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nora.daugeliene\Desktop\"/>
    </mc:Choice>
  </mc:AlternateContent>
  <xr:revisionPtr revIDLastSave="0" documentId="8_{0409A8C5-1F9D-42D4-B75E-BD5D609CF73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taskaita 2012-2020 m." sheetId="1" r:id="rId1"/>
  </sheets>
  <externalReferences>
    <externalReference r:id="rId2"/>
  </externalReferences>
  <calcPr calcId="181029"/>
</workbook>
</file>

<file path=xl/calcChain.xml><?xml version="1.0" encoding="utf-8"?>
<calcChain xmlns="http://schemas.openxmlformats.org/spreadsheetml/2006/main">
  <c r="V19" i="1" l="1"/>
  <c r="U19" i="1"/>
  <c r="S15" i="1" l="1"/>
  <c r="S19" i="1" s="1"/>
  <c r="T15" i="1"/>
  <c r="T19" i="1" s="1"/>
  <c r="P19" i="1" l="1"/>
  <c r="R19" i="1"/>
  <c r="Q19" i="1"/>
  <c r="O19" i="1"/>
  <c r="K19" i="1"/>
  <c r="L19" i="1"/>
  <c r="J19" i="1"/>
  <c r="G19" i="1"/>
  <c r="D19" i="1"/>
  <c r="D15" i="1"/>
  <c r="D16" i="1"/>
  <c r="D17" i="1"/>
  <c r="D18" i="1"/>
  <c r="D14" i="1"/>
  <c r="G8" i="1"/>
  <c r="G9" i="1"/>
  <c r="G10" i="1"/>
  <c r="G11" i="1"/>
  <c r="G12" i="1"/>
  <c r="G13" i="1"/>
  <c r="G14" i="1"/>
  <c r="G15" i="1"/>
  <c r="G16" i="1"/>
  <c r="G17" i="1"/>
  <c r="G18" i="1"/>
  <c r="G7" i="1"/>
  <c r="J8" i="1"/>
  <c r="J9" i="1"/>
  <c r="J10" i="1"/>
  <c r="J11" i="1"/>
  <c r="J12" i="1"/>
  <c r="J13" i="1"/>
  <c r="J14" i="1"/>
  <c r="J15" i="1"/>
  <c r="J16" i="1"/>
  <c r="J17" i="1"/>
  <c r="J18" i="1"/>
  <c r="J7" i="1"/>
</calcChain>
</file>

<file path=xl/sharedStrings.xml><?xml version="1.0" encoding="utf-8"?>
<sst xmlns="http://schemas.openxmlformats.org/spreadsheetml/2006/main" count="54" uniqueCount="30">
  <si>
    <t>tonos</t>
  </si>
  <si>
    <t>Lt.</t>
  </si>
  <si>
    <t>Mėn.</t>
  </si>
  <si>
    <t>Viso:</t>
  </si>
  <si>
    <t xml:space="preserve">                    2012M.</t>
  </si>
  <si>
    <t xml:space="preserve">                    2013M.</t>
  </si>
  <si>
    <t xml:space="preserve">                       2014M.                                          </t>
  </si>
  <si>
    <t>2012m. Už 5 mėnesius įvedus rinkliavą-7677.79 tonos,mėnesinis vidurkis-1535.55 tonos</t>
  </si>
  <si>
    <t>2011m. -12624 tonos ,mėnesinis vidurkis 1052 tonos</t>
  </si>
  <si>
    <t>2010m. -13652 tonos, mėnesinis vidurkis 1137 tonos</t>
  </si>
  <si>
    <t>2014m. Už 12 mėnesių 19327,1 tonų , mėnesinis vidurkis 1610,59 tonos</t>
  </si>
  <si>
    <t xml:space="preserve">                       2015M.                                          </t>
  </si>
  <si>
    <t>Eur.</t>
  </si>
  <si>
    <t xml:space="preserve">Eur. </t>
  </si>
  <si>
    <t xml:space="preserve">                       2016M.                                          </t>
  </si>
  <si>
    <t xml:space="preserve">                       2017M.                                          </t>
  </si>
  <si>
    <t xml:space="preserve">                       2018M.                                          </t>
  </si>
  <si>
    <t>Surinkta,deponuota, kaštai</t>
  </si>
  <si>
    <t>2016 m. Už 12 mėnesių 20004,79 tonų, mėnesinis vidurkis 1667,07 tonos</t>
  </si>
  <si>
    <t>2015 m. už 12 mėnesių 19871,045 tonų, mėnesinis vidurkis 1625,48 tonos</t>
  </si>
  <si>
    <t>2013m. Už 12 mėnesių 18906,36 tonų, mėnesinis vidurkis 1575,00 tonos</t>
  </si>
  <si>
    <t>Surinkta,deponuota,  kaštai</t>
  </si>
  <si>
    <t>2017 m. Už 12 mėnesių 18199,58 tonų, mėnėsinis vidurkis 1516,63 tonos</t>
  </si>
  <si>
    <t>2018 m. Už 12 mėnesių 19844,79 tonų, mėnėsinis vidurkis 1653,73 tonos</t>
  </si>
  <si>
    <t xml:space="preserve">                       2019M.                                          </t>
  </si>
  <si>
    <t>2019 m. Už 12 mėnesių 19195,76 tonų, mėnėsinis vidurkis 1599,64 tonos</t>
  </si>
  <si>
    <t>Klaipėdos rajono savivaldybės VšĮ "Gargždų švara" komunalinių atliekų surinkimo statistika (2012-2020m.)</t>
  </si>
  <si>
    <t xml:space="preserve">                       2020M.                                          </t>
  </si>
  <si>
    <t>2020 m. Už 12 mėnesių 18815,54 tonų, mėnėsinis vidurkis 1567,961 tonos</t>
  </si>
  <si>
    <t>Priedas Nr.2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</si>
</sst>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b/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b/>
      <sz val="11"/>
      <color rgb="FF000000"/>
      <name val="Calibri"/>
      <family val="2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color rgb="FF000000"/>
      <name val="Calibri"/>
      <family val="2"/>
      <charset val="186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rgb="FFB2B2B2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2" borderId="0" applyNumberFormat="0" applyBorder="0" applyAlignment="0" applyProtection="0"/>
    <xf numFmtId="0" fontId="2" fillId="3" borderId="2" applyNumberFormat="0" applyFont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7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</cellStyleXfs>
  <cellXfs count="11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8" xfId="0" applyFont="1" applyBorder="1" applyAlignment="1"/>
    <xf numFmtId="0" fontId="1" fillId="0" borderId="10" xfId="0" applyFont="1" applyBorder="1" applyAlignment="1"/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11" xfId="0" applyFont="1" applyBorder="1" applyAlignment="1"/>
    <xf numFmtId="0" fontId="1" fillId="0" borderId="11" xfId="0" applyFont="1" applyBorder="1" applyAlignment="1">
      <alignment horizontal="center"/>
    </xf>
    <xf numFmtId="0" fontId="0" fillId="0" borderId="8" xfId="0" applyBorder="1"/>
    <xf numFmtId="0" fontId="1" fillId="7" borderId="25" xfId="0" applyFont="1" applyFill="1" applyBorder="1" applyAlignment="1">
      <alignment horizontal="left"/>
    </xf>
    <xf numFmtId="0" fontId="1" fillId="7" borderId="6" xfId="0" applyFont="1" applyFill="1" applyBorder="1" applyAlignment="1">
      <alignment horizontal="left"/>
    </xf>
    <xf numFmtId="0" fontId="1" fillId="7" borderId="5" xfId="0" applyFont="1" applyFill="1" applyBorder="1" applyAlignment="1">
      <alignment horizontal="left"/>
    </xf>
    <xf numFmtId="0" fontId="1" fillId="7" borderId="5" xfId="0" applyFont="1" applyFill="1" applyBorder="1"/>
    <xf numFmtId="0" fontId="1" fillId="7" borderId="5" xfId="1" applyFont="1" applyFill="1" applyBorder="1" applyAlignment="1">
      <alignment horizontal="left"/>
    </xf>
    <xf numFmtId="0" fontId="1" fillId="7" borderId="5" xfId="5" applyFont="1" applyFill="1" applyBorder="1" applyAlignment="1">
      <alignment horizontal="center"/>
    </xf>
    <xf numFmtId="0" fontId="1" fillId="7" borderId="29" xfId="5" applyFont="1" applyFill="1" applyBorder="1"/>
    <xf numFmtId="0" fontId="9" fillId="0" borderId="0" xfId="0" applyFont="1"/>
    <xf numFmtId="0" fontId="10" fillId="0" borderId="0" xfId="0" applyFont="1"/>
    <xf numFmtId="0" fontId="1" fillId="7" borderId="29" xfId="0" applyFont="1" applyFill="1" applyBorder="1"/>
    <xf numFmtId="0" fontId="1" fillId="0" borderId="5" xfId="0" applyFont="1" applyBorder="1"/>
    <xf numFmtId="0" fontId="1" fillId="0" borderId="6" xfId="0" applyFont="1" applyBorder="1"/>
    <xf numFmtId="2" fontId="1" fillId="7" borderId="6" xfId="0" applyNumberFormat="1" applyFont="1" applyFill="1" applyBorder="1" applyAlignment="1">
      <alignment horizontal="left"/>
    </xf>
    <xf numFmtId="0" fontId="1" fillId="0" borderId="12" xfId="2" applyFont="1" applyFill="1" applyBorder="1" applyAlignment="1">
      <alignment wrapText="1"/>
    </xf>
    <xf numFmtId="0" fontId="1" fillId="0" borderId="13" xfId="2" applyFont="1" applyFill="1" applyBorder="1" applyAlignment="1">
      <alignment horizontal="center"/>
    </xf>
    <xf numFmtId="0" fontId="6" fillId="0" borderId="18" xfId="1" applyFont="1" applyFill="1" applyBorder="1" applyAlignment="1">
      <alignment horizontal="center" vertical="top"/>
    </xf>
    <xf numFmtId="0" fontId="6" fillId="0" borderId="3" xfId="1" applyFont="1" applyFill="1" applyBorder="1" applyAlignment="1">
      <alignment horizontal="center"/>
    </xf>
    <xf numFmtId="0" fontId="6" fillId="0" borderId="19" xfId="1" applyFont="1" applyFill="1" applyBorder="1" applyAlignment="1">
      <alignment horizontal="center"/>
    </xf>
    <xf numFmtId="0" fontId="1" fillId="0" borderId="18" xfId="4" applyFont="1" applyFill="1" applyBorder="1" applyAlignment="1">
      <alignment horizontal="center"/>
    </xf>
    <xf numFmtId="0" fontId="1" fillId="0" borderId="3" xfId="4" applyFont="1" applyFill="1" applyBorder="1" applyAlignment="1">
      <alignment horizontal="center"/>
    </xf>
    <xf numFmtId="0" fontId="1" fillId="0" borderId="19" xfId="4" applyFont="1" applyFill="1" applyBorder="1" applyAlignment="1">
      <alignment horizontal="center"/>
    </xf>
    <xf numFmtId="0" fontId="1" fillId="0" borderId="20" xfId="3" applyFont="1" applyFill="1" applyBorder="1" applyAlignment="1">
      <alignment horizontal="center"/>
    </xf>
    <xf numFmtId="0" fontId="1" fillId="0" borderId="1" xfId="3" applyFont="1" applyFill="1" applyBorder="1" applyAlignment="1">
      <alignment horizontal="center"/>
    </xf>
    <xf numFmtId="0" fontId="1" fillId="0" borderId="21" xfId="3" applyFont="1" applyFill="1" applyBorder="1" applyAlignment="1">
      <alignment horizontal="center"/>
    </xf>
    <xf numFmtId="0" fontId="1" fillId="0" borderId="20" xfId="5" applyFont="1" applyFill="1" applyBorder="1" applyAlignment="1">
      <alignment horizontal="center"/>
    </xf>
    <xf numFmtId="0" fontId="1" fillId="0" borderId="26" xfId="5" applyFont="1" applyFill="1" applyBorder="1" applyAlignment="1">
      <alignment horizontal="center"/>
    </xf>
    <xf numFmtId="0" fontId="1" fillId="0" borderId="20" xfId="6" applyFont="1" applyFill="1" applyBorder="1" applyAlignment="1">
      <alignment horizontal="center"/>
    </xf>
    <xf numFmtId="0" fontId="1" fillId="0" borderId="26" xfId="6" applyFont="1" applyFill="1" applyBorder="1" applyAlignment="1">
      <alignment horizontal="center"/>
    </xf>
    <xf numFmtId="0" fontId="1" fillId="0" borderId="21" xfId="6" applyFont="1" applyFill="1" applyBorder="1" applyAlignment="1">
      <alignment horizontal="center"/>
    </xf>
    <xf numFmtId="0" fontId="1" fillId="0" borderId="20" xfId="7" applyFont="1" applyFill="1" applyBorder="1" applyAlignment="1">
      <alignment horizontal="center"/>
    </xf>
    <xf numFmtId="0" fontId="1" fillId="0" borderId="21" xfId="7" applyFont="1" applyFill="1" applyBorder="1" applyAlignment="1">
      <alignment horizontal="center"/>
    </xf>
    <xf numFmtId="0" fontId="0" fillId="0" borderId="14" xfId="2" applyFont="1" applyFill="1" applyBorder="1" applyAlignment="1">
      <alignment horizontal="left" vertical="top" wrapText="1" indent="1"/>
    </xf>
    <xf numFmtId="0" fontId="3" fillId="0" borderId="20" xfId="1" applyFill="1" applyBorder="1" applyAlignment="1">
      <alignment horizontal="left" vertical="top"/>
    </xf>
    <xf numFmtId="0" fontId="3" fillId="0" borderId="1" xfId="1" applyFill="1" applyBorder="1" applyAlignment="1">
      <alignment horizontal="left"/>
    </xf>
    <xf numFmtId="0" fontId="3" fillId="0" borderId="21" xfId="1" applyFill="1" applyBorder="1" applyAlignment="1">
      <alignment horizontal="left"/>
    </xf>
    <xf numFmtId="0" fontId="1" fillId="0" borderId="20" xfId="4" applyFont="1" applyFill="1" applyBorder="1" applyAlignment="1">
      <alignment horizontal="center"/>
    </xf>
    <xf numFmtId="0" fontId="2" fillId="0" borderId="1" xfId="4" applyFill="1" applyBorder="1" applyAlignment="1">
      <alignment horizontal="left"/>
    </xf>
    <xf numFmtId="2" fontId="2" fillId="0" borderId="21" xfId="4" applyNumberFormat="1" applyFill="1" applyBorder="1" applyAlignment="1">
      <alignment horizontal="left"/>
    </xf>
    <xf numFmtId="0" fontId="1" fillId="0" borderId="20" xfId="3" applyFont="1" applyFill="1" applyBorder="1" applyAlignment="1">
      <alignment horizontal="left"/>
    </xf>
    <xf numFmtId="0" fontId="2" fillId="0" borderId="1" xfId="3" applyFill="1" applyBorder="1" applyAlignment="1">
      <alignment horizontal="left"/>
    </xf>
    <xf numFmtId="2" fontId="2" fillId="0" borderId="21" xfId="3" applyNumberFormat="1" applyFill="1" applyBorder="1" applyAlignment="1">
      <alignment horizontal="left"/>
    </xf>
    <xf numFmtId="0" fontId="1" fillId="0" borderId="24" xfId="5" applyFont="1" applyFill="1" applyBorder="1" applyAlignment="1">
      <alignment horizontal="center"/>
    </xf>
    <xf numFmtId="0" fontId="2" fillId="0" borderId="26" xfId="5" applyFont="1" applyFill="1" applyBorder="1" applyAlignment="1"/>
    <xf numFmtId="0" fontId="1" fillId="0" borderId="20" xfId="0" applyFont="1" applyFill="1" applyBorder="1" applyAlignment="1">
      <alignment horizontal="center"/>
    </xf>
    <xf numFmtId="0" fontId="0" fillId="0" borderId="26" xfId="0" applyFill="1" applyBorder="1"/>
    <xf numFmtId="0" fontId="8" fillId="0" borderId="20" xfId="0" applyFont="1" applyFill="1" applyBorder="1" applyAlignment="1">
      <alignment horizontal="center"/>
    </xf>
    <xf numFmtId="0" fontId="0" fillId="0" borderId="26" xfId="0" applyFill="1" applyBorder="1" applyAlignment="1">
      <alignment horizontal="right"/>
    </xf>
    <xf numFmtId="0" fontId="2" fillId="0" borderId="20" xfId="6" applyFill="1" applyBorder="1" applyAlignment="1">
      <alignment horizontal="center"/>
    </xf>
    <xf numFmtId="0" fontId="2" fillId="0" borderId="26" xfId="6" applyFill="1" applyBorder="1" applyAlignment="1">
      <alignment horizontal="right"/>
    </xf>
    <xf numFmtId="0" fontId="0" fillId="0" borderId="20" xfId="0" applyFill="1" applyBorder="1"/>
    <xf numFmtId="0" fontId="0" fillId="0" borderId="21" xfId="0" applyFill="1" applyBorder="1"/>
    <xf numFmtId="0" fontId="2" fillId="0" borderId="20" xfId="7" applyFill="1" applyBorder="1"/>
    <xf numFmtId="0" fontId="11" fillId="0" borderId="20" xfId="0" applyFont="1" applyFill="1" applyBorder="1" applyAlignment="1">
      <alignment horizontal="center"/>
    </xf>
    <xf numFmtId="0" fontId="11" fillId="0" borderId="26" xfId="0" applyFont="1" applyFill="1" applyBorder="1" applyAlignment="1">
      <alignment horizontal="right"/>
    </xf>
    <xf numFmtId="2" fontId="1" fillId="0" borderId="24" xfId="5" applyNumberFormat="1" applyFont="1" applyFill="1" applyBorder="1" applyAlignment="1">
      <alignment horizontal="center"/>
    </xf>
    <xf numFmtId="0" fontId="1" fillId="0" borderId="20" xfId="4" applyNumberFormat="1" applyFont="1" applyFill="1" applyBorder="1" applyAlignment="1">
      <alignment horizontal="center"/>
    </xf>
    <xf numFmtId="0" fontId="0" fillId="0" borderId="35" xfId="0" applyFill="1" applyBorder="1" applyAlignment="1">
      <alignment horizontal="right"/>
    </xf>
    <xf numFmtId="2" fontId="1" fillId="0" borderId="20" xfId="3" applyNumberFormat="1" applyFont="1" applyFill="1" applyBorder="1" applyAlignment="1">
      <alignment horizontal="left"/>
    </xf>
    <xf numFmtId="0" fontId="6" fillId="0" borderId="20" xfId="1" applyFont="1" applyFill="1" applyBorder="1" applyAlignment="1">
      <alignment horizontal="left" vertical="top"/>
    </xf>
    <xf numFmtId="2" fontId="3" fillId="0" borderId="21" xfId="1" applyNumberFormat="1" applyFill="1" applyBorder="1" applyAlignment="1">
      <alignment horizontal="left"/>
    </xf>
    <xf numFmtId="2" fontId="2" fillId="0" borderId="27" xfId="5" applyNumberFormat="1" applyFont="1" applyFill="1" applyBorder="1" applyAlignment="1"/>
    <xf numFmtId="0" fontId="6" fillId="0" borderId="20" xfId="1" applyFont="1" applyFill="1" applyBorder="1" applyAlignment="1">
      <alignment horizontal="left"/>
    </xf>
    <xf numFmtId="0" fontId="2" fillId="0" borderId="27" xfId="5" applyFont="1" applyFill="1" applyBorder="1" applyAlignment="1"/>
    <xf numFmtId="0" fontId="0" fillId="0" borderId="1" xfId="3" applyFont="1" applyFill="1" applyBorder="1" applyAlignment="1">
      <alignment horizontal="left"/>
    </xf>
    <xf numFmtId="0" fontId="0" fillId="0" borderId="15" xfId="2" applyFont="1" applyFill="1" applyBorder="1" applyAlignment="1">
      <alignment horizontal="left" vertical="top" wrapText="1" indent="1"/>
    </xf>
    <xf numFmtId="0" fontId="6" fillId="0" borderId="22" xfId="1" applyFont="1" applyFill="1" applyBorder="1" applyAlignment="1">
      <alignment horizontal="left"/>
    </xf>
    <xf numFmtId="0" fontId="3" fillId="0" borderId="7" xfId="1" applyFill="1" applyBorder="1" applyAlignment="1">
      <alignment horizontal="left"/>
    </xf>
    <xf numFmtId="2" fontId="3" fillId="0" borderId="23" xfId="1" applyNumberFormat="1" applyFill="1" applyBorder="1" applyAlignment="1">
      <alignment horizontal="left"/>
    </xf>
    <xf numFmtId="0" fontId="1" fillId="0" borderId="22" xfId="4" applyFont="1" applyFill="1" applyBorder="1" applyAlignment="1">
      <alignment horizontal="center"/>
    </xf>
    <xf numFmtId="0" fontId="2" fillId="0" borderId="7" xfId="4" applyFill="1" applyBorder="1" applyAlignment="1">
      <alignment horizontal="left"/>
    </xf>
    <xf numFmtId="2" fontId="2" fillId="0" borderId="23" xfId="4" applyNumberFormat="1" applyFill="1" applyBorder="1" applyAlignment="1">
      <alignment horizontal="left"/>
    </xf>
    <xf numFmtId="0" fontId="1" fillId="0" borderId="22" xfId="3" applyFont="1" applyFill="1" applyBorder="1" applyAlignment="1">
      <alignment horizontal="left"/>
    </xf>
    <xf numFmtId="0" fontId="2" fillId="0" borderId="7" xfId="3" applyFill="1" applyBorder="1" applyAlignment="1">
      <alignment horizontal="left"/>
    </xf>
    <xf numFmtId="2" fontId="2" fillId="0" borderId="23" xfId="3" applyNumberFormat="1" applyFill="1" applyBorder="1" applyAlignment="1">
      <alignment horizontal="left"/>
    </xf>
    <xf numFmtId="0" fontId="1" fillId="0" borderId="32" xfId="5" applyFont="1" applyFill="1" applyBorder="1" applyAlignment="1">
      <alignment horizontal="center"/>
    </xf>
    <xf numFmtId="0" fontId="2" fillId="0" borderId="34" xfId="5" applyFont="1" applyFill="1" applyBorder="1"/>
    <xf numFmtId="0" fontId="1" fillId="0" borderId="22" xfId="0" applyFont="1" applyFill="1" applyBorder="1" applyAlignment="1">
      <alignment horizontal="center"/>
    </xf>
    <xf numFmtId="0" fontId="0" fillId="0" borderId="28" xfId="0" applyFill="1" applyBorder="1"/>
    <xf numFmtId="0" fontId="1" fillId="0" borderId="32" xfId="0" applyFont="1" applyFill="1" applyBorder="1" applyAlignment="1">
      <alignment horizontal="center"/>
    </xf>
    <xf numFmtId="0" fontId="0" fillId="0" borderId="34" xfId="0" applyFill="1" applyBorder="1"/>
    <xf numFmtId="0" fontId="2" fillId="0" borderId="32" xfId="6" applyFill="1" applyBorder="1" applyAlignment="1">
      <alignment horizontal="center"/>
    </xf>
    <xf numFmtId="0" fontId="2" fillId="0" borderId="34" xfId="6" applyFill="1" applyBorder="1" applyAlignment="1">
      <alignment horizontal="right"/>
    </xf>
    <xf numFmtId="0" fontId="0" fillId="0" borderId="22" xfId="0" applyFill="1" applyBorder="1"/>
    <xf numFmtId="0" fontId="0" fillId="0" borderId="23" xfId="0" applyFill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30" xfId="7" applyFill="1" applyBorder="1" applyAlignment="1">
      <alignment horizontal="center" wrapText="1"/>
    </xf>
    <xf numFmtId="0" fontId="2" fillId="0" borderId="31" xfId="7" applyFill="1" applyBorder="1" applyAlignment="1">
      <alignment horizontal="center" wrapText="1"/>
    </xf>
    <xf numFmtId="0" fontId="0" fillId="0" borderId="30" xfId="6" applyFont="1" applyFill="1" applyBorder="1" applyAlignment="1">
      <alignment horizontal="center" wrapText="1"/>
    </xf>
    <xf numFmtId="0" fontId="2" fillId="0" borderId="31" xfId="6" applyFill="1" applyBorder="1" applyAlignment="1">
      <alignment horizontal="center" wrapText="1"/>
    </xf>
    <xf numFmtId="0" fontId="1" fillId="0" borderId="29" xfId="0" applyFont="1" applyBorder="1" applyAlignment="1">
      <alignment horizontal="center"/>
    </xf>
    <xf numFmtId="0" fontId="2" fillId="0" borderId="33" xfId="6" applyFill="1" applyBorder="1" applyAlignment="1">
      <alignment horizontal="center" wrapText="1"/>
    </xf>
    <xf numFmtId="0" fontId="0" fillId="0" borderId="30" xfId="3" applyFont="1" applyFill="1" applyBorder="1" applyAlignment="1">
      <alignment horizontal="center" wrapText="1"/>
    </xf>
    <xf numFmtId="0" fontId="2" fillId="0" borderId="33" xfId="3" applyFont="1" applyFill="1" applyBorder="1" applyAlignment="1">
      <alignment horizontal="center" wrapText="1"/>
    </xf>
    <xf numFmtId="0" fontId="3" fillId="0" borderId="16" xfId="1" applyFill="1" applyBorder="1" applyAlignment="1">
      <alignment horizontal="center" wrapText="1"/>
    </xf>
    <xf numFmtId="0" fontId="3" fillId="0" borderId="4" xfId="1" applyFill="1" applyBorder="1" applyAlignment="1">
      <alignment horizontal="center" wrapText="1"/>
    </xf>
    <xf numFmtId="0" fontId="3" fillId="0" borderId="17" xfId="1" applyFill="1" applyBorder="1" applyAlignment="1">
      <alignment horizontal="center" wrapText="1"/>
    </xf>
    <xf numFmtId="0" fontId="0" fillId="0" borderId="16" xfId="3" applyFont="1" applyFill="1" applyBorder="1" applyAlignment="1">
      <alignment horizontal="center" wrapText="1"/>
    </xf>
    <xf numFmtId="0" fontId="0" fillId="0" borderId="4" xfId="3" applyFont="1" applyFill="1" applyBorder="1" applyAlignment="1">
      <alignment horizontal="center" wrapText="1"/>
    </xf>
    <xf numFmtId="0" fontId="0" fillId="0" borderId="17" xfId="3" applyFont="1" applyFill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6" xfId="4" applyFont="1" applyFill="1" applyBorder="1" applyAlignment="1">
      <alignment horizontal="center" wrapText="1"/>
    </xf>
    <xf numFmtId="0" fontId="2" fillId="0" borderId="4" xfId="4" applyFill="1" applyBorder="1" applyAlignment="1">
      <alignment horizontal="center" wrapText="1"/>
    </xf>
    <xf numFmtId="0" fontId="2" fillId="0" borderId="17" xfId="4" applyFill="1" applyBorder="1" applyAlignment="1">
      <alignment horizontal="center" wrapText="1"/>
    </xf>
  </cellXfs>
  <cellStyles count="8">
    <cellStyle name="20% – paryškinimas 3" xfId="4" builtinId="38"/>
    <cellStyle name="20% – paryškinimas 4" xfId="6" builtinId="42"/>
    <cellStyle name="20% – paryškinimas 5" xfId="3" builtinId="46"/>
    <cellStyle name="40% – paryškinimas 3" xfId="7" builtinId="39"/>
    <cellStyle name="Blogas" xfId="5" builtinId="27"/>
    <cellStyle name="Geras" xfId="1" builtinId="26"/>
    <cellStyle name="Įprastas" xfId="0" builtinId="0"/>
    <cellStyle name="Pastaba" xfId="2" builtinId="10"/>
  </cellStyles>
  <dxfs count="0"/>
  <tableStyles count="0" defaultTableStyle="TableStyleMedium2" defaultPivotStyle="PivotStyleLight16"/>
  <colors>
    <mruColors>
      <color rgb="FFF17BAE"/>
      <color rgb="FFFFFFFF"/>
      <color rgb="FF9999FF"/>
      <color rgb="FFFA98EC"/>
      <color rgb="FFD63EC0"/>
      <color rgb="FFE92B9C"/>
      <color rgb="FFF38DCA"/>
      <color rgb="FFE81C95"/>
      <color rgb="FFF892D6"/>
      <color rgb="FFDEAC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lt-LT" b="1"/>
              <a:t>Komunalinių</a:t>
            </a:r>
            <a:r>
              <a:rPr lang="lt-LT" b="1" baseline="0"/>
              <a:t> atliekų kiekis 2012 m.</a:t>
            </a:r>
            <a:endParaRPr lang="lt-LT" b="1"/>
          </a:p>
        </c:rich>
      </c:tx>
      <c:layout>
        <c:manualLayout>
          <c:xMode val="edge"/>
          <c:yMode val="edge"/>
          <c:x val="0.22347222222222224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lt-L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'Ataskaita 2012-2020 m.'!$A$7:$A$18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'Ataskaita 2012-2020 m.'!$B$7:$B$18</c:f>
              <c:numCache>
                <c:formatCode>General</c:formatCode>
                <c:ptCount val="12"/>
                <c:pt idx="7">
                  <c:v>1500.16</c:v>
                </c:pt>
                <c:pt idx="8">
                  <c:v>1599.55</c:v>
                </c:pt>
                <c:pt idx="9">
                  <c:v>1866.97</c:v>
                </c:pt>
                <c:pt idx="10">
                  <c:v>1593.29</c:v>
                </c:pt>
                <c:pt idx="11">
                  <c:v>1117.82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E0-4B74-AACE-52677D6C46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667648"/>
        <c:axId val="71034368"/>
      </c:lineChart>
      <c:catAx>
        <c:axId val="70667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t-LT" b="1"/>
                  <a:t>Mėnesiai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71034368"/>
        <c:crosses val="autoZero"/>
        <c:auto val="1"/>
        <c:lblAlgn val="ctr"/>
        <c:lblOffset val="100"/>
        <c:noMultiLvlLbl val="0"/>
      </c:catAx>
      <c:valAx>
        <c:axId val="71034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t-LT" b="1"/>
                  <a:t>Tonos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70667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lt-LT" b="1"/>
              <a:t>Komunalinių</a:t>
            </a:r>
            <a:r>
              <a:rPr lang="lt-LT" b="1" baseline="0"/>
              <a:t> atliekų kiekis 2013 m.</a:t>
            </a:r>
            <a:endParaRPr lang="lt-LT" b="1"/>
          </a:p>
        </c:rich>
      </c:tx>
      <c:layout>
        <c:manualLayout>
          <c:xMode val="edge"/>
          <c:yMode val="edge"/>
          <c:x val="0.21311111111111111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lt-L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'Ataskaita 2012-2020 m.'!$E$7:$E$18</c:f>
              <c:numCache>
                <c:formatCode>General</c:formatCode>
                <c:ptCount val="12"/>
                <c:pt idx="0">
                  <c:v>1355.59</c:v>
                </c:pt>
                <c:pt idx="1">
                  <c:v>1121.8900000000001</c:v>
                </c:pt>
                <c:pt idx="2">
                  <c:v>1279.7</c:v>
                </c:pt>
                <c:pt idx="3">
                  <c:v>1373.84</c:v>
                </c:pt>
                <c:pt idx="4">
                  <c:v>2070.11</c:v>
                </c:pt>
                <c:pt idx="5">
                  <c:v>1581.67</c:v>
                </c:pt>
                <c:pt idx="6">
                  <c:v>1785.32</c:v>
                </c:pt>
                <c:pt idx="7">
                  <c:v>1926.01</c:v>
                </c:pt>
                <c:pt idx="8">
                  <c:v>1853.33</c:v>
                </c:pt>
                <c:pt idx="9">
                  <c:v>1753.09</c:v>
                </c:pt>
                <c:pt idx="10">
                  <c:v>1560.44</c:v>
                </c:pt>
                <c:pt idx="11">
                  <c:v>1245.3699999999999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5A-4E79-91C3-C46736CF6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444352"/>
        <c:axId val="71467008"/>
      </c:lineChart>
      <c:catAx>
        <c:axId val="71444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t-LT" b="1"/>
                  <a:t>Mėnesiai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71467008"/>
        <c:crosses val="autoZero"/>
        <c:auto val="1"/>
        <c:lblAlgn val="ctr"/>
        <c:lblOffset val="100"/>
        <c:noMultiLvlLbl val="0"/>
      </c:catAx>
      <c:valAx>
        <c:axId val="71467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t-LT" b="1"/>
                  <a:t>Tonos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71444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lt-LT" b="1"/>
              <a:t>Komunalinių</a:t>
            </a:r>
            <a:r>
              <a:rPr lang="lt-LT" b="1" baseline="0"/>
              <a:t> atliekų kiekis 2014 m.</a:t>
            </a:r>
            <a:endParaRPr lang="lt-LT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lt-L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'Ataskaita 2012-2020 m.'!$H$7:$H$18</c:f>
              <c:numCache>
                <c:formatCode>General</c:formatCode>
                <c:ptCount val="12"/>
                <c:pt idx="0">
                  <c:v>1253.26</c:v>
                </c:pt>
                <c:pt idx="1">
                  <c:v>1154.1300000000001</c:v>
                </c:pt>
                <c:pt idx="2">
                  <c:v>1522.48</c:v>
                </c:pt>
                <c:pt idx="3">
                  <c:v>1657.52</c:v>
                </c:pt>
                <c:pt idx="4">
                  <c:v>1796.9</c:v>
                </c:pt>
                <c:pt idx="5">
                  <c:v>1596.32</c:v>
                </c:pt>
                <c:pt idx="6" formatCode="0.00">
                  <c:v>1836.08</c:v>
                </c:pt>
                <c:pt idx="7">
                  <c:v>1906.68</c:v>
                </c:pt>
                <c:pt idx="8">
                  <c:v>1885.77</c:v>
                </c:pt>
                <c:pt idx="9">
                  <c:v>1914.7</c:v>
                </c:pt>
                <c:pt idx="10">
                  <c:v>1469.38</c:v>
                </c:pt>
                <c:pt idx="11">
                  <c:v>1333.43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7D-465A-9DC7-664B74061A9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71486464"/>
        <c:axId val="73746688"/>
      </c:lineChart>
      <c:catAx>
        <c:axId val="71486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t-LT" b="1"/>
                  <a:t>Mėnesiai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73746688"/>
        <c:crosses val="autoZero"/>
        <c:auto val="1"/>
        <c:lblAlgn val="ctr"/>
        <c:lblOffset val="100"/>
        <c:noMultiLvlLbl val="0"/>
      </c:catAx>
      <c:valAx>
        <c:axId val="73746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t-LT" b="1"/>
                  <a:t>Tonos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71486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lt-LT" b="1"/>
              <a:t>Komunalinių atliekų kiekis 2015 m.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lt-L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'Ataskaita 2012-2020 m.'!$K$7:$K$18</c:f>
              <c:numCache>
                <c:formatCode>General</c:formatCode>
                <c:ptCount val="12"/>
                <c:pt idx="0">
                  <c:v>1366.37</c:v>
                </c:pt>
                <c:pt idx="1">
                  <c:v>1190.58</c:v>
                </c:pt>
                <c:pt idx="2">
                  <c:v>1582.48</c:v>
                </c:pt>
                <c:pt idx="3" formatCode="0.00">
                  <c:v>1759.12</c:v>
                </c:pt>
                <c:pt idx="4">
                  <c:v>1727.55</c:v>
                </c:pt>
                <c:pt idx="5">
                  <c:v>1623.62</c:v>
                </c:pt>
                <c:pt idx="6">
                  <c:v>1862.74</c:v>
                </c:pt>
                <c:pt idx="7" formatCode="0.00">
                  <c:v>1823.46</c:v>
                </c:pt>
                <c:pt idx="8" formatCode="0.00">
                  <c:v>1802.19</c:v>
                </c:pt>
                <c:pt idx="9">
                  <c:v>1960.38</c:v>
                </c:pt>
                <c:pt idx="10">
                  <c:v>1674.575</c:v>
                </c:pt>
                <c:pt idx="11">
                  <c:v>1497.98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BA-405E-84AD-7564C95261B9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73790976"/>
        <c:axId val="73794304"/>
      </c:lineChart>
      <c:catAx>
        <c:axId val="73790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t-LT" b="1"/>
                  <a:t>Mėnesiai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73794304"/>
        <c:crosses val="autoZero"/>
        <c:auto val="1"/>
        <c:lblAlgn val="ctr"/>
        <c:lblOffset val="100"/>
        <c:noMultiLvlLbl val="0"/>
      </c:catAx>
      <c:valAx>
        <c:axId val="73794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t-LT" b="1"/>
                  <a:t>Tonos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73790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lt-LT" b="1"/>
              <a:t>Komunalinių atliekų kiekis 2016 m.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lt-L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'Ataskaita 2012-2020 m.'!$M$7:$M$18</c:f>
              <c:numCache>
                <c:formatCode>General</c:formatCode>
                <c:ptCount val="12"/>
                <c:pt idx="0">
                  <c:v>1305.49</c:v>
                </c:pt>
                <c:pt idx="1">
                  <c:v>1253.21</c:v>
                </c:pt>
                <c:pt idx="2">
                  <c:v>1582.8</c:v>
                </c:pt>
                <c:pt idx="3">
                  <c:v>1743.9299999999998</c:v>
                </c:pt>
                <c:pt idx="4">
                  <c:v>1870.4699999999998</c:v>
                </c:pt>
                <c:pt idx="5">
                  <c:v>1722.24</c:v>
                </c:pt>
                <c:pt idx="6">
                  <c:v>2041.96</c:v>
                </c:pt>
                <c:pt idx="7">
                  <c:v>2248.09</c:v>
                </c:pt>
                <c:pt idx="8">
                  <c:v>1876.2899999999997</c:v>
                </c:pt>
                <c:pt idx="9">
                  <c:v>1627.4</c:v>
                </c:pt>
                <c:pt idx="10">
                  <c:v>1470.28</c:v>
                </c:pt>
                <c:pt idx="11">
                  <c:v>1262.6299999999999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B4-4A9F-9E3E-16ED4180ACE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73815936"/>
        <c:axId val="73843840"/>
      </c:lineChart>
      <c:catAx>
        <c:axId val="73815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t-LT" b="1"/>
                  <a:t>Mėnesiai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73843840"/>
        <c:crosses val="autoZero"/>
        <c:auto val="1"/>
        <c:lblAlgn val="ctr"/>
        <c:lblOffset val="100"/>
        <c:noMultiLvlLbl val="0"/>
      </c:catAx>
      <c:valAx>
        <c:axId val="73843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t-LT" b="1"/>
                  <a:t>Tonos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73815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lt-LT" b="1"/>
              <a:t>Komunalinių atliekų kiekis 2017 m.</a:t>
            </a:r>
          </a:p>
        </c:rich>
      </c:tx>
      <c:layout>
        <c:manualLayout>
          <c:xMode val="edge"/>
          <c:yMode val="edge"/>
          <c:x val="0.20034482758620689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lt-L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'Ataskaita 2012-2020 m.'!$O$7:$O$18</c:f>
              <c:numCache>
                <c:formatCode>General</c:formatCode>
                <c:ptCount val="12"/>
                <c:pt idx="0">
                  <c:v>1038.8900000000001</c:v>
                </c:pt>
                <c:pt idx="1">
                  <c:v>1007.85</c:v>
                </c:pt>
                <c:pt idx="2">
                  <c:v>1415.38</c:v>
                </c:pt>
                <c:pt idx="3">
                  <c:v>1590.38</c:v>
                </c:pt>
                <c:pt idx="4">
                  <c:v>1740.39</c:v>
                </c:pt>
                <c:pt idx="5">
                  <c:v>1588.9</c:v>
                </c:pt>
                <c:pt idx="6">
                  <c:v>1682.68</c:v>
                </c:pt>
                <c:pt idx="7">
                  <c:v>1907.54</c:v>
                </c:pt>
                <c:pt idx="8">
                  <c:v>1849.36</c:v>
                </c:pt>
                <c:pt idx="9">
                  <c:v>1695.61</c:v>
                </c:pt>
                <c:pt idx="10">
                  <c:v>1442.04</c:v>
                </c:pt>
                <c:pt idx="11">
                  <c:v>1240.56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47-43C8-A197-1091896B8009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73857664"/>
        <c:axId val="73881472"/>
      </c:lineChart>
      <c:catAx>
        <c:axId val="73857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t-LT" b="1"/>
                  <a:t>Mėnesiai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73881472"/>
        <c:crosses val="autoZero"/>
        <c:auto val="1"/>
        <c:lblAlgn val="ctr"/>
        <c:lblOffset val="100"/>
        <c:noMultiLvlLbl val="0"/>
      </c:catAx>
      <c:valAx>
        <c:axId val="73881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t-LT" b="1"/>
                  <a:t>Tonos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73857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lt-LT" b="1"/>
              <a:t>Komunalinių atliekų kiekis 2018 m</a:t>
            </a:r>
            <a:r>
              <a:rPr lang="lt-LT"/>
              <a:t>.</a:t>
            </a:r>
            <a:endParaRPr lang="en-US"/>
          </a:p>
        </c:rich>
      </c:tx>
      <c:layout>
        <c:manualLayout>
          <c:xMode val="edge"/>
          <c:yMode val="edge"/>
          <c:x val="0.18311789151356081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'Ataskaita 2012-2020 m.'!$Q$6</c:f>
              <c:strCache>
                <c:ptCount val="1"/>
                <c:pt idx="0">
                  <c:v>tonos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lt-L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'Ataskaita 2012-2020 m.'!$Q$7:$Q$18</c:f>
              <c:numCache>
                <c:formatCode>General</c:formatCode>
                <c:ptCount val="12"/>
                <c:pt idx="0">
                  <c:v>1297.1300000000001</c:v>
                </c:pt>
                <c:pt idx="1">
                  <c:v>931.26</c:v>
                </c:pt>
                <c:pt idx="2">
                  <c:v>1261.78</c:v>
                </c:pt>
                <c:pt idx="3">
                  <c:v>1768.64</c:v>
                </c:pt>
                <c:pt idx="4">
                  <c:v>2024.93</c:v>
                </c:pt>
                <c:pt idx="5">
                  <c:v>1715.14</c:v>
                </c:pt>
                <c:pt idx="6">
                  <c:v>1856.49</c:v>
                </c:pt>
                <c:pt idx="7">
                  <c:v>2278.39</c:v>
                </c:pt>
                <c:pt idx="8">
                  <c:v>2005.6299999999997</c:v>
                </c:pt>
                <c:pt idx="9">
                  <c:v>1972.3</c:v>
                </c:pt>
                <c:pt idx="10">
                  <c:v>1529.01</c:v>
                </c:pt>
                <c:pt idx="11">
                  <c:v>1204.0900000000001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AD-4827-96EC-1EECF14EAD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931008"/>
        <c:axId val="73937280"/>
      </c:lineChart>
      <c:catAx>
        <c:axId val="73931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t-LT" b="1"/>
                  <a:t>Mėnesiai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73937280"/>
        <c:crosses val="autoZero"/>
        <c:auto val="1"/>
        <c:lblAlgn val="ctr"/>
        <c:lblOffset val="100"/>
        <c:noMultiLvlLbl val="0"/>
      </c:catAx>
      <c:valAx>
        <c:axId val="7393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t-LT" b="1"/>
                  <a:t>Tonos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73931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lt-LT" b="1"/>
              <a:t>Komunalinių atliekų kiekis 201</a:t>
            </a:r>
            <a:r>
              <a:rPr lang="en-US" b="1"/>
              <a:t>9</a:t>
            </a:r>
            <a:r>
              <a:rPr lang="lt-LT" b="1"/>
              <a:t> m</a:t>
            </a:r>
            <a:r>
              <a:rPr lang="lt-LT"/>
              <a:t>.</a:t>
            </a:r>
            <a:endParaRPr lang="en-US"/>
          </a:p>
        </c:rich>
      </c:tx>
      <c:layout>
        <c:manualLayout>
          <c:xMode val="edge"/>
          <c:yMode val="edge"/>
          <c:x val="0.18311789151356081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'Ataskaita 2012-2020 m.'!$S$6</c:f>
              <c:strCache>
                <c:ptCount val="1"/>
                <c:pt idx="0">
                  <c:v>tonos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lt-L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'Ataskaita 2012-2020 m.'!$S$7:$S$18</c:f>
              <c:numCache>
                <c:formatCode>General</c:formatCode>
                <c:ptCount val="12"/>
                <c:pt idx="0">
                  <c:v>1191.3600000000001</c:v>
                </c:pt>
                <c:pt idx="1">
                  <c:v>1179.95</c:v>
                </c:pt>
                <c:pt idx="2">
                  <c:v>1445.17</c:v>
                </c:pt>
                <c:pt idx="3">
                  <c:v>1811.9099999999999</c:v>
                </c:pt>
                <c:pt idx="4">
                  <c:v>1910.35</c:v>
                </c:pt>
                <c:pt idx="5">
                  <c:v>1763.75</c:v>
                </c:pt>
                <c:pt idx="6">
                  <c:v>1800.92</c:v>
                </c:pt>
                <c:pt idx="7">
                  <c:v>2064.4899999999998</c:v>
                </c:pt>
                <c:pt idx="8">
                  <c:v>1730.93</c:v>
                </c:pt>
                <c:pt idx="9">
                  <c:v>1700.95</c:v>
                </c:pt>
                <c:pt idx="10">
                  <c:v>1377.24</c:v>
                </c:pt>
                <c:pt idx="11">
                  <c:v>1218.74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2E-47B4-A95B-26AA9F2621C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73948160"/>
        <c:axId val="73971968"/>
      </c:lineChart>
      <c:catAx>
        <c:axId val="73948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t-LT" b="1"/>
                  <a:t>Mėnesiai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73971968"/>
        <c:crosses val="autoZero"/>
        <c:auto val="1"/>
        <c:lblAlgn val="ctr"/>
        <c:lblOffset val="100"/>
        <c:noMultiLvlLbl val="0"/>
      </c:catAx>
      <c:valAx>
        <c:axId val="7397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t-LT" b="1"/>
                  <a:t>Tonos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73948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Komunalini</a:t>
            </a:r>
            <a:r>
              <a:rPr lang="lt-LT" b="1"/>
              <a:t>ų</a:t>
            </a:r>
            <a:r>
              <a:rPr lang="lt-LT" b="1" baseline="0"/>
              <a:t> atliekų kiekis </a:t>
            </a:r>
            <a:r>
              <a:rPr lang="en-US" b="1" baseline="0"/>
              <a:t>2020 m.</a:t>
            </a:r>
            <a:endParaRPr lang="lt-LT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t-L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'Ataskaita 2012-2020 m.'!$U$6</c:f>
              <c:strCache>
                <c:ptCount val="1"/>
                <c:pt idx="0">
                  <c:v>tonos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lt-L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'Ataskaita 2012-2020 m.'!$U$7:$U$18</c:f>
              <c:numCache>
                <c:formatCode>General</c:formatCode>
                <c:ptCount val="12"/>
                <c:pt idx="0">
                  <c:v>1332.41</c:v>
                </c:pt>
                <c:pt idx="1">
                  <c:v>1140.07</c:v>
                </c:pt>
                <c:pt idx="2">
                  <c:v>1324.8</c:v>
                </c:pt>
                <c:pt idx="3">
                  <c:v>1631.13</c:v>
                </c:pt>
                <c:pt idx="4">
                  <c:v>1722.24</c:v>
                </c:pt>
                <c:pt idx="5">
                  <c:v>1649.38</c:v>
                </c:pt>
                <c:pt idx="6">
                  <c:v>1786.4099999999999</c:v>
                </c:pt>
                <c:pt idx="7">
                  <c:v>1802.22</c:v>
                </c:pt>
                <c:pt idx="8">
                  <c:v>1818.13</c:v>
                </c:pt>
                <c:pt idx="9">
                  <c:v>1695.46</c:v>
                </c:pt>
                <c:pt idx="10">
                  <c:v>1581.94</c:v>
                </c:pt>
                <c:pt idx="11">
                  <c:v>1331.3500000000001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AD-46E0-BD3A-03C769B1B4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300608"/>
        <c:axId val="73302784"/>
      </c:lineChart>
      <c:catAx>
        <c:axId val="73300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t-LT" b="1"/>
                  <a:t>Mėnesiai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73302784"/>
        <c:crosses val="autoZero"/>
        <c:auto val="1"/>
        <c:lblAlgn val="ctr"/>
        <c:lblOffset val="100"/>
        <c:noMultiLvlLbl val="0"/>
      </c:catAx>
      <c:valAx>
        <c:axId val="73302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Tono</a:t>
                </a:r>
                <a:r>
                  <a:rPr lang="lt-LT" b="1"/>
                  <a:t>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t-LT"/>
          </a:p>
        </c:txPr>
        <c:crossAx val="73300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32</xdr:row>
      <xdr:rowOff>9525</xdr:rowOff>
    </xdr:from>
    <xdr:to>
      <xdr:col>10</xdr:col>
      <xdr:colOff>428625</xdr:colOff>
      <xdr:row>46</xdr:row>
      <xdr:rowOff>85725</xdr:rowOff>
    </xdr:to>
    <xdr:graphicFrame macro="">
      <xdr:nvGraphicFramePr>
        <xdr:cNvPr id="2" name="Diagram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447675</xdr:colOff>
      <xdr:row>31</xdr:row>
      <xdr:rowOff>2114550</xdr:rowOff>
    </xdr:from>
    <xdr:to>
      <xdr:col>16</xdr:col>
      <xdr:colOff>514350</xdr:colOff>
      <xdr:row>46</xdr:row>
      <xdr:rowOff>47625</xdr:rowOff>
    </xdr:to>
    <xdr:graphicFrame macro="">
      <xdr:nvGraphicFramePr>
        <xdr:cNvPr id="3" name="Diagram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19050</xdr:colOff>
      <xdr:row>47</xdr:row>
      <xdr:rowOff>28576</xdr:rowOff>
    </xdr:from>
    <xdr:to>
      <xdr:col>10</xdr:col>
      <xdr:colOff>400050</xdr:colOff>
      <xdr:row>61</xdr:row>
      <xdr:rowOff>85726</xdr:rowOff>
    </xdr:to>
    <xdr:graphicFrame macro="">
      <xdr:nvGraphicFramePr>
        <xdr:cNvPr id="6" name="Diagram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457200</xdr:colOff>
      <xdr:row>46</xdr:row>
      <xdr:rowOff>142875</xdr:rowOff>
    </xdr:from>
    <xdr:to>
      <xdr:col>16</xdr:col>
      <xdr:colOff>523875</xdr:colOff>
      <xdr:row>61</xdr:row>
      <xdr:rowOff>28575</xdr:rowOff>
    </xdr:to>
    <xdr:graphicFrame macro="">
      <xdr:nvGraphicFramePr>
        <xdr:cNvPr id="7" name="Diagram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85725</xdr:colOff>
      <xdr:row>62</xdr:row>
      <xdr:rowOff>104775</xdr:rowOff>
    </xdr:from>
    <xdr:to>
      <xdr:col>10</xdr:col>
      <xdr:colOff>466725</xdr:colOff>
      <xdr:row>75</xdr:row>
      <xdr:rowOff>123825</xdr:rowOff>
    </xdr:to>
    <xdr:graphicFrame macro="">
      <xdr:nvGraphicFramePr>
        <xdr:cNvPr id="8" name="Diagrama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628650</xdr:colOff>
      <xdr:row>62</xdr:row>
      <xdr:rowOff>38100</xdr:rowOff>
    </xdr:from>
    <xdr:to>
      <xdr:col>17</xdr:col>
      <xdr:colOff>57150</xdr:colOff>
      <xdr:row>75</xdr:row>
      <xdr:rowOff>114300</xdr:rowOff>
    </xdr:to>
    <xdr:graphicFrame macro="">
      <xdr:nvGraphicFramePr>
        <xdr:cNvPr id="10" name="Diagrama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38100</xdr:colOff>
      <xdr:row>77</xdr:row>
      <xdr:rowOff>171450</xdr:rowOff>
    </xdr:from>
    <xdr:to>
      <xdr:col>10</xdr:col>
      <xdr:colOff>409575</xdr:colOff>
      <xdr:row>91</xdr:row>
      <xdr:rowOff>123825</xdr:rowOff>
    </xdr:to>
    <xdr:graphicFrame macro="">
      <xdr:nvGraphicFramePr>
        <xdr:cNvPr id="4" name="Diagram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495300</xdr:colOff>
      <xdr:row>78</xdr:row>
      <xdr:rowOff>19050</xdr:rowOff>
    </xdr:from>
    <xdr:to>
      <xdr:col>16</xdr:col>
      <xdr:colOff>542925</xdr:colOff>
      <xdr:row>91</xdr:row>
      <xdr:rowOff>161925</xdr:rowOff>
    </xdr:to>
    <xdr:graphicFrame macro="">
      <xdr:nvGraphicFramePr>
        <xdr:cNvPr id="11" name="Diagrama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57150</xdr:colOff>
      <xdr:row>92</xdr:row>
      <xdr:rowOff>42861</xdr:rowOff>
    </xdr:from>
    <xdr:to>
      <xdr:col>10</xdr:col>
      <xdr:colOff>447675</xdr:colOff>
      <xdr:row>107</xdr:row>
      <xdr:rowOff>123824</xdr:rowOff>
    </xdr:to>
    <xdr:graphicFrame macro="">
      <xdr:nvGraphicFramePr>
        <xdr:cNvPr id="9" name="Diagrama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itad/AppData/Local/Microsoft/Windows/Temporary%20Internet%20Files/Content.Outlook/J382I5TX/2019%20m/Atlieku%20ataskaita%202019%20(KRATC,EKONOVUS).od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pas1"/>
    </sheetNames>
    <sheetDataSet>
      <sheetData sheetId="0" refreshError="1">
        <row r="15">
          <cell r="C15">
            <v>1730.93</v>
          </cell>
          <cell r="R15">
            <v>116916.91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V32"/>
  <sheetViews>
    <sheetView tabSelected="1" topLeftCell="A46" zoomScaleNormal="100" workbookViewId="0">
      <selection activeCell="V45" sqref="V45"/>
    </sheetView>
  </sheetViews>
  <sheetFormatPr defaultRowHeight="15" x14ac:dyDescent="0.25"/>
  <cols>
    <col min="1" max="1" width="5.140625" customWidth="1"/>
    <col min="2" max="2" width="8.7109375" customWidth="1"/>
    <col min="3" max="3" width="9" hidden="1" customWidth="1"/>
    <col min="4" max="4" width="10.42578125" customWidth="1"/>
    <col min="5" max="5" width="10.85546875" customWidth="1"/>
    <col min="6" max="6" width="11.28515625" hidden="1" customWidth="1"/>
    <col min="7" max="7" width="10" customWidth="1"/>
    <col min="8" max="8" width="9.28515625" customWidth="1"/>
    <col min="9" max="9" width="10.7109375" hidden="1" customWidth="1"/>
    <col min="10" max="10" width="10.28515625" customWidth="1"/>
    <col min="11" max="11" width="12" customWidth="1"/>
    <col min="12" max="12" width="10.140625" customWidth="1"/>
    <col min="13" max="13" width="10.85546875" customWidth="1"/>
    <col min="14" max="15" width="11.140625" customWidth="1"/>
    <col min="16" max="16" width="10.42578125" customWidth="1"/>
    <col min="18" max="18" width="8" customWidth="1"/>
    <col min="22" max="22" width="11.85546875" customWidth="1"/>
  </cols>
  <sheetData>
    <row r="2" spans="1:22" ht="15.75" x14ac:dyDescent="0.25">
      <c r="B2" s="2" t="s">
        <v>26</v>
      </c>
      <c r="C2" s="2"/>
      <c r="D2" s="2"/>
      <c r="E2" s="2"/>
      <c r="F2" s="2"/>
      <c r="G2" s="2"/>
      <c r="H2" s="2"/>
      <c r="T2" t="s">
        <v>29</v>
      </c>
    </row>
    <row r="3" spans="1:22" ht="15.75" thickBot="1" x14ac:dyDescent="0.3">
      <c r="B3" s="1"/>
      <c r="C3" s="1"/>
      <c r="D3" s="1"/>
      <c r="E3" s="1"/>
      <c r="F3" s="1"/>
      <c r="G3" s="1"/>
      <c r="H3" s="1"/>
    </row>
    <row r="4" spans="1:22" ht="15.75" thickBot="1" x14ac:dyDescent="0.3">
      <c r="A4" s="4"/>
      <c r="B4" s="4" t="s">
        <v>4</v>
      </c>
      <c r="C4" s="5"/>
      <c r="D4" s="8"/>
      <c r="E4" s="111" t="s">
        <v>5</v>
      </c>
      <c r="F4" s="112"/>
      <c r="G4" s="113"/>
      <c r="H4" s="6" t="s">
        <v>6</v>
      </c>
      <c r="I4" s="7"/>
      <c r="J4" s="9"/>
      <c r="K4" s="95" t="s">
        <v>11</v>
      </c>
      <c r="L4" s="96"/>
      <c r="M4" s="95" t="s">
        <v>14</v>
      </c>
      <c r="N4" s="101"/>
      <c r="O4" s="95" t="s">
        <v>15</v>
      </c>
      <c r="P4" s="101"/>
      <c r="Q4" s="95" t="s">
        <v>16</v>
      </c>
      <c r="R4" s="101"/>
      <c r="S4" s="95" t="s">
        <v>24</v>
      </c>
      <c r="T4" s="96"/>
      <c r="U4" s="95" t="s">
        <v>27</v>
      </c>
      <c r="V4" s="96"/>
    </row>
    <row r="5" spans="1:22" ht="29.25" customHeight="1" x14ac:dyDescent="0.25">
      <c r="A5" s="24"/>
      <c r="B5" s="105" t="s">
        <v>17</v>
      </c>
      <c r="C5" s="106"/>
      <c r="D5" s="107"/>
      <c r="E5" s="114" t="s">
        <v>17</v>
      </c>
      <c r="F5" s="115"/>
      <c r="G5" s="116"/>
      <c r="H5" s="108" t="s">
        <v>17</v>
      </c>
      <c r="I5" s="109"/>
      <c r="J5" s="110"/>
      <c r="K5" s="103" t="s">
        <v>21</v>
      </c>
      <c r="L5" s="104"/>
      <c r="M5" s="103" t="s">
        <v>21</v>
      </c>
      <c r="N5" s="104"/>
      <c r="O5" s="103" t="s">
        <v>17</v>
      </c>
      <c r="P5" s="104"/>
      <c r="Q5" s="99" t="s">
        <v>17</v>
      </c>
      <c r="R5" s="102"/>
      <c r="S5" s="99" t="s">
        <v>17</v>
      </c>
      <c r="T5" s="100"/>
      <c r="U5" s="97" t="s">
        <v>17</v>
      </c>
      <c r="V5" s="98"/>
    </row>
    <row r="6" spans="1:22" x14ac:dyDescent="0.25">
      <c r="A6" s="25" t="s">
        <v>2</v>
      </c>
      <c r="B6" s="26" t="s">
        <v>0</v>
      </c>
      <c r="C6" s="27" t="s">
        <v>1</v>
      </c>
      <c r="D6" s="28" t="s">
        <v>12</v>
      </c>
      <c r="E6" s="29" t="s">
        <v>0</v>
      </c>
      <c r="F6" s="30" t="s">
        <v>1</v>
      </c>
      <c r="G6" s="31" t="s">
        <v>13</v>
      </c>
      <c r="H6" s="32" t="s">
        <v>0</v>
      </c>
      <c r="I6" s="33" t="s">
        <v>1</v>
      </c>
      <c r="J6" s="34" t="s">
        <v>12</v>
      </c>
      <c r="K6" s="35" t="s">
        <v>0</v>
      </c>
      <c r="L6" s="36" t="s">
        <v>12</v>
      </c>
      <c r="M6" s="35" t="s">
        <v>0</v>
      </c>
      <c r="N6" s="36" t="s">
        <v>12</v>
      </c>
      <c r="O6" s="35" t="s">
        <v>0</v>
      </c>
      <c r="P6" s="36" t="s">
        <v>12</v>
      </c>
      <c r="Q6" s="37" t="s">
        <v>0</v>
      </c>
      <c r="R6" s="38" t="s">
        <v>12</v>
      </c>
      <c r="S6" s="37" t="s">
        <v>0</v>
      </c>
      <c r="T6" s="39" t="s">
        <v>12</v>
      </c>
      <c r="U6" s="40" t="s">
        <v>0</v>
      </c>
      <c r="V6" s="41" t="s">
        <v>12</v>
      </c>
    </row>
    <row r="7" spans="1:22" x14ac:dyDescent="0.25">
      <c r="A7" s="42">
        <v>1</v>
      </c>
      <c r="B7" s="43"/>
      <c r="C7" s="44"/>
      <c r="D7" s="45"/>
      <c r="E7" s="46">
        <v>1355.59</v>
      </c>
      <c r="F7" s="47">
        <v>204142.51</v>
      </c>
      <c r="G7" s="48">
        <f>F7/3.4528</f>
        <v>59123.757530120485</v>
      </c>
      <c r="H7" s="49">
        <v>1253.26</v>
      </c>
      <c r="I7" s="50">
        <v>278598.38</v>
      </c>
      <c r="J7" s="51">
        <f>I7/3.4528</f>
        <v>80687.667979610749</v>
      </c>
      <c r="K7" s="52">
        <v>1366.37</v>
      </c>
      <c r="L7" s="53">
        <v>88236.29</v>
      </c>
      <c r="M7" s="54">
        <v>1305.49</v>
      </c>
      <c r="N7" s="55">
        <v>82025.009999999995</v>
      </c>
      <c r="O7" s="56">
        <v>1038.8900000000001</v>
      </c>
      <c r="P7" s="57">
        <v>80028.947499999995</v>
      </c>
      <c r="Q7" s="58">
        <v>1297.1300000000001</v>
      </c>
      <c r="R7" s="59">
        <v>92875.85</v>
      </c>
      <c r="S7" s="60">
        <v>1191.3600000000001</v>
      </c>
      <c r="T7" s="61">
        <v>88869.53</v>
      </c>
      <c r="U7" s="62">
        <v>1332.41</v>
      </c>
      <c r="V7" s="62">
        <v>97753.53</v>
      </c>
    </row>
    <row r="8" spans="1:22" x14ac:dyDescent="0.25">
      <c r="A8" s="42">
        <v>2</v>
      </c>
      <c r="B8" s="43"/>
      <c r="C8" s="44"/>
      <c r="D8" s="45"/>
      <c r="E8" s="46">
        <v>1121.8900000000001</v>
      </c>
      <c r="F8" s="47">
        <v>168836.99</v>
      </c>
      <c r="G8" s="48">
        <f t="shared" ref="G8:G19" si="0">F8/3.4528</f>
        <v>48898.572173308617</v>
      </c>
      <c r="H8" s="49">
        <v>1154.1300000000001</v>
      </c>
      <c r="I8" s="50">
        <v>256707.88</v>
      </c>
      <c r="J8" s="51">
        <f t="shared" ref="J8:J19" si="1">I8/3.4528</f>
        <v>74347.740963855424</v>
      </c>
      <c r="K8" s="52">
        <v>1190.58</v>
      </c>
      <c r="L8" s="53">
        <v>77527.45</v>
      </c>
      <c r="M8" s="54">
        <v>1253.21</v>
      </c>
      <c r="N8" s="55">
        <v>81936.81</v>
      </c>
      <c r="O8" s="56">
        <v>1007.85</v>
      </c>
      <c r="P8" s="57">
        <v>78953.028000000006</v>
      </c>
      <c r="Q8" s="58">
        <v>931.26</v>
      </c>
      <c r="R8" s="59">
        <v>75849.2</v>
      </c>
      <c r="S8" s="60">
        <v>1179.95</v>
      </c>
      <c r="T8" s="61">
        <v>88831.51999999999</v>
      </c>
      <c r="U8" s="62">
        <v>1140.07</v>
      </c>
      <c r="V8" s="62">
        <v>88968.7</v>
      </c>
    </row>
    <row r="9" spans="1:22" x14ac:dyDescent="0.25">
      <c r="A9" s="42">
        <v>3</v>
      </c>
      <c r="B9" s="43"/>
      <c r="C9" s="44"/>
      <c r="D9" s="45"/>
      <c r="E9" s="46">
        <v>1279.7</v>
      </c>
      <c r="F9" s="47">
        <v>192721.23</v>
      </c>
      <c r="G9" s="48">
        <f t="shared" si="0"/>
        <v>55815.926204819283</v>
      </c>
      <c r="H9" s="49">
        <v>1522.48</v>
      </c>
      <c r="I9" s="50">
        <v>338034.67</v>
      </c>
      <c r="J9" s="51">
        <f t="shared" si="1"/>
        <v>97901.607391102865</v>
      </c>
      <c r="K9" s="52">
        <v>1582.48</v>
      </c>
      <c r="L9" s="53">
        <v>103131.07</v>
      </c>
      <c r="M9" s="54">
        <v>1582.8</v>
      </c>
      <c r="N9" s="55">
        <v>100837.53</v>
      </c>
      <c r="O9" s="54">
        <v>1415.38</v>
      </c>
      <c r="P9" s="57">
        <v>98440.66</v>
      </c>
      <c r="Q9" s="63">
        <v>1261.78</v>
      </c>
      <c r="R9" s="64">
        <v>91183.73</v>
      </c>
      <c r="S9" s="60">
        <v>1445.17</v>
      </c>
      <c r="T9" s="61">
        <v>100831.93</v>
      </c>
      <c r="U9" s="62">
        <v>1324.8</v>
      </c>
      <c r="V9" s="62">
        <v>99288.320000000007</v>
      </c>
    </row>
    <row r="10" spans="1:22" x14ac:dyDescent="0.25">
      <c r="A10" s="42">
        <v>4</v>
      </c>
      <c r="B10" s="43"/>
      <c r="C10" s="44"/>
      <c r="D10" s="45"/>
      <c r="E10" s="46">
        <v>1373.84</v>
      </c>
      <c r="F10" s="47">
        <v>206862.42</v>
      </c>
      <c r="G10" s="48">
        <f t="shared" si="0"/>
        <v>59911.497914735875</v>
      </c>
      <c r="H10" s="49">
        <v>1657.52</v>
      </c>
      <c r="I10" s="50">
        <v>377542.17</v>
      </c>
      <c r="J10" s="51">
        <f t="shared" si="1"/>
        <v>109343.7702734013</v>
      </c>
      <c r="K10" s="65">
        <v>1759.12</v>
      </c>
      <c r="L10" s="53">
        <v>111093.53</v>
      </c>
      <c r="M10" s="54">
        <v>1743.9299999999998</v>
      </c>
      <c r="N10" s="55">
        <v>112275.08000000002</v>
      </c>
      <c r="O10" s="54">
        <v>1590.38</v>
      </c>
      <c r="P10" s="57">
        <v>108460.4</v>
      </c>
      <c r="Q10" s="58">
        <v>1768.64</v>
      </c>
      <c r="R10" s="59">
        <v>115945.21000000002</v>
      </c>
      <c r="S10" s="60">
        <v>1811.9099999999999</v>
      </c>
      <c r="T10" s="61">
        <v>120481.93</v>
      </c>
      <c r="U10" s="62">
        <v>1631.13</v>
      </c>
      <c r="V10" s="62">
        <v>111894.83</v>
      </c>
    </row>
    <row r="11" spans="1:22" x14ac:dyDescent="0.25">
      <c r="A11" s="42">
        <v>5</v>
      </c>
      <c r="B11" s="43"/>
      <c r="C11" s="44"/>
      <c r="D11" s="45"/>
      <c r="E11" s="66">
        <v>2070.11</v>
      </c>
      <c r="F11" s="47">
        <v>311890.94</v>
      </c>
      <c r="G11" s="48">
        <f t="shared" si="0"/>
        <v>90329.859823911029</v>
      </c>
      <c r="H11" s="49">
        <v>1796.9</v>
      </c>
      <c r="I11" s="50">
        <v>406253.57</v>
      </c>
      <c r="J11" s="51">
        <f t="shared" si="1"/>
        <v>117659.16647358667</v>
      </c>
      <c r="K11" s="52">
        <v>1727.55</v>
      </c>
      <c r="L11" s="53">
        <v>113664.02</v>
      </c>
      <c r="M11" s="54">
        <v>1870.4699999999998</v>
      </c>
      <c r="N11" s="55">
        <v>120181.94999999998</v>
      </c>
      <c r="O11" s="56">
        <v>1740.39</v>
      </c>
      <c r="P11" s="67">
        <v>115794</v>
      </c>
      <c r="Q11" s="58">
        <v>2024.93</v>
      </c>
      <c r="R11" s="59">
        <v>130573.28</v>
      </c>
      <c r="S11" s="60">
        <v>1910.35</v>
      </c>
      <c r="T11" s="61">
        <v>125573.31</v>
      </c>
      <c r="U11" s="62">
        <v>1722.24</v>
      </c>
      <c r="V11" s="62">
        <v>116935.53</v>
      </c>
    </row>
    <row r="12" spans="1:22" x14ac:dyDescent="0.25">
      <c r="A12" s="42">
        <v>6</v>
      </c>
      <c r="B12" s="43"/>
      <c r="C12" s="44"/>
      <c r="D12" s="45"/>
      <c r="E12" s="46">
        <v>1581.67</v>
      </c>
      <c r="F12" s="47">
        <v>238333.41</v>
      </c>
      <c r="G12" s="48">
        <f t="shared" si="0"/>
        <v>69026.126621872114</v>
      </c>
      <c r="H12" s="49">
        <v>1596.32</v>
      </c>
      <c r="I12" s="50">
        <v>360882.87</v>
      </c>
      <c r="J12" s="51">
        <f t="shared" si="1"/>
        <v>104518.90349860983</v>
      </c>
      <c r="K12" s="52">
        <v>1623.62</v>
      </c>
      <c r="L12" s="53">
        <v>104791.03999999999</v>
      </c>
      <c r="M12" s="54">
        <v>1722.24</v>
      </c>
      <c r="N12" s="55">
        <v>112905.81</v>
      </c>
      <c r="O12" s="54">
        <v>1588.9</v>
      </c>
      <c r="P12" s="57">
        <v>106009.3</v>
      </c>
      <c r="Q12" s="58">
        <v>1715.14</v>
      </c>
      <c r="R12" s="59">
        <v>114403.17000000001</v>
      </c>
      <c r="S12" s="60">
        <v>1763.75</v>
      </c>
      <c r="T12" s="61">
        <v>121371.11</v>
      </c>
      <c r="U12" s="62">
        <v>1649.38</v>
      </c>
      <c r="V12" s="62">
        <v>112345.21</v>
      </c>
    </row>
    <row r="13" spans="1:22" x14ac:dyDescent="0.25">
      <c r="A13" s="42">
        <v>7</v>
      </c>
      <c r="B13" s="43"/>
      <c r="C13" s="44"/>
      <c r="D13" s="45"/>
      <c r="E13" s="46">
        <v>1785.32</v>
      </c>
      <c r="F13" s="47">
        <v>268912.3</v>
      </c>
      <c r="G13" s="48">
        <f t="shared" si="0"/>
        <v>77882.385310472659</v>
      </c>
      <c r="H13" s="68">
        <v>1836.08</v>
      </c>
      <c r="I13" s="50">
        <v>414099.31</v>
      </c>
      <c r="J13" s="51">
        <f t="shared" si="1"/>
        <v>119931.44983781279</v>
      </c>
      <c r="K13" s="35">
        <v>1862.74</v>
      </c>
      <c r="L13" s="53">
        <v>119866.03</v>
      </c>
      <c r="M13" s="54">
        <v>2041.96</v>
      </c>
      <c r="N13" s="55">
        <v>128859.12</v>
      </c>
      <c r="O13" s="54">
        <v>1682.68</v>
      </c>
      <c r="P13" s="57">
        <v>109419.6</v>
      </c>
      <c r="Q13" s="58">
        <v>1856.49</v>
      </c>
      <c r="R13" s="59">
        <v>118923.56000000001</v>
      </c>
      <c r="S13" s="60">
        <v>1800.92</v>
      </c>
      <c r="T13" s="61">
        <v>118789.05000000002</v>
      </c>
      <c r="U13" s="62">
        <v>1786.4099999999999</v>
      </c>
      <c r="V13" s="62">
        <v>119231.33</v>
      </c>
    </row>
    <row r="14" spans="1:22" x14ac:dyDescent="0.25">
      <c r="A14" s="42">
        <v>8</v>
      </c>
      <c r="B14" s="69">
        <v>1500.16</v>
      </c>
      <c r="C14" s="44">
        <v>226030.59</v>
      </c>
      <c r="D14" s="70">
        <f>C14/3.4528</f>
        <v>65462.983665430955</v>
      </c>
      <c r="E14" s="46">
        <v>1926.01</v>
      </c>
      <c r="F14" s="47">
        <v>290098.40000000002</v>
      </c>
      <c r="G14" s="48">
        <f t="shared" si="0"/>
        <v>84018.303985171471</v>
      </c>
      <c r="H14" s="49">
        <v>1906.68</v>
      </c>
      <c r="I14" s="50">
        <v>431299.96</v>
      </c>
      <c r="J14" s="51">
        <f t="shared" si="1"/>
        <v>124913.10240963857</v>
      </c>
      <c r="K14" s="65">
        <v>1823.46</v>
      </c>
      <c r="L14" s="71">
        <v>116990.88</v>
      </c>
      <c r="M14" s="54">
        <v>2248.09</v>
      </c>
      <c r="N14" s="55">
        <v>151721.25</v>
      </c>
      <c r="O14" s="54">
        <v>1907.54</v>
      </c>
      <c r="P14" s="55">
        <v>118517.4</v>
      </c>
      <c r="Q14" s="58">
        <v>2278.39</v>
      </c>
      <c r="R14" s="59">
        <v>138080.65999999997</v>
      </c>
      <c r="S14" s="60">
        <v>2064.4899999999998</v>
      </c>
      <c r="T14" s="61">
        <v>131927.01999999999</v>
      </c>
      <c r="U14" s="62">
        <v>1802.22</v>
      </c>
      <c r="V14" s="62">
        <v>119423.12</v>
      </c>
    </row>
    <row r="15" spans="1:22" x14ac:dyDescent="0.25">
      <c r="A15" s="42">
        <v>9</v>
      </c>
      <c r="B15" s="72">
        <v>1599.55</v>
      </c>
      <c r="C15" s="44">
        <v>240806.18</v>
      </c>
      <c r="D15" s="70">
        <f t="shared" ref="D15:D19" si="2">C15/3.4528</f>
        <v>69742.290315106584</v>
      </c>
      <c r="E15" s="46">
        <v>1853.33</v>
      </c>
      <c r="F15" s="47">
        <v>330418.24</v>
      </c>
      <c r="G15" s="48">
        <f t="shared" si="0"/>
        <v>95695.73679332716</v>
      </c>
      <c r="H15" s="49">
        <v>1885.77</v>
      </c>
      <c r="I15" s="50">
        <v>426746.09</v>
      </c>
      <c r="J15" s="51">
        <f t="shared" si="1"/>
        <v>123594.21049582948</v>
      </c>
      <c r="K15" s="65">
        <v>1802.19</v>
      </c>
      <c r="L15" s="73">
        <v>116334.78</v>
      </c>
      <c r="M15" s="54">
        <v>1876.2899999999997</v>
      </c>
      <c r="N15" s="55">
        <v>125728.55</v>
      </c>
      <c r="O15" s="54">
        <v>1849.36</v>
      </c>
      <c r="P15" s="55">
        <v>115980.8</v>
      </c>
      <c r="Q15" s="58">
        <v>2005.6299999999997</v>
      </c>
      <c r="R15" s="59">
        <v>125021.59</v>
      </c>
      <c r="S15" s="60">
        <f>[1]Lapas1!$C$15</f>
        <v>1730.93</v>
      </c>
      <c r="T15" s="61">
        <f>[1]Lapas1!$R$15</f>
        <v>116916.91</v>
      </c>
      <c r="U15" s="62">
        <v>1818.13</v>
      </c>
      <c r="V15" s="62">
        <v>119594.06</v>
      </c>
    </row>
    <row r="16" spans="1:22" x14ac:dyDescent="0.25">
      <c r="A16" s="42">
        <v>10</v>
      </c>
      <c r="B16" s="72">
        <v>1866.97</v>
      </c>
      <c r="C16" s="44">
        <v>281061.12</v>
      </c>
      <c r="D16" s="70">
        <f t="shared" si="2"/>
        <v>81400.926784059309</v>
      </c>
      <c r="E16" s="46">
        <v>1753.09</v>
      </c>
      <c r="F16" s="47">
        <v>312579.77</v>
      </c>
      <c r="G16" s="48">
        <f t="shared" si="0"/>
        <v>90529.358781278977</v>
      </c>
      <c r="H16" s="49">
        <v>1914.7</v>
      </c>
      <c r="I16" s="50">
        <v>433116.75</v>
      </c>
      <c r="J16" s="51">
        <f t="shared" si="1"/>
        <v>125439.28116311399</v>
      </c>
      <c r="K16" s="52">
        <v>1960.38</v>
      </c>
      <c r="L16" s="71">
        <v>129499.06</v>
      </c>
      <c r="M16" s="54">
        <v>1627.4</v>
      </c>
      <c r="N16" s="55">
        <v>108444.07</v>
      </c>
      <c r="O16" s="54">
        <v>1695.61</v>
      </c>
      <c r="P16" s="55">
        <v>109648.1</v>
      </c>
      <c r="Q16" s="58">
        <v>1972.3</v>
      </c>
      <c r="R16" s="59">
        <v>127282.37</v>
      </c>
      <c r="S16" s="60">
        <v>1700.95</v>
      </c>
      <c r="T16" s="61">
        <v>114618.91</v>
      </c>
      <c r="U16" s="62">
        <v>1695.46</v>
      </c>
      <c r="V16" s="62">
        <v>114715.38</v>
      </c>
    </row>
    <row r="17" spans="1:22" x14ac:dyDescent="0.25">
      <c r="A17" s="42">
        <v>11</v>
      </c>
      <c r="B17" s="72">
        <v>1593.29</v>
      </c>
      <c r="C17" s="44">
        <v>239876.9</v>
      </c>
      <c r="D17" s="70">
        <f t="shared" si="2"/>
        <v>69473.152224281745</v>
      </c>
      <c r="E17" s="46">
        <v>1560.44</v>
      </c>
      <c r="F17" s="47">
        <v>278238.07</v>
      </c>
      <c r="G17" s="48">
        <f t="shared" si="0"/>
        <v>80583.314990732164</v>
      </c>
      <c r="H17" s="49">
        <v>1469.38</v>
      </c>
      <c r="I17" s="74">
        <v>332368.65000000002</v>
      </c>
      <c r="J17" s="51">
        <f t="shared" si="1"/>
        <v>96260.614573679341</v>
      </c>
      <c r="K17" s="52">
        <v>1674.575</v>
      </c>
      <c r="L17" s="73">
        <v>110605.32</v>
      </c>
      <c r="M17" s="54">
        <v>1470.28</v>
      </c>
      <c r="N17" s="55">
        <v>98463.790000000008</v>
      </c>
      <c r="O17" s="54">
        <v>1442.04</v>
      </c>
      <c r="P17" s="55">
        <v>99149.65</v>
      </c>
      <c r="Q17" s="58">
        <v>1529.01</v>
      </c>
      <c r="R17" s="59">
        <v>106670.73999999999</v>
      </c>
      <c r="S17" s="60">
        <v>1377.24</v>
      </c>
      <c r="T17" s="61">
        <v>99064.1</v>
      </c>
      <c r="U17" s="62">
        <v>1581.94</v>
      </c>
      <c r="V17" s="62">
        <v>110398.39999999999</v>
      </c>
    </row>
    <row r="18" spans="1:22" ht="15.75" thickBot="1" x14ac:dyDescent="0.3">
      <c r="A18" s="75">
        <v>12</v>
      </c>
      <c r="B18" s="76">
        <v>1117.82</v>
      </c>
      <c r="C18" s="77">
        <v>168219.11</v>
      </c>
      <c r="D18" s="78">
        <f t="shared" si="2"/>
        <v>48719.621756255787</v>
      </c>
      <c r="E18" s="79">
        <v>1245.3699999999999</v>
      </c>
      <c r="F18" s="80">
        <v>222010.43</v>
      </c>
      <c r="G18" s="81">
        <f t="shared" si="0"/>
        <v>64298.664851714551</v>
      </c>
      <c r="H18" s="82">
        <v>1333.43</v>
      </c>
      <c r="I18" s="83">
        <v>301749.76000000001</v>
      </c>
      <c r="J18" s="84">
        <f t="shared" si="1"/>
        <v>87392.77108433735</v>
      </c>
      <c r="K18" s="85">
        <v>1497.98</v>
      </c>
      <c r="L18" s="86">
        <v>102055.36</v>
      </c>
      <c r="M18" s="87">
        <v>1262.6299999999999</v>
      </c>
      <c r="N18" s="88">
        <v>84895.18</v>
      </c>
      <c r="O18" s="89">
        <v>1240.56</v>
      </c>
      <c r="P18" s="90">
        <v>91121.16</v>
      </c>
      <c r="Q18" s="91">
        <v>1204.0900000000001</v>
      </c>
      <c r="R18" s="92">
        <v>90269.15</v>
      </c>
      <c r="S18" s="93">
        <v>1218.74</v>
      </c>
      <c r="T18" s="94">
        <v>92936.34</v>
      </c>
      <c r="U18" s="62">
        <v>1331.3500000000001</v>
      </c>
      <c r="V18" s="62">
        <v>95745.98000000001</v>
      </c>
    </row>
    <row r="19" spans="1:22" ht="15.75" thickBot="1" x14ac:dyDescent="0.3">
      <c r="A19" s="10" t="s">
        <v>3</v>
      </c>
      <c r="B19" s="15">
        <v>7677.79</v>
      </c>
      <c r="C19" s="11">
        <v>1155993.82</v>
      </c>
      <c r="D19" s="23">
        <f t="shared" si="2"/>
        <v>334798.9515755329</v>
      </c>
      <c r="E19" s="13">
        <v>18906.36</v>
      </c>
      <c r="F19" s="11">
        <v>3025044.71</v>
      </c>
      <c r="G19" s="12">
        <f t="shared" si="0"/>
        <v>876113.50498146436</v>
      </c>
      <c r="H19" s="13">
        <v>19327.099999999999</v>
      </c>
      <c r="I19" s="11">
        <v>4357400.0599999996</v>
      </c>
      <c r="J19" s="12">
        <f t="shared" si="1"/>
        <v>1261990.2861445781</v>
      </c>
      <c r="K19" s="16">
        <f>SUM(K7:K18)</f>
        <v>19871.045000000002</v>
      </c>
      <c r="L19" s="17">
        <f>SUM(L7:L18)</f>
        <v>1293794.8300000003</v>
      </c>
      <c r="M19" s="14">
        <v>20004.789999999997</v>
      </c>
      <c r="N19" s="20">
        <v>1308274.1499999999</v>
      </c>
      <c r="O19" s="14">
        <f t="shared" ref="O19:S19" si="3">SUM(O7:O18)</f>
        <v>18199.580000000005</v>
      </c>
      <c r="P19" s="20">
        <f t="shared" si="3"/>
        <v>1231523.0455</v>
      </c>
      <c r="Q19" s="14">
        <f t="shared" si="3"/>
        <v>19844.789999999997</v>
      </c>
      <c r="R19" s="20">
        <f t="shared" si="3"/>
        <v>1327078.51</v>
      </c>
      <c r="S19" s="21">
        <f t="shared" si="3"/>
        <v>19195.760000000002</v>
      </c>
      <c r="T19" s="22">
        <f>SUM(T7:T18)</f>
        <v>1320211.6600000001</v>
      </c>
      <c r="U19" s="21">
        <f t="shared" ref="U19" si="4">SUM(U7:U18)</f>
        <v>18815.539999999994</v>
      </c>
      <c r="V19" s="22">
        <f>SUM(V7:V18)</f>
        <v>1306294.3899999997</v>
      </c>
    </row>
    <row r="21" spans="1:22" x14ac:dyDescent="0.25">
      <c r="B21" s="18" t="s">
        <v>9</v>
      </c>
      <c r="C21" s="18"/>
      <c r="D21" s="18"/>
      <c r="E21" s="18"/>
      <c r="F21" s="18"/>
      <c r="G21" s="18"/>
      <c r="H21" s="19"/>
      <c r="I21" s="19"/>
      <c r="J21" s="19"/>
      <c r="K21" s="19"/>
    </row>
    <row r="22" spans="1:22" x14ac:dyDescent="0.25">
      <c r="B22" s="18" t="s">
        <v>8</v>
      </c>
      <c r="C22" s="18"/>
      <c r="D22" s="18"/>
      <c r="E22" s="18"/>
      <c r="F22" s="18"/>
      <c r="G22" s="18"/>
      <c r="H22" s="19"/>
      <c r="I22" s="19"/>
      <c r="J22" s="19"/>
      <c r="K22" s="19"/>
    </row>
    <row r="23" spans="1:22" x14ac:dyDescent="0.25">
      <c r="B23" s="18" t="s">
        <v>7</v>
      </c>
      <c r="C23" s="18"/>
      <c r="D23" s="18"/>
      <c r="E23" s="18"/>
      <c r="F23" s="18"/>
      <c r="G23" s="18"/>
      <c r="H23" s="19"/>
      <c r="I23" s="19"/>
      <c r="J23" s="19"/>
      <c r="K23" s="19"/>
    </row>
    <row r="24" spans="1:22" x14ac:dyDescent="0.25">
      <c r="B24" s="18" t="s">
        <v>20</v>
      </c>
      <c r="C24" s="18"/>
      <c r="D24" s="18"/>
      <c r="E24" s="18"/>
      <c r="F24" s="18"/>
      <c r="G24" s="18"/>
      <c r="H24" s="19"/>
      <c r="I24" s="19"/>
      <c r="J24" s="19"/>
      <c r="K24" s="19"/>
    </row>
    <row r="25" spans="1:22" ht="15" customHeight="1" x14ac:dyDescent="0.3">
      <c r="A25" s="3"/>
      <c r="B25" s="18" t="s">
        <v>10</v>
      </c>
      <c r="C25" s="18"/>
      <c r="D25" s="18"/>
      <c r="E25" s="18"/>
      <c r="F25" s="18"/>
      <c r="G25" s="18"/>
      <c r="H25" s="19"/>
      <c r="I25" s="19"/>
      <c r="J25" s="19"/>
      <c r="K25" s="19"/>
    </row>
    <row r="26" spans="1:22" x14ac:dyDescent="0.25">
      <c r="B26" s="18" t="s">
        <v>19</v>
      </c>
      <c r="C26" s="18"/>
      <c r="D26" s="18"/>
      <c r="E26" s="18"/>
      <c r="F26" s="18"/>
      <c r="G26" s="18"/>
      <c r="H26" s="19"/>
      <c r="I26" s="19"/>
      <c r="J26" s="19"/>
      <c r="K26" s="19"/>
    </row>
    <row r="27" spans="1:22" x14ac:dyDescent="0.25">
      <c r="B27" s="18" t="s">
        <v>18</v>
      </c>
      <c r="C27" s="18"/>
      <c r="D27" s="18"/>
      <c r="E27" s="18"/>
      <c r="F27" s="18"/>
      <c r="G27" s="18"/>
      <c r="H27" s="19"/>
      <c r="I27" s="19"/>
      <c r="J27" s="19"/>
      <c r="K27" s="19"/>
    </row>
    <row r="28" spans="1:22" x14ac:dyDescent="0.25">
      <c r="B28" s="18" t="s">
        <v>22</v>
      </c>
      <c r="C28" s="18"/>
      <c r="D28" s="18"/>
      <c r="E28" s="18"/>
      <c r="F28" s="18"/>
      <c r="G28" s="18"/>
      <c r="H28" s="19"/>
      <c r="I28" s="19"/>
      <c r="J28" s="19"/>
      <c r="K28" s="19"/>
    </row>
    <row r="29" spans="1:22" x14ac:dyDescent="0.25">
      <c r="B29" s="18" t="s">
        <v>23</v>
      </c>
      <c r="C29" s="18"/>
      <c r="D29" s="18"/>
      <c r="E29" s="18"/>
      <c r="F29" s="18"/>
      <c r="G29" s="18"/>
      <c r="H29" s="19"/>
      <c r="I29" s="19"/>
      <c r="J29" s="19"/>
      <c r="K29" s="19"/>
    </row>
    <row r="30" spans="1:22" x14ac:dyDescent="0.25">
      <c r="B30" s="18" t="s">
        <v>25</v>
      </c>
      <c r="C30" s="18"/>
      <c r="D30" s="18"/>
      <c r="E30" s="18"/>
      <c r="F30" s="18"/>
      <c r="G30" s="18"/>
      <c r="H30" s="19"/>
      <c r="I30" s="19"/>
      <c r="J30" s="19"/>
      <c r="K30" s="19"/>
    </row>
    <row r="31" spans="1:22" x14ac:dyDescent="0.25">
      <c r="B31" s="18" t="s">
        <v>28</v>
      </c>
      <c r="C31" s="18"/>
      <c r="D31" s="18"/>
      <c r="E31" s="18"/>
      <c r="F31" s="18"/>
      <c r="G31" s="18"/>
      <c r="H31" s="19"/>
      <c r="I31" s="19"/>
      <c r="J31" s="19"/>
      <c r="K31" s="19"/>
    </row>
    <row r="32" spans="1:22" ht="168.75" customHeight="1" x14ac:dyDescent="0.25">
      <c r="B32" s="18"/>
      <c r="C32" s="18"/>
      <c r="D32" s="18"/>
      <c r="E32" s="18"/>
      <c r="F32" s="18"/>
      <c r="G32" s="18"/>
      <c r="H32" s="19"/>
      <c r="I32" s="19"/>
      <c r="J32" s="19"/>
      <c r="K32" s="19"/>
    </row>
  </sheetData>
  <mergeCells count="16">
    <mergeCell ref="M4:N4"/>
    <mergeCell ref="M5:N5"/>
    <mergeCell ref="O4:P4"/>
    <mergeCell ref="O5:P5"/>
    <mergeCell ref="B5:D5"/>
    <mergeCell ref="K4:L4"/>
    <mergeCell ref="K5:L5"/>
    <mergeCell ref="H5:J5"/>
    <mergeCell ref="E4:G4"/>
    <mergeCell ref="E5:G5"/>
    <mergeCell ref="U4:V4"/>
    <mergeCell ref="U5:V5"/>
    <mergeCell ref="S4:T4"/>
    <mergeCell ref="S5:T5"/>
    <mergeCell ref="Q4:R4"/>
    <mergeCell ref="Q5:R5"/>
  </mergeCells>
  <pageMargins left="0.23622047244094491" right="0.23622047244094491" top="0.74803149606299213" bottom="0.74803149606299213" header="0.31496062992125984" footer="0.31496062992125984"/>
  <pageSetup paperSize="9"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Ataskaita 2012-2020 m.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Bridikyte</dc:creator>
  <cp:lastModifiedBy>Dainora Daugeliene</cp:lastModifiedBy>
  <cp:lastPrinted>2021-02-10T13:16:36Z</cp:lastPrinted>
  <dcterms:created xsi:type="dcterms:W3CDTF">2012-10-10T05:25:30Z</dcterms:created>
  <dcterms:modified xsi:type="dcterms:W3CDTF">2021-03-17T06:38:19Z</dcterms:modified>
</cp:coreProperties>
</file>