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sprendimai 2021-01-28\T11-33N\"/>
    </mc:Choice>
  </mc:AlternateContent>
  <xr:revisionPtr revIDLastSave="0" documentId="13_ncr:1_{E00A0B0A-6E09-42FF-B182-30A6FE514B0A}" xr6:coauthVersionLast="46" xr6:coauthVersionMax="46" xr10:uidLastSave="{00000000-0000-0000-0000-000000000000}"/>
  <bookViews>
    <workbookView xWindow="-120" yWindow="-120" windowWidth="29040" windowHeight="15840" tabRatio="529" xr2:uid="{00000000-000D-0000-FFFF-FFFF00000000}"/>
  </bookViews>
  <sheets>
    <sheet name="1 priedas" sheetId="59" r:id="rId1"/>
    <sheet name="2 priedas" sheetId="61" r:id="rId2"/>
    <sheet name="3 priedas" sheetId="63" r:id="rId3"/>
    <sheet name="4 priedas" sheetId="60" r:id="rId4"/>
    <sheet name="5 priedas" sheetId="64" r:id="rId5"/>
    <sheet name="6 priedas" sheetId="62" r:id="rId6"/>
  </sheets>
  <definedNames>
    <definedName name="_xlnm.Print_Titles" localSheetId="0">'1 priedas'!$7:$8</definedName>
    <definedName name="_xlnm.Print_Titles" localSheetId="1">'2 priedas'!$9:$10</definedName>
    <definedName name="_xlnm.Print_Titles" localSheetId="5">'6 priedas'!$9:$14</definedName>
  </definedNames>
  <calcPr calcId="181029"/>
</workbook>
</file>

<file path=xl/calcChain.xml><?xml version="1.0" encoding="utf-8"?>
<calcChain xmlns="http://schemas.openxmlformats.org/spreadsheetml/2006/main">
  <c r="F590" i="63" l="1"/>
  <c r="E590" i="63"/>
  <c r="D590" i="63" s="1"/>
  <c r="E464" i="63"/>
  <c r="F476" i="63"/>
  <c r="E476" i="63"/>
  <c r="F441" i="63"/>
  <c r="E441" i="63"/>
  <c r="D457" i="63"/>
  <c r="F568" i="63" l="1"/>
  <c r="E568" i="63"/>
  <c r="D568" i="63" s="1"/>
  <c r="G582" i="63" l="1"/>
  <c r="E571" i="63"/>
  <c r="E548" i="63"/>
  <c r="F540" i="63"/>
  <c r="G540" i="63"/>
  <c r="E540" i="63"/>
  <c r="F514" i="63"/>
  <c r="G514" i="63"/>
  <c r="F523" i="63"/>
  <c r="G523" i="63"/>
  <c r="F533" i="63"/>
  <c r="G533" i="63"/>
  <c r="F532" i="63"/>
  <c r="G532" i="63"/>
  <c r="E523" i="63"/>
  <c r="E514" i="63"/>
  <c r="E496" i="63"/>
  <c r="F484" i="63"/>
  <c r="G484" i="63"/>
  <c r="E484" i="63"/>
  <c r="F464" i="63" l="1"/>
  <c r="F421" i="63"/>
  <c r="E421" i="63"/>
  <c r="F385" i="63"/>
  <c r="F382" i="63" s="1"/>
  <c r="G385" i="63"/>
  <c r="G382" i="63" s="1"/>
  <c r="G380" i="63" s="1"/>
  <c r="D372" i="63"/>
  <c r="E469" i="63" l="1"/>
  <c r="F462" i="63" l="1"/>
  <c r="G462" i="63"/>
  <c r="E462" i="63"/>
  <c r="F472" i="63" l="1"/>
  <c r="G472" i="63"/>
  <c r="E472" i="63"/>
  <c r="G480" i="63" l="1"/>
  <c r="E480" i="63"/>
  <c r="G479" i="63"/>
  <c r="E479" i="63"/>
  <c r="F478" i="63"/>
  <c r="E478" i="63"/>
  <c r="D478" i="63" s="1"/>
  <c r="E477" i="63"/>
  <c r="D477" i="63" s="1"/>
  <c r="D476" i="63"/>
  <c r="D551" i="63"/>
  <c r="D480" i="63" l="1"/>
  <c r="D479" i="63"/>
  <c r="G545" i="63"/>
  <c r="E545" i="63"/>
  <c r="F543" i="63"/>
  <c r="E543" i="63"/>
  <c r="D543" i="63" s="1"/>
  <c r="G544" i="63"/>
  <c r="E544" i="63"/>
  <c r="F542" i="63"/>
  <c r="G542" i="63"/>
  <c r="F274" i="63"/>
  <c r="F269" i="63"/>
  <c r="G269" i="63"/>
  <c r="F263" i="63"/>
  <c r="F257" i="63"/>
  <c r="G257" i="63"/>
  <c r="G255" i="63" s="1"/>
  <c r="F251" i="63"/>
  <c r="F245" i="63"/>
  <c r="G245" i="63"/>
  <c r="F239" i="63"/>
  <c r="F233" i="63"/>
  <c r="D228" i="63"/>
  <c r="F226" i="63"/>
  <c r="F224" i="63" s="1"/>
  <c r="G226" i="63"/>
  <c r="G224" i="63" s="1"/>
  <c r="F219" i="63"/>
  <c r="G219" i="63"/>
  <c r="D235" i="63"/>
  <c r="D241" i="63"/>
  <c r="D247" i="63"/>
  <c r="D253" i="63"/>
  <c r="D259" i="63"/>
  <c r="D265" i="63"/>
  <c r="D221" i="63"/>
  <c r="D222" i="63"/>
  <c r="G537" i="63"/>
  <c r="E537" i="63"/>
  <c r="F536" i="63"/>
  <c r="D544" i="63" l="1"/>
  <c r="D537" i="63"/>
  <c r="D545" i="63"/>
  <c r="F336" i="63"/>
  <c r="G336" i="63"/>
  <c r="E336" i="63"/>
  <c r="E529" i="63" l="1"/>
  <c r="D529" i="63" s="1"/>
  <c r="E528" i="63"/>
  <c r="D528" i="63" s="1"/>
  <c r="G468" i="63"/>
  <c r="E468" i="63"/>
  <c r="F473" i="63"/>
  <c r="E473" i="63"/>
  <c r="G471" i="63"/>
  <c r="E471" i="63"/>
  <c r="G470" i="63"/>
  <c r="E470" i="63"/>
  <c r="F469" i="63"/>
  <c r="G469" i="63"/>
  <c r="F197" i="63" l="1"/>
  <c r="F195" i="63" s="1"/>
  <c r="D209" i="63"/>
  <c r="F189" i="63"/>
  <c r="G189" i="63"/>
  <c r="F518" i="63"/>
  <c r="G518" i="63"/>
  <c r="E518" i="63"/>
  <c r="F187" i="63" l="1"/>
  <c r="G187" i="63"/>
  <c r="G511" i="63"/>
  <c r="E511" i="63"/>
  <c r="F301" i="63"/>
  <c r="G301" i="63"/>
  <c r="G506" i="63"/>
  <c r="D511" i="63" l="1"/>
  <c r="F499" i="63"/>
  <c r="G499" i="63"/>
  <c r="E499" i="63"/>
  <c r="F110" i="63"/>
  <c r="G110" i="63"/>
  <c r="E110" i="63"/>
  <c r="E491" i="63"/>
  <c r="D491" i="63" s="1"/>
  <c r="F284" i="63"/>
  <c r="G284" i="63"/>
  <c r="F490" i="63"/>
  <c r="G490" i="63"/>
  <c r="E490" i="63"/>
  <c r="F488" i="63"/>
  <c r="G488" i="63"/>
  <c r="E488" i="63"/>
  <c r="F485" i="63"/>
  <c r="E485" i="63"/>
  <c r="F183" i="63"/>
  <c r="G183" i="63"/>
  <c r="G181" i="63" s="1"/>
  <c r="E183" i="63"/>
  <c r="D185" i="63"/>
  <c r="F173" i="63" l="1"/>
  <c r="F166" i="63"/>
  <c r="F164" i="63" s="1"/>
  <c r="F160" i="63"/>
  <c r="G160" i="63"/>
  <c r="F154" i="63"/>
  <c r="G154" i="63"/>
  <c r="F148" i="63"/>
  <c r="F142" i="63"/>
  <c r="G142" i="63"/>
  <c r="F136" i="63"/>
  <c r="G136" i="63"/>
  <c r="F130" i="63"/>
  <c r="G130" i="63"/>
  <c r="F124" i="63"/>
  <c r="G124" i="63"/>
  <c r="E117" i="63"/>
  <c r="F103" i="63"/>
  <c r="G103" i="63"/>
  <c r="E103" i="63"/>
  <c r="F94" i="63"/>
  <c r="G94" i="63"/>
  <c r="E94" i="63"/>
  <c r="F87" i="63"/>
  <c r="G87" i="63"/>
  <c r="E87" i="63"/>
  <c r="F80" i="63"/>
  <c r="G80" i="63"/>
  <c r="E80" i="63"/>
  <c r="F73" i="63"/>
  <c r="G73" i="63"/>
  <c r="E73" i="63"/>
  <c r="F66" i="63"/>
  <c r="G66" i="63"/>
  <c r="E66" i="63"/>
  <c r="F59" i="63"/>
  <c r="G59" i="63"/>
  <c r="E59" i="63"/>
  <c r="F52" i="63"/>
  <c r="G52" i="63"/>
  <c r="E52" i="63"/>
  <c r="F44" i="63"/>
  <c r="G44" i="63"/>
  <c r="E44" i="63"/>
  <c r="F37" i="63"/>
  <c r="G37" i="63"/>
  <c r="E37" i="63"/>
  <c r="F30" i="63"/>
  <c r="E30" i="63"/>
  <c r="F22" i="63"/>
  <c r="G22" i="63"/>
  <c r="E22" i="63"/>
  <c r="F15" i="63"/>
  <c r="G15" i="63"/>
  <c r="E15" i="63"/>
  <c r="D120" i="63" l="1"/>
  <c r="D113" i="63"/>
  <c r="D106" i="63"/>
  <c r="D97" i="63"/>
  <c r="D90" i="63"/>
  <c r="D83" i="63"/>
  <c r="D76" i="63"/>
  <c r="D69" i="63"/>
  <c r="D62" i="63"/>
  <c r="D55" i="63"/>
  <c r="D48" i="63"/>
  <c r="D40" i="63"/>
  <c r="D33" i="63"/>
  <c r="D26" i="63"/>
  <c r="D18" i="63"/>
  <c r="G158" i="63"/>
  <c r="G152" i="63"/>
  <c r="G108" i="63"/>
  <c r="G64" i="63"/>
  <c r="G50" i="63"/>
  <c r="G42" i="63"/>
  <c r="G20" i="63"/>
  <c r="G13" i="63"/>
  <c r="F438" i="63" l="1"/>
  <c r="E438" i="63"/>
  <c r="D420" i="63"/>
  <c r="F416" i="63"/>
  <c r="E416" i="63"/>
  <c r="D419" i="63"/>
  <c r="F396" i="63"/>
  <c r="E396" i="63"/>
  <c r="F393" i="63"/>
  <c r="E393" i="63"/>
  <c r="F375" i="63" l="1"/>
  <c r="G375" i="63"/>
  <c r="E375" i="63"/>
  <c r="D379" i="63"/>
  <c r="F368" i="63"/>
  <c r="G368" i="63"/>
  <c r="E368" i="63"/>
  <c r="D374" i="63"/>
  <c r="D367" i="63"/>
  <c r="F328" i="63"/>
  <c r="G328" i="63"/>
  <c r="E328" i="63"/>
  <c r="D331" i="63"/>
  <c r="D332" i="63"/>
  <c r="F324" i="63"/>
  <c r="F512" i="63" s="1"/>
  <c r="G324" i="63"/>
  <c r="G512" i="63" s="1"/>
  <c r="E324" i="63"/>
  <c r="D327" i="63"/>
  <c r="E301" i="63" l="1"/>
  <c r="D323" i="63"/>
  <c r="E284" i="63"/>
  <c r="D288" i="63"/>
  <c r="G43" i="62" l="1"/>
  <c r="E43" i="62"/>
  <c r="F34" i="62"/>
  <c r="G34" i="62"/>
  <c r="E34" i="62"/>
  <c r="D36" i="62"/>
  <c r="E42" i="62"/>
  <c r="E41" i="62"/>
  <c r="F40" i="62"/>
  <c r="G40" i="62"/>
  <c r="E40" i="62"/>
  <c r="E24" i="62" l="1"/>
  <c r="G28" i="62"/>
  <c r="E28" i="62"/>
  <c r="D31" i="62"/>
  <c r="E26" i="62" l="1"/>
  <c r="D24" i="62" l="1"/>
  <c r="D25" i="62"/>
  <c r="F17" i="62"/>
  <c r="G19" i="62"/>
  <c r="E19" i="62"/>
  <c r="F15" i="62" l="1"/>
  <c r="F38" i="62" s="1"/>
  <c r="D22" i="62"/>
  <c r="D23" i="62"/>
  <c r="D33" i="59" l="1"/>
  <c r="D24" i="59" l="1"/>
  <c r="D19" i="59" l="1"/>
  <c r="AA11" i="60"/>
  <c r="AA12" i="60"/>
  <c r="AA13" i="60"/>
  <c r="Z14" i="60"/>
  <c r="AA10" i="60"/>
  <c r="F463" i="63" l="1"/>
  <c r="E463" i="63"/>
  <c r="G292" i="63" l="1"/>
  <c r="E292" i="63"/>
  <c r="G267" i="63"/>
  <c r="E160" i="63"/>
  <c r="E154" i="63"/>
  <c r="E142" i="63"/>
  <c r="E140" i="63" s="1"/>
  <c r="F140" i="63"/>
  <c r="G140" i="63"/>
  <c r="D143" i="63"/>
  <c r="D144" i="63"/>
  <c r="D145" i="63"/>
  <c r="D140" i="63" l="1"/>
  <c r="D142" i="63"/>
  <c r="D360" i="63"/>
  <c r="D340" i="63" l="1"/>
  <c r="D341" i="63"/>
  <c r="D342" i="63"/>
  <c r="D343" i="63"/>
  <c r="D344" i="63"/>
  <c r="D345" i="63"/>
  <c r="D346" i="63"/>
  <c r="D347" i="63"/>
  <c r="D348" i="63"/>
  <c r="D349" i="63"/>
  <c r="D350" i="63"/>
  <c r="D37" i="62" l="1"/>
  <c r="D43" i="62" l="1"/>
  <c r="G32" i="62"/>
  <c r="E32" i="62"/>
  <c r="D33" i="62"/>
  <c r="G17" i="62"/>
  <c r="G15" i="62" s="1"/>
  <c r="E17" i="62"/>
  <c r="D18" i="62"/>
  <c r="E15" i="62" l="1"/>
  <c r="D32" i="62"/>
  <c r="D17" i="62"/>
  <c r="C11" i="64"/>
  <c r="C16" i="64" s="1"/>
  <c r="G536" i="63" l="1"/>
  <c r="E536" i="63"/>
  <c r="F535" i="63"/>
  <c r="G535" i="63"/>
  <c r="E535" i="63"/>
  <c r="D366" i="63"/>
  <c r="D536" i="63" l="1"/>
  <c r="E542" i="63" l="1"/>
  <c r="E580" i="63" l="1"/>
  <c r="D580" i="63" s="1"/>
  <c r="F579" i="63"/>
  <c r="E579" i="63"/>
  <c r="E591" i="63"/>
  <c r="G591" i="63"/>
  <c r="G550" i="63"/>
  <c r="E550" i="63"/>
  <c r="D550" i="63" l="1"/>
  <c r="F526" i="63"/>
  <c r="G526" i="63"/>
  <c r="E526" i="63"/>
  <c r="E517" i="63"/>
  <c r="G496" i="63"/>
  <c r="G494" i="63" s="1"/>
  <c r="E474" i="63" l="1"/>
  <c r="E385" i="63"/>
  <c r="D435" i="63"/>
  <c r="D378" i="63" l="1"/>
  <c r="D296" i="63"/>
  <c r="F496" i="63" l="1"/>
  <c r="D246" i="63"/>
  <c r="D248" i="63"/>
  <c r="D230" i="63"/>
  <c r="E226" i="63"/>
  <c r="E224" i="63" s="1"/>
  <c r="G217" i="63" l="1"/>
  <c r="E169" i="63" l="1"/>
  <c r="D170" i="63"/>
  <c r="D169" i="63" l="1"/>
  <c r="E189" i="63"/>
  <c r="E512" i="63" s="1"/>
  <c r="D194" i="63"/>
  <c r="D189" i="63" l="1"/>
  <c r="G482" i="63" l="1"/>
  <c r="G134" i="63"/>
  <c r="G122" i="63"/>
  <c r="G101" i="63"/>
  <c r="G78" i="63"/>
  <c r="G71" i="63"/>
  <c r="G57" i="63"/>
  <c r="G35" i="63"/>
  <c r="G38" i="62" l="1"/>
  <c r="E38" i="62" l="1"/>
  <c r="D41" i="59"/>
  <c r="E592" i="63" l="1"/>
  <c r="D592" i="63" s="1"/>
  <c r="D591" i="63"/>
  <c r="F589" i="63"/>
  <c r="E589" i="63"/>
  <c r="D589" i="63" s="1"/>
  <c r="F588" i="63"/>
  <c r="E588" i="63"/>
  <c r="F585" i="63"/>
  <c r="E585" i="63"/>
  <c r="F584" i="63"/>
  <c r="E584" i="63"/>
  <c r="D584" i="63" s="1"/>
  <c r="F582" i="63"/>
  <c r="E582" i="63"/>
  <c r="D582" i="63" s="1"/>
  <c r="F581" i="63"/>
  <c r="E581" i="63"/>
  <c r="D581" i="63" s="1"/>
  <c r="E578" i="63"/>
  <c r="D578" i="63" s="1"/>
  <c r="F577" i="63"/>
  <c r="E577" i="63"/>
  <c r="D577" i="63" s="1"/>
  <c r="F576" i="63"/>
  <c r="E576" i="63"/>
  <c r="F573" i="63"/>
  <c r="E573" i="63"/>
  <c r="D573" i="63" s="1"/>
  <c r="F572" i="63"/>
  <c r="E572" i="63"/>
  <c r="D572" i="63" s="1"/>
  <c r="F571" i="63"/>
  <c r="F567" i="63"/>
  <c r="E567" i="63"/>
  <c r="D567" i="63" s="1"/>
  <c r="F564" i="63"/>
  <c r="F562" i="63" s="1"/>
  <c r="E564" i="63"/>
  <c r="D564" i="63" s="1"/>
  <c r="E561" i="63"/>
  <c r="D561" i="63" s="1"/>
  <c r="F560" i="63"/>
  <c r="E560" i="63"/>
  <c r="D560" i="63" s="1"/>
  <c r="G559" i="63"/>
  <c r="G557" i="63" s="1"/>
  <c r="G554" i="63" s="1"/>
  <c r="G552" i="63" s="1"/>
  <c r="F559" i="63"/>
  <c r="E559" i="63"/>
  <c r="F556" i="63"/>
  <c r="E556" i="63"/>
  <c r="F549" i="63"/>
  <c r="E549" i="63"/>
  <c r="D549" i="63" s="1"/>
  <c r="G548" i="63"/>
  <c r="F548" i="63"/>
  <c r="G541" i="63"/>
  <c r="F541" i="63"/>
  <c r="E541" i="63"/>
  <c r="G534" i="63"/>
  <c r="G530" i="63" s="1"/>
  <c r="E534" i="63"/>
  <c r="E533" i="63"/>
  <c r="F530" i="63"/>
  <c r="E532" i="63"/>
  <c r="G527" i="63"/>
  <c r="F527" i="63"/>
  <c r="E527" i="63"/>
  <c r="F525" i="63"/>
  <c r="E525" i="63"/>
  <c r="D525" i="63" s="1"/>
  <c r="F524" i="63"/>
  <c r="E524" i="63"/>
  <c r="E521" i="63" s="1"/>
  <c r="D517" i="63"/>
  <c r="G516" i="63"/>
  <c r="F516" i="63"/>
  <c r="E516" i="63"/>
  <c r="F515" i="63"/>
  <c r="E515" i="63"/>
  <c r="D515" i="63" s="1"/>
  <c r="G510" i="63"/>
  <c r="E510" i="63"/>
  <c r="E509" i="63"/>
  <c r="G508" i="63"/>
  <c r="F508" i="63"/>
  <c r="E508" i="63"/>
  <c r="G507" i="63"/>
  <c r="E507" i="63"/>
  <c r="E506" i="63"/>
  <c r="G504" i="63"/>
  <c r="F504" i="63"/>
  <c r="E504" i="63"/>
  <c r="E498" i="63"/>
  <c r="D498" i="63" s="1"/>
  <c r="F497" i="63"/>
  <c r="F494" i="63" s="1"/>
  <c r="E497" i="63"/>
  <c r="E494" i="63" s="1"/>
  <c r="D490" i="63"/>
  <c r="G489" i="63"/>
  <c r="F489" i="63"/>
  <c r="E489" i="63"/>
  <c r="F487" i="63"/>
  <c r="E487" i="63"/>
  <c r="F486" i="63"/>
  <c r="E486" i="63"/>
  <c r="D485" i="63"/>
  <c r="E475" i="63"/>
  <c r="D473" i="63"/>
  <c r="D471" i="63"/>
  <c r="G467" i="63"/>
  <c r="E467" i="63"/>
  <c r="F466" i="63"/>
  <c r="E466" i="63"/>
  <c r="D466" i="63" s="1"/>
  <c r="F465" i="63"/>
  <c r="E465" i="63"/>
  <c r="D465" i="63" s="1"/>
  <c r="D459" i="63"/>
  <c r="D458" i="63"/>
  <c r="D456" i="63"/>
  <c r="D455" i="63"/>
  <c r="D454" i="63"/>
  <c r="D453" i="63"/>
  <c r="D452" i="63"/>
  <c r="D451" i="63"/>
  <c r="D450" i="63"/>
  <c r="D449" i="63"/>
  <c r="D448" i="63"/>
  <c r="D447" i="63"/>
  <c r="D446" i="63"/>
  <c r="D445" i="63"/>
  <c r="D443" i="63"/>
  <c r="F380" i="63"/>
  <c r="D441" i="63"/>
  <c r="D440" i="63"/>
  <c r="D439" i="63"/>
  <c r="D438" i="63"/>
  <c r="D437" i="63"/>
  <c r="D436" i="63"/>
  <c r="D433" i="63"/>
  <c r="D432" i="63"/>
  <c r="D431" i="63"/>
  <c r="D430" i="63"/>
  <c r="D429" i="63"/>
  <c r="D428" i="63"/>
  <c r="D427" i="63"/>
  <c r="D426" i="63"/>
  <c r="D424" i="63"/>
  <c r="D423" i="63"/>
  <c r="D421" i="63"/>
  <c r="D418" i="63"/>
  <c r="F565" i="63"/>
  <c r="E565" i="63"/>
  <c r="D565" i="63" s="1"/>
  <c r="D415" i="63"/>
  <c r="D414" i="63"/>
  <c r="D413" i="63"/>
  <c r="D412" i="63"/>
  <c r="D410" i="63"/>
  <c r="D409" i="63"/>
  <c r="D408" i="63"/>
  <c r="D407" i="63"/>
  <c r="D406" i="63"/>
  <c r="D405" i="63"/>
  <c r="D404" i="63"/>
  <c r="D403" i="63"/>
  <c r="D402" i="63"/>
  <c r="D400" i="63"/>
  <c r="D399" i="63"/>
  <c r="D398" i="63"/>
  <c r="D397" i="63"/>
  <c r="D396" i="63"/>
  <c r="D395" i="63"/>
  <c r="D394" i="63"/>
  <c r="D393" i="63"/>
  <c r="D392" i="63"/>
  <c r="D391" i="63"/>
  <c r="D390" i="63"/>
  <c r="D389" i="63"/>
  <c r="D387" i="63"/>
  <c r="D384" i="63"/>
  <c r="D377" i="63"/>
  <c r="D373" i="63"/>
  <c r="D370" i="63"/>
  <c r="D365" i="63"/>
  <c r="D364" i="63"/>
  <c r="D363" i="63"/>
  <c r="D362" i="63"/>
  <c r="D361" i="63"/>
  <c r="D359" i="63"/>
  <c r="D358" i="63"/>
  <c r="D357" i="63"/>
  <c r="D356" i="63"/>
  <c r="D355" i="63"/>
  <c r="D354" i="63"/>
  <c r="D353" i="63"/>
  <c r="D351" i="63"/>
  <c r="D338" i="63"/>
  <c r="D335" i="63"/>
  <c r="D334" i="63"/>
  <c r="D333" i="63"/>
  <c r="D330" i="63"/>
  <c r="D326" i="63"/>
  <c r="D325" i="63"/>
  <c r="D322" i="63"/>
  <c r="D321" i="63"/>
  <c r="D320" i="63"/>
  <c r="D319" i="63"/>
  <c r="D318" i="63"/>
  <c r="D315" i="63"/>
  <c r="D314" i="63"/>
  <c r="D313" i="63"/>
  <c r="D312" i="63"/>
  <c r="D311" i="63"/>
  <c r="D310" i="63"/>
  <c r="D309" i="63"/>
  <c r="D308" i="63"/>
  <c r="D307" i="63"/>
  <c r="D306" i="63"/>
  <c r="D305" i="63"/>
  <c r="D303" i="63"/>
  <c r="D302" i="63"/>
  <c r="G299" i="63"/>
  <c r="F299" i="63"/>
  <c r="F282" i="63" s="1"/>
  <c r="D298" i="63"/>
  <c r="D297" i="63"/>
  <c r="D294" i="63"/>
  <c r="G290" i="63"/>
  <c r="E290" i="63"/>
  <c r="D289" i="63"/>
  <c r="D287" i="63"/>
  <c r="D286" i="63"/>
  <c r="D285" i="63"/>
  <c r="D281" i="63"/>
  <c r="F280" i="63"/>
  <c r="F278" i="63" s="1"/>
  <c r="E280" i="63"/>
  <c r="D277" i="63"/>
  <c r="D276" i="63"/>
  <c r="D275" i="63"/>
  <c r="F272" i="63"/>
  <c r="E274" i="63"/>
  <c r="E272" i="63" s="1"/>
  <c r="D271" i="63"/>
  <c r="D270" i="63"/>
  <c r="F267" i="63"/>
  <c r="E269" i="63"/>
  <c r="D266" i="63"/>
  <c r="D264" i="63"/>
  <c r="F261" i="63"/>
  <c r="E263" i="63"/>
  <c r="D260" i="63"/>
  <c r="D258" i="63"/>
  <c r="F255" i="63"/>
  <c r="E257" i="63"/>
  <c r="D254" i="63"/>
  <c r="D252" i="63"/>
  <c r="F249" i="63"/>
  <c r="E251" i="63"/>
  <c r="G243" i="63"/>
  <c r="F243" i="63"/>
  <c r="E245" i="63"/>
  <c r="D242" i="63"/>
  <c r="D240" i="63"/>
  <c r="F237" i="63"/>
  <c r="E239" i="63"/>
  <c r="E237" i="63" s="1"/>
  <c r="D236" i="63"/>
  <c r="D234" i="63"/>
  <c r="F231" i="63"/>
  <c r="E233" i="63"/>
  <c r="E231" i="63" s="1"/>
  <c r="D229" i="63"/>
  <c r="D227" i="63"/>
  <c r="D226" i="63"/>
  <c r="D223" i="63"/>
  <c r="D220" i="63"/>
  <c r="F217" i="63"/>
  <c r="E219" i="63"/>
  <c r="D216" i="63"/>
  <c r="D215" i="63"/>
  <c r="D214" i="63"/>
  <c r="G213" i="63"/>
  <c r="F213" i="63"/>
  <c r="F211" i="63" s="1"/>
  <c r="E213" i="63"/>
  <c r="E211" i="63" s="1"/>
  <c r="D210" i="63"/>
  <c r="F208" i="63"/>
  <c r="F206" i="63" s="1"/>
  <c r="E208" i="63"/>
  <c r="D205" i="63"/>
  <c r="D204" i="63"/>
  <c r="D203" i="63"/>
  <c r="F202" i="63"/>
  <c r="F200" i="63" s="1"/>
  <c r="E202" i="63"/>
  <c r="E200" i="63" s="1"/>
  <c r="D199" i="63"/>
  <c r="D198" i="63"/>
  <c r="E197" i="63"/>
  <c r="D193" i="63"/>
  <c r="D192" i="63"/>
  <c r="D191" i="63"/>
  <c r="D190" i="63"/>
  <c r="D186" i="63"/>
  <c r="D184" i="63"/>
  <c r="F181" i="63"/>
  <c r="E181" i="63"/>
  <c r="D181" i="63" s="1"/>
  <c r="D180" i="63"/>
  <c r="D179" i="63"/>
  <c r="F178" i="63"/>
  <c r="F176" i="63" s="1"/>
  <c r="E178" i="63"/>
  <c r="E176" i="63" s="1"/>
  <c r="D176" i="63" s="1"/>
  <c r="D175" i="63"/>
  <c r="D174" i="63"/>
  <c r="F171" i="63"/>
  <c r="E173" i="63"/>
  <c r="E171" i="63" s="1"/>
  <c r="D171" i="63" s="1"/>
  <c r="D168" i="63"/>
  <c r="D167" i="63"/>
  <c r="E166" i="63"/>
  <c r="E164" i="63" s="1"/>
  <c r="D163" i="63"/>
  <c r="D162" i="63"/>
  <c r="D161" i="63"/>
  <c r="F158" i="63"/>
  <c r="E158" i="63"/>
  <c r="D158" i="63" s="1"/>
  <c r="D157" i="63"/>
  <c r="D156" i="63"/>
  <c r="D155" i="63"/>
  <c r="F152" i="63"/>
  <c r="D151" i="63"/>
  <c r="D150" i="63"/>
  <c r="D149" i="63"/>
  <c r="F146" i="63"/>
  <c r="E148" i="63"/>
  <c r="D148" i="63" s="1"/>
  <c r="D139" i="63"/>
  <c r="D138" i="63"/>
  <c r="D137" i="63"/>
  <c r="F134" i="63"/>
  <c r="E136" i="63"/>
  <c r="E134" i="63" s="1"/>
  <c r="D134" i="63" s="1"/>
  <c r="D133" i="63"/>
  <c r="D132" i="63"/>
  <c r="D131" i="63"/>
  <c r="G128" i="63"/>
  <c r="F128" i="63"/>
  <c r="E130" i="63"/>
  <c r="E128" i="63" s="1"/>
  <c r="D127" i="63"/>
  <c r="D126" i="63"/>
  <c r="D125" i="63"/>
  <c r="F122" i="63"/>
  <c r="E124" i="63"/>
  <c r="D121" i="63"/>
  <c r="D119" i="63"/>
  <c r="D118" i="63"/>
  <c r="F117" i="63"/>
  <c r="E115" i="63"/>
  <c r="D115" i="63" s="1"/>
  <c r="D114" i="63"/>
  <c r="D112" i="63"/>
  <c r="D111" i="63"/>
  <c r="F108" i="63"/>
  <c r="E108" i="63"/>
  <c r="D108" i="63" s="1"/>
  <c r="D107" i="63"/>
  <c r="D105" i="63"/>
  <c r="D104" i="63"/>
  <c r="F101" i="63"/>
  <c r="D103" i="63"/>
  <c r="D100" i="63"/>
  <c r="F99" i="63"/>
  <c r="E99" i="63"/>
  <c r="D99" i="63" s="1"/>
  <c r="D98" i="63"/>
  <c r="D96" i="63"/>
  <c r="D95" i="63"/>
  <c r="G92" i="63"/>
  <c r="D91" i="63"/>
  <c r="D89" i="63"/>
  <c r="D88" i="63"/>
  <c r="G85" i="63"/>
  <c r="F85" i="63"/>
  <c r="E85" i="63"/>
  <c r="D84" i="63"/>
  <c r="D82" i="63"/>
  <c r="D81" i="63"/>
  <c r="F78" i="63"/>
  <c r="E78" i="63"/>
  <c r="D78" i="63" s="1"/>
  <c r="D77" i="63"/>
  <c r="D75" i="63"/>
  <c r="D74" i="63"/>
  <c r="F71" i="63"/>
  <c r="D73" i="63"/>
  <c r="D70" i="63"/>
  <c r="D68" i="63"/>
  <c r="D67" i="63"/>
  <c r="F64" i="63"/>
  <c r="E64" i="63"/>
  <c r="D64" i="63" s="1"/>
  <c r="D63" i="63"/>
  <c r="D61" i="63"/>
  <c r="D60" i="63"/>
  <c r="F57" i="63"/>
  <c r="D59" i="63"/>
  <c r="D56" i="63"/>
  <c r="D54" i="63"/>
  <c r="D53" i="63"/>
  <c r="F50" i="63"/>
  <c r="E50" i="63"/>
  <c r="D50" i="63" s="1"/>
  <c r="D49" i="63"/>
  <c r="D47" i="63"/>
  <c r="D46" i="63"/>
  <c r="D45" i="63"/>
  <c r="F42" i="63"/>
  <c r="D41" i="63"/>
  <c r="D39" i="63"/>
  <c r="D38" i="63"/>
  <c r="F35" i="63"/>
  <c r="D37" i="63"/>
  <c r="D34" i="63"/>
  <c r="D32" i="63"/>
  <c r="D31" i="63"/>
  <c r="F28" i="63"/>
  <c r="D27" i="63"/>
  <c r="D25" i="63"/>
  <c r="D24" i="63"/>
  <c r="D23" i="63"/>
  <c r="F20" i="63"/>
  <c r="D22" i="63"/>
  <c r="D19" i="63"/>
  <c r="D17" i="63"/>
  <c r="D16" i="63"/>
  <c r="E13" i="63"/>
  <c r="F521" i="63" l="1"/>
  <c r="D588" i="63"/>
  <c r="E586" i="63"/>
  <c r="G519" i="63"/>
  <c r="G521" i="63"/>
  <c r="F586" i="63"/>
  <c r="G282" i="63"/>
  <c r="F546" i="63"/>
  <c r="E519" i="63"/>
  <c r="F519" i="63"/>
  <c r="G546" i="63"/>
  <c r="E546" i="63"/>
  <c r="D546" i="63" s="1"/>
  <c r="E530" i="63"/>
  <c r="D464" i="63"/>
  <c r="F538" i="63"/>
  <c r="G538" i="63"/>
  <c r="E538" i="63"/>
  <c r="D524" i="63"/>
  <c r="F502" i="63"/>
  <c r="F500" i="63" s="1"/>
  <c r="G502" i="63"/>
  <c r="G500" i="63" s="1"/>
  <c r="D486" i="63"/>
  <c r="F115" i="63"/>
  <c r="F482" i="63"/>
  <c r="E122" i="63"/>
  <c r="D122" i="63" s="1"/>
  <c r="E482" i="63"/>
  <c r="E557" i="63"/>
  <c r="F574" i="63"/>
  <c r="F583" i="63"/>
  <c r="F569" i="63"/>
  <c r="E574" i="63"/>
  <c r="D574" i="63" s="1"/>
  <c r="F557" i="63"/>
  <c r="F554" i="63" s="1"/>
  <c r="D324" i="63"/>
  <c r="D512" i="63"/>
  <c r="D463" i="63"/>
  <c r="E583" i="63"/>
  <c r="D583" i="63" s="1"/>
  <c r="D336" i="63"/>
  <c r="D535" i="63"/>
  <c r="D527" i="63"/>
  <c r="D499" i="63"/>
  <c r="D559" i="63"/>
  <c r="D542" i="63"/>
  <c r="E249" i="63"/>
  <c r="D249" i="63" s="1"/>
  <c r="D251" i="63"/>
  <c r="E267" i="63"/>
  <c r="D267" i="63" s="1"/>
  <c r="D269" i="63"/>
  <c r="D504" i="63"/>
  <c r="G492" i="63"/>
  <c r="E261" i="63"/>
  <c r="D261" i="63" s="1"/>
  <c r="D263" i="63"/>
  <c r="E255" i="63"/>
  <c r="D255" i="63" s="1"/>
  <c r="D257" i="63"/>
  <c r="E243" i="63"/>
  <c r="D243" i="63" s="1"/>
  <c r="D245" i="63"/>
  <c r="D239" i="63"/>
  <c r="D237" i="63" s="1"/>
  <c r="E71" i="63"/>
  <c r="D71" i="63" s="1"/>
  <c r="D532" i="63"/>
  <c r="D579" i="63"/>
  <c r="D284" i="63"/>
  <c r="D434" i="63"/>
  <c r="D474" i="63"/>
  <c r="D509" i="63"/>
  <c r="E217" i="63"/>
  <c r="D217" i="63" s="1"/>
  <c r="D219" i="63"/>
  <c r="D510" i="63"/>
  <c r="D272" i="63"/>
  <c r="D385" i="63"/>
  <c r="D468" i="63"/>
  <c r="D489" i="63"/>
  <c r="D213" i="63"/>
  <c r="G211" i="63"/>
  <c r="D200" i="63"/>
  <c r="D202" i="63"/>
  <c r="E206" i="63"/>
  <c r="D206" i="63" s="1"/>
  <c r="D208" i="63"/>
  <c r="E195" i="63"/>
  <c r="D195" i="63" s="1"/>
  <c r="D197" i="63"/>
  <c r="D514" i="63"/>
  <c r="D518" i="63"/>
  <c r="D516" i="63"/>
  <c r="F492" i="63"/>
  <c r="E492" i="63"/>
  <c r="D497" i="63"/>
  <c r="E146" i="63"/>
  <c r="D146" i="63" s="1"/>
  <c r="D128" i="63"/>
  <c r="D124" i="63"/>
  <c r="E92" i="63"/>
  <c r="D80" i="63"/>
  <c r="E57" i="63"/>
  <c r="D57" i="63" s="1"/>
  <c r="D30" i="63"/>
  <c r="E382" i="63"/>
  <c r="E380" i="63" s="1"/>
  <c r="D548" i="63"/>
  <c r="D375" i="63"/>
  <c r="D368" i="63"/>
  <c r="D467" i="63"/>
  <c r="D472" i="63"/>
  <c r="D507" i="63"/>
  <c r="D290" i="63"/>
  <c r="D487" i="63"/>
  <c r="D571" i="63"/>
  <c r="D541" i="63"/>
  <c r="D496" i="63"/>
  <c r="D523" i="63"/>
  <c r="D526" i="63"/>
  <c r="D178" i="63"/>
  <c r="D173" i="63"/>
  <c r="D160" i="63"/>
  <c r="F92" i="63"/>
  <c r="D85" i="63"/>
  <c r="D52" i="63"/>
  <c r="D44" i="63"/>
  <c r="E42" i="63"/>
  <c r="D42" i="63" s="1"/>
  <c r="D462" i="63"/>
  <c r="D484" i="63"/>
  <c r="D15" i="63"/>
  <c r="E28" i="63"/>
  <c r="E35" i="63"/>
  <c r="D35" i="63" s="1"/>
  <c r="D87" i="63"/>
  <c r="D130" i="63"/>
  <c r="D136" i="63"/>
  <c r="D292" i="63"/>
  <c r="D328" i="63"/>
  <c r="D416" i="63"/>
  <c r="D475" i="63"/>
  <c r="D533" i="63"/>
  <c r="D540" i="63"/>
  <c r="D117" i="63"/>
  <c r="D470" i="63"/>
  <c r="D508" i="63"/>
  <c r="D166" i="63"/>
  <c r="D488" i="63"/>
  <c r="F13" i="63"/>
  <c r="F460" i="63" s="1"/>
  <c r="E20" i="63"/>
  <c r="D20" i="63" s="1"/>
  <c r="D66" i="63"/>
  <c r="D94" i="63"/>
  <c r="E101" i="63"/>
  <c r="D101" i="63" s="1"/>
  <c r="D110" i="63"/>
  <c r="D164" i="63"/>
  <c r="E187" i="63"/>
  <c r="D154" i="63"/>
  <c r="D233" i="63"/>
  <c r="D231" i="63"/>
  <c r="D469" i="63"/>
  <c r="D13" i="63"/>
  <c r="E152" i="63"/>
  <c r="D152" i="63" s="1"/>
  <c r="D224" i="63"/>
  <c r="D183" i="63"/>
  <c r="D274" i="63"/>
  <c r="D280" i="63"/>
  <c r="E278" i="63"/>
  <c r="D278" i="63" s="1"/>
  <c r="E505" i="63"/>
  <c r="E502" i="63" s="1"/>
  <c r="D534" i="63"/>
  <c r="D556" i="63"/>
  <c r="E562" i="63"/>
  <c r="D562" i="63" s="1"/>
  <c r="E569" i="63"/>
  <c r="D576" i="63"/>
  <c r="D585" i="63"/>
  <c r="D506" i="63"/>
  <c r="D316" i="63"/>
  <c r="D569" i="63" l="1"/>
  <c r="D211" i="63"/>
  <c r="G460" i="63"/>
  <c r="D28" i="63"/>
  <c r="F552" i="63"/>
  <c r="D586" i="63"/>
  <c r="D538" i="63"/>
  <c r="D380" i="63"/>
  <c r="D492" i="63"/>
  <c r="D187" i="63"/>
  <c r="D530" i="63"/>
  <c r="D494" i="63"/>
  <c r="D92" i="63"/>
  <c r="D382" i="63"/>
  <c r="D557" i="63"/>
  <c r="E554" i="63"/>
  <c r="E552" i="63" s="1"/>
  <c r="D505" i="63"/>
  <c r="D482" i="63"/>
  <c r="E299" i="63"/>
  <c r="E282" i="63" s="1"/>
  <c r="D301" i="63"/>
  <c r="D521" i="63"/>
  <c r="D519" i="63"/>
  <c r="D552" i="63" l="1"/>
  <c r="D554" i="63"/>
  <c r="D502" i="63"/>
  <c r="E500" i="63"/>
  <c r="D299" i="63"/>
  <c r="E460" i="63"/>
  <c r="D282" i="63" l="1"/>
  <c r="D460" i="63"/>
  <c r="D500" i="63"/>
  <c r="D27" i="62" l="1"/>
  <c r="D42" i="62" l="1"/>
  <c r="D41" i="62"/>
  <c r="D30" i="62"/>
  <c r="D26" i="62"/>
  <c r="D21" i="62"/>
  <c r="F52" i="61"/>
  <c r="E52" i="61"/>
  <c r="D52" i="61"/>
  <c r="C51" i="61"/>
  <c r="C50" i="61"/>
  <c r="C49" i="61"/>
  <c r="C48" i="61"/>
  <c r="C47" i="61"/>
  <c r="C46" i="61"/>
  <c r="C45" i="61"/>
  <c r="C44" i="61"/>
  <c r="C43" i="61"/>
  <c r="C42" i="61"/>
  <c r="C41" i="61"/>
  <c r="C40" i="61"/>
  <c r="C39" i="61"/>
  <c r="C38" i="61"/>
  <c r="C37" i="61"/>
  <c r="C36" i="61"/>
  <c r="C35" i="61"/>
  <c r="C34" i="61"/>
  <c r="C33" i="61"/>
  <c r="C32" i="61"/>
  <c r="C31" i="61"/>
  <c r="C30" i="61"/>
  <c r="C29" i="61"/>
  <c r="C28" i="6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D28" i="62" l="1"/>
  <c r="D40" i="62"/>
  <c r="C52" i="61"/>
  <c r="D19" i="62"/>
  <c r="D34" i="62" l="1"/>
  <c r="D38" i="62"/>
  <c r="D15" i="62"/>
  <c r="Y14" i="60"/>
  <c r="X14" i="60"/>
  <c r="W14" i="60"/>
  <c r="V14" i="60"/>
  <c r="U14" i="60"/>
  <c r="T14" i="60"/>
  <c r="S14" i="60"/>
  <c r="R14" i="60"/>
  <c r="Q14" i="60"/>
  <c r="P14" i="60"/>
  <c r="O14" i="60"/>
  <c r="N14" i="60"/>
  <c r="M14" i="60"/>
  <c r="L14" i="60"/>
  <c r="K14" i="60"/>
  <c r="J14" i="60"/>
  <c r="I14" i="60"/>
  <c r="H14" i="60"/>
  <c r="G14" i="60"/>
  <c r="F14" i="60"/>
  <c r="E14" i="60"/>
  <c r="D14" i="60"/>
  <c r="C14" i="60"/>
  <c r="B14" i="60"/>
  <c r="AA14" i="60" l="1"/>
  <c r="D46" i="59"/>
  <c r="D32" i="59"/>
  <c r="D15" i="59"/>
  <c r="D11" i="59"/>
  <c r="D9" i="59" l="1"/>
  <c r="D18" i="59"/>
  <c r="D17" i="59" s="1"/>
  <c r="D58" i="59" s="1"/>
</calcChain>
</file>

<file path=xl/sharedStrings.xml><?xml version="1.0" encoding="utf-8"?>
<sst xmlns="http://schemas.openxmlformats.org/spreadsheetml/2006/main" count="1503" uniqueCount="778">
  <si>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</si>
  <si>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</si>
  <si>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</si>
  <si>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</si>
  <si>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</si>
  <si>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</si>
  <si>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</si>
  <si>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</si>
  <si>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</si>
  <si>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</si>
  <si>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</si>
  <si>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</si>
  <si>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</si>
  <si>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</si>
  <si>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</si>
  <si>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</si>
  <si>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</si>
  <si>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</si>
  <si>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</si>
  <si>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</si>
  <si>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</si>
  <si>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</si>
  <si>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</si>
  <si>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</si>
  <si>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</si>
  <si>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</si>
  <si>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</si>
  <si>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</si>
  <si>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</si>
  <si>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</si>
  <si>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</si>
  <si>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</si>
  <si>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</si>
  <si>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</si>
  <si>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</si>
  <si>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</si>
  <si>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</si>
  <si>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</si>
  <si>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</si>
  <si>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</si>
  <si>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</si>
  <si>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</si>
  <si>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</si>
  <si>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</si>
  <si>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</si>
  <si>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</si>
  <si>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</si>
  <si>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</si>
  <si>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</si>
  <si>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</si>
  <si>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</si>
  <si>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</si>
  <si>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</si>
  <si>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</si>
  <si>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</si>
  <si>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</si>
  <si>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</si>
  <si>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</si>
  <si>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</si>
  <si>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</si>
  <si>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</si>
  <si>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</si>
  <si>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</si>
  <si>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</si>
  <si>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</si>
  <si>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</si>
  <si>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</si>
  <si>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</si>
  <si>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</si>
  <si>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</si>
  <si>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</si>
  <si>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</si>
  <si>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</si>
  <si>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</si>
  <si>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</si>
  <si>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</si>
  <si>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</si>
  <si>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</si>
  <si>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</si>
  <si>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</si>
  <si>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</si>
  <si>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</si>
  <si>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</si>
  <si>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</si>
  <si>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</si>
  <si>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</si>
  <si>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</si>
  <si>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</si>
  <si>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</si>
  <si>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</si>
  <si>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</si>
  <si>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</si>
  <si>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</si>
  <si>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</si>
  <si>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</si>
  <si>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</si>
  <si>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</si>
  <si>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</si>
  <si>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</si>
  <si>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</si>
  <si>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</si>
  <si>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</si>
  <si>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</si>
  <si>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</si>
  <si>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</si>
  <si>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</si>
  <si>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</si>
  <si>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</si>
  <si>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</si>
  <si>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</si>
  <si>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</si>
  <si>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</si>
  <si>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</si>
  <si>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</si>
  <si>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</si>
  <si>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</si>
  <si>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</si>
  <si>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</si>
  <si>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</si>
  <si>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</si>
  <si>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</si>
  <si>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</si>
  <si>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</si>
  <si>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</si>
  <si>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</si>
  <si>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</si>
  <si>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</si>
  <si>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</si>
  <si>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</si>
  <si>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</si>
  <si>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</si>
  <si>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</si>
  <si>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</si>
  <si>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</si>
  <si>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</si>
  <si>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</si>
  <si>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</si>
  <si>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</si>
  <si>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</si>
  <si>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</si>
  <si>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</si>
  <si>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</si>
  <si>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</si>
  <si>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</si>
  <si>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</si>
  <si>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</si>
  <si>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</si>
  <si>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</si>
  <si>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</si>
  <si>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</si>
  <si>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</si>
  <si>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</si>
  <si>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</si>
  <si>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</si>
  <si>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</si>
  <si>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</si>
  <si>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</si>
  <si>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</si>
  <si>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</si>
  <si>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</si>
  <si>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</si>
  <si>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</si>
  <si>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</si>
  <si>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</si>
  <si>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</si>
  <si>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</si>
  <si>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</si>
  <si>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</si>
  <si>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</si>
  <si>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</si>
  <si>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</si>
  <si>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</si>
  <si>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</si>
  <si>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</si>
  <si>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</si>
  <si>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</si>
  <si>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</si>
  <si>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</si>
  <si>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</si>
  <si>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</si>
  <si>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</si>
  <si>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</si>
  <si>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</si>
  <si>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</si>
  <si>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</si>
  <si>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</si>
  <si>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</si>
  <si>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</si>
  <si>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</si>
  <si>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</si>
  <si>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</si>
  <si>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</si>
  <si>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</si>
  <si>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</si>
  <si>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</si>
  <si>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</si>
  <si>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</si>
  <si>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</si>
  <si>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</si>
  <si>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</si>
  <si>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</si>
  <si>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</si>
  <si>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</si>
  <si>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</si>
  <si>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</si>
  <si>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</si>
  <si>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</si>
  <si>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</si>
  <si>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</si>
  <si>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</si>
  <si>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</si>
  <si>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</si>
  <si>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</si>
  <si>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</si>
  <si>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</si>
  <si>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</si>
  <si>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</si>
  <si>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</si>
  <si>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</si>
  <si>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</si>
  <si>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</si>
  <si>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</si>
  <si>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</si>
  <si>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</si>
  <si>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</si>
  <si>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</si>
  <si>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</si>
  <si>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</si>
  <si>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</si>
  <si>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</si>
  <si>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</si>
  <si>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</si>
  <si>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</si>
  <si>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</si>
  <si>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</si>
  <si>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</si>
  <si>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</si>
  <si>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</si>
  <si>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</si>
  <si>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</si>
  <si>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</si>
  <si>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</si>
  <si>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</si>
  <si>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</si>
  <si>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</si>
  <si>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</si>
  <si>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</si>
  <si>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</si>
  <si>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</si>
  <si>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</si>
  <si>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</si>
  <si>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</si>
  <si>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</si>
  <si>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</si>
  <si>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</si>
  <si>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</si>
  <si>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</si>
  <si>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</si>
  <si>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</si>
  <si>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</si>
  <si>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</si>
  <si>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</si>
  <si>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</si>
  <si>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</si>
  <si>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</si>
  <si>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</si>
  <si>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</si>
  <si>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</si>
  <si>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</si>
  <si>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</si>
  <si>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</si>
  <si>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</si>
  <si>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</si>
  <si>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</si>
  <si>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</si>
  <si>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</si>
  <si>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</si>
  <si>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</si>
  <si>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</si>
  <si>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</si>
  <si>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</si>
  <si>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</si>
  <si>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</si>
  <si>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</si>
  <si>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</si>
  <si>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</si>
  <si>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</si>
  <si>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</si>
  <si>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</si>
  <si>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</si>
  <si>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</si>
  <si>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</si>
  <si>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</si>
  <si>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</si>
  <si>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</si>
  <si>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>Dotacija savivaldybėms iš Europos Sąjungos, kitos tarptautinės finansinės paramos ir bendrojo finansavimo lėšos (ES)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</si>
  <si>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</si>
  <si>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</si>
  <si>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</si>
  <si>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</si>
  <si>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</si>
  <si>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</si>
  <si>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</si>
  <si>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</si>
  <si>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</si>
  <si>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</si>
  <si>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</si>
  <si>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</si>
  <si>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</si>
  <si>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</si>
  <si>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</si>
  <si>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</si>
  <si>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</si>
  <si>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</si>
  <si>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</si>
  <si>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</si>
  <si>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</si>
  <si>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</si>
  <si>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</si>
  <si>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</si>
  <si>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</si>
  <si>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</si>
  <si>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</si>
  <si>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</si>
  <si>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</si>
  <si>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</si>
  <si>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</si>
  <si>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</si>
  <si>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</si>
  <si>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</si>
  <si>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</si>
  <si>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</si>
  <si>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</si>
  <si>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</si>
  <si>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</si>
  <si>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</si>
  <si>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</si>
  <si>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</si>
  <si>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</si>
  <si>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</si>
  <si>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</si>
  <si>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</si>
  <si>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</si>
  <si>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</si>
  <si>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</si>
  <si>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</si>
  <si>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</si>
  <si>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</si>
  <si>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 xml:space="preserve">                                                 _________________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</si>
  <si>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</si>
  <si>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</si>
  <si>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</si>
  <si>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</si>
  <si>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</si>
  <si>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</si>
  <si>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</si>
  <si>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</si>
  <si>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</si>
  <si>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</si>
  <si>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</si>
  <si>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</si>
  <si>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</si>
  <si>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</si>
  <si>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</si>
  <si>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</si>
  <si>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</si>
  <si>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</si>
  <si>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</si>
  <si>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</si>
  <si>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</si>
  <si>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</si>
  <si>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</si>
  <si>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</si>
  <si>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</si>
  <si>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</si>
  <si>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</si>
  <si>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</si>
  <si>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</si>
  <si>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</si>
  <si>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Klaipėdos r. savivaldybės administracija</t>
  </si>
  <si>
    <t>Klaipėdos r. savivaldybės priešgaisrinė tarnyba</t>
  </si>
  <si>
    <t>Klaipėdos rajono paramos šeimai centras</t>
  </si>
  <si>
    <t>Įmokos už išlaikymą švietimo, socialinės apsaugos ir kitose įstaigose</t>
  </si>
  <si>
    <t>Priekulės Ievos Simonaitytės gimnazija</t>
  </si>
  <si>
    <t>Slengių mokykla - daugiafunkcis centras</t>
  </si>
  <si>
    <t>36.</t>
  </si>
  <si>
    <t>Gargždų socialinių paslaugų centras</t>
  </si>
  <si>
    <t>Klaipėdos r. paramos šeimai centras</t>
  </si>
  <si>
    <t>Priekulės socialinių paslaugų centras</t>
  </si>
  <si>
    <t>IŠ VISO PAJAMŲ:</t>
  </si>
  <si>
    <t>Kitos pajamos</t>
  </si>
  <si>
    <t xml:space="preserve">          1 priedas</t>
  </si>
  <si>
    <t>2 priedas</t>
  </si>
  <si>
    <t>4 priedas</t>
  </si>
  <si>
    <t>5 priedas</t>
  </si>
  <si>
    <t>Lėšų pavadinimas</t>
  </si>
  <si>
    <t xml:space="preserve">Suma </t>
  </si>
  <si>
    <t xml:space="preserve">                                          ____________________</t>
  </si>
  <si>
    <t>6 priedas</t>
  </si>
  <si>
    <t>2.3.</t>
  </si>
  <si>
    <t>2.4.</t>
  </si>
  <si>
    <t>3 priedas</t>
  </si>
  <si>
    <t>skolintos lėšos (SL)</t>
  </si>
  <si>
    <t>SAVIVALDYBĖS BIUDŽETO LĖŠŲ LIKUČIAI IR SKOLINTOS LĖŠOS</t>
  </si>
  <si>
    <t xml:space="preserve">                                             _______________</t>
  </si>
  <si>
    <t xml:space="preserve">2021 METŲ IŠ SAVIVALDYBĖS BIUDŽETO IŠLAIKOMŲ ĮSTAIGŲ PLANUOJAMŲ PAJAMŲ ĮMOKOS Į SAVIVALDYBĖS BIUDŽETĄ </t>
  </si>
  <si>
    <t xml:space="preserve">2021 METŲ SPECIALI TIKSLINĖ DOTACIJA VALSTYBINĖMS (VALSTYBĖS PERDUOTOMS SAVIVALDYBĖMS) FUNKCIJOMS VYKDYTI </t>
  </si>
  <si>
    <t>Savivaldybės biudžeto 2020 m. lėšų likučiai:</t>
  </si>
  <si>
    <t>Savivaldybės biudžeto 2020 m. lėšų likutis (LK)</t>
  </si>
  <si>
    <t>Skolintos lėšos (SL)</t>
  </si>
  <si>
    <t>Finansinio turto (akcijų) realizavimo pajamos</t>
  </si>
  <si>
    <t>Pajamų už paslaugas ir nuomą 2020 m. likutis (LS)</t>
  </si>
  <si>
    <t>Plėtoti visuomenės psichikos
sveikatos paslaugų
prieinamumą bei ankstyvojo
savižudybių atpažinimo ir
kompleksinės pagalbos
teikimo sistemą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</si>
  <si>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</si>
  <si>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</si>
  <si>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</si>
  <si>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</si>
  <si>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</si>
  <si>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</si>
  <si>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</si>
  <si>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</si>
  <si>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</si>
  <si>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</si>
  <si>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</si>
  <si>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</si>
  <si>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</si>
  <si>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</si>
  <si>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</si>
  <si>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</si>
  <si>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</si>
  <si>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</si>
  <si>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</si>
  <si>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</si>
  <si>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</si>
  <si>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</si>
  <si>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</si>
  <si>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</si>
  <si>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</si>
  <si>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</si>
  <si>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</si>
  <si>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</si>
  <si>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</si>
  <si>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</si>
  <si>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</si>
  <si>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</si>
  <si>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</si>
  <si>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</si>
  <si>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</si>
  <si>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</si>
  <si>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</si>
  <si>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</si>
  <si>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</si>
  <si>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</si>
  <si>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</si>
  <si>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</si>
  <si>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</si>
  <si>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</si>
  <si>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</si>
  <si>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</si>
  <si>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</si>
  <si>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</si>
  <si>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</si>
  <si>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</si>
  <si>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</si>
  <si>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</si>
  <si>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</si>
  <si>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</si>
  <si>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</si>
  <si>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</si>
  <si>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</si>
  <si>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</si>
  <si>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</si>
  <si>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</si>
  <si>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</si>
  <si>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</si>
  <si>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</si>
  <si>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</si>
  <si>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</si>
  <si>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</si>
  <si>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</si>
  <si>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</si>
  <si>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</si>
  <si>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</si>
  <si>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</si>
  <si>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</si>
  <si>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</si>
  <si>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</si>
  <si>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</si>
  <si>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</si>
  <si>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</si>
  <si>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</si>
  <si>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</si>
  <si>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</si>
  <si>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</si>
  <si>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</si>
  <si>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</si>
  <si>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</si>
  <si>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</si>
  <si>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</si>
  <si>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</si>
  <si>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</si>
  <si>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</si>
  <si>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</si>
  <si>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</si>
  <si>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</si>
  <si>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</si>
  <si>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</si>
  <si>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</si>
  <si>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</si>
  <si>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</si>
  <si>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</si>
  <si>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</si>
  <si>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</si>
  <si>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</si>
  <si>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</si>
  <si>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</si>
  <si>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</si>
  <si>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</si>
  <si>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</si>
  <si>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</si>
  <si>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</si>
  <si>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</si>
  <si>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</si>
  <si>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</si>
  <si>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</si>
  <si>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</si>
  <si>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</si>
  <si>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</si>
  <si>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</si>
  <si>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</si>
  <si>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</si>
  <si>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</si>
  <si>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</si>
  <si>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</si>
  <si>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</si>
  <si>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</si>
  <si>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</si>
  <si>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</si>
  <si>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</si>
  <si>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</si>
  <si>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</si>
  <si>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</si>
  <si>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</si>
  <si>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</si>
  <si>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</si>
  <si>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</si>
  <si>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</si>
  <si>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</si>
  <si>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</si>
  <si>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</si>
  <si>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</si>
  <si>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</si>
  <si>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</si>
  <si>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</si>
  <si>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</si>
  <si>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</si>
  <si>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</si>
  <si>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</si>
  <si>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</si>
  <si>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</si>
  <si>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</si>
  <si>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</si>
  <si>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</si>
  <si>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</si>
  <si>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</si>
  <si>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</si>
  <si>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</si>
  <si>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</si>
  <si>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</si>
  <si>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</si>
  <si>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</si>
  <si>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</si>
  <si>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</si>
  <si>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</si>
  <si>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</si>
  <si>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</si>
  <si>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</si>
  <si>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</si>
  <si>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</si>
  <si>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</si>
  <si>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</si>
  <si>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</si>
  <si>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</si>
  <si>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</si>
  <si>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</si>
  <si>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</si>
  <si>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</si>
  <si>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</si>
  <si>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</si>
  <si>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</si>
  <si>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</si>
  <si>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</si>
  <si>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</si>
  <si>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</si>
  <si>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</si>
  <si>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</si>
  <si>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</si>
  <si>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</si>
  <si>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</si>
  <si>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</si>
  <si>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</si>
  <si>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</si>
  <si>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</si>
  <si>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</si>
  <si>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</si>
  <si>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</si>
  <si>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</si>
  <si>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</si>
  <si>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</si>
  <si>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</si>
  <si>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</si>
  <si>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</si>
  <si>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</si>
  <si>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</si>
  <si>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</si>
  <si>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</si>
  <si>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</si>
  <si>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</si>
  <si>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</si>
  <si>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</si>
  <si>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</si>
  <si>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</si>
  <si>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</si>
  <si>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</si>
  <si>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</si>
  <si>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</si>
  <si>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</si>
  <si>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</si>
  <si>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</si>
  <si>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</si>
  <si>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</si>
  <si>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</si>
  <si>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</si>
  <si>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</si>
  <si>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</si>
  <si>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</si>
  <si>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</si>
  <si>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</si>
  <si>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</si>
  <si>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</si>
  <si>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</si>
  <si>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Iš apskrities perduotai įstaigai finansuot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</si>
  <si>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</si>
  <si>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</si>
  <si>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</si>
  <si>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</si>
  <si>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</si>
  <si>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</si>
  <si>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</si>
  <si>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</si>
  <si>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</si>
  <si>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</si>
  <si>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</si>
  <si>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</si>
  <si>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Koordinuotai teikiamų paslaugų vaikams nuo gimimo iki 18 metų (turint didelių ir labai didelių specialiųjų ugdymosi poreikių - iki 21 metų) ir vaiko atstovams koordinavimui finansuoti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</si>
  <si>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</si>
  <si>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</si>
  <si>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</si>
  <si>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</si>
  <si>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</si>
  <si>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Aplinkos apsaugos rėmimo specialiosios programos 2020 m. lėšų likutis (LA)</t>
  </si>
  <si>
    <t>2021 M. ASIGNAVIMAI IŠ SAVIVALDYBĖS BIUDŽETO LĖŠŲ LIKUČIŲ IR SKOLINTŲ LĖŠŲ</t>
  </si>
  <si>
    <t>Iš jos: Savivaldybės biudžeto 2020 m. lėšų likutis (LK)</t>
  </si>
  <si>
    <t>Iš jos: Aplinkos apsaugos rėmimo specialiosios programos 2020 m. lėšų likutis (LA)</t>
  </si>
  <si>
    <t>1.4.</t>
  </si>
  <si>
    <t>1.4.1.</t>
  </si>
  <si>
    <t>1.5.</t>
  </si>
  <si>
    <t>1.5.1.</t>
  </si>
  <si>
    <t>1.5.2.</t>
  </si>
  <si>
    <t>1.6.</t>
  </si>
  <si>
    <t>1.6.1.</t>
  </si>
  <si>
    <t>1.7.</t>
  </si>
  <si>
    <t>Iš jos: pajamų už paslaugas ir nuomą 2020 m. likutis (LS)</t>
  </si>
  <si>
    <t>1.7.1.</t>
  </si>
  <si>
    <t>pajamų už paslaugas ir nuomą 2020 m. likutis (LS)</t>
  </si>
  <si>
    <t>1.7.2.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</si>
  <si>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</si>
  <si>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</si>
  <si>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</si>
  <si>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</si>
  <si>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</si>
  <si>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</si>
  <si>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</si>
  <si>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</si>
  <si>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</si>
  <si>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</si>
  <si>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</si>
  <si>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</si>
  <si>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</si>
  <si>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</si>
  <si>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</si>
  <si>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</si>
  <si>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</si>
  <si>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</si>
  <si>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</si>
  <si>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</si>
  <si>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</si>
  <si>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</si>
  <si>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</si>
  <si>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</si>
  <si>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</si>
  <si>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</si>
  <si>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</si>
  <si>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</si>
  <si>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</si>
  <si>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</si>
  <si>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</si>
  <si>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</si>
  <si>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</si>
  <si>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</si>
  <si>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</si>
  <si>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</si>
  <si>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</si>
  <si>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</si>
  <si>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</si>
  <si>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</si>
  <si>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</si>
  <si>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</si>
  <si>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</si>
  <si>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</si>
  <si>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</si>
  <si>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</si>
  <si>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</si>
  <si>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</si>
  <si>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</si>
  <si>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</si>
  <si>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</si>
  <si>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</si>
  <si>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</si>
  <si>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</si>
  <si>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</si>
  <si>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</si>
  <si>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</si>
  <si>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</si>
  <si>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</si>
  <si>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</si>
  <si>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</si>
  <si>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</si>
  <si>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</si>
  <si>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</si>
  <si>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</si>
  <si>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</si>
  <si>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</si>
  <si>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</si>
  <si>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</si>
  <si>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</si>
  <si>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</si>
  <si>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</si>
  <si>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</si>
  <si>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</si>
  <si>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</si>
  <si>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</si>
  <si>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</si>
  <si>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</si>
  <si>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</si>
  <si>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</si>
  <si>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</si>
  <si>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</si>
  <si>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</si>
  <si>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</si>
  <si>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</si>
  <si>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</si>
  <si>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</si>
  <si>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</si>
  <si>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</si>
  <si>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</si>
  <si>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</si>
  <si>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</si>
  <si>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</si>
  <si>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</si>
  <si>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</si>
  <si>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</si>
  <si>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</si>
  <si>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</si>
  <si>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</si>
  <si>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Nr.T11-33</t>
  </si>
  <si>
    <t>2021 m. sausio 28 d. sprendimo Nr. T11-33</t>
  </si>
  <si>
    <t>2021 m. sausio 28d. sprendimo Nr. T11-33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</si>
</sst>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29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i/>
      <sz val="9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Times New Roman Baltic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i/>
      <sz val="10"/>
      <name val="Arial"/>
      <family val="2"/>
      <charset val="186"/>
    </font>
    <font>
      <sz val="12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8">
    <xf numFmtId="0" fontId="0" fillId="0" borderId="0" xfId="0"/>
    <xf numFmtId="0" fontId="0" fillId="0" borderId="0" xfId="0" applyBorder="1"/>
    <xf numFmtId="0" fontId="5" fillId="0" borderId="0" xfId="0" applyFont="1"/>
    <xf numFmtId="0" fontId="0" fillId="0" borderId="0" xfId="0" applyAlignment="1"/>
    <xf numFmtId="0" fontId="5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distributed" wrapText="1"/>
    </xf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6" fillId="0" borderId="1" xfId="0" applyFont="1" applyFill="1" applyBorder="1"/>
    <xf numFmtId="0" fontId="5" fillId="0" borderId="0" xfId="0" applyFont="1" applyFill="1" applyBorder="1"/>
    <xf numFmtId="0" fontId="5" fillId="0" borderId="1" xfId="0" applyFont="1" applyBorder="1"/>
    <xf numFmtId="0" fontId="4" fillId="0" borderId="0" xfId="0" applyFont="1" applyBorder="1"/>
    <xf numFmtId="0" fontId="5" fillId="0" borderId="1" xfId="0" applyFont="1" applyBorder="1" applyAlignment="1">
      <alignment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1" xfId="0" applyFont="1" applyBorder="1"/>
    <xf numFmtId="166" fontId="5" fillId="0" borderId="0" xfId="0" applyNumberFormat="1" applyFont="1" applyFill="1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Fill="1"/>
    <xf numFmtId="0" fontId="1" fillId="0" borderId="0" xfId="0" applyFont="1" applyFill="1"/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12" fillId="0" borderId="0" xfId="0" applyFont="1"/>
    <xf numFmtId="164" fontId="4" fillId="0" borderId="0" xfId="0" applyNumberFormat="1" applyFont="1" applyBorder="1"/>
    <xf numFmtId="166" fontId="9" fillId="0" borderId="0" xfId="0" applyNumberFormat="1" applyFont="1" applyBorder="1"/>
    <xf numFmtId="166" fontId="8" fillId="0" borderId="0" xfId="0" applyNumberFormat="1" applyFont="1" applyBorder="1"/>
    <xf numFmtId="166" fontId="9" fillId="0" borderId="0" xfId="0" applyNumberFormat="1" applyFont="1" applyFill="1" applyBorder="1"/>
    <xf numFmtId="166" fontId="8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7" fillId="0" borderId="0" xfId="0" applyNumberFormat="1" applyFont="1" applyFill="1" applyBorder="1"/>
    <xf numFmtId="166" fontId="2" fillId="0" borderId="0" xfId="0" applyNumberFormat="1" applyFont="1" applyFill="1" applyBorder="1"/>
    <xf numFmtId="166" fontId="7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1" fillId="0" borderId="0" xfId="0" applyFont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5" fillId="0" borderId="0" xfId="0" applyFont="1" applyBorder="1"/>
    <xf numFmtId="0" fontId="19" fillId="0" borderId="0" xfId="0" applyFont="1" applyBorder="1" applyAlignment="1">
      <alignment horizontal="right"/>
    </xf>
    <xf numFmtId="0" fontId="15" fillId="0" borderId="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164" fontId="20" fillId="0" borderId="9" xfId="0" applyNumberFormat="1" applyFont="1" applyFill="1" applyBorder="1" applyAlignment="1">
      <alignment horizontal="right" wrapText="1"/>
    </xf>
    <xf numFmtId="0" fontId="10" fillId="0" borderId="9" xfId="0" applyFont="1" applyFill="1" applyBorder="1" applyAlignment="1">
      <alignment vertical="top" wrapText="1"/>
    </xf>
    <xf numFmtId="0" fontId="21" fillId="0" borderId="3" xfId="0" applyFont="1" applyBorder="1" applyAlignment="1">
      <alignment vertical="center"/>
    </xf>
    <xf numFmtId="166" fontId="20" fillId="0" borderId="3" xfId="0" applyNumberFormat="1" applyFont="1" applyBorder="1"/>
    <xf numFmtId="164" fontId="20" fillId="0" borderId="3" xfId="0" applyNumberFormat="1" applyFont="1" applyBorder="1"/>
    <xf numFmtId="0" fontId="15" fillId="0" borderId="7" xfId="0" applyFont="1" applyBorder="1"/>
    <xf numFmtId="0" fontId="5" fillId="0" borderId="0" xfId="0" applyFont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166" fontId="5" fillId="0" borderId="0" xfId="0" applyNumberFormat="1" applyFont="1"/>
    <xf numFmtId="164" fontId="0" fillId="0" borderId="0" xfId="0" applyNumberFormat="1" applyFill="1" applyBorder="1"/>
    <xf numFmtId="0" fontId="22" fillId="0" borderId="0" xfId="0" applyFont="1" applyBorder="1"/>
    <xf numFmtId="164" fontId="0" fillId="0" borderId="0" xfId="0" applyNumberFormat="1" applyBorder="1"/>
    <xf numFmtId="164" fontId="0" fillId="0" borderId="7" xfId="0" applyNumberFormat="1" applyBorder="1"/>
    <xf numFmtId="0" fontId="0" fillId="0" borderId="0" xfId="0" applyAlignment="1">
      <alignment horizontal="right"/>
    </xf>
    <xf numFmtId="0" fontId="0" fillId="0" borderId="9" xfId="0" applyBorder="1"/>
    <xf numFmtId="0" fontId="24" fillId="0" borderId="0" xfId="0" applyFont="1"/>
    <xf numFmtId="0" fontId="24" fillId="0" borderId="1" xfId="0" applyFont="1" applyBorder="1"/>
    <xf numFmtId="164" fontId="1" fillId="0" borderId="0" xfId="0" applyNumberFormat="1" applyFont="1"/>
    <xf numFmtId="164" fontId="24" fillId="0" borderId="0" xfId="0" applyNumberFormat="1" applyFont="1"/>
    <xf numFmtId="164" fontId="24" fillId="0" borderId="1" xfId="0" applyNumberFormat="1" applyFont="1" applyBorder="1"/>
    <xf numFmtId="164" fontId="0" fillId="0" borderId="6" xfId="0" applyNumberFormat="1" applyBorder="1"/>
    <xf numFmtId="164" fontId="0" fillId="0" borderId="5" xfId="0" applyNumberFormat="1" applyBorder="1"/>
    <xf numFmtId="164" fontId="1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vertical="top"/>
    </xf>
    <xf numFmtId="0" fontId="2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0" fillId="0" borderId="6" xfId="0" applyBorder="1"/>
    <xf numFmtId="4" fontId="20" fillId="0" borderId="3" xfId="0" applyNumberFormat="1" applyFont="1" applyBorder="1"/>
    <xf numFmtId="167" fontId="20" fillId="0" borderId="3" xfId="0" applyNumberFormat="1" applyFont="1" applyBorder="1"/>
    <xf numFmtId="167" fontId="20" fillId="0" borderId="3" xfId="0" applyNumberFormat="1" applyFont="1" applyBorder="1" applyAlignment="1">
      <alignment horizontal="right" wrapText="1"/>
    </xf>
    <xf numFmtId="0" fontId="25" fillId="0" borderId="0" xfId="0" applyFont="1"/>
    <xf numFmtId="0" fontId="5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164" fontId="1" fillId="0" borderId="5" xfId="0" applyNumberFormat="1" applyFont="1" applyBorder="1"/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/>
    <xf numFmtId="164" fontId="0" fillId="0" borderId="0" xfId="0" applyNumberFormat="1" applyAlignment="1"/>
    <xf numFmtId="0" fontId="9" fillId="0" borderId="0" xfId="0" applyFont="1" applyBorder="1" applyAlignment="1"/>
    <xf numFmtId="164" fontId="4" fillId="0" borderId="0" xfId="0" applyNumberFormat="1" applyFont="1" applyBorder="1" applyAlignment="1"/>
    <xf numFmtId="166" fontId="9" fillId="0" borderId="0" xfId="0" applyNumberFormat="1" applyFont="1" applyBorder="1" applyAlignment="1"/>
    <xf numFmtId="166" fontId="8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12" fillId="0" borderId="0" xfId="0" applyFont="1" applyAlignment="1"/>
    <xf numFmtId="166" fontId="9" fillId="0" borderId="0" xfId="0" applyNumberFormat="1" applyFont="1" applyFill="1" applyBorder="1" applyAlignment="1"/>
    <xf numFmtId="166" fontId="8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7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7" fillId="0" borderId="0" xfId="0" applyNumberFormat="1" applyFont="1" applyBorder="1" applyAlignment="1"/>
    <xf numFmtId="166" fontId="2" fillId="0" borderId="0" xfId="0" applyNumberFormat="1" applyFont="1" applyBorder="1" applyAlignment="1"/>
    <xf numFmtId="167" fontId="9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7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7" fillId="0" borderId="0" xfId="0" applyNumberFormat="1" applyFont="1" applyBorder="1" applyAlignment="1"/>
    <xf numFmtId="4" fontId="7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/>
    <xf numFmtId="0" fontId="26" fillId="0" borderId="3" xfId="0" applyFont="1" applyBorder="1" applyAlignment="1">
      <alignment horizontal="center" vertical="center" wrapText="1"/>
    </xf>
    <xf numFmtId="0" fontId="26" fillId="0" borderId="11" xfId="0" applyFont="1" applyBorder="1"/>
    <xf numFmtId="166" fontId="27" fillId="0" borderId="3" xfId="0" applyNumberFormat="1" applyFont="1" applyFill="1" applyBorder="1"/>
    <xf numFmtId="0" fontId="23" fillId="0" borderId="0" xfId="0" applyFont="1" applyAlignment="1">
      <alignment horizontal="center"/>
    </xf>
    <xf numFmtId="0" fontId="1" fillId="0" borderId="0" xfId="0" applyFont="1"/>
    <xf numFmtId="0" fontId="1" fillId="0" borderId="5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24" fillId="0" borderId="8" xfId="0" applyFont="1" applyFill="1" applyBorder="1"/>
    <xf numFmtId="0" fontId="5" fillId="0" borderId="2" xfId="0" applyFont="1" applyBorder="1" applyAlignment="1">
      <alignment horizontal="right" wrapText="1"/>
    </xf>
    <xf numFmtId="0" fontId="24" fillId="0" borderId="2" xfId="0" applyFont="1" applyBorder="1"/>
    <xf numFmtId="0" fontId="5" fillId="0" borderId="1" xfId="0" applyFont="1" applyFill="1" applyBorder="1" applyAlignment="1">
      <alignment horizontal="right" wrapText="1"/>
    </xf>
    <xf numFmtId="0" fontId="24" fillId="0" borderId="2" xfId="0" applyFont="1" applyFill="1" applyBorder="1" applyAlignment="1">
      <alignment wrapText="1"/>
    </xf>
    <xf numFmtId="0" fontId="24" fillId="0" borderId="2" xfId="0" applyFont="1" applyBorder="1" applyAlignment="1">
      <alignment horizontal="left" vertical="distributed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 wrapText="1"/>
    </xf>
    <xf numFmtId="0" fontId="5" fillId="0" borderId="2" xfId="0" applyFont="1" applyFill="1" applyBorder="1" applyAlignment="1">
      <alignment vertical="top"/>
    </xf>
    <xf numFmtId="164" fontId="5" fillId="0" borderId="1" xfId="0" applyNumberFormat="1" applyFont="1" applyBorder="1"/>
    <xf numFmtId="0" fontId="5" fillId="0" borderId="6" xfId="0" applyFont="1" applyBorder="1" applyAlignment="1">
      <alignment vertical="center"/>
    </xf>
    <xf numFmtId="0" fontId="5" fillId="0" borderId="6" xfId="0" applyFont="1" applyFill="1" applyBorder="1" applyAlignment="1">
      <alignment horizontal="right" wrapText="1"/>
    </xf>
    <xf numFmtId="164" fontId="0" fillId="0" borderId="6" xfId="0" applyNumberFormat="1" applyFill="1" applyBorder="1"/>
    <xf numFmtId="0" fontId="27" fillId="0" borderId="3" xfId="0" applyFont="1" applyBorder="1"/>
    <xf numFmtId="166" fontId="27" fillId="0" borderId="3" xfId="0" applyNumberFormat="1" applyFont="1" applyBorder="1"/>
    <xf numFmtId="166" fontId="26" fillId="0" borderId="3" xfId="0" applyNumberFormat="1" applyFont="1" applyBorder="1"/>
    <xf numFmtId="0" fontId="27" fillId="0" borderId="3" xfId="0" applyFont="1" applyFill="1" applyBorder="1"/>
    <xf numFmtId="0" fontId="26" fillId="0" borderId="3" xfId="0" applyFont="1" applyBorder="1" applyAlignment="1">
      <alignment vertical="center"/>
    </xf>
    <xf numFmtId="0" fontId="26" fillId="0" borderId="3" xfId="0" applyFont="1" applyBorder="1" applyAlignment="1">
      <alignment horizontal="left" wrapText="1"/>
    </xf>
    <xf numFmtId="166" fontId="26" fillId="0" borderId="3" xfId="0" applyNumberFormat="1" applyFont="1" applyFill="1" applyBorder="1"/>
    <xf numFmtId="0" fontId="26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center" wrapText="1"/>
    </xf>
    <xf numFmtId="0" fontId="26" fillId="0" borderId="3" xfId="0" applyFont="1" applyBorder="1" applyAlignment="1"/>
    <xf numFmtId="0" fontId="26" fillId="0" borderId="3" xfId="0" applyFont="1" applyBorder="1" applyAlignment="1">
      <alignment wrapText="1"/>
    </xf>
    <xf numFmtId="0" fontId="26" fillId="0" borderId="3" xfId="0" applyFont="1" applyFill="1" applyBorder="1" applyAlignment="1">
      <alignment horizontal="left" vertical="top" wrapText="1"/>
    </xf>
    <xf numFmtId="164" fontId="26" fillId="0" borderId="3" xfId="0" applyNumberFormat="1" applyFont="1" applyFill="1" applyBorder="1"/>
    <xf numFmtId="0" fontId="26" fillId="0" borderId="3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wrapText="1"/>
    </xf>
    <xf numFmtId="0" fontId="26" fillId="0" borderId="3" xfId="0" applyFont="1" applyFill="1" applyBorder="1"/>
    <xf numFmtId="0" fontId="26" fillId="0" borderId="3" xfId="0" applyFont="1" applyBorder="1" applyAlignment="1">
      <alignment vertical="top" wrapText="1"/>
    </xf>
    <xf numFmtId="0" fontId="28" fillId="0" borderId="3" xfId="0" applyFont="1" applyBorder="1" applyAlignment="1">
      <alignment horizontal="left" wrapText="1"/>
    </xf>
    <xf numFmtId="0" fontId="26" fillId="0" borderId="3" xfId="0" applyFont="1" applyFill="1" applyBorder="1" applyAlignment="1">
      <alignment horizontal="justify" vertical="top" wrapText="1"/>
    </xf>
    <xf numFmtId="0" fontId="26" fillId="0" borderId="3" xfId="0" applyFont="1" applyBorder="1" applyAlignment="1">
      <alignment horizontal="justify" vertical="top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 applyAlignment="1"/>
    <xf numFmtId="0" fontId="0" fillId="2" borderId="0" xfId="0" applyFill="1" applyAlignment="1">
      <alignment horizontal="center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7" xfId="0" applyFont="1" applyFill="1" applyBorder="1" applyAlignment="1">
      <alignment horizontal="right"/>
    </xf>
    <xf numFmtId="0" fontId="4" fillId="2" borderId="0" xfId="0" applyFont="1" applyFill="1"/>
    <xf numFmtId="0" fontId="0" fillId="2" borderId="3" xfId="0" applyFill="1" applyBorder="1" applyAlignment="1">
      <alignment vertical="center" wrapText="1" shrinkToFit="1"/>
    </xf>
    <xf numFmtId="0" fontId="0" fillId="2" borderId="3" xfId="0" applyFill="1" applyBorder="1" applyAlignment="1">
      <alignment horizontal="center" vertical="center" shrinkToFit="1"/>
    </xf>
    <xf numFmtId="0" fontId="5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4" fillId="2" borderId="0" xfId="0" applyFont="1" applyFill="1" applyBorder="1"/>
    <xf numFmtId="0" fontId="4" fillId="2" borderId="8" xfId="0" applyFont="1" applyFill="1" applyBorder="1"/>
    <xf numFmtId="0" fontId="0" fillId="2" borderId="3" xfId="0" applyFill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/>
    <xf numFmtId="0" fontId="4" fillId="2" borderId="3" xfId="0" applyFont="1" applyFill="1" applyBorder="1"/>
    <xf numFmtId="0" fontId="22" fillId="2" borderId="3" xfId="0" applyFont="1" applyFill="1" applyBorder="1"/>
    <xf numFmtId="0" fontId="5" fillId="2" borderId="0" xfId="0" applyFont="1" applyFill="1"/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0" xfId="0" applyFont="1" applyFill="1" applyBorder="1"/>
    <xf numFmtId="0" fontId="6" fillId="2" borderId="9" xfId="0" applyFont="1" applyFill="1" applyBorder="1"/>
    <xf numFmtId="0" fontId="2" fillId="2" borderId="15" xfId="0" applyFont="1" applyFill="1" applyBorder="1" applyAlignment="1">
      <alignment horizontal="center"/>
    </xf>
    <xf numFmtId="164" fontId="9" fillId="2" borderId="9" xfId="0" applyNumberFormat="1" applyFont="1" applyFill="1" applyBorder="1"/>
    <xf numFmtId="164" fontId="9" fillId="2" borderId="13" xfId="0" applyNumberFormat="1" applyFont="1" applyFill="1" applyBorder="1"/>
    <xf numFmtId="0" fontId="9" fillId="2" borderId="9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164" fontId="4" fillId="2" borderId="0" xfId="0" applyNumberFormat="1" applyFont="1" applyFill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0" xfId="0" applyFont="1" applyFill="1" applyBorder="1" applyAlignment="1">
      <alignment horizontal="center"/>
    </xf>
    <xf numFmtId="164" fontId="8" fillId="2" borderId="1" xfId="0" applyNumberFormat="1" applyFont="1" applyFill="1" applyBorder="1"/>
    <xf numFmtId="164" fontId="8" fillId="2" borderId="8" xfId="0" applyNumberFormat="1" applyFont="1" applyFill="1" applyBorder="1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wrapText="1"/>
    </xf>
    <xf numFmtId="164" fontId="4" fillId="2" borderId="5" xfId="0" applyNumberFormat="1" applyFont="1" applyFill="1" applyBorder="1"/>
    <xf numFmtId="164" fontId="4" fillId="2" borderId="14" xfId="0" applyNumberFormat="1" applyFont="1" applyFill="1" applyBorder="1"/>
    <xf numFmtId="164" fontId="4" fillId="2" borderId="7" xfId="0" applyNumberFormat="1" applyFont="1" applyFill="1" applyBorder="1"/>
    <xf numFmtId="0" fontId="4" fillId="2" borderId="5" xfId="0" applyFont="1" applyFill="1" applyBorder="1"/>
    <xf numFmtId="164" fontId="9" fillId="2" borderId="1" xfId="0" applyNumberFormat="1" applyFont="1" applyFill="1" applyBorder="1"/>
    <xf numFmtId="164" fontId="4" fillId="2" borderId="0" xfId="0" applyNumberFormat="1" applyFont="1" applyFill="1"/>
    <xf numFmtId="0" fontId="2" fillId="2" borderId="1" xfId="0" applyFont="1" applyFill="1" applyBorder="1" applyAlignment="1">
      <alignment vertical="center"/>
    </xf>
    <xf numFmtId="0" fontId="6" fillId="2" borderId="15" xfId="0" applyFont="1" applyFill="1" applyBorder="1"/>
    <xf numFmtId="2" fontId="4" fillId="2" borderId="1" xfId="0" applyNumberFormat="1" applyFont="1" applyFill="1" applyBorder="1"/>
    <xf numFmtId="2" fontId="4" fillId="2" borderId="5" xfId="0" applyNumberFormat="1" applyFont="1" applyFill="1" applyBorder="1"/>
    <xf numFmtId="164" fontId="9" fillId="2" borderId="0" xfId="0" applyNumberFormat="1" applyFont="1" applyFill="1"/>
    <xf numFmtId="0" fontId="7" fillId="2" borderId="1" xfId="0" applyFont="1" applyFill="1" applyBorder="1" applyAlignment="1">
      <alignment horizontal="center"/>
    </xf>
    <xf numFmtId="164" fontId="8" fillId="2" borderId="0" xfId="0" applyNumberFormat="1" applyFont="1" applyFill="1"/>
    <xf numFmtId="4" fontId="4" fillId="2" borderId="8" xfId="0" applyNumberFormat="1" applyFont="1" applyFill="1" applyBorder="1"/>
    <xf numFmtId="166" fontId="4" fillId="2" borderId="8" xfId="0" applyNumberFormat="1" applyFont="1" applyFill="1" applyBorder="1"/>
    <xf numFmtId="0" fontId="2" fillId="2" borderId="5" xfId="0" applyFont="1" applyFill="1" applyBorder="1" applyAlignment="1">
      <alignment horizontal="center"/>
    </xf>
    <xf numFmtId="0" fontId="6" fillId="2" borderId="2" xfId="0" applyFont="1" applyFill="1" applyBorder="1"/>
    <xf numFmtId="164" fontId="9" fillId="2" borderId="8" xfId="0" applyNumberFormat="1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left"/>
    </xf>
    <xf numFmtId="0" fontId="2" fillId="2" borderId="1" xfId="0" applyFont="1" applyFill="1" applyBorder="1"/>
    <xf numFmtId="0" fontId="2" fillId="2" borderId="5" xfId="0" applyFont="1" applyFill="1" applyBorder="1"/>
    <xf numFmtId="0" fontId="2" fillId="2" borderId="15" xfId="0" applyFont="1" applyFill="1" applyBorder="1"/>
    <xf numFmtId="0" fontId="6" fillId="2" borderId="10" xfId="0" applyFont="1" applyFill="1" applyBorder="1" applyAlignment="1">
      <alignment vertical="top" wrapText="1"/>
    </xf>
    <xf numFmtId="0" fontId="6" fillId="2" borderId="1" xfId="0" applyFont="1" applyFill="1" applyBorder="1"/>
    <xf numFmtId="164" fontId="9" fillId="2" borderId="15" xfId="0" applyNumberFormat="1" applyFont="1" applyFill="1" applyBorder="1"/>
    <xf numFmtId="164" fontId="8" fillId="2" borderId="0" xfId="0" applyNumberFormat="1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/>
    <xf numFmtId="164" fontId="9" fillId="2" borderId="2" xfId="0" applyNumberFormat="1" applyFont="1" applyFill="1" applyBorder="1"/>
    <xf numFmtId="164" fontId="8" fillId="2" borderId="2" xfId="0" applyNumberFormat="1" applyFont="1" applyFill="1" applyBorder="1"/>
    <xf numFmtId="164" fontId="4" fillId="2" borderId="2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top" wrapText="1"/>
    </xf>
    <xf numFmtId="0" fontId="2" fillId="2" borderId="14" xfId="0" applyFont="1" applyFill="1" applyBorder="1"/>
    <xf numFmtId="0" fontId="6" fillId="2" borderId="0" xfId="0" applyFont="1" applyFill="1" applyBorder="1"/>
    <xf numFmtId="0" fontId="7" fillId="2" borderId="2" xfId="0" applyFont="1" applyFill="1" applyBorder="1"/>
    <xf numFmtId="0" fontId="2" fillId="2" borderId="0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0" fontId="6" fillId="2" borderId="9" xfId="0" applyFont="1" applyFill="1" applyBorder="1" applyAlignment="1">
      <alignment vertical="top"/>
    </xf>
    <xf numFmtId="0" fontId="6" fillId="2" borderId="15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top" wrapText="1"/>
    </xf>
    <xf numFmtId="0" fontId="2" fillId="2" borderId="8" xfId="0" applyFont="1" applyFill="1" applyBorder="1"/>
    <xf numFmtId="166" fontId="9" fillId="2" borderId="10" xfId="0" applyNumberFormat="1" applyFont="1" applyFill="1" applyBorder="1"/>
    <xf numFmtId="166" fontId="9" fillId="2" borderId="9" xfId="0" applyNumberFormat="1" applyFont="1" applyFill="1" applyBorder="1"/>
    <xf numFmtId="166" fontId="4" fillId="2" borderId="2" xfId="0" applyNumberFormat="1" applyFont="1" applyFill="1" applyBorder="1"/>
    <xf numFmtId="166" fontId="4" fillId="2" borderId="1" xfId="0" applyNumberFormat="1" applyFont="1" applyFill="1" applyBorder="1"/>
    <xf numFmtId="166" fontId="4" fillId="2" borderId="0" xfId="0" applyNumberFormat="1" applyFont="1" applyFill="1" applyBorder="1"/>
    <xf numFmtId="166" fontId="8" fillId="2" borderId="2" xfId="0" applyNumberFormat="1" applyFont="1" applyFill="1" applyBorder="1"/>
    <xf numFmtId="166" fontId="8" fillId="2" borderId="1" xfId="0" applyNumberFormat="1" applyFont="1" applyFill="1" applyBorder="1"/>
    <xf numFmtId="0" fontId="2" fillId="2" borderId="2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vertical="top" wrapText="1"/>
    </xf>
    <xf numFmtId="166" fontId="9" fillId="2" borderId="13" xfId="0" applyNumberFormat="1" applyFont="1" applyFill="1" applyBorder="1"/>
    <xf numFmtId="166" fontId="8" fillId="2" borderId="8" xfId="0" applyNumberFormat="1" applyFont="1" applyFill="1" applyBorder="1"/>
    <xf numFmtId="0" fontId="4" fillId="2" borderId="2" xfId="0" applyFont="1" applyFill="1" applyBorder="1"/>
    <xf numFmtId="166" fontId="4" fillId="2" borderId="5" xfId="0" applyNumberFormat="1" applyFont="1" applyFill="1" applyBorder="1"/>
    <xf numFmtId="0" fontId="4" fillId="2" borderId="7" xfId="0" applyFont="1" applyFill="1" applyBorder="1"/>
    <xf numFmtId="0" fontId="2" fillId="2" borderId="6" xfId="0" applyFont="1" applyFill="1" applyBorder="1"/>
    <xf numFmtId="166" fontId="4" fillId="2" borderId="14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7" fillId="2" borderId="6" xfId="0" applyFont="1" applyFill="1" applyBorder="1" applyAlignment="1">
      <alignment horizontal="center"/>
    </xf>
    <xf numFmtId="164" fontId="4" fillId="2" borderId="6" xfId="0" applyNumberFormat="1" applyFont="1" applyFill="1" applyBorder="1"/>
    <xf numFmtId="166" fontId="9" fillId="2" borderId="1" xfId="0" applyNumberFormat="1" applyFont="1" applyFill="1" applyBorder="1"/>
    <xf numFmtId="0" fontId="7" fillId="2" borderId="1" xfId="0" applyFont="1" applyFill="1" applyBorder="1" applyAlignment="1">
      <alignment horizontal="left" vertical="distributed" wrapText="1"/>
    </xf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right"/>
    </xf>
    <xf numFmtId="164" fontId="9" fillId="2" borderId="10" xfId="0" applyNumberFormat="1" applyFont="1" applyFill="1" applyBorder="1"/>
    <xf numFmtId="0" fontId="4" fillId="2" borderId="9" xfId="0" applyFont="1" applyFill="1" applyBorder="1"/>
    <xf numFmtId="0" fontId="2" fillId="2" borderId="9" xfId="0" applyFont="1" applyFill="1" applyBorder="1"/>
    <xf numFmtId="166" fontId="9" fillId="2" borderId="0" xfId="0" applyNumberFormat="1" applyFont="1" applyFill="1"/>
    <xf numFmtId="166" fontId="4" fillId="2" borderId="0" xfId="0" applyNumberFormat="1" applyFont="1" applyFill="1"/>
    <xf numFmtId="0" fontId="7" fillId="2" borderId="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166" fontId="9" fillId="2" borderId="15" xfId="0" applyNumberFormat="1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distributed" wrapText="1"/>
    </xf>
    <xf numFmtId="2" fontId="4" fillId="2" borderId="8" xfId="0" applyNumberFormat="1" applyFont="1" applyFill="1" applyBorder="1"/>
    <xf numFmtId="0" fontId="4" fillId="2" borderId="0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/>
    </xf>
    <xf numFmtId="0" fontId="4" fillId="2" borderId="14" xfId="0" applyFont="1" applyFill="1" applyBorder="1"/>
    <xf numFmtId="166" fontId="9" fillId="2" borderId="8" xfId="0" applyNumberFormat="1" applyFont="1" applyFill="1" applyBorder="1"/>
    <xf numFmtId="0" fontId="7" fillId="2" borderId="2" xfId="0" applyFont="1" applyFill="1" applyBorder="1" applyAlignment="1">
      <alignment horizontal="left" vertical="distributed" wrapText="1"/>
    </xf>
    <xf numFmtId="0" fontId="6" fillId="2" borderId="1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/>
    </xf>
    <xf numFmtId="0" fontId="7" fillId="2" borderId="0" xfId="0" applyFont="1" applyFill="1"/>
    <xf numFmtId="0" fontId="2" fillId="2" borderId="1" xfId="0" applyFont="1" applyFill="1" applyBorder="1" applyAlignment="1">
      <alignment horizontal="center" vertical="top"/>
    </xf>
    <xf numFmtId="3" fontId="4" fillId="2" borderId="1" xfId="0" applyNumberFormat="1" applyFont="1" applyFill="1" applyBorder="1"/>
    <xf numFmtId="0" fontId="7" fillId="2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/>
    <xf numFmtId="0" fontId="2" fillId="2" borderId="1" xfId="0" applyFont="1" applyFill="1" applyBorder="1" applyAlignment="1">
      <alignment horizontal="center" vertical="top" wrapText="1"/>
    </xf>
    <xf numFmtId="166" fontId="2" fillId="2" borderId="1" xfId="0" applyNumberFormat="1" applyFont="1" applyFill="1" applyBorder="1"/>
    <xf numFmtId="0" fontId="7" fillId="2" borderId="2" xfId="0" applyFont="1" applyFill="1" applyBorder="1" applyAlignment="1">
      <alignment wrapText="1"/>
    </xf>
    <xf numFmtId="3" fontId="4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8" xfId="0" applyNumberFormat="1" applyFont="1" applyFill="1" applyBorder="1"/>
    <xf numFmtId="0" fontId="2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top" wrapText="1"/>
    </xf>
    <xf numFmtId="166" fontId="2" fillId="2" borderId="8" xfId="0" applyNumberFormat="1" applyFont="1" applyFill="1" applyBorder="1"/>
    <xf numFmtId="166" fontId="2" fillId="2" borderId="2" xfId="0" applyNumberFormat="1" applyFont="1" applyFill="1" applyBorder="1"/>
    <xf numFmtId="166" fontId="0" fillId="2" borderId="1" xfId="0" applyNumberFormat="1" applyFill="1" applyBorder="1"/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166" fontId="4" fillId="2" borderId="0" xfId="0" applyNumberFormat="1" applyFont="1" applyFill="1" applyAlignment="1">
      <alignment wrapText="1"/>
    </xf>
    <xf numFmtId="0" fontId="2" fillId="2" borderId="17" xfId="0" applyFont="1" applyFill="1" applyBorder="1"/>
    <xf numFmtId="0" fontId="6" fillId="2" borderId="18" xfId="0" applyFont="1" applyFill="1" applyBorder="1" applyAlignment="1">
      <alignment horizontal="left" shrinkToFit="1"/>
    </xf>
    <xf numFmtId="0" fontId="6" fillId="2" borderId="19" xfId="0" applyFont="1" applyFill="1" applyBorder="1" applyAlignment="1">
      <alignment horizontal="center" shrinkToFit="1"/>
    </xf>
    <xf numFmtId="166" fontId="9" fillId="2" borderId="20" xfId="0" applyNumberFormat="1" applyFont="1" applyFill="1" applyBorder="1"/>
    <xf numFmtId="0" fontId="2" fillId="2" borderId="21" xfId="0" applyFont="1" applyFill="1" applyBorder="1"/>
    <xf numFmtId="0" fontId="6" fillId="2" borderId="9" xfId="0" applyFont="1" applyFill="1" applyBorder="1" applyAlignment="1">
      <alignment horizontal="center" shrinkToFit="1"/>
    </xf>
    <xf numFmtId="0" fontId="4" fillId="2" borderId="22" xfId="0" applyFont="1" applyFill="1" applyBorder="1"/>
    <xf numFmtId="0" fontId="6" fillId="2" borderId="2" xfId="0" applyFont="1" applyFill="1" applyBorder="1" applyAlignment="1">
      <alignment horizontal="center" shrinkToFit="1"/>
    </xf>
    <xf numFmtId="166" fontId="4" fillId="2" borderId="23" xfId="0" applyNumberFormat="1" applyFont="1" applyFill="1" applyBorder="1"/>
    <xf numFmtId="166" fontId="4" fillId="2" borderId="22" xfId="0" applyNumberFormat="1" applyFont="1" applyFill="1" applyBorder="1"/>
    <xf numFmtId="0" fontId="2" fillId="2" borderId="21" xfId="0" applyFont="1" applyFill="1" applyBorder="1" applyAlignment="1">
      <alignment vertical="center"/>
    </xf>
    <xf numFmtId="166" fontId="2" fillId="2" borderId="23" xfId="0" applyNumberFormat="1" applyFont="1" applyFill="1" applyBorder="1"/>
    <xf numFmtId="0" fontId="2" fillId="2" borderId="21" xfId="0" applyFont="1" applyFill="1" applyBorder="1" applyAlignment="1">
      <alignment vertical="top"/>
    </xf>
    <xf numFmtId="0" fontId="6" fillId="2" borderId="1" xfId="0" applyFont="1" applyFill="1" applyBorder="1" applyAlignment="1">
      <alignment horizontal="left" shrinkToFit="1"/>
    </xf>
    <xf numFmtId="0" fontId="2" fillId="2" borderId="26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left" shrinkToFit="1"/>
    </xf>
    <xf numFmtId="166" fontId="4" fillId="2" borderId="16" xfId="0" applyNumberFormat="1" applyFont="1" applyFill="1" applyBorder="1"/>
    <xf numFmtId="166" fontId="4" fillId="2" borderId="25" xfId="0" applyNumberFormat="1" applyFont="1" applyFill="1" applyBorder="1"/>
    <xf numFmtId="0" fontId="2" fillId="2" borderId="8" xfId="0" applyFont="1" applyFill="1" applyBorder="1" applyAlignment="1">
      <alignment horizontal="center"/>
    </xf>
    <xf numFmtId="0" fontId="7" fillId="2" borderId="8" xfId="0" applyFont="1" applyFill="1" applyBorder="1"/>
    <xf numFmtId="0" fontId="2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6" fontId="8" fillId="2" borderId="0" xfId="0" applyNumberFormat="1" applyFont="1" applyFill="1"/>
    <xf numFmtId="0" fontId="4" fillId="2" borderId="1" xfId="0" applyFont="1" applyFill="1" applyBorder="1" applyAlignment="1">
      <alignment horizontal="center"/>
    </xf>
    <xf numFmtId="166" fontId="8" fillId="2" borderId="0" xfId="0" applyNumberFormat="1" applyFont="1" applyFill="1" applyBorder="1"/>
    <xf numFmtId="164" fontId="2" fillId="2" borderId="2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/>
    </xf>
    <xf numFmtId="166" fontId="4" fillId="2" borderId="3" xfId="0" applyNumberFormat="1" applyFont="1" applyFill="1" applyBorder="1"/>
    <xf numFmtId="166" fontId="2" fillId="2" borderId="3" xfId="0" applyNumberFormat="1" applyFont="1" applyFill="1" applyBorder="1"/>
    <xf numFmtId="0" fontId="0" fillId="0" borderId="3" xfId="0" applyFill="1" applyBorder="1"/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/>
    <xf numFmtId="3" fontId="4" fillId="2" borderId="3" xfId="0" applyNumberFormat="1" applyFont="1" applyFill="1" applyBorder="1"/>
    <xf numFmtId="0" fontId="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vertical="center"/>
    </xf>
    <xf numFmtId="166" fontId="20" fillId="0" borderId="3" xfId="0" applyNumberFormat="1" applyFont="1" applyFill="1" applyBorder="1" applyAlignment="1"/>
    <xf numFmtId="3" fontId="20" fillId="0" borderId="5" xfId="0" applyNumberFormat="1" applyFont="1" applyFill="1" applyBorder="1" applyAlignment="1"/>
    <xf numFmtId="0" fontId="20" fillId="0" borderId="9" xfId="0" applyFont="1" applyFill="1" applyBorder="1" applyAlignment="1">
      <alignment horizontal="right" wrapText="1"/>
    </xf>
    <xf numFmtId="164" fontId="20" fillId="0" borderId="3" xfId="0" applyNumberFormat="1" applyFont="1" applyFill="1" applyBorder="1" applyAlignment="1">
      <alignment horizontal="right" wrapText="1"/>
    </xf>
    <xf numFmtId="0" fontId="20" fillId="0" borderId="3" xfId="0" applyFont="1" applyFill="1" applyBorder="1" applyAlignment="1">
      <alignment horizontal="right" wrapText="1"/>
    </xf>
    <xf numFmtId="166" fontId="20" fillId="0" borderId="5" xfId="0" applyNumberFormat="1" applyFont="1" applyFill="1" applyBorder="1" applyAlignment="1"/>
    <xf numFmtId="0" fontId="21" fillId="0" borderId="9" xfId="0" applyFont="1" applyFill="1" applyBorder="1" applyAlignment="1">
      <alignment horizontal="right" wrapText="1"/>
    </xf>
    <xf numFmtId="166" fontId="21" fillId="0" borderId="3" xfId="0" applyNumberFormat="1" applyFont="1" applyFill="1" applyBorder="1" applyAlignment="1"/>
    <xf numFmtId="3" fontId="21" fillId="0" borderId="5" xfId="0" applyNumberFormat="1" applyFont="1" applyFill="1" applyBorder="1" applyAlignment="1"/>
    <xf numFmtId="0" fontId="26" fillId="0" borderId="3" xfId="0" applyFont="1" applyBorder="1" applyAlignment="1">
      <alignment horizontal="left" vertical="top" wrapText="1"/>
    </xf>
    <xf numFmtId="0" fontId="26" fillId="0" borderId="3" xfId="0" applyFont="1" applyFill="1" applyBorder="1" applyAlignment="1">
      <alignment horizontal="justify" vertical="top" wrapText="1"/>
    </xf>
    <xf numFmtId="0" fontId="26" fillId="0" borderId="3" xfId="0" applyFont="1" applyBorder="1" applyAlignment="1">
      <alignment horizontal="justify" vertical="top" wrapText="1"/>
    </xf>
    <xf numFmtId="167" fontId="20" fillId="0" borderId="3" xfId="0" applyNumberFormat="1" applyFont="1" applyFill="1" applyBorder="1" applyAlignment="1"/>
    <xf numFmtId="2" fontId="20" fillId="0" borderId="9" xfId="0" applyNumberFormat="1" applyFont="1" applyFill="1" applyBorder="1" applyAlignment="1">
      <alignment horizontal="right" wrapText="1"/>
    </xf>
    <xf numFmtId="165" fontId="20" fillId="0" borderId="9" xfId="0" applyNumberFormat="1" applyFont="1" applyFill="1" applyBorder="1" applyAlignment="1">
      <alignment horizontal="right" wrapText="1"/>
    </xf>
    <xf numFmtId="164" fontId="20" fillId="0" borderId="3" xfId="0" applyNumberFormat="1" applyFont="1" applyFill="1" applyBorder="1" applyAlignment="1"/>
    <xf numFmtId="164" fontId="20" fillId="0" borderId="5" xfId="0" applyNumberFormat="1" applyFont="1" applyFill="1" applyBorder="1" applyAlignment="1"/>
    <xf numFmtId="165" fontId="20" fillId="0" borderId="3" xfId="0" applyNumberFormat="1" applyFont="1" applyFill="1" applyBorder="1" applyAlignment="1">
      <alignment horizontal="right" wrapText="1"/>
    </xf>
    <xf numFmtId="0" fontId="2" fillId="2" borderId="7" xfId="0" applyFont="1" applyFill="1" applyBorder="1"/>
    <xf numFmtId="0" fontId="26" fillId="0" borderId="3" xfId="0" applyFont="1" applyBorder="1" applyAlignment="1">
      <alignment horizontal="left" vertical="top" wrapText="1"/>
    </xf>
    <xf numFmtId="166" fontId="26" fillId="3" borderId="3" xfId="0" applyNumberFormat="1" applyFont="1" applyFill="1" applyBorder="1" applyAlignment="1">
      <alignment horizontal="left" vertical="center" wrapText="1"/>
    </xf>
    <xf numFmtId="165" fontId="15" fillId="0" borderId="0" xfId="0" applyNumberFormat="1" applyFont="1"/>
    <xf numFmtId="0" fontId="26" fillId="0" borderId="0" xfId="0" applyFont="1" applyAlignment="1">
      <alignment wrapText="1"/>
    </xf>
    <xf numFmtId="165" fontId="26" fillId="0" borderId="3" xfId="0" applyNumberFormat="1" applyFont="1" applyFill="1" applyBorder="1"/>
    <xf numFmtId="0" fontId="24" fillId="0" borderId="2" xfId="0" applyFont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164" fontId="24" fillId="0" borderId="0" xfId="0" applyNumberFormat="1" applyFont="1" applyBorder="1"/>
    <xf numFmtId="0" fontId="24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5" fillId="0" borderId="0" xfId="0" applyNumberFormat="1" applyFont="1" applyAlignment="1"/>
    <xf numFmtId="0" fontId="4" fillId="2" borderId="1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wrapText="1"/>
    </xf>
    <xf numFmtId="165" fontId="4" fillId="2" borderId="1" xfId="0" applyNumberFormat="1" applyFont="1" applyFill="1" applyBorder="1"/>
    <xf numFmtId="167" fontId="9" fillId="2" borderId="1" xfId="0" applyNumberFormat="1" applyFont="1" applyFill="1" applyBorder="1"/>
    <xf numFmtId="167" fontId="4" fillId="2" borderId="1" xfId="0" applyNumberFormat="1" applyFont="1" applyFill="1" applyBorder="1"/>
    <xf numFmtId="167" fontId="8" fillId="2" borderId="1" xfId="0" applyNumberFormat="1" applyFont="1" applyFill="1" applyBorder="1"/>
    <xf numFmtId="167" fontId="2" fillId="2" borderId="8" xfId="0" applyNumberFormat="1" applyFont="1" applyFill="1" applyBorder="1"/>
    <xf numFmtId="167" fontId="4" fillId="2" borderId="8" xfId="0" applyNumberFormat="1" applyFont="1" applyFill="1" applyBorder="1"/>
    <xf numFmtId="167" fontId="7" fillId="2" borderId="1" xfId="0" applyNumberFormat="1" applyFont="1" applyFill="1" applyBorder="1"/>
    <xf numFmtId="167" fontId="9" fillId="2" borderId="20" xfId="0" applyNumberFormat="1" applyFont="1" applyFill="1" applyBorder="1"/>
    <xf numFmtId="167" fontId="4" fillId="2" borderId="23" xfId="0" applyNumberFormat="1" applyFont="1" applyFill="1" applyBorder="1"/>
    <xf numFmtId="0" fontId="4" fillId="0" borderId="0" xfId="0" applyFont="1" applyFill="1" applyBorder="1" applyAlignment="1"/>
    <xf numFmtId="166" fontId="4" fillId="0" borderId="0" xfId="0" applyNumberFormat="1" applyFont="1" applyFill="1"/>
    <xf numFmtId="0" fontId="2" fillId="2" borderId="24" xfId="0" applyFont="1" applyFill="1" applyBorder="1" applyAlignment="1">
      <alignment horizontal="right" wrapText="1"/>
    </xf>
    <xf numFmtId="166" fontId="4" fillId="2" borderId="27" xfId="0" applyNumberFormat="1" applyFont="1" applyFill="1" applyBorder="1"/>
    <xf numFmtId="166" fontId="2" fillId="2" borderId="0" xfId="0" applyNumberFormat="1" applyFont="1" applyFill="1" applyBorder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4" fontId="9" fillId="2" borderId="20" xfId="0" applyNumberFormat="1" applyFont="1" applyFill="1" applyBorder="1"/>
    <xf numFmtId="167" fontId="27" fillId="0" borderId="3" xfId="0" applyNumberFormat="1" applyFont="1" applyFill="1" applyBorder="1"/>
    <xf numFmtId="167" fontId="26" fillId="0" borderId="3" xfId="0" applyNumberFormat="1" applyFont="1" applyFill="1" applyBorder="1"/>
    <xf numFmtId="167" fontId="9" fillId="2" borderId="28" xfId="0" applyNumberFormat="1" applyFont="1" applyFill="1" applyBorder="1"/>
    <xf numFmtId="0" fontId="26" fillId="0" borderId="3" xfId="0" applyFont="1" applyBorder="1" applyAlignment="1">
      <alignment horizontal="left" vertical="top" wrapText="1"/>
    </xf>
    <xf numFmtId="0" fontId="26" fillId="0" borderId="3" xfId="0" applyFont="1" applyBorder="1" applyAlignment="1"/>
    <xf numFmtId="0" fontId="26" fillId="0" borderId="3" xfId="0" applyFont="1" applyFill="1" applyBorder="1" applyAlignment="1">
      <alignment horizontal="justify" vertical="top" wrapText="1"/>
    </xf>
    <xf numFmtId="0" fontId="26" fillId="0" borderId="3" xfId="0" applyFont="1" applyBorder="1" applyAlignment="1">
      <alignment horizontal="justify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right"/>
    </xf>
    <xf numFmtId="0" fontId="0" fillId="2" borderId="9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0" fillId="2" borderId="5" xfId="0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 shrinkToFit="1"/>
    </xf>
    <xf numFmtId="0" fontId="0" fillId="2" borderId="8" xfId="0" applyFill="1" applyBorder="1" applyAlignment="1">
      <alignment vertical="center" wrapText="1" shrinkToFit="1"/>
    </xf>
    <xf numFmtId="0" fontId="0" fillId="2" borderId="14" xfId="0" applyFill="1" applyBorder="1" applyAlignment="1">
      <alignment vertical="center" wrapText="1" shrinkToFit="1"/>
    </xf>
    <xf numFmtId="0" fontId="0" fillId="2" borderId="11" xfId="0" applyFill="1" applyBorder="1" applyAlignment="1">
      <alignment horizontal="center" vertical="center" shrinkToFit="1"/>
    </xf>
    <xf numFmtId="0" fontId="0" fillId="2" borderId="12" xfId="0" applyFill="1" applyBorder="1" applyAlignment="1">
      <alignment horizontal="center" vertical="center" shrinkToFit="1"/>
    </xf>
    <xf numFmtId="0" fontId="0" fillId="2" borderId="4" xfId="0" applyFill="1" applyBorder="1" applyAlignment="1">
      <alignment horizontal="center" vertical="center" shrinkToFit="1"/>
    </xf>
    <xf numFmtId="0" fontId="16" fillId="0" borderId="0" xfId="0" applyFont="1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5" fillId="0" borderId="7" xfId="0" applyFont="1" applyBorder="1" applyAlignment="1">
      <alignment horizontal="right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CC"/>
      <color rgb="FFCCFFFF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tabSelected="1" topLeftCell="A28" zoomScaleNormal="100" workbookViewId="0">
      <selection activeCell="D21" sqref="D21"/>
    </sheetView>
  </sheetViews>
  <sheetFormatPr defaultRowHeight="12.75" x14ac:dyDescent="0.2"/>
  <cols>
    <col min="1" max="1" width="8.42578125" customWidth="1"/>
    <col min="2" max="2" width="54.42578125" customWidth="1"/>
    <col min="3" max="3" width="5.28515625" hidden="1" customWidth="1"/>
    <col min="4" max="4" width="34.28515625" customWidth="1"/>
    <col min="9" max="9" width="9.5703125" bestFit="1" customWidth="1"/>
  </cols>
  <sheetData>
    <row r="1" spans="1:5" x14ac:dyDescent="0.2">
      <c r="D1" s="3" t="s">
        <v>774</v>
      </c>
      <c r="E1" s="3"/>
    </row>
    <row r="2" spans="1:5" x14ac:dyDescent="0.2">
      <c r="D2" s="4" t="s">
        <v>776</v>
      </c>
      <c r="E2" s="4"/>
    </row>
    <row r="3" spans="1:5" ht="12.75" customHeight="1" x14ac:dyDescent="0.2">
      <c r="A3" s="30"/>
      <c r="B3" s="30"/>
      <c r="C3" s="30"/>
      <c r="D3" s="4"/>
      <c r="E3" s="28"/>
    </row>
    <row r="4" spans="1:5" ht="12.75" customHeight="1" x14ac:dyDescent="0.2">
      <c r="A4" s="30"/>
      <c r="B4" s="30"/>
      <c r="C4" s="30"/>
      <c r="D4" s="75" t="s">
        <v>391</v>
      </c>
      <c r="E4" s="28"/>
    </row>
    <row r="5" spans="1:5" ht="15" customHeight="1" x14ac:dyDescent="0.2">
      <c r="B5" s="56" t="s">
        <v>659</v>
      </c>
      <c r="C5" s="31"/>
      <c r="D5" s="31"/>
    </row>
    <row r="6" spans="1:5" ht="15" customHeight="1" x14ac:dyDescent="0.2">
      <c r="B6" s="56"/>
      <c r="C6" s="31"/>
      <c r="D6" s="31"/>
      <c r="E6" s="31"/>
    </row>
    <row r="7" spans="1:5" ht="23.25" customHeight="1" x14ac:dyDescent="0.2">
      <c r="A7" s="148" t="s">
        <v>104</v>
      </c>
      <c r="B7" s="148" t="s">
        <v>0</v>
      </c>
      <c r="C7" s="149"/>
      <c r="D7" s="150" t="s">
        <v>159</v>
      </c>
    </row>
    <row r="8" spans="1:5" ht="15.75" customHeight="1" x14ac:dyDescent="0.2">
      <c r="A8" s="148">
        <v>1</v>
      </c>
      <c r="B8" s="148">
        <v>2</v>
      </c>
      <c r="C8" s="151"/>
      <c r="D8" s="150">
        <v>3</v>
      </c>
    </row>
    <row r="9" spans="1:5" x14ac:dyDescent="0.2">
      <c r="A9" s="173" t="s">
        <v>1</v>
      </c>
      <c r="B9" s="173" t="s">
        <v>2</v>
      </c>
      <c r="C9" s="173"/>
      <c r="D9" s="174">
        <f>D10+D11+D15</f>
        <v>38760</v>
      </c>
    </row>
    <row r="10" spans="1:5" x14ac:dyDescent="0.2">
      <c r="A10" s="149" t="s">
        <v>3</v>
      </c>
      <c r="B10" s="149" t="s">
        <v>4</v>
      </c>
      <c r="C10" s="149"/>
      <c r="D10" s="179">
        <v>36717</v>
      </c>
    </row>
    <row r="11" spans="1:5" x14ac:dyDescent="0.2">
      <c r="A11" s="149" t="s">
        <v>7</v>
      </c>
      <c r="B11" s="149" t="s">
        <v>190</v>
      </c>
      <c r="C11" s="149"/>
      <c r="D11" s="179">
        <f>D12+D13+D14</f>
        <v>1953</v>
      </c>
    </row>
    <row r="12" spans="1:5" x14ac:dyDescent="0.2">
      <c r="A12" s="149" t="s">
        <v>8</v>
      </c>
      <c r="B12" s="149" t="s">
        <v>9</v>
      </c>
      <c r="C12" s="149"/>
      <c r="D12" s="179">
        <v>630</v>
      </c>
    </row>
    <row r="13" spans="1:5" x14ac:dyDescent="0.2">
      <c r="A13" s="149" t="s">
        <v>191</v>
      </c>
      <c r="B13" s="149" t="s">
        <v>10</v>
      </c>
      <c r="C13" s="149"/>
      <c r="D13" s="179">
        <v>23</v>
      </c>
    </row>
    <row r="14" spans="1:5" x14ac:dyDescent="0.2">
      <c r="A14" s="149" t="s">
        <v>192</v>
      </c>
      <c r="B14" s="149" t="s">
        <v>90</v>
      </c>
      <c r="C14" s="149"/>
      <c r="D14" s="179">
        <v>1300</v>
      </c>
      <c r="E14" s="28"/>
    </row>
    <row r="15" spans="1:5" x14ac:dyDescent="0.2">
      <c r="A15" s="149" t="s">
        <v>11</v>
      </c>
      <c r="B15" s="149" t="s">
        <v>193</v>
      </c>
      <c r="C15" s="149"/>
      <c r="D15" s="179">
        <f>D16</f>
        <v>90</v>
      </c>
    </row>
    <row r="16" spans="1:5" x14ac:dyDescent="0.2">
      <c r="A16" s="149" t="s">
        <v>12</v>
      </c>
      <c r="B16" s="149" t="s">
        <v>160</v>
      </c>
      <c r="C16" s="149"/>
      <c r="D16" s="179">
        <v>90</v>
      </c>
    </row>
    <row r="17" spans="1:15" x14ac:dyDescent="0.2">
      <c r="A17" s="176" t="s">
        <v>13</v>
      </c>
      <c r="B17" s="176" t="s">
        <v>171</v>
      </c>
      <c r="C17" s="176"/>
      <c r="D17" s="468">
        <f>D18+D32</f>
        <v>28761.027000000002</v>
      </c>
      <c r="F17" s="1"/>
      <c r="G17" s="14"/>
      <c r="I17" s="8"/>
      <c r="J17" s="1"/>
      <c r="K17" s="1"/>
      <c r="L17" s="1"/>
      <c r="M17" s="1"/>
      <c r="N17" s="1"/>
      <c r="O17" s="1"/>
    </row>
    <row r="18" spans="1:15" ht="12.75" customHeight="1" x14ac:dyDescent="0.2">
      <c r="A18" s="177" t="s">
        <v>14</v>
      </c>
      <c r="B18" s="178" t="s">
        <v>172</v>
      </c>
      <c r="C18" s="149"/>
      <c r="D18" s="179">
        <f>D19+D24+D31</f>
        <v>19634.2</v>
      </c>
      <c r="E18" s="1"/>
      <c r="F18" s="1"/>
      <c r="G18" s="18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180" t="s">
        <v>15</v>
      </c>
      <c r="B19" s="471" t="s">
        <v>173</v>
      </c>
      <c r="C19" s="472"/>
      <c r="D19" s="175">
        <f>D20+D21+D22+D23</f>
        <v>18600.900000000001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181" t="s">
        <v>174</v>
      </c>
      <c r="B20" s="180" t="s">
        <v>643</v>
      </c>
      <c r="C20" s="182"/>
      <c r="D20" s="185">
        <v>4095.9</v>
      </c>
      <c r="F20" s="14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49" t="s">
        <v>175</v>
      </c>
      <c r="B21" s="149" t="s">
        <v>195</v>
      </c>
      <c r="C21" s="149"/>
      <c r="D21" s="179">
        <v>14137.5</v>
      </c>
      <c r="E21" s="1"/>
      <c r="F21" s="14"/>
      <c r="G21" s="1"/>
      <c r="H21" s="1"/>
      <c r="I21" s="1"/>
      <c r="J21" s="1"/>
      <c r="K21" s="1"/>
      <c r="L21" s="1"/>
      <c r="M21" s="1"/>
      <c r="N21" s="1"/>
      <c r="O21" s="1"/>
    </row>
    <row r="22" spans="1:15" ht="24.75" customHeight="1" x14ac:dyDescent="0.2">
      <c r="A22" s="181" t="s">
        <v>176</v>
      </c>
      <c r="B22" s="183" t="s">
        <v>640</v>
      </c>
      <c r="C22" s="183"/>
      <c r="D22" s="188">
        <v>97.7</v>
      </c>
      <c r="F22" s="14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180" t="s">
        <v>745</v>
      </c>
      <c r="B23" s="183" t="s">
        <v>641</v>
      </c>
      <c r="C23" s="183"/>
      <c r="D23" s="185">
        <v>269.8</v>
      </c>
      <c r="E23" s="1"/>
      <c r="F23" s="18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184" t="s">
        <v>16</v>
      </c>
      <c r="B24" s="184" t="s">
        <v>194</v>
      </c>
      <c r="C24" s="183"/>
      <c r="D24" s="185">
        <f>D25+D26+D27+D28+D29+D30</f>
        <v>508.3</v>
      </c>
      <c r="E24" s="1"/>
      <c r="F24" s="18"/>
      <c r="G24" s="1"/>
      <c r="H24" s="1"/>
      <c r="I24" s="1"/>
      <c r="J24" s="1"/>
      <c r="K24" s="1"/>
      <c r="L24" s="1"/>
      <c r="M24" s="1"/>
      <c r="N24" s="1"/>
      <c r="O24" s="1"/>
    </row>
    <row r="25" spans="1:15" ht="24" customHeight="1" x14ac:dyDescent="0.2">
      <c r="A25" s="181" t="s">
        <v>351</v>
      </c>
      <c r="B25" s="178" t="s">
        <v>642</v>
      </c>
      <c r="C25" s="180"/>
      <c r="D25" s="185">
        <v>3</v>
      </c>
      <c r="E25" s="16"/>
      <c r="F25" s="18"/>
      <c r="G25" s="1"/>
      <c r="H25" s="1"/>
      <c r="I25" s="1"/>
      <c r="J25" s="1"/>
      <c r="K25" s="1"/>
      <c r="L25" s="1"/>
      <c r="M25" s="1"/>
      <c r="N25" s="1"/>
      <c r="O25" s="1"/>
    </row>
    <row r="26" spans="1:15" ht="23.25" customHeight="1" x14ac:dyDescent="0.2">
      <c r="A26" s="181" t="s">
        <v>352</v>
      </c>
      <c r="B26" s="184" t="s">
        <v>644</v>
      </c>
      <c r="C26" s="180"/>
      <c r="D26" s="185">
        <v>36</v>
      </c>
      <c r="E26" s="16"/>
      <c r="F26" s="18"/>
      <c r="G26" s="1"/>
      <c r="H26" s="1"/>
      <c r="I26" s="1"/>
      <c r="J26" s="1"/>
      <c r="K26" s="1"/>
      <c r="L26" s="1"/>
      <c r="M26" s="1"/>
      <c r="N26" s="1"/>
      <c r="O26" s="1"/>
    </row>
    <row r="27" spans="1:15" ht="23.25" customHeight="1" x14ac:dyDescent="0.2">
      <c r="A27" s="186" t="s">
        <v>353</v>
      </c>
      <c r="B27" s="184" t="s">
        <v>650</v>
      </c>
      <c r="C27" s="184"/>
      <c r="D27" s="185">
        <v>15</v>
      </c>
      <c r="E27" s="1"/>
      <c r="F27" s="1"/>
      <c r="G27" s="1"/>
      <c r="H27" s="14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186" t="s">
        <v>649</v>
      </c>
      <c r="B28" s="184" t="s">
        <v>651</v>
      </c>
      <c r="C28" s="184"/>
      <c r="D28" s="185">
        <v>266.60000000000002</v>
      </c>
      <c r="E28" s="16"/>
      <c r="F28" s="1"/>
      <c r="G28" s="1"/>
      <c r="H28" s="14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186" t="s">
        <v>652</v>
      </c>
      <c r="B29" s="149" t="s">
        <v>639</v>
      </c>
      <c r="C29" s="184"/>
      <c r="D29" s="185">
        <v>153.69999999999999</v>
      </c>
      <c r="E29" s="16"/>
      <c r="F29" s="1"/>
      <c r="G29" s="1"/>
      <c r="H29" s="14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186" t="s">
        <v>655</v>
      </c>
      <c r="B30" s="184" t="s">
        <v>653</v>
      </c>
      <c r="C30" s="184"/>
      <c r="D30" s="185">
        <v>34</v>
      </c>
      <c r="E30" s="16"/>
      <c r="F30" s="1"/>
      <c r="G30" s="1"/>
      <c r="H30" s="14"/>
      <c r="I30" s="1"/>
      <c r="J30" s="1"/>
      <c r="K30" s="1"/>
      <c r="L30" s="1"/>
      <c r="M30" s="1"/>
      <c r="N30" s="1"/>
      <c r="O30" s="1"/>
    </row>
    <row r="31" spans="1:15" ht="24" customHeight="1" x14ac:dyDescent="0.2">
      <c r="A31" s="186" t="s">
        <v>124</v>
      </c>
      <c r="B31" s="436" t="s">
        <v>177</v>
      </c>
      <c r="C31" s="184"/>
      <c r="D31" s="185">
        <v>525</v>
      </c>
      <c r="E31" s="16"/>
      <c r="F31" s="1"/>
      <c r="G31" s="1"/>
      <c r="H31" s="14"/>
      <c r="I31" s="1"/>
      <c r="J31" s="1"/>
      <c r="K31" s="1"/>
      <c r="L31" s="1"/>
      <c r="M31" s="1"/>
      <c r="N31" s="1"/>
      <c r="O31" s="1"/>
    </row>
    <row r="32" spans="1:15" ht="12.75" customHeight="1" x14ac:dyDescent="0.2">
      <c r="A32" s="184" t="s">
        <v>178</v>
      </c>
      <c r="B32" s="187" t="s">
        <v>179</v>
      </c>
      <c r="C32" s="184"/>
      <c r="D32" s="469">
        <f>D33+D40</f>
        <v>9126.8270000000011</v>
      </c>
      <c r="E32" s="1"/>
      <c r="F32" s="1"/>
      <c r="G32" s="1"/>
      <c r="H32" s="14"/>
      <c r="I32" s="1"/>
      <c r="J32" s="1"/>
      <c r="K32" s="1"/>
      <c r="L32" s="1"/>
      <c r="M32" s="1"/>
      <c r="N32" s="1"/>
      <c r="O32" s="1"/>
    </row>
    <row r="33" spans="1:15" ht="12.75" customHeight="1" x14ac:dyDescent="0.2">
      <c r="A33" s="184" t="s">
        <v>180</v>
      </c>
      <c r="B33" s="187" t="s">
        <v>200</v>
      </c>
      <c r="C33" s="184"/>
      <c r="D33" s="469">
        <f>D34+D35+D36+D37+D38+D39</f>
        <v>4850.1270000000004</v>
      </c>
      <c r="E33" s="1"/>
      <c r="F33" s="1"/>
      <c r="G33" s="1"/>
      <c r="H33" s="14"/>
      <c r="I33" s="1"/>
      <c r="J33" s="1"/>
      <c r="K33" s="1"/>
      <c r="L33" s="1"/>
      <c r="M33" s="1"/>
      <c r="N33" s="1"/>
      <c r="O33" s="1"/>
    </row>
    <row r="34" spans="1:15" ht="24" customHeight="1" x14ac:dyDescent="0.2">
      <c r="A34" s="184" t="s">
        <v>182</v>
      </c>
      <c r="B34" s="187" t="s">
        <v>156</v>
      </c>
      <c r="C34" s="184"/>
      <c r="D34" s="185">
        <v>4030</v>
      </c>
      <c r="E34" s="1"/>
      <c r="F34" s="14"/>
      <c r="G34" s="1"/>
      <c r="H34" s="1"/>
      <c r="I34" s="1"/>
      <c r="J34" s="1"/>
      <c r="K34" s="1"/>
      <c r="L34" s="1"/>
      <c r="M34" s="1"/>
      <c r="N34" s="1"/>
      <c r="O34" s="1"/>
    </row>
    <row r="35" spans="1:15" ht="24" customHeight="1" x14ac:dyDescent="0.2">
      <c r="A35" s="184" t="s">
        <v>183</v>
      </c>
      <c r="B35" s="184" t="s">
        <v>185</v>
      </c>
      <c r="C35" s="184"/>
      <c r="D35" s="185">
        <v>16</v>
      </c>
      <c r="E35" s="1"/>
      <c r="F35" s="14"/>
      <c r="G35" s="1"/>
      <c r="H35" s="1"/>
      <c r="I35" s="1"/>
      <c r="J35" s="1"/>
      <c r="K35" s="1"/>
      <c r="L35" s="1"/>
      <c r="M35" s="1"/>
      <c r="N35" s="1"/>
      <c r="O35" s="1"/>
    </row>
    <row r="36" spans="1:15" ht="27.75" customHeight="1" x14ac:dyDescent="0.2">
      <c r="A36" s="184" t="s">
        <v>354</v>
      </c>
      <c r="B36" s="437" t="s">
        <v>645</v>
      </c>
      <c r="C36" s="184"/>
      <c r="D36" s="185">
        <v>434</v>
      </c>
      <c r="E36" s="1"/>
      <c r="F36" s="14"/>
      <c r="G36" s="1"/>
      <c r="H36" s="1"/>
      <c r="I36" s="1"/>
      <c r="J36" s="1"/>
      <c r="K36" s="1"/>
      <c r="L36" s="1"/>
      <c r="M36" s="1"/>
      <c r="N36" s="1"/>
      <c r="O36" s="1"/>
    </row>
    <row r="37" spans="1:15" ht="27.75" customHeight="1" x14ac:dyDescent="0.2">
      <c r="A37" s="186" t="s">
        <v>355</v>
      </c>
      <c r="B37" s="437" t="s">
        <v>646</v>
      </c>
      <c r="C37" s="184"/>
      <c r="D37" s="185">
        <v>100</v>
      </c>
      <c r="E37" s="1"/>
      <c r="F37" s="14"/>
      <c r="G37" s="1"/>
      <c r="H37" s="1"/>
      <c r="I37" s="1"/>
      <c r="J37" s="1"/>
      <c r="K37" s="1"/>
      <c r="L37" s="1"/>
      <c r="M37" s="1"/>
      <c r="N37" s="1"/>
      <c r="O37" s="1"/>
    </row>
    <row r="38" spans="1:15" ht="14.25" customHeight="1" x14ac:dyDescent="0.2">
      <c r="A38" s="186" t="s">
        <v>647</v>
      </c>
      <c r="B38" s="149" t="s">
        <v>648</v>
      </c>
      <c r="C38" s="184"/>
      <c r="D38" s="185">
        <v>200</v>
      </c>
      <c r="E38" s="1"/>
      <c r="F38" s="14"/>
      <c r="G38" s="1"/>
      <c r="H38" s="1"/>
      <c r="I38" s="1"/>
      <c r="J38" s="1"/>
      <c r="K38" s="1"/>
      <c r="L38" s="1"/>
      <c r="M38" s="1"/>
      <c r="N38" s="1"/>
      <c r="O38" s="1"/>
    </row>
    <row r="39" spans="1:15" ht="23.25" customHeight="1" x14ac:dyDescent="0.2">
      <c r="A39" s="186" t="s">
        <v>656</v>
      </c>
      <c r="B39" s="439" t="s">
        <v>657</v>
      </c>
      <c r="C39" s="184"/>
      <c r="D39" s="440">
        <v>70.126999999999995</v>
      </c>
      <c r="E39" s="1"/>
      <c r="F39" s="14"/>
      <c r="G39" s="1"/>
      <c r="H39" s="1"/>
      <c r="I39" s="1"/>
      <c r="J39" s="1"/>
      <c r="K39" s="1"/>
      <c r="L39" s="1"/>
      <c r="M39" s="1"/>
      <c r="N39" s="1"/>
      <c r="O39" s="1"/>
    </row>
    <row r="40" spans="1:15" ht="24" customHeight="1" x14ac:dyDescent="0.2">
      <c r="A40" s="184" t="s">
        <v>181</v>
      </c>
      <c r="B40" s="180" t="s">
        <v>184</v>
      </c>
      <c r="C40" s="184"/>
      <c r="D40" s="188">
        <v>4276.7</v>
      </c>
      <c r="E40" s="1"/>
      <c r="F40" s="14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">
      <c r="A41" s="173" t="s">
        <v>17</v>
      </c>
      <c r="B41" s="173" t="s">
        <v>18</v>
      </c>
      <c r="C41" s="173"/>
      <c r="D41" s="152">
        <f>D42+D43+D44+D45</f>
        <v>417</v>
      </c>
      <c r="E41" s="1"/>
      <c r="F41" s="1"/>
      <c r="G41" s="1"/>
      <c r="H41" s="14"/>
      <c r="I41" s="1"/>
      <c r="J41" s="1"/>
      <c r="K41" s="1"/>
      <c r="L41" s="1"/>
      <c r="M41" s="1"/>
      <c r="N41" s="1"/>
      <c r="O41" s="1"/>
    </row>
    <row r="42" spans="1:15" ht="24" customHeight="1" x14ac:dyDescent="0.2">
      <c r="A42" s="189" t="s">
        <v>19</v>
      </c>
      <c r="B42" s="471" t="s">
        <v>21</v>
      </c>
      <c r="C42" s="471"/>
      <c r="D42" s="179">
        <v>230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2.75" customHeight="1" x14ac:dyDescent="0.2">
      <c r="A43" s="189" t="s">
        <v>20</v>
      </c>
      <c r="B43" s="180" t="s">
        <v>145</v>
      </c>
      <c r="C43" s="180"/>
      <c r="D43" s="179">
        <v>17</v>
      </c>
      <c r="E43" s="16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2.75" customHeight="1" x14ac:dyDescent="0.2">
      <c r="A44" s="189" t="s">
        <v>103</v>
      </c>
      <c r="B44" s="180" t="s">
        <v>125</v>
      </c>
      <c r="C44" s="180"/>
      <c r="D44" s="179">
        <v>120</v>
      </c>
      <c r="E44" s="16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2.75" customHeight="1" x14ac:dyDescent="0.2">
      <c r="A45" s="189" t="s">
        <v>163</v>
      </c>
      <c r="B45" s="180" t="s">
        <v>164</v>
      </c>
      <c r="C45" s="180"/>
      <c r="D45" s="179">
        <v>50</v>
      </c>
      <c r="E45" s="16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2">
      <c r="A46" s="173" t="s">
        <v>22</v>
      </c>
      <c r="B46" s="173" t="s">
        <v>23</v>
      </c>
      <c r="C46" s="173"/>
      <c r="D46" s="152">
        <f>D47+D48+D49+D50+D51</f>
        <v>5111.1000000000004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2">
      <c r="A47" s="149" t="s">
        <v>24</v>
      </c>
      <c r="B47" s="149" t="s">
        <v>170</v>
      </c>
      <c r="C47" s="149"/>
      <c r="D47" s="185">
        <v>173.2</v>
      </c>
      <c r="E47" s="16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">
      <c r="A48" s="149" t="s">
        <v>25</v>
      </c>
      <c r="B48" s="149" t="s">
        <v>23</v>
      </c>
      <c r="C48" s="149"/>
      <c r="D48" s="179">
        <v>1061.7</v>
      </c>
      <c r="E48" s="16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3.5" customHeight="1" x14ac:dyDescent="0.2">
      <c r="A49" s="189" t="s">
        <v>144</v>
      </c>
      <c r="B49" s="471" t="s">
        <v>165</v>
      </c>
      <c r="C49" s="471"/>
      <c r="D49" s="179">
        <v>1906.2</v>
      </c>
      <c r="E49" s="16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3.5" customHeight="1" x14ac:dyDescent="0.2">
      <c r="A50" s="189" t="s">
        <v>186</v>
      </c>
      <c r="B50" s="180" t="s">
        <v>187</v>
      </c>
      <c r="C50" s="180"/>
      <c r="D50" s="179">
        <v>110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3.5" customHeight="1" x14ac:dyDescent="0.2">
      <c r="A51" s="189" t="s">
        <v>188</v>
      </c>
      <c r="B51" s="180" t="s">
        <v>198</v>
      </c>
      <c r="C51" s="180"/>
      <c r="D51" s="179">
        <v>1860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2.75" customHeight="1" x14ac:dyDescent="0.2">
      <c r="A52" s="189" t="s">
        <v>196</v>
      </c>
      <c r="B52" s="190" t="s">
        <v>197</v>
      </c>
      <c r="C52" s="180"/>
      <c r="D52" s="179">
        <v>1800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x14ac:dyDescent="0.2">
      <c r="A53" s="149" t="s">
        <v>26</v>
      </c>
      <c r="B53" s="149" t="s">
        <v>27</v>
      </c>
      <c r="C53" s="149"/>
      <c r="D53" s="179">
        <v>50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">
      <c r="A54" s="149" t="s">
        <v>28</v>
      </c>
      <c r="B54" s="149" t="s">
        <v>390</v>
      </c>
      <c r="C54" s="149"/>
      <c r="D54" s="179">
        <v>200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2.75" customHeight="1" x14ac:dyDescent="0.2">
      <c r="A55" s="180" t="s">
        <v>29</v>
      </c>
      <c r="B55" s="473" t="s">
        <v>148</v>
      </c>
      <c r="C55" s="474"/>
      <c r="D55" s="179">
        <v>180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 x14ac:dyDescent="0.2">
      <c r="A56" s="180" t="s">
        <v>217</v>
      </c>
      <c r="B56" s="191" t="s">
        <v>167</v>
      </c>
      <c r="C56" s="192"/>
      <c r="D56" s="179">
        <v>160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 x14ac:dyDescent="0.2">
      <c r="A57" s="426" t="s">
        <v>30</v>
      </c>
      <c r="B57" s="427" t="s">
        <v>410</v>
      </c>
      <c r="C57" s="428"/>
      <c r="D57" s="179">
        <v>222.7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 x14ac:dyDescent="0.2">
      <c r="A58" s="188" t="s">
        <v>31</v>
      </c>
      <c r="B58" s="176" t="s">
        <v>189</v>
      </c>
      <c r="C58" s="176"/>
      <c r="D58" s="468">
        <f>D9+D17+D41+D46+D53+D54+D55+D57</f>
        <v>73701.827000000005</v>
      </c>
      <c r="E58" s="1"/>
      <c r="F58" s="1"/>
      <c r="G58" s="14"/>
      <c r="H58" s="1"/>
      <c r="I58" s="1"/>
      <c r="J58" s="1"/>
      <c r="K58" s="1"/>
      <c r="L58" s="1"/>
      <c r="M58" s="1"/>
      <c r="N58" s="1"/>
      <c r="O58" s="1"/>
    </row>
    <row r="59" spans="1:15" ht="12.75" customHeight="1" x14ac:dyDescent="0.2">
      <c r="A59" s="18"/>
      <c r="B59" s="22"/>
      <c r="C59" s="22"/>
      <c r="D59" s="1"/>
      <c r="E59" s="1"/>
      <c r="F59" s="1"/>
      <c r="G59" s="14"/>
      <c r="H59" s="1"/>
      <c r="I59" s="1"/>
      <c r="J59" s="1"/>
      <c r="K59" s="1"/>
      <c r="L59" s="1"/>
      <c r="M59" s="1"/>
      <c r="N59" s="1"/>
      <c r="O59" s="1"/>
    </row>
    <row r="60" spans="1:15" ht="12.75" customHeight="1" x14ac:dyDescent="0.2">
      <c r="A60" s="22"/>
      <c r="B60" s="22" t="s">
        <v>199</v>
      </c>
      <c r="C60" s="22"/>
      <c r="D60" s="16"/>
      <c r="E60" s="16"/>
      <c r="F60" s="16"/>
      <c r="G60" s="14"/>
      <c r="H60" s="1"/>
      <c r="I60" s="1"/>
      <c r="J60" s="1"/>
      <c r="K60" s="1"/>
      <c r="L60" s="1"/>
      <c r="M60" s="1"/>
      <c r="N60" s="1"/>
      <c r="O60" s="1"/>
    </row>
    <row r="61" spans="1:15" ht="12.75" customHeight="1" x14ac:dyDescent="0.2">
      <c r="A61" s="18"/>
      <c r="B61" s="18"/>
      <c r="C61" s="22"/>
      <c r="D61" s="29"/>
      <c r="E61" s="16"/>
      <c r="F61" s="16"/>
      <c r="G61" s="14"/>
      <c r="H61" s="1"/>
      <c r="I61" s="1"/>
      <c r="J61" s="1"/>
      <c r="K61" s="1"/>
      <c r="L61" s="1"/>
      <c r="M61" s="1"/>
      <c r="N61" s="1"/>
      <c r="O61" s="1"/>
    </row>
    <row r="62" spans="1:15" ht="12.75" customHeight="1" x14ac:dyDescent="0.2">
      <c r="A62" s="18"/>
      <c r="B62" s="18"/>
      <c r="C62" s="22"/>
      <c r="D62" s="29"/>
      <c r="E62" s="16"/>
      <c r="F62" s="16"/>
      <c r="G62" s="14"/>
      <c r="H62" s="1"/>
      <c r="I62" s="1"/>
      <c r="J62" s="1"/>
      <c r="K62" s="1"/>
      <c r="L62" s="1"/>
      <c r="M62" s="1"/>
      <c r="N62" s="1"/>
      <c r="O62" s="1"/>
    </row>
    <row r="63" spans="1:15" ht="12.75" customHeight="1" x14ac:dyDescent="0.2">
      <c r="A63" s="18"/>
      <c r="B63" s="18"/>
      <c r="C63" s="22"/>
      <c r="D63" s="29"/>
      <c r="E63" s="16"/>
      <c r="F63" s="16"/>
      <c r="G63" s="14"/>
      <c r="H63" s="1"/>
      <c r="I63" s="1"/>
      <c r="J63" s="1"/>
      <c r="K63" s="1"/>
      <c r="L63" s="1"/>
      <c r="M63" s="1"/>
      <c r="N63" s="1"/>
      <c r="O63" s="1"/>
    </row>
    <row r="64" spans="1:15" ht="12.75" customHeight="1" x14ac:dyDescent="0.2">
      <c r="A64" s="18"/>
      <c r="B64" s="18"/>
      <c r="C64" s="22"/>
      <c r="D64" s="29"/>
      <c r="E64" s="16"/>
      <c r="F64" s="16"/>
      <c r="G64" s="14"/>
      <c r="H64" s="1"/>
      <c r="I64" s="1"/>
      <c r="J64" s="1"/>
      <c r="K64" s="1"/>
      <c r="L64" s="1"/>
      <c r="M64" s="1"/>
      <c r="N64" s="1"/>
      <c r="O64" s="1"/>
    </row>
    <row r="65" spans="1:17" ht="12.75" customHeight="1" x14ac:dyDescent="0.2">
      <c r="A65" s="18"/>
      <c r="B65" s="22"/>
      <c r="C65" s="22"/>
      <c r="D65" s="29"/>
      <c r="E65" s="16"/>
      <c r="F65" s="16"/>
      <c r="G65" s="14"/>
      <c r="H65" s="1"/>
      <c r="I65" s="1"/>
      <c r="J65" s="1"/>
      <c r="K65" s="1"/>
      <c r="L65" s="1"/>
      <c r="M65" s="1"/>
      <c r="N65" s="1"/>
      <c r="O65" s="1"/>
    </row>
    <row r="66" spans="1:17" ht="12.75" customHeight="1" x14ac:dyDescent="0.2">
      <c r="A66" s="22"/>
      <c r="B66" s="29"/>
      <c r="C66" s="22"/>
      <c r="D66" s="29"/>
      <c r="E66" s="16"/>
      <c r="F66" s="16"/>
      <c r="G66" s="14"/>
      <c r="H66" s="1"/>
      <c r="I66" s="1"/>
      <c r="J66" s="1"/>
      <c r="K66" s="1"/>
      <c r="L66" s="1"/>
      <c r="M66" s="1"/>
      <c r="N66" s="1"/>
      <c r="O66" s="1"/>
    </row>
    <row r="67" spans="1:17" ht="12.75" customHeight="1" x14ac:dyDescent="0.2">
      <c r="A67" s="32"/>
      <c r="B67" s="18"/>
      <c r="C67" s="22"/>
      <c r="D67" s="29"/>
      <c r="E67" s="16"/>
      <c r="F67" s="16"/>
      <c r="G67" s="14"/>
      <c r="H67" s="1"/>
      <c r="I67" s="1"/>
      <c r="J67" s="1"/>
      <c r="K67" s="1"/>
      <c r="L67" s="1"/>
      <c r="M67" s="1"/>
      <c r="N67" s="1"/>
      <c r="O67" s="1"/>
    </row>
    <row r="68" spans="1:17" ht="12.75" customHeight="1" x14ac:dyDescent="0.2">
      <c r="A68" s="18"/>
      <c r="B68" s="18"/>
      <c r="C68" s="22"/>
      <c r="D68" s="29"/>
      <c r="E68" s="16"/>
      <c r="F68" s="16"/>
      <c r="G68" s="14"/>
      <c r="H68" s="1"/>
      <c r="I68" s="1"/>
      <c r="J68" s="1"/>
      <c r="K68" s="1"/>
      <c r="L68" s="1"/>
      <c r="M68" s="1"/>
      <c r="N68" s="1"/>
      <c r="O68" s="1"/>
    </row>
    <row r="69" spans="1:17" ht="12.75" customHeight="1" x14ac:dyDescent="0.2">
      <c r="A69" s="18"/>
      <c r="B69" s="18"/>
      <c r="C69" s="22"/>
      <c r="D69" s="29"/>
      <c r="E69" s="16"/>
      <c r="F69" s="16"/>
      <c r="G69" s="14"/>
      <c r="H69" s="1"/>
      <c r="I69" s="1"/>
      <c r="J69" s="1"/>
      <c r="K69" s="1"/>
      <c r="L69" s="1"/>
      <c r="M69" s="1"/>
      <c r="N69" s="1"/>
      <c r="O69" s="1"/>
    </row>
    <row r="70" spans="1:17" ht="12.75" customHeight="1" x14ac:dyDescent="0.2">
      <c r="A70" s="18"/>
      <c r="B70" s="18"/>
      <c r="C70" s="22"/>
      <c r="D70" s="29"/>
      <c r="E70" s="16"/>
      <c r="F70" s="16"/>
      <c r="G70" s="14"/>
      <c r="H70" s="1"/>
      <c r="I70" s="1"/>
      <c r="J70" s="1"/>
      <c r="K70" s="1"/>
      <c r="L70" s="1"/>
      <c r="M70" s="1"/>
      <c r="N70" s="1"/>
      <c r="O70" s="1"/>
    </row>
    <row r="71" spans="1:17" ht="12.75" customHeight="1" x14ac:dyDescent="0.2">
      <c r="A71" s="18"/>
      <c r="B71" s="22"/>
      <c r="C71" s="22"/>
      <c r="D71" s="29"/>
      <c r="E71" s="16"/>
      <c r="F71" s="16"/>
      <c r="G71" s="14"/>
      <c r="H71" s="1"/>
      <c r="I71" s="1"/>
      <c r="J71" s="1"/>
      <c r="K71" s="1"/>
      <c r="L71" s="1"/>
      <c r="M71" s="1"/>
      <c r="N71" s="1"/>
      <c r="O71" s="1"/>
    </row>
    <row r="72" spans="1:17" ht="12.75" customHeight="1" x14ac:dyDescent="0.2">
      <c r="A72" s="22"/>
      <c r="B72" s="29"/>
      <c r="C72" s="22"/>
      <c r="D72" s="29"/>
      <c r="E72" s="16"/>
      <c r="F72" s="16"/>
      <c r="G72" s="14"/>
      <c r="H72" s="1"/>
      <c r="I72" s="1"/>
      <c r="J72" s="1"/>
      <c r="K72" s="1"/>
      <c r="L72" s="1"/>
      <c r="M72" s="1"/>
      <c r="N72" s="1"/>
      <c r="O72" s="1"/>
    </row>
    <row r="73" spans="1:17" ht="12.75" customHeight="1" x14ac:dyDescent="0.2">
      <c r="A73" s="33"/>
      <c r="B73" s="29"/>
      <c r="C73" s="22"/>
      <c r="D73" s="29"/>
      <c r="E73" s="16"/>
      <c r="F73" s="16"/>
      <c r="G73" s="14"/>
      <c r="H73" s="1"/>
      <c r="I73" s="1"/>
      <c r="J73" s="1"/>
      <c r="K73" s="1"/>
      <c r="L73" s="1"/>
      <c r="M73" s="1"/>
      <c r="N73" s="1"/>
      <c r="O73" s="1"/>
    </row>
    <row r="74" spans="1:17" ht="12.75" customHeight="1" x14ac:dyDescent="0.2">
      <c r="A74" s="33"/>
      <c r="B74" s="29"/>
      <c r="C74" s="22"/>
      <c r="D74" s="29"/>
      <c r="E74" s="16"/>
      <c r="F74" s="16"/>
      <c r="G74" s="14"/>
      <c r="H74" s="1"/>
      <c r="I74" s="1"/>
      <c r="J74" s="1"/>
      <c r="K74" s="1"/>
      <c r="L74" s="1"/>
      <c r="M74" s="1"/>
      <c r="N74" s="1"/>
      <c r="O74" s="1"/>
    </row>
    <row r="75" spans="1:17" ht="12.75" customHeight="1" x14ac:dyDescent="0.2">
      <c r="A75" s="33"/>
      <c r="B75" s="29"/>
      <c r="C75" s="22"/>
      <c r="D75" s="29"/>
      <c r="E75" s="16"/>
      <c r="F75" s="16"/>
      <c r="G75" s="14"/>
      <c r="H75" s="1"/>
      <c r="I75" s="1"/>
      <c r="J75" s="1"/>
      <c r="K75" s="1"/>
      <c r="L75" s="1"/>
      <c r="M75" s="1"/>
      <c r="N75" s="1"/>
      <c r="O75" s="1"/>
    </row>
    <row r="76" spans="1:17" ht="12.75" customHeight="1" x14ac:dyDescent="0.2">
      <c r="A76" s="32"/>
      <c r="B76" s="22"/>
      <c r="C76" s="18"/>
      <c r="D76" s="29"/>
      <c r="E76" s="16"/>
      <c r="F76" s="16"/>
      <c r="G76" s="16"/>
      <c r="H76" s="1"/>
      <c r="I76" s="14"/>
      <c r="J76" s="1"/>
      <c r="K76" s="1"/>
      <c r="L76" s="1"/>
      <c r="M76" s="1"/>
      <c r="N76" s="1"/>
      <c r="O76" s="1"/>
      <c r="P76" s="1"/>
      <c r="Q76" s="1"/>
    </row>
    <row r="77" spans="1:17" ht="12.75" customHeight="1" x14ac:dyDescent="0.2">
      <c r="A77" s="18"/>
      <c r="B77" s="22"/>
      <c r="C77" s="22"/>
      <c r="D77" s="29"/>
      <c r="E77" s="16"/>
      <c r="F77" s="16"/>
      <c r="G77" s="14"/>
      <c r="H77" s="1"/>
      <c r="I77" s="1"/>
      <c r="J77" s="1"/>
      <c r="K77" s="1"/>
      <c r="L77" s="1"/>
      <c r="M77" s="1"/>
      <c r="N77" s="1"/>
      <c r="O77" s="1"/>
    </row>
    <row r="78" spans="1:17" x14ac:dyDescent="0.2">
      <c r="A78" s="18"/>
      <c r="B78" s="18"/>
      <c r="C78" s="16"/>
      <c r="D78" s="29"/>
      <c r="E78" s="29"/>
      <c r="F78" s="29"/>
      <c r="H78" s="1"/>
    </row>
    <row r="79" spans="1:17" x14ac:dyDescent="0.2">
      <c r="A79" s="18"/>
      <c r="B79" s="26"/>
      <c r="C79" s="16"/>
      <c r="D79" s="29"/>
      <c r="E79" s="29"/>
      <c r="F79" s="29"/>
      <c r="H79" s="1"/>
    </row>
    <row r="80" spans="1:17" x14ac:dyDescent="0.2">
      <c r="A80" s="18"/>
      <c r="B80" s="16"/>
      <c r="C80" s="16"/>
      <c r="D80" s="29"/>
      <c r="E80" s="29"/>
      <c r="F80" s="29"/>
    </row>
    <row r="81" spans="1:6" x14ac:dyDescent="0.2">
      <c r="A81" s="18"/>
      <c r="B81" s="18"/>
      <c r="C81" s="16"/>
      <c r="D81" s="29"/>
      <c r="E81" s="29"/>
      <c r="F81" s="29"/>
    </row>
    <row r="82" spans="1:6" x14ac:dyDescent="0.2">
      <c r="A82" s="18"/>
      <c r="B82" s="18"/>
      <c r="C82" s="22"/>
      <c r="D82" s="29"/>
      <c r="E82" s="29"/>
      <c r="F82" s="29"/>
    </row>
    <row r="83" spans="1:6" x14ac:dyDescent="0.2">
      <c r="A83" s="29"/>
      <c r="B83" s="29"/>
      <c r="C83" s="29"/>
      <c r="D83" s="29"/>
      <c r="E83" s="29"/>
      <c r="F83" s="29"/>
    </row>
    <row r="84" spans="1:6" x14ac:dyDescent="0.2">
      <c r="A84" s="32"/>
      <c r="B84" s="29"/>
      <c r="C84" s="29"/>
      <c r="D84" s="29"/>
      <c r="E84" s="29"/>
      <c r="F84" s="29"/>
    </row>
    <row r="85" spans="1:6" x14ac:dyDescent="0.2">
      <c r="D85" s="1"/>
    </row>
    <row r="86" spans="1:6" x14ac:dyDescent="0.2">
      <c r="D86" s="1"/>
    </row>
  </sheetData>
  <mergeCells count="4">
    <mergeCell ref="B19:C19"/>
    <mergeCell ref="B42:C42"/>
    <mergeCell ref="B49:C49"/>
    <mergeCell ref="B55:C55"/>
  </mergeCells>
  <pageMargins left="0.74803149606299213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4"/>
  <sheetViews>
    <sheetView workbookViewId="0">
      <selection activeCell="A6" sqref="A6:F7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6" width="11.28515625" customWidth="1"/>
    <col min="8" max="8" width="6.5703125" customWidth="1"/>
  </cols>
  <sheetData>
    <row r="1" spans="1:12" x14ac:dyDescent="0.2">
      <c r="A1" s="193"/>
      <c r="B1" s="193"/>
      <c r="C1" s="193"/>
      <c r="D1" s="477" t="s">
        <v>774</v>
      </c>
      <c r="E1" s="477"/>
      <c r="F1" s="477"/>
      <c r="L1" t="s">
        <v>32</v>
      </c>
    </row>
    <row r="2" spans="1:12" x14ac:dyDescent="0.2">
      <c r="A2" s="193"/>
      <c r="B2" s="193"/>
      <c r="C2" s="193"/>
      <c r="D2" s="195" t="s">
        <v>777</v>
      </c>
      <c r="E2" s="195"/>
      <c r="F2" s="193"/>
    </row>
    <row r="3" spans="1:12" x14ac:dyDescent="0.2">
      <c r="A3" s="193"/>
      <c r="B3" s="193"/>
      <c r="C3" s="193"/>
      <c r="D3" s="195"/>
      <c r="E3" s="195"/>
      <c r="F3" s="196"/>
    </row>
    <row r="4" spans="1:12" x14ac:dyDescent="0.2">
      <c r="A4" s="193"/>
      <c r="B4" s="193"/>
      <c r="C4" s="193"/>
      <c r="D4" s="193"/>
      <c r="E4" s="193"/>
      <c r="F4" s="197" t="s">
        <v>392</v>
      </c>
    </row>
    <row r="5" spans="1:12" x14ac:dyDescent="0.2">
      <c r="A5" s="193"/>
      <c r="B5" s="197"/>
      <c r="C5" s="193"/>
      <c r="D5" s="193"/>
      <c r="E5" s="198"/>
      <c r="F5" s="193"/>
    </row>
    <row r="6" spans="1:12" ht="12.75" customHeight="1" x14ac:dyDescent="0.2">
      <c r="A6" s="475" t="s">
        <v>405</v>
      </c>
      <c r="B6" s="475"/>
      <c r="C6" s="475"/>
      <c r="D6" s="475"/>
      <c r="E6" s="475"/>
      <c r="F6" s="475"/>
    </row>
    <row r="7" spans="1:12" x14ac:dyDescent="0.2">
      <c r="A7" s="475"/>
      <c r="B7" s="475"/>
      <c r="C7" s="475"/>
      <c r="D7" s="475"/>
      <c r="E7" s="475"/>
      <c r="F7" s="475"/>
    </row>
    <row r="8" spans="1:12" x14ac:dyDescent="0.2">
      <c r="A8" s="476"/>
      <c r="B8" s="476"/>
      <c r="C8" s="476"/>
      <c r="D8" s="199"/>
      <c r="E8" s="200"/>
      <c r="F8" s="201" t="s">
        <v>158</v>
      </c>
    </row>
    <row r="9" spans="1:12" ht="72" customHeight="1" x14ac:dyDescent="0.2">
      <c r="A9" s="202" t="s">
        <v>104</v>
      </c>
      <c r="B9" s="203" t="s">
        <v>166</v>
      </c>
      <c r="C9" s="204" t="s">
        <v>69</v>
      </c>
      <c r="D9" s="205" t="s">
        <v>23</v>
      </c>
      <c r="E9" s="205" t="s">
        <v>382</v>
      </c>
      <c r="F9" s="206" t="s">
        <v>170</v>
      </c>
    </row>
    <row r="10" spans="1:12" ht="12.75" customHeight="1" x14ac:dyDescent="0.2">
      <c r="A10" s="409">
        <v>1</v>
      </c>
      <c r="B10" s="410">
        <v>2</v>
      </c>
      <c r="C10" s="411">
        <v>3</v>
      </c>
      <c r="D10" s="412">
        <v>4</v>
      </c>
      <c r="E10" s="412">
        <v>5</v>
      </c>
      <c r="F10" s="412">
        <v>6</v>
      </c>
    </row>
    <row r="11" spans="1:12" ht="12.75" customHeight="1" x14ac:dyDescent="0.2">
      <c r="A11" s="210" t="s">
        <v>1</v>
      </c>
      <c r="B11" s="211" t="s">
        <v>92</v>
      </c>
      <c r="C11" s="406">
        <f t="shared" ref="C11:C51" si="0">D11+E11+F11</f>
        <v>88.5</v>
      </c>
      <c r="D11" s="406">
        <v>85</v>
      </c>
      <c r="E11" s="406"/>
      <c r="F11" s="214">
        <v>3.5</v>
      </c>
    </row>
    <row r="12" spans="1:12" ht="12.75" customHeight="1" x14ac:dyDescent="0.2">
      <c r="A12" s="210" t="s">
        <v>13</v>
      </c>
      <c r="B12" s="211" t="s">
        <v>383</v>
      </c>
      <c r="C12" s="406">
        <f t="shared" si="0"/>
        <v>45.5</v>
      </c>
      <c r="D12" s="406">
        <v>30</v>
      </c>
      <c r="E12" s="406">
        <v>12</v>
      </c>
      <c r="F12" s="413">
        <v>3.5</v>
      </c>
    </row>
    <row r="13" spans="1:12" ht="12.75" customHeight="1" x14ac:dyDescent="0.2">
      <c r="A13" s="210" t="s">
        <v>17</v>
      </c>
      <c r="B13" s="211" t="s">
        <v>147</v>
      </c>
      <c r="C13" s="406">
        <f t="shared" si="0"/>
        <v>85.399999999999991</v>
      </c>
      <c r="D13" s="406">
        <v>41.8</v>
      </c>
      <c r="E13" s="406">
        <v>43.4</v>
      </c>
      <c r="F13" s="214">
        <v>0.2</v>
      </c>
    </row>
    <row r="14" spans="1:12" ht="12.75" customHeight="1" x14ac:dyDescent="0.2">
      <c r="A14" s="210" t="s">
        <v>22</v>
      </c>
      <c r="B14" s="211" t="s">
        <v>157</v>
      </c>
      <c r="C14" s="406">
        <f t="shared" si="0"/>
        <v>30.900000000000002</v>
      </c>
      <c r="D14" s="406">
        <v>13.6</v>
      </c>
      <c r="E14" s="406">
        <v>17</v>
      </c>
      <c r="F14" s="214">
        <v>0.3</v>
      </c>
    </row>
    <row r="15" spans="1:12" ht="12.75" customHeight="1" x14ac:dyDescent="0.2">
      <c r="A15" s="210" t="s">
        <v>26</v>
      </c>
      <c r="B15" s="211" t="s">
        <v>142</v>
      </c>
      <c r="C15" s="406">
        <f t="shared" si="0"/>
        <v>80.2</v>
      </c>
      <c r="D15" s="406">
        <v>75.2</v>
      </c>
      <c r="E15" s="406"/>
      <c r="F15" s="214">
        <v>5</v>
      </c>
    </row>
    <row r="16" spans="1:12" ht="12.75" customHeight="1" x14ac:dyDescent="0.2">
      <c r="A16" s="210" t="s">
        <v>28</v>
      </c>
      <c r="B16" s="211" t="s">
        <v>143</v>
      </c>
      <c r="C16" s="406">
        <f t="shared" si="0"/>
        <v>135.89999999999998</v>
      </c>
      <c r="D16" s="406">
        <v>118.3</v>
      </c>
      <c r="E16" s="406">
        <v>9.6</v>
      </c>
      <c r="F16" s="413">
        <v>8</v>
      </c>
    </row>
    <row r="17" spans="1:6" ht="12.75" customHeight="1" x14ac:dyDescent="0.2">
      <c r="A17" s="210" t="s">
        <v>29</v>
      </c>
      <c r="B17" s="211" t="s">
        <v>46</v>
      </c>
      <c r="C17" s="406">
        <f t="shared" si="0"/>
        <v>32.099999999999994</v>
      </c>
      <c r="D17" s="406">
        <v>4.0999999999999996</v>
      </c>
      <c r="E17" s="406">
        <v>27.7</v>
      </c>
      <c r="F17" s="214">
        <v>0.3</v>
      </c>
    </row>
    <row r="18" spans="1:6" ht="12.75" customHeight="1" x14ac:dyDescent="0.2">
      <c r="A18" s="210" t="s">
        <v>30</v>
      </c>
      <c r="B18" s="211" t="s">
        <v>80</v>
      </c>
      <c r="C18" s="406">
        <f t="shared" si="0"/>
        <v>5.8</v>
      </c>
      <c r="D18" s="406">
        <v>5.8</v>
      </c>
      <c r="E18" s="406"/>
      <c r="F18" s="214"/>
    </row>
    <row r="19" spans="1:6" ht="12.75" customHeight="1" x14ac:dyDescent="0.2">
      <c r="A19" s="210" t="s">
        <v>31</v>
      </c>
      <c r="B19" s="211" t="s">
        <v>48</v>
      </c>
      <c r="C19" s="406">
        <f t="shared" si="0"/>
        <v>85.1</v>
      </c>
      <c r="D19" s="406">
        <v>30</v>
      </c>
      <c r="E19" s="406">
        <v>52.1</v>
      </c>
      <c r="F19" s="413">
        <v>3</v>
      </c>
    </row>
    <row r="20" spans="1:6" ht="12.75" customHeight="1" x14ac:dyDescent="0.2">
      <c r="A20" s="408" t="s">
        <v>32</v>
      </c>
      <c r="B20" s="211" t="s">
        <v>52</v>
      </c>
      <c r="C20" s="406">
        <f t="shared" si="0"/>
        <v>30.5</v>
      </c>
      <c r="D20" s="406">
        <v>24</v>
      </c>
      <c r="E20" s="406">
        <v>0.5</v>
      </c>
      <c r="F20" s="413">
        <v>6</v>
      </c>
    </row>
    <row r="21" spans="1:6" ht="12.75" customHeight="1" x14ac:dyDescent="0.2">
      <c r="A21" s="210" t="s">
        <v>33</v>
      </c>
      <c r="B21" s="211" t="s">
        <v>54</v>
      </c>
      <c r="C21" s="406">
        <f t="shared" si="0"/>
        <v>70.7</v>
      </c>
      <c r="D21" s="406">
        <v>22.7</v>
      </c>
      <c r="E21" s="406">
        <v>48</v>
      </c>
      <c r="F21" s="413"/>
    </row>
    <row r="22" spans="1:6" ht="12.75" customHeight="1" x14ac:dyDescent="0.2">
      <c r="A22" s="210" t="s">
        <v>34</v>
      </c>
      <c r="B22" s="211" t="s">
        <v>71</v>
      </c>
      <c r="C22" s="406">
        <f t="shared" si="0"/>
        <v>16.3</v>
      </c>
      <c r="D22" s="406">
        <v>7.5</v>
      </c>
      <c r="E22" s="406">
        <v>8.8000000000000007</v>
      </c>
      <c r="F22" s="214"/>
    </row>
    <row r="23" spans="1:6" ht="12.75" customHeight="1" x14ac:dyDescent="0.2">
      <c r="A23" s="210" t="s">
        <v>35</v>
      </c>
      <c r="B23" s="211" t="s">
        <v>122</v>
      </c>
      <c r="C23" s="406">
        <f t="shared" si="0"/>
        <v>32.700000000000003</v>
      </c>
      <c r="D23" s="406">
        <v>12.4</v>
      </c>
      <c r="E23" s="406">
        <v>20.3</v>
      </c>
      <c r="F23" s="214"/>
    </row>
    <row r="24" spans="1:6" ht="12.75" customHeight="1" x14ac:dyDescent="0.2">
      <c r="A24" s="408" t="s">
        <v>36</v>
      </c>
      <c r="B24" s="211" t="s">
        <v>72</v>
      </c>
      <c r="C24" s="406">
        <f t="shared" si="0"/>
        <v>103.4</v>
      </c>
      <c r="D24" s="406">
        <v>27.3</v>
      </c>
      <c r="E24" s="406">
        <v>73.400000000000006</v>
      </c>
      <c r="F24" s="214">
        <v>2.7</v>
      </c>
    </row>
    <row r="25" spans="1:6" ht="12.75" customHeight="1" x14ac:dyDescent="0.2">
      <c r="A25" s="210" t="s">
        <v>37</v>
      </c>
      <c r="B25" s="211" t="s">
        <v>384</v>
      </c>
      <c r="C25" s="406">
        <f t="shared" si="0"/>
        <v>46.4</v>
      </c>
      <c r="D25" s="406">
        <v>11</v>
      </c>
      <c r="E25" s="406">
        <v>35.4</v>
      </c>
      <c r="F25" s="214"/>
    </row>
    <row r="26" spans="1:6" ht="12.75" customHeight="1" x14ac:dyDescent="0.2">
      <c r="A26" s="213" t="s">
        <v>38</v>
      </c>
      <c r="B26" s="211" t="s">
        <v>114</v>
      </c>
      <c r="C26" s="406">
        <f t="shared" si="0"/>
        <v>76.7</v>
      </c>
      <c r="D26" s="406"/>
      <c r="E26" s="406">
        <v>76.7</v>
      </c>
      <c r="F26" s="214"/>
    </row>
    <row r="27" spans="1:6" ht="12.75" customHeight="1" x14ac:dyDescent="0.2">
      <c r="A27" s="213" t="s">
        <v>39</v>
      </c>
      <c r="B27" s="211" t="s">
        <v>123</v>
      </c>
      <c r="C27" s="406">
        <f t="shared" si="0"/>
        <v>107.5</v>
      </c>
      <c r="D27" s="406"/>
      <c r="E27" s="406">
        <v>107.5</v>
      </c>
      <c r="F27" s="214"/>
    </row>
    <row r="28" spans="1:6" ht="12.75" customHeight="1" x14ac:dyDescent="0.2">
      <c r="A28" s="213" t="s">
        <v>40</v>
      </c>
      <c r="B28" s="211" t="s">
        <v>140</v>
      </c>
      <c r="C28" s="406">
        <f t="shared" si="0"/>
        <v>88.3</v>
      </c>
      <c r="D28" s="406"/>
      <c r="E28" s="406">
        <v>88.3</v>
      </c>
      <c r="F28" s="214"/>
    </row>
    <row r="29" spans="1:6" ht="12.75" customHeight="1" x14ac:dyDescent="0.2">
      <c r="A29" s="213" t="s">
        <v>41</v>
      </c>
      <c r="B29" s="211" t="s">
        <v>162</v>
      </c>
      <c r="C29" s="406">
        <f t="shared" si="0"/>
        <v>104.7</v>
      </c>
      <c r="D29" s="406"/>
      <c r="E29" s="406">
        <v>103.7</v>
      </c>
      <c r="F29" s="413">
        <v>1</v>
      </c>
    </row>
    <row r="30" spans="1:6" ht="12.75" customHeight="1" x14ac:dyDescent="0.2">
      <c r="A30" s="213" t="s">
        <v>42</v>
      </c>
      <c r="B30" s="211" t="s">
        <v>81</v>
      </c>
      <c r="C30" s="406">
        <f t="shared" si="0"/>
        <v>104.6</v>
      </c>
      <c r="D30" s="406"/>
      <c r="E30" s="406">
        <v>104.6</v>
      </c>
      <c r="F30" s="214"/>
    </row>
    <row r="31" spans="1:6" ht="12.75" customHeight="1" x14ac:dyDescent="0.2">
      <c r="A31" s="213" t="s">
        <v>43</v>
      </c>
      <c r="B31" s="211" t="s">
        <v>141</v>
      </c>
      <c r="C31" s="406">
        <f t="shared" si="0"/>
        <v>66.5</v>
      </c>
      <c r="D31" s="406"/>
      <c r="E31" s="406">
        <v>66.5</v>
      </c>
      <c r="F31" s="214"/>
    </row>
    <row r="32" spans="1:6" ht="12.75" customHeight="1" x14ac:dyDescent="0.2">
      <c r="A32" s="213" t="s">
        <v>44</v>
      </c>
      <c r="B32" s="211" t="s">
        <v>115</v>
      </c>
      <c r="C32" s="406">
        <f t="shared" si="0"/>
        <v>15.6</v>
      </c>
      <c r="D32" s="406"/>
      <c r="E32" s="406">
        <v>14.1</v>
      </c>
      <c r="F32" s="413">
        <v>1.5</v>
      </c>
    </row>
    <row r="33" spans="1:11" ht="12.75" customHeight="1" x14ac:dyDescent="0.2">
      <c r="A33" s="213" t="s">
        <v>45</v>
      </c>
      <c r="B33" s="211" t="s">
        <v>91</v>
      </c>
      <c r="C33" s="406">
        <f t="shared" si="0"/>
        <v>59.1</v>
      </c>
      <c r="D33" s="406">
        <v>59.1</v>
      </c>
      <c r="E33" s="406"/>
      <c r="F33" s="214"/>
      <c r="G33" s="15"/>
      <c r="H33" s="15"/>
      <c r="J33" s="15"/>
    </row>
    <row r="34" spans="1:11" ht="12.75" customHeight="1" x14ac:dyDescent="0.2">
      <c r="A34" s="213" t="s">
        <v>47</v>
      </c>
      <c r="B34" s="211" t="s">
        <v>161</v>
      </c>
      <c r="C34" s="406">
        <f t="shared" si="0"/>
        <v>0.89999999999999991</v>
      </c>
      <c r="D34" s="214">
        <v>0.6</v>
      </c>
      <c r="E34" s="406"/>
      <c r="F34" s="214">
        <v>0.3</v>
      </c>
      <c r="G34" s="15"/>
      <c r="H34" s="15"/>
      <c r="I34" s="78"/>
      <c r="J34" s="15"/>
    </row>
    <row r="35" spans="1:11" ht="12.75" customHeight="1" x14ac:dyDescent="0.2">
      <c r="A35" s="213" t="s">
        <v>49</v>
      </c>
      <c r="B35" s="214" t="s">
        <v>146</v>
      </c>
      <c r="C35" s="406">
        <f t="shared" si="0"/>
        <v>55</v>
      </c>
      <c r="D35" s="406">
        <v>55</v>
      </c>
      <c r="E35" s="414"/>
      <c r="F35" s="214"/>
    </row>
    <row r="36" spans="1:11" ht="25.5" customHeight="1" x14ac:dyDescent="0.2">
      <c r="A36" s="416" t="s">
        <v>50</v>
      </c>
      <c r="B36" s="415" t="s">
        <v>169</v>
      </c>
      <c r="C36" s="406">
        <f t="shared" si="0"/>
        <v>4</v>
      </c>
      <c r="D36" s="406">
        <v>4</v>
      </c>
      <c r="E36" s="414"/>
      <c r="F36" s="214"/>
    </row>
    <row r="37" spans="1:11" ht="12.75" customHeight="1" x14ac:dyDescent="0.2">
      <c r="A37" s="213" t="s">
        <v>51</v>
      </c>
      <c r="B37" s="211" t="s">
        <v>386</v>
      </c>
      <c r="C37" s="406">
        <f t="shared" si="0"/>
        <v>26.5</v>
      </c>
      <c r="D37" s="406">
        <v>26.5</v>
      </c>
      <c r="E37" s="414"/>
      <c r="F37" s="214"/>
      <c r="I37" s="2"/>
    </row>
    <row r="38" spans="1:11" ht="12.75" customHeight="1" x14ac:dyDescent="0.2">
      <c r="A38" s="213" t="s">
        <v>53</v>
      </c>
      <c r="B38" s="211" t="s">
        <v>387</v>
      </c>
      <c r="C38" s="406">
        <f t="shared" si="0"/>
        <v>60.7</v>
      </c>
      <c r="D38" s="406">
        <v>60.7</v>
      </c>
      <c r="E38" s="414"/>
      <c r="F38" s="214"/>
      <c r="G38" s="15"/>
      <c r="H38" s="15"/>
      <c r="I38" s="15"/>
      <c r="J38" s="15"/>
      <c r="K38" s="15"/>
    </row>
    <row r="39" spans="1:11" ht="12.75" customHeight="1" x14ac:dyDescent="0.2">
      <c r="A39" s="213" t="s">
        <v>55</v>
      </c>
      <c r="B39" s="214" t="s">
        <v>388</v>
      </c>
      <c r="C39" s="406">
        <f t="shared" si="0"/>
        <v>25.2</v>
      </c>
      <c r="D39" s="406">
        <v>25.2</v>
      </c>
      <c r="E39" s="414"/>
      <c r="F39" s="214"/>
    </row>
    <row r="40" spans="1:11" ht="12.75" customHeight="1" x14ac:dyDescent="0.2">
      <c r="A40" s="213" t="s">
        <v>56</v>
      </c>
      <c r="B40" s="211" t="s">
        <v>126</v>
      </c>
      <c r="C40" s="406">
        <f t="shared" si="0"/>
        <v>996.9</v>
      </c>
      <c r="D40" s="406"/>
      <c r="E40" s="406">
        <v>996.6</v>
      </c>
      <c r="F40" s="214">
        <v>0.3</v>
      </c>
    </row>
    <row r="41" spans="1:11" ht="12.75" customHeight="1" x14ac:dyDescent="0.2">
      <c r="A41" s="213" t="s">
        <v>57</v>
      </c>
      <c r="B41" s="211" t="s">
        <v>70</v>
      </c>
      <c r="C41" s="406">
        <f t="shared" si="0"/>
        <v>4</v>
      </c>
      <c r="D41" s="406">
        <v>1.5</v>
      </c>
      <c r="E41" s="406"/>
      <c r="F41" s="214">
        <v>2.5</v>
      </c>
    </row>
    <row r="42" spans="1:11" ht="12.75" customHeight="1" x14ac:dyDescent="0.2">
      <c r="A42" s="213" t="s">
        <v>58</v>
      </c>
      <c r="B42" s="211" t="s">
        <v>89</v>
      </c>
      <c r="C42" s="406">
        <f t="shared" si="0"/>
        <v>10</v>
      </c>
      <c r="D42" s="406">
        <v>10</v>
      </c>
      <c r="E42" s="406"/>
      <c r="F42" s="214"/>
    </row>
    <row r="43" spans="1:11" ht="12.75" customHeight="1" x14ac:dyDescent="0.2">
      <c r="A43" s="213" t="s">
        <v>59</v>
      </c>
      <c r="B43" s="211" t="s">
        <v>116</v>
      </c>
      <c r="C43" s="406">
        <f t="shared" si="0"/>
        <v>275.10000000000002</v>
      </c>
      <c r="D43" s="406">
        <v>267.60000000000002</v>
      </c>
      <c r="E43" s="406"/>
      <c r="F43" s="214">
        <v>7.5</v>
      </c>
      <c r="I43" s="2"/>
    </row>
    <row r="44" spans="1:11" ht="12.75" customHeight="1" x14ac:dyDescent="0.2">
      <c r="A44" s="213" t="s">
        <v>60</v>
      </c>
      <c r="B44" s="211" t="s">
        <v>84</v>
      </c>
      <c r="C44" s="406">
        <f t="shared" si="0"/>
        <v>1.5</v>
      </c>
      <c r="D44" s="406">
        <v>1.5</v>
      </c>
      <c r="E44" s="406"/>
      <c r="F44" s="214"/>
    </row>
    <row r="45" spans="1:11" ht="12.75" customHeight="1" x14ac:dyDescent="0.2">
      <c r="A45" s="213" t="s">
        <v>61</v>
      </c>
      <c r="B45" s="211" t="s">
        <v>118</v>
      </c>
      <c r="C45" s="406">
        <f t="shared" si="0"/>
        <v>0.8</v>
      </c>
      <c r="D45" s="406">
        <v>0.4</v>
      </c>
      <c r="E45" s="406"/>
      <c r="F45" s="214">
        <v>0.4</v>
      </c>
    </row>
    <row r="46" spans="1:11" ht="12.75" customHeight="1" x14ac:dyDescent="0.2">
      <c r="A46" s="213" t="s">
        <v>385</v>
      </c>
      <c r="B46" s="211" t="s">
        <v>119</v>
      </c>
      <c r="C46" s="406">
        <f t="shared" si="0"/>
        <v>5</v>
      </c>
      <c r="D46" s="406">
        <v>3</v>
      </c>
      <c r="E46" s="406"/>
      <c r="F46" s="413">
        <v>2</v>
      </c>
      <c r="G46" s="15"/>
      <c r="I46" s="15"/>
      <c r="J46" s="15"/>
      <c r="K46" s="15"/>
    </row>
    <row r="47" spans="1:11" ht="12.75" customHeight="1" x14ac:dyDescent="0.2">
      <c r="A47" s="213" t="s">
        <v>168</v>
      </c>
      <c r="B47" s="211" t="s">
        <v>120</v>
      </c>
      <c r="C47" s="406">
        <f t="shared" si="0"/>
        <v>4</v>
      </c>
      <c r="D47" s="406">
        <v>3.8</v>
      </c>
      <c r="E47" s="406"/>
      <c r="F47" s="214">
        <v>0.2</v>
      </c>
    </row>
    <row r="48" spans="1:11" ht="12.75" customHeight="1" x14ac:dyDescent="0.2">
      <c r="A48" s="213" t="s">
        <v>68</v>
      </c>
      <c r="B48" s="211" t="s">
        <v>121</v>
      </c>
      <c r="C48" s="406">
        <f t="shared" si="0"/>
        <v>1.7000000000000002</v>
      </c>
      <c r="D48" s="406">
        <v>0.6</v>
      </c>
      <c r="E48" s="406"/>
      <c r="F48" s="214">
        <v>1.1000000000000001</v>
      </c>
    </row>
    <row r="49" spans="1:9" ht="12.75" customHeight="1" x14ac:dyDescent="0.2">
      <c r="A49" s="213" t="s">
        <v>73</v>
      </c>
      <c r="B49" s="211" t="s">
        <v>117</v>
      </c>
      <c r="C49" s="406">
        <f t="shared" si="0"/>
        <v>60.8</v>
      </c>
      <c r="D49" s="406">
        <v>33</v>
      </c>
      <c r="E49" s="406"/>
      <c r="F49" s="413">
        <v>27.8</v>
      </c>
    </row>
    <row r="50" spans="1:9" ht="12.75" customHeight="1" x14ac:dyDescent="0.2">
      <c r="A50" s="213" t="s">
        <v>74</v>
      </c>
      <c r="B50" s="211" t="s">
        <v>128</v>
      </c>
      <c r="C50" s="406">
        <f t="shared" si="0"/>
        <v>0.5</v>
      </c>
      <c r="D50" s="406">
        <v>0.5</v>
      </c>
      <c r="E50" s="406"/>
      <c r="F50" s="214"/>
    </row>
    <row r="51" spans="1:9" ht="12.75" customHeight="1" x14ac:dyDescent="0.2">
      <c r="A51" s="213" t="s">
        <v>75</v>
      </c>
      <c r="B51" s="211" t="s">
        <v>62</v>
      </c>
      <c r="C51" s="406">
        <f t="shared" si="0"/>
        <v>96.1</v>
      </c>
      <c r="D51" s="406"/>
      <c r="E51" s="406"/>
      <c r="F51" s="214">
        <v>96.1</v>
      </c>
      <c r="I51" s="2"/>
    </row>
    <row r="52" spans="1:9" x14ac:dyDescent="0.2">
      <c r="A52" s="213"/>
      <c r="B52" s="215" t="s">
        <v>389</v>
      </c>
      <c r="C52" s="406">
        <f t="shared" ref="C52:F52" si="1">SUM(C11:C51)</f>
        <v>3141.1</v>
      </c>
      <c r="D52" s="406">
        <f t="shared" si="1"/>
        <v>1061.7</v>
      </c>
      <c r="E52" s="406">
        <f t="shared" si="1"/>
        <v>1906.2000000000003</v>
      </c>
      <c r="F52" s="406">
        <f t="shared" si="1"/>
        <v>173.2</v>
      </c>
      <c r="G52" s="79"/>
    </row>
    <row r="53" spans="1:9" x14ac:dyDescent="0.2">
      <c r="A53" s="14"/>
      <c r="B53" s="80"/>
      <c r="C53" s="81"/>
      <c r="D53" s="81"/>
      <c r="E53" s="81"/>
    </row>
    <row r="54" spans="1:9" x14ac:dyDescent="0.2">
      <c r="A54" s="14"/>
      <c r="B54" s="80"/>
      <c r="C54" s="82"/>
      <c r="D54" s="82"/>
      <c r="E54" s="81"/>
    </row>
  </sheetData>
  <mergeCells count="3">
    <mergeCell ref="A6:F7"/>
    <mergeCell ref="A8:C8"/>
    <mergeCell ref="D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429"/>
  <sheetViews>
    <sheetView zoomScaleNormal="100" workbookViewId="0">
      <selection activeCell="E3" sqref="E3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0.7109375" customWidth="1"/>
    <col min="5" max="5" width="10.85546875" customWidth="1"/>
    <col min="6" max="6" width="9.7109375" customWidth="1"/>
    <col min="7" max="7" width="11.7109375" customWidth="1"/>
    <col min="8" max="8" width="8" customWidth="1"/>
    <col min="9" max="9" width="10.85546875" customWidth="1"/>
    <col min="10" max="10" width="10.140625" bestFit="1" customWidth="1"/>
    <col min="11" max="11" width="10.5703125" customWidth="1"/>
    <col min="12" max="13" width="10.140625" bestFit="1" customWidth="1"/>
  </cols>
  <sheetData>
    <row r="1" spans="1:9" x14ac:dyDescent="0.2">
      <c r="A1" s="193"/>
      <c r="B1" s="216"/>
      <c r="C1" s="193"/>
      <c r="D1" s="193"/>
      <c r="E1" s="194" t="s">
        <v>774</v>
      </c>
      <c r="F1" s="194"/>
      <c r="G1" s="193"/>
    </row>
    <row r="2" spans="1:9" x14ac:dyDescent="0.2">
      <c r="A2" s="193"/>
      <c r="B2" s="193"/>
      <c r="C2" s="193"/>
      <c r="D2" s="193"/>
      <c r="E2" s="195" t="s">
        <v>776</v>
      </c>
      <c r="F2" s="195"/>
      <c r="G2" s="193"/>
    </row>
    <row r="3" spans="1:9" x14ac:dyDescent="0.2">
      <c r="A3" s="193"/>
      <c r="B3" s="193"/>
      <c r="C3" s="193"/>
      <c r="D3" s="193"/>
      <c r="E3" s="195"/>
      <c r="F3" s="195"/>
      <c r="G3" s="196"/>
    </row>
    <row r="4" spans="1:9" x14ac:dyDescent="0.2">
      <c r="A4" s="193"/>
      <c r="B4" s="193"/>
      <c r="C4" s="193"/>
      <c r="D4" s="193"/>
      <c r="E4" s="193"/>
      <c r="F4" s="478" t="s">
        <v>401</v>
      </c>
      <c r="G4" s="478"/>
    </row>
    <row r="5" spans="1:9" ht="15.75" customHeight="1" x14ac:dyDescent="0.25">
      <c r="A5" s="482" t="s">
        <v>658</v>
      </c>
      <c r="B5" s="482"/>
      <c r="C5" s="482"/>
      <c r="D5" s="482"/>
      <c r="E5" s="482"/>
      <c r="F5" s="482"/>
      <c r="G5" s="482"/>
    </row>
    <row r="6" spans="1:9" x14ac:dyDescent="0.2">
      <c r="A6" s="193"/>
      <c r="B6" s="193"/>
      <c r="C6" s="193"/>
      <c r="D6" s="194"/>
      <c r="E6" s="194"/>
      <c r="F6" s="483" t="s">
        <v>158</v>
      </c>
      <c r="G6" s="483"/>
      <c r="H6" s="34"/>
      <c r="I6" s="34"/>
    </row>
    <row r="7" spans="1:9" ht="11.25" customHeight="1" x14ac:dyDescent="0.2">
      <c r="A7" s="484" t="s">
        <v>104</v>
      </c>
      <c r="B7" s="487" t="s">
        <v>105</v>
      </c>
      <c r="C7" s="490" t="s">
        <v>93</v>
      </c>
      <c r="D7" s="493" t="s">
        <v>69</v>
      </c>
      <c r="E7" s="496" t="s">
        <v>63</v>
      </c>
      <c r="F7" s="497"/>
      <c r="G7" s="498"/>
      <c r="H7" s="35"/>
      <c r="I7" s="35"/>
    </row>
    <row r="8" spans="1:9" ht="12.75" customHeight="1" x14ac:dyDescent="0.2">
      <c r="A8" s="485"/>
      <c r="B8" s="488"/>
      <c r="C8" s="491"/>
      <c r="D8" s="494"/>
      <c r="E8" s="496" t="s">
        <v>64</v>
      </c>
      <c r="F8" s="497"/>
      <c r="G8" s="484" t="s">
        <v>65</v>
      </c>
      <c r="H8" s="36"/>
      <c r="I8" s="36"/>
    </row>
    <row r="9" spans="1:9" ht="11.25" customHeight="1" x14ac:dyDescent="0.2">
      <c r="A9" s="485"/>
      <c r="B9" s="488"/>
      <c r="C9" s="491"/>
      <c r="D9" s="494"/>
      <c r="E9" s="479" t="s">
        <v>67</v>
      </c>
      <c r="F9" s="479" t="s">
        <v>66</v>
      </c>
      <c r="G9" s="485"/>
      <c r="H9" s="36"/>
      <c r="I9" s="36"/>
    </row>
    <row r="10" spans="1:9" ht="11.25" customHeight="1" x14ac:dyDescent="0.2">
      <c r="A10" s="485"/>
      <c r="B10" s="488"/>
      <c r="C10" s="491"/>
      <c r="D10" s="494"/>
      <c r="E10" s="480"/>
      <c r="F10" s="480"/>
      <c r="G10" s="485"/>
      <c r="H10" s="36"/>
      <c r="I10" s="36"/>
    </row>
    <row r="11" spans="1:9" ht="35.25" customHeight="1" x14ac:dyDescent="0.2">
      <c r="A11" s="486"/>
      <c r="B11" s="489"/>
      <c r="C11" s="492"/>
      <c r="D11" s="495"/>
      <c r="E11" s="481"/>
      <c r="F11" s="481"/>
      <c r="G11" s="486"/>
      <c r="H11" s="36"/>
      <c r="I11" s="36"/>
    </row>
    <row r="12" spans="1:9" x14ac:dyDescent="0.2">
      <c r="A12" s="217">
        <v>1</v>
      </c>
      <c r="B12" s="218">
        <v>2</v>
      </c>
      <c r="C12" s="219">
        <v>3</v>
      </c>
      <c r="D12" s="220">
        <v>4</v>
      </c>
      <c r="E12" s="220">
        <v>5</v>
      </c>
      <c r="F12" s="220">
        <v>6</v>
      </c>
      <c r="G12" s="220">
        <v>7</v>
      </c>
      <c r="H12" s="37"/>
      <c r="I12" s="37"/>
    </row>
    <row r="13" spans="1:9" x14ac:dyDescent="0.2">
      <c r="A13" s="221" t="s">
        <v>1</v>
      </c>
      <c r="B13" s="222" t="s">
        <v>92</v>
      </c>
      <c r="C13" s="223"/>
      <c r="D13" s="224">
        <f>SUM(E13+G13)</f>
        <v>1709.6999999999998</v>
      </c>
      <c r="E13" s="225">
        <f>SUM(E15)</f>
        <v>1706.6999999999998</v>
      </c>
      <c r="F13" s="224">
        <f t="shared" ref="F13:G13" si="0">SUM(F15)</f>
        <v>1490.8000000000002</v>
      </c>
      <c r="G13" s="224">
        <f t="shared" si="0"/>
        <v>3</v>
      </c>
      <c r="H13" s="38"/>
      <c r="I13" s="38"/>
    </row>
    <row r="14" spans="1:9" x14ac:dyDescent="0.2">
      <c r="A14" s="227"/>
      <c r="B14" s="228" t="s">
        <v>63</v>
      </c>
      <c r="C14" s="229"/>
      <c r="D14" s="230"/>
      <c r="E14" s="231"/>
      <c r="F14" s="232"/>
      <c r="G14" s="233"/>
      <c r="H14" s="20"/>
      <c r="I14" s="20"/>
    </row>
    <row r="15" spans="1:9" x14ac:dyDescent="0.2">
      <c r="A15" s="227" t="s">
        <v>3</v>
      </c>
      <c r="B15" s="234" t="s">
        <v>113</v>
      </c>
      <c r="C15" s="235" t="s">
        <v>101</v>
      </c>
      <c r="D15" s="236">
        <f t="shared" ref="D15:D19" si="1">SUM(E15+G15)</f>
        <v>1709.6999999999998</v>
      </c>
      <c r="E15" s="237">
        <f>SUM(E16+E17+E18+E19)</f>
        <v>1706.6999999999998</v>
      </c>
      <c r="F15" s="237">
        <f t="shared" ref="F15:G15" si="2">SUM(F16+F17+F18+F19)</f>
        <v>1490.8000000000002</v>
      </c>
      <c r="G15" s="237">
        <f t="shared" si="2"/>
        <v>3</v>
      </c>
      <c r="H15" s="20"/>
      <c r="I15" s="20"/>
    </row>
    <row r="16" spans="1:9" x14ac:dyDescent="0.2">
      <c r="A16" s="227" t="s">
        <v>5</v>
      </c>
      <c r="B16" s="238" t="s">
        <v>201</v>
      </c>
      <c r="C16" s="235"/>
      <c r="D16" s="230">
        <f t="shared" si="1"/>
        <v>345.6</v>
      </c>
      <c r="E16" s="231">
        <v>342.6</v>
      </c>
      <c r="F16" s="232">
        <v>267.89999999999998</v>
      </c>
      <c r="G16" s="230">
        <v>3</v>
      </c>
      <c r="H16" s="20"/>
      <c r="I16" s="20"/>
    </row>
    <row r="17" spans="1:21" ht="24" customHeight="1" x14ac:dyDescent="0.2">
      <c r="A17" s="239" t="s">
        <v>6</v>
      </c>
      <c r="B17" s="240" t="s">
        <v>202</v>
      </c>
      <c r="C17" s="229"/>
      <c r="D17" s="230">
        <f t="shared" si="1"/>
        <v>1255.5</v>
      </c>
      <c r="E17" s="231">
        <v>1255.5</v>
      </c>
      <c r="F17" s="232">
        <v>1200.5</v>
      </c>
      <c r="G17" s="233"/>
      <c r="H17" s="20"/>
      <c r="I17" s="20"/>
    </row>
    <row r="18" spans="1:21" ht="24" customHeight="1" x14ac:dyDescent="0.2">
      <c r="A18" s="239" t="s">
        <v>203</v>
      </c>
      <c r="B18" s="240" t="s">
        <v>746</v>
      </c>
      <c r="C18" s="229"/>
      <c r="D18" s="230">
        <f t="shared" si="1"/>
        <v>20.100000000000001</v>
      </c>
      <c r="E18" s="231">
        <v>20.100000000000001</v>
      </c>
      <c r="F18" s="232"/>
      <c r="G18" s="233"/>
      <c r="H18" s="20"/>
      <c r="I18" s="20"/>
    </row>
    <row r="19" spans="1:21" x14ac:dyDescent="0.2">
      <c r="A19" s="227" t="s">
        <v>702</v>
      </c>
      <c r="B19" s="238" t="s">
        <v>204</v>
      </c>
      <c r="C19" s="229"/>
      <c r="D19" s="241">
        <f t="shared" si="1"/>
        <v>88.5</v>
      </c>
      <c r="E19" s="242">
        <v>88.5</v>
      </c>
      <c r="F19" s="243">
        <v>22.4</v>
      </c>
      <c r="G19" s="244"/>
      <c r="H19" s="20"/>
      <c r="I19" s="20"/>
    </row>
    <row r="20" spans="1:21" x14ac:dyDescent="0.2">
      <c r="A20" s="221" t="s">
        <v>13</v>
      </c>
      <c r="B20" s="222" t="s">
        <v>205</v>
      </c>
      <c r="C20" s="223"/>
      <c r="D20" s="245">
        <f>SUM(E20+G20)</f>
        <v>2420.8999999999996</v>
      </c>
      <c r="E20" s="245">
        <f>SUM(E22)</f>
        <v>2390.8999999999996</v>
      </c>
      <c r="F20" s="245">
        <f t="shared" ref="F20:G20" si="3">SUM(F22)</f>
        <v>2078.3000000000002</v>
      </c>
      <c r="G20" s="245">
        <f t="shared" si="3"/>
        <v>30</v>
      </c>
      <c r="H20" s="38"/>
      <c r="I20" s="38"/>
    </row>
    <row r="21" spans="1:21" x14ac:dyDescent="0.2">
      <c r="A21" s="227"/>
      <c r="B21" s="228" t="s">
        <v>63</v>
      </c>
      <c r="C21" s="229"/>
      <c r="D21" s="230"/>
      <c r="E21" s="230"/>
      <c r="F21" s="246"/>
      <c r="G21" s="233"/>
      <c r="H21" s="20"/>
      <c r="I21" s="20"/>
    </row>
    <row r="22" spans="1:21" x14ac:dyDescent="0.2">
      <c r="A22" s="227" t="s">
        <v>14</v>
      </c>
      <c r="B22" s="234" t="s">
        <v>113</v>
      </c>
      <c r="C22" s="235" t="s">
        <v>101</v>
      </c>
      <c r="D22" s="236">
        <f t="shared" ref="D22:D27" si="4">SUM(E22+G22)</f>
        <v>2420.8999999999996</v>
      </c>
      <c r="E22" s="236">
        <f>SUM(E23+E24+E25+E26+E27)</f>
        <v>2390.8999999999996</v>
      </c>
      <c r="F22" s="236">
        <f t="shared" ref="F22:G22" si="5">SUM(F23+F24+F25+F26+F27)</f>
        <v>2078.3000000000002</v>
      </c>
      <c r="G22" s="236">
        <f t="shared" si="5"/>
        <v>30</v>
      </c>
      <c r="H22" s="20"/>
      <c r="I22" s="20"/>
    </row>
    <row r="23" spans="1:21" x14ac:dyDescent="0.2">
      <c r="A23" s="227" t="s">
        <v>15</v>
      </c>
      <c r="B23" s="238" t="s">
        <v>201</v>
      </c>
      <c r="C23" s="235"/>
      <c r="D23" s="230">
        <f t="shared" si="4"/>
        <v>781.6</v>
      </c>
      <c r="E23" s="230">
        <v>751.6</v>
      </c>
      <c r="F23" s="231">
        <v>570.9</v>
      </c>
      <c r="G23" s="230">
        <v>30</v>
      </c>
      <c r="H23" s="20"/>
      <c r="I23" s="20"/>
    </row>
    <row r="24" spans="1:21" ht="24" x14ac:dyDescent="0.2">
      <c r="A24" s="239" t="s">
        <v>16</v>
      </c>
      <c r="B24" s="240" t="s">
        <v>202</v>
      </c>
      <c r="C24" s="229"/>
      <c r="D24" s="230">
        <f t="shared" si="4"/>
        <v>1489.5</v>
      </c>
      <c r="E24" s="230">
        <v>1489.5</v>
      </c>
      <c r="F24" s="231">
        <v>1427.9</v>
      </c>
      <c r="G24" s="230"/>
      <c r="H24" s="20"/>
      <c r="I24" s="20"/>
    </row>
    <row r="25" spans="1:21" ht="34.5" customHeight="1" x14ac:dyDescent="0.2">
      <c r="A25" s="247" t="s">
        <v>124</v>
      </c>
      <c r="B25" s="240" t="s">
        <v>206</v>
      </c>
      <c r="C25" s="229"/>
      <c r="D25" s="230">
        <f t="shared" si="4"/>
        <v>80.599999999999994</v>
      </c>
      <c r="E25" s="230">
        <v>80.599999999999994</v>
      </c>
      <c r="F25" s="231">
        <v>79.400000000000006</v>
      </c>
      <c r="G25" s="230"/>
      <c r="H25" s="20"/>
      <c r="I25" s="20"/>
      <c r="U25" s="15"/>
    </row>
    <row r="26" spans="1:21" ht="25.5" customHeight="1" x14ac:dyDescent="0.2">
      <c r="A26" s="239" t="s">
        <v>207</v>
      </c>
      <c r="B26" s="240" t="s">
        <v>746</v>
      </c>
      <c r="C26" s="229"/>
      <c r="D26" s="230">
        <f t="shared" si="4"/>
        <v>23.7</v>
      </c>
      <c r="E26" s="230">
        <v>23.7</v>
      </c>
      <c r="F26" s="231"/>
      <c r="G26" s="230"/>
      <c r="H26" s="20"/>
      <c r="I26" s="20"/>
      <c r="U26" s="15"/>
    </row>
    <row r="27" spans="1:21" x14ac:dyDescent="0.2">
      <c r="A27" s="227" t="s">
        <v>703</v>
      </c>
      <c r="B27" s="238" t="s">
        <v>204</v>
      </c>
      <c r="C27" s="229"/>
      <c r="D27" s="230">
        <f t="shared" si="4"/>
        <v>45.5</v>
      </c>
      <c r="E27" s="230">
        <v>45.5</v>
      </c>
      <c r="F27" s="231">
        <v>0.1</v>
      </c>
      <c r="G27" s="230"/>
      <c r="H27" s="20"/>
      <c r="I27" s="20"/>
    </row>
    <row r="28" spans="1:21" s="41" customFormat="1" x14ac:dyDescent="0.2">
      <c r="A28" s="221" t="s">
        <v>17</v>
      </c>
      <c r="B28" s="222" t="s">
        <v>147</v>
      </c>
      <c r="C28" s="248"/>
      <c r="D28" s="224">
        <f>SUM(E28+G28)</f>
        <v>1942.6000000000001</v>
      </c>
      <c r="E28" s="225">
        <f>SUM(E30)</f>
        <v>1942.6000000000001</v>
      </c>
      <c r="F28" s="224">
        <f t="shared" ref="F28" si="6">SUM(F30)</f>
        <v>1618.2</v>
      </c>
      <c r="G28" s="224"/>
      <c r="H28" s="38"/>
      <c r="I28" s="38"/>
    </row>
    <row r="29" spans="1:21" x14ac:dyDescent="0.2">
      <c r="A29" s="227"/>
      <c r="B29" s="228" t="s">
        <v>63</v>
      </c>
      <c r="C29" s="229"/>
      <c r="D29" s="245"/>
      <c r="E29" s="231"/>
      <c r="F29" s="232"/>
      <c r="G29" s="230"/>
      <c r="H29" s="20"/>
      <c r="I29" s="20"/>
    </row>
    <row r="30" spans="1:21" x14ac:dyDescent="0.2">
      <c r="A30" s="227" t="s">
        <v>19</v>
      </c>
      <c r="B30" s="234" t="s">
        <v>113</v>
      </c>
      <c r="C30" s="235" t="s">
        <v>101</v>
      </c>
      <c r="D30" s="236">
        <f t="shared" ref="D30:D34" si="7">SUM(E30+G30)</f>
        <v>1942.6000000000001</v>
      </c>
      <c r="E30" s="237">
        <f>SUM(E31+E32+E33+E34)</f>
        <v>1942.6000000000001</v>
      </c>
      <c r="F30" s="237">
        <f t="shared" ref="F30" si="8">SUM(F31+F32+F33+F34)</f>
        <v>1618.2</v>
      </c>
      <c r="G30" s="237"/>
      <c r="H30" s="20"/>
      <c r="I30" s="20"/>
    </row>
    <row r="31" spans="1:21" x14ac:dyDescent="0.2">
      <c r="A31" s="227" t="s">
        <v>149</v>
      </c>
      <c r="B31" s="238" t="s">
        <v>201</v>
      </c>
      <c r="C31" s="235"/>
      <c r="D31" s="230">
        <f t="shared" si="7"/>
        <v>838.2</v>
      </c>
      <c r="E31" s="231">
        <v>838.2</v>
      </c>
      <c r="F31" s="230">
        <v>630.4</v>
      </c>
      <c r="G31" s="230"/>
      <c r="H31" s="20"/>
      <c r="I31" s="20"/>
    </row>
    <row r="32" spans="1:21" ht="24" x14ac:dyDescent="0.2">
      <c r="A32" s="239" t="s">
        <v>208</v>
      </c>
      <c r="B32" s="240" t="s">
        <v>202</v>
      </c>
      <c r="C32" s="229"/>
      <c r="D32" s="230">
        <f t="shared" si="7"/>
        <v>1009</v>
      </c>
      <c r="E32" s="231">
        <v>1009</v>
      </c>
      <c r="F32" s="230">
        <v>975.4</v>
      </c>
      <c r="G32" s="249"/>
      <c r="H32" s="20"/>
      <c r="I32" s="20"/>
    </row>
    <row r="33" spans="1:9" ht="24" customHeight="1" x14ac:dyDescent="0.2">
      <c r="A33" s="239" t="s">
        <v>209</v>
      </c>
      <c r="B33" s="240" t="s">
        <v>746</v>
      </c>
      <c r="C33" s="229"/>
      <c r="D33" s="230">
        <f t="shared" si="7"/>
        <v>10</v>
      </c>
      <c r="E33" s="231">
        <v>10</v>
      </c>
      <c r="F33" s="232"/>
      <c r="G33" s="249"/>
      <c r="H33" s="20"/>
      <c r="I33" s="20"/>
    </row>
    <row r="34" spans="1:9" x14ac:dyDescent="0.2">
      <c r="A34" s="227" t="s">
        <v>704</v>
      </c>
      <c r="B34" s="238" t="s">
        <v>204</v>
      </c>
      <c r="C34" s="229"/>
      <c r="D34" s="241">
        <f t="shared" si="7"/>
        <v>85.4</v>
      </c>
      <c r="E34" s="242">
        <v>85.4</v>
      </c>
      <c r="F34" s="243">
        <v>12.4</v>
      </c>
      <c r="G34" s="250"/>
      <c r="H34" s="20"/>
      <c r="I34" s="20"/>
    </row>
    <row r="35" spans="1:9" s="41" customFormat="1" x14ac:dyDescent="0.2">
      <c r="A35" s="221" t="s">
        <v>22</v>
      </c>
      <c r="B35" s="222" t="s">
        <v>157</v>
      </c>
      <c r="C35" s="222"/>
      <c r="D35" s="251">
        <f>SUM(E35+G35)</f>
        <v>890</v>
      </c>
      <c r="E35" s="224">
        <f>SUM(E37)</f>
        <v>887.9</v>
      </c>
      <c r="F35" s="224">
        <f t="shared" ref="F35:G35" si="9">SUM(F37)</f>
        <v>764.5</v>
      </c>
      <c r="G35" s="224">
        <f t="shared" si="9"/>
        <v>2.1</v>
      </c>
      <c r="H35" s="38"/>
      <c r="I35" s="38"/>
    </row>
    <row r="36" spans="1:9" x14ac:dyDescent="0.2">
      <c r="A36" s="227"/>
      <c r="B36" s="228" t="s">
        <v>63</v>
      </c>
      <c r="C36" s="228"/>
      <c r="D36" s="251"/>
      <c r="E36" s="230"/>
      <c r="F36" s="246"/>
      <c r="G36" s="233"/>
      <c r="H36" s="20"/>
      <c r="I36" s="20"/>
    </row>
    <row r="37" spans="1:9" x14ac:dyDescent="0.2">
      <c r="A37" s="227" t="s">
        <v>24</v>
      </c>
      <c r="B37" s="234" t="s">
        <v>113</v>
      </c>
      <c r="C37" s="252" t="s">
        <v>101</v>
      </c>
      <c r="D37" s="253">
        <f t="shared" ref="D37:D41" si="10">SUM(E37+G37)</f>
        <v>890</v>
      </c>
      <c r="E37" s="236">
        <f>SUM(E38+E39+E40+E41)</f>
        <v>887.9</v>
      </c>
      <c r="F37" s="236">
        <f t="shared" ref="F37:G37" si="11">SUM(F38+F39+F40+F41)</f>
        <v>764.5</v>
      </c>
      <c r="G37" s="236">
        <f t="shared" si="11"/>
        <v>2.1</v>
      </c>
      <c r="H37" s="20"/>
      <c r="I37" s="20"/>
    </row>
    <row r="38" spans="1:9" x14ac:dyDescent="0.2">
      <c r="A38" s="227" t="s">
        <v>150</v>
      </c>
      <c r="B38" s="238" t="s">
        <v>201</v>
      </c>
      <c r="C38" s="252"/>
      <c r="D38" s="246">
        <f t="shared" si="10"/>
        <v>396</v>
      </c>
      <c r="E38" s="230">
        <v>393.9</v>
      </c>
      <c r="F38" s="254">
        <v>316.10000000000002</v>
      </c>
      <c r="G38" s="233">
        <v>2.1</v>
      </c>
      <c r="H38" s="20"/>
      <c r="I38" s="20"/>
    </row>
    <row r="39" spans="1:9" ht="24" x14ac:dyDescent="0.2">
      <c r="A39" s="239" t="s">
        <v>151</v>
      </c>
      <c r="B39" s="240" t="s">
        <v>202</v>
      </c>
      <c r="C39" s="228"/>
      <c r="D39" s="246">
        <f t="shared" si="10"/>
        <v>459.3</v>
      </c>
      <c r="E39" s="230">
        <v>459.3</v>
      </c>
      <c r="F39" s="255">
        <v>444.7</v>
      </c>
      <c r="G39" s="233"/>
      <c r="H39" s="20"/>
      <c r="I39" s="20"/>
    </row>
    <row r="40" spans="1:9" ht="24" customHeight="1" x14ac:dyDescent="0.2">
      <c r="A40" s="239" t="s">
        <v>152</v>
      </c>
      <c r="B40" s="240" t="s">
        <v>746</v>
      </c>
      <c r="C40" s="228"/>
      <c r="D40" s="246">
        <f t="shared" si="10"/>
        <v>3.8</v>
      </c>
      <c r="E40" s="230">
        <v>3.8</v>
      </c>
      <c r="F40" s="255"/>
      <c r="G40" s="233"/>
      <c r="H40" s="20"/>
      <c r="I40" s="20"/>
    </row>
    <row r="41" spans="1:9" x14ac:dyDescent="0.2">
      <c r="A41" s="227" t="s">
        <v>705</v>
      </c>
      <c r="B41" s="238" t="s">
        <v>204</v>
      </c>
      <c r="C41" s="256"/>
      <c r="D41" s="246">
        <f t="shared" si="10"/>
        <v>30.9</v>
      </c>
      <c r="E41" s="230">
        <v>30.9</v>
      </c>
      <c r="F41" s="254">
        <v>3.7</v>
      </c>
      <c r="G41" s="233"/>
      <c r="H41" s="20"/>
      <c r="I41" s="20"/>
    </row>
    <row r="42" spans="1:9" s="41" customFormat="1" x14ac:dyDescent="0.2">
      <c r="A42" s="221" t="s">
        <v>26</v>
      </c>
      <c r="B42" s="222" t="s">
        <v>142</v>
      </c>
      <c r="C42" s="248"/>
      <c r="D42" s="224">
        <f>SUM(E42+G42)</f>
        <v>1942.6999999999998</v>
      </c>
      <c r="E42" s="225">
        <f>SUM(E44)</f>
        <v>1941.1999999999998</v>
      </c>
      <c r="F42" s="224">
        <f t="shared" ref="F42:G42" si="12">SUM(F44)</f>
        <v>1690.3000000000002</v>
      </c>
      <c r="G42" s="224">
        <f t="shared" si="12"/>
        <v>1.5</v>
      </c>
      <c r="H42" s="38"/>
      <c r="I42" s="38"/>
    </row>
    <row r="43" spans="1:9" x14ac:dyDescent="0.2">
      <c r="A43" s="227"/>
      <c r="B43" s="228" t="s">
        <v>63</v>
      </c>
      <c r="C43" s="229"/>
      <c r="D43" s="245"/>
      <c r="E43" s="231"/>
      <c r="F43" s="232"/>
      <c r="G43" s="230"/>
      <c r="H43" s="20"/>
      <c r="I43" s="20"/>
    </row>
    <row r="44" spans="1:9" x14ac:dyDescent="0.2">
      <c r="A44" s="227" t="s">
        <v>153</v>
      </c>
      <c r="B44" s="234" t="s">
        <v>113</v>
      </c>
      <c r="C44" s="235" t="s">
        <v>101</v>
      </c>
      <c r="D44" s="236">
        <f t="shared" ref="D44:D49" si="13">SUM(E44+G44)</f>
        <v>1942.6999999999998</v>
      </c>
      <c r="E44" s="237">
        <f>SUM(E45+E46+E47+E48+E49)</f>
        <v>1941.1999999999998</v>
      </c>
      <c r="F44" s="237">
        <f t="shared" ref="F44:G44" si="14">SUM(F45+F46+F47+F48+F49)</f>
        <v>1690.3000000000002</v>
      </c>
      <c r="G44" s="237">
        <f t="shared" si="14"/>
        <v>1.5</v>
      </c>
      <c r="H44" s="20"/>
      <c r="I44" s="20"/>
    </row>
    <row r="45" spans="1:9" x14ac:dyDescent="0.2">
      <c r="A45" s="227" t="s">
        <v>210</v>
      </c>
      <c r="B45" s="238" t="s">
        <v>201</v>
      </c>
      <c r="C45" s="235"/>
      <c r="D45" s="230">
        <f t="shared" si="13"/>
        <v>516.1</v>
      </c>
      <c r="E45" s="231">
        <v>514.6</v>
      </c>
      <c r="F45" s="232">
        <v>409.4</v>
      </c>
      <c r="G45" s="230">
        <v>1.5</v>
      </c>
      <c r="H45" s="20"/>
      <c r="I45" s="20"/>
    </row>
    <row r="46" spans="1:9" ht="24" x14ac:dyDescent="0.2">
      <c r="A46" s="239" t="s">
        <v>211</v>
      </c>
      <c r="B46" s="240" t="s">
        <v>202</v>
      </c>
      <c r="C46" s="229"/>
      <c r="D46" s="230">
        <f t="shared" si="13"/>
        <v>1306.5999999999999</v>
      </c>
      <c r="E46" s="231">
        <v>1306.5999999999999</v>
      </c>
      <c r="F46" s="232">
        <v>1256</v>
      </c>
      <c r="G46" s="230"/>
      <c r="H46" s="20"/>
      <c r="I46" s="20"/>
    </row>
    <row r="47" spans="1:9" ht="33.75" customHeight="1" x14ac:dyDescent="0.2">
      <c r="A47" s="247" t="s">
        <v>212</v>
      </c>
      <c r="B47" s="240" t="s">
        <v>206</v>
      </c>
      <c r="C47" s="229"/>
      <c r="D47" s="230">
        <f t="shared" si="13"/>
        <v>17.100000000000001</v>
      </c>
      <c r="E47" s="231">
        <v>17.100000000000001</v>
      </c>
      <c r="F47" s="232">
        <v>12.9</v>
      </c>
      <c r="G47" s="230"/>
      <c r="H47" s="20"/>
      <c r="I47" s="20"/>
    </row>
    <row r="48" spans="1:9" ht="25.5" customHeight="1" x14ac:dyDescent="0.2">
      <c r="A48" s="239" t="s">
        <v>213</v>
      </c>
      <c r="B48" s="240" t="s">
        <v>746</v>
      </c>
      <c r="C48" s="229"/>
      <c r="D48" s="230">
        <f t="shared" si="13"/>
        <v>22.7</v>
      </c>
      <c r="E48" s="231">
        <v>22.7</v>
      </c>
      <c r="F48" s="232"/>
      <c r="G48" s="230"/>
      <c r="H48" s="20"/>
      <c r="I48" s="20"/>
    </row>
    <row r="49" spans="1:9" x14ac:dyDescent="0.2">
      <c r="A49" s="227" t="s">
        <v>706</v>
      </c>
      <c r="B49" s="238" t="s">
        <v>204</v>
      </c>
      <c r="C49" s="229"/>
      <c r="D49" s="241">
        <f t="shared" si="13"/>
        <v>80.2</v>
      </c>
      <c r="E49" s="242">
        <v>80.2</v>
      </c>
      <c r="F49" s="243">
        <v>12</v>
      </c>
      <c r="G49" s="241"/>
      <c r="H49" s="20"/>
      <c r="I49" s="20"/>
    </row>
    <row r="50" spans="1:9" s="41" customFormat="1" x14ac:dyDescent="0.2">
      <c r="A50" s="221" t="s">
        <v>28</v>
      </c>
      <c r="B50" s="222" t="s">
        <v>143</v>
      </c>
      <c r="C50" s="222"/>
      <c r="D50" s="251">
        <f>SUM(E50+G50)</f>
        <v>2361.9</v>
      </c>
      <c r="E50" s="245">
        <f>SUM(E52)</f>
        <v>2348.8000000000002</v>
      </c>
      <c r="F50" s="245">
        <f t="shared" ref="F50:G50" si="15">SUM(F52)</f>
        <v>2018.3000000000002</v>
      </c>
      <c r="G50" s="245">
        <f t="shared" si="15"/>
        <v>13.1</v>
      </c>
      <c r="H50" s="38"/>
      <c r="I50" s="38"/>
    </row>
    <row r="51" spans="1:9" x14ac:dyDescent="0.2">
      <c r="A51" s="227"/>
      <c r="B51" s="228" t="s">
        <v>63</v>
      </c>
      <c r="C51" s="228"/>
      <c r="D51" s="251"/>
      <c r="E51" s="230"/>
      <c r="F51" s="246"/>
      <c r="G51" s="230"/>
      <c r="H51" s="20"/>
      <c r="I51" s="20"/>
    </row>
    <row r="52" spans="1:9" x14ac:dyDescent="0.2">
      <c r="A52" s="227" t="s">
        <v>154</v>
      </c>
      <c r="B52" s="234" t="s">
        <v>113</v>
      </c>
      <c r="C52" s="252" t="s">
        <v>101</v>
      </c>
      <c r="D52" s="253">
        <f t="shared" ref="D52:D56" si="16">SUM(E52+G52)</f>
        <v>2361.9</v>
      </c>
      <c r="E52" s="236">
        <f>SUM(E53+E54+E55+E56)</f>
        <v>2348.8000000000002</v>
      </c>
      <c r="F52" s="236">
        <f t="shared" ref="F52:G52" si="17">SUM(F53+F54+F55+F56)</f>
        <v>2018.3000000000002</v>
      </c>
      <c r="G52" s="236">
        <f t="shared" si="17"/>
        <v>13.1</v>
      </c>
      <c r="H52" s="20"/>
      <c r="I52" s="20"/>
    </row>
    <row r="53" spans="1:9" x14ac:dyDescent="0.2">
      <c r="A53" s="227" t="s">
        <v>214</v>
      </c>
      <c r="B53" s="238" t="s">
        <v>201</v>
      </c>
      <c r="C53" s="252"/>
      <c r="D53" s="246">
        <f t="shared" si="16"/>
        <v>581.1</v>
      </c>
      <c r="E53" s="230">
        <v>568</v>
      </c>
      <c r="F53" s="231">
        <v>460.4</v>
      </c>
      <c r="G53" s="230">
        <v>13.1</v>
      </c>
      <c r="H53" s="20"/>
      <c r="I53" s="20"/>
    </row>
    <row r="54" spans="1:9" ht="24" x14ac:dyDescent="0.2">
      <c r="A54" s="239" t="s">
        <v>215</v>
      </c>
      <c r="B54" s="240" t="s">
        <v>202</v>
      </c>
      <c r="C54" s="228"/>
      <c r="D54" s="246">
        <f t="shared" si="16"/>
        <v>1611.9</v>
      </c>
      <c r="E54" s="230">
        <v>1611.9</v>
      </c>
      <c r="F54" s="231">
        <v>1541.4</v>
      </c>
      <c r="G54" s="230"/>
      <c r="H54" s="20"/>
      <c r="I54" s="20"/>
    </row>
    <row r="55" spans="1:9" ht="24" x14ac:dyDescent="0.2">
      <c r="A55" s="239" t="s">
        <v>216</v>
      </c>
      <c r="B55" s="240" t="s">
        <v>746</v>
      </c>
      <c r="C55" s="228"/>
      <c r="D55" s="246">
        <f t="shared" si="16"/>
        <v>33</v>
      </c>
      <c r="E55" s="230">
        <v>33</v>
      </c>
      <c r="F55" s="231"/>
      <c r="G55" s="230"/>
      <c r="H55" s="20"/>
      <c r="I55" s="20"/>
    </row>
    <row r="56" spans="1:9" x14ac:dyDescent="0.2">
      <c r="A56" s="227" t="s">
        <v>707</v>
      </c>
      <c r="B56" s="238" t="s">
        <v>204</v>
      </c>
      <c r="C56" s="256"/>
      <c r="D56" s="246">
        <f t="shared" si="16"/>
        <v>135.9</v>
      </c>
      <c r="E56" s="230">
        <v>135.9</v>
      </c>
      <c r="F56" s="231">
        <v>16.5</v>
      </c>
      <c r="G56" s="230"/>
      <c r="H56" s="20"/>
      <c r="I56" s="20"/>
    </row>
    <row r="57" spans="1:9" s="41" customFormat="1" x14ac:dyDescent="0.2">
      <c r="A57" s="221" t="s">
        <v>29</v>
      </c>
      <c r="B57" s="222" t="s">
        <v>46</v>
      </c>
      <c r="C57" s="248"/>
      <c r="D57" s="224">
        <f>SUM(E57+G57)</f>
        <v>702.7</v>
      </c>
      <c r="E57" s="225">
        <f>SUM(E59)</f>
        <v>692.7</v>
      </c>
      <c r="F57" s="224">
        <f t="shared" ref="F57:G57" si="18">SUM(F59)</f>
        <v>582.30000000000007</v>
      </c>
      <c r="G57" s="224">
        <f t="shared" si="18"/>
        <v>10</v>
      </c>
      <c r="H57" s="38"/>
      <c r="I57" s="38"/>
    </row>
    <row r="58" spans="1:9" x14ac:dyDescent="0.2">
      <c r="A58" s="227"/>
      <c r="B58" s="228" t="s">
        <v>63</v>
      </c>
      <c r="C58" s="207"/>
      <c r="D58" s="245"/>
      <c r="E58" s="231"/>
      <c r="F58" s="232"/>
      <c r="G58" s="230"/>
      <c r="H58" s="20"/>
      <c r="I58" s="20"/>
    </row>
    <row r="59" spans="1:9" x14ac:dyDescent="0.2">
      <c r="A59" s="227" t="s">
        <v>217</v>
      </c>
      <c r="B59" s="234" t="s">
        <v>113</v>
      </c>
      <c r="C59" s="235" t="s">
        <v>101</v>
      </c>
      <c r="D59" s="236">
        <f t="shared" ref="D59:D63" si="19">SUM(E59+G59)</f>
        <v>702.7</v>
      </c>
      <c r="E59" s="237">
        <f>SUM(E60+E61+E62+E63)</f>
        <v>692.7</v>
      </c>
      <c r="F59" s="237">
        <f t="shared" ref="F59:G59" si="20">SUM(F60+F61+F62+F63)</f>
        <v>582.30000000000007</v>
      </c>
      <c r="G59" s="237">
        <f t="shared" si="20"/>
        <v>10</v>
      </c>
      <c r="H59" s="20"/>
      <c r="I59" s="20"/>
    </row>
    <row r="60" spans="1:9" x14ac:dyDescent="0.2">
      <c r="A60" s="227" t="s">
        <v>218</v>
      </c>
      <c r="B60" s="238" t="s">
        <v>201</v>
      </c>
      <c r="C60" s="235"/>
      <c r="D60" s="230">
        <f t="shared" si="19"/>
        <v>328.4</v>
      </c>
      <c r="E60" s="231">
        <v>318.39999999999998</v>
      </c>
      <c r="F60" s="232">
        <v>250.2</v>
      </c>
      <c r="G60" s="230">
        <v>10</v>
      </c>
      <c r="H60" s="20"/>
      <c r="I60" s="20"/>
    </row>
    <row r="61" spans="1:9" ht="24" x14ac:dyDescent="0.2">
      <c r="A61" s="239" t="s">
        <v>219</v>
      </c>
      <c r="B61" s="240" t="s">
        <v>202</v>
      </c>
      <c r="C61" s="207"/>
      <c r="D61" s="230">
        <f t="shared" si="19"/>
        <v>340.6</v>
      </c>
      <c r="E61" s="231">
        <v>340.6</v>
      </c>
      <c r="F61" s="232">
        <v>327.5</v>
      </c>
      <c r="G61" s="230"/>
      <c r="H61" s="20"/>
      <c r="I61" s="20"/>
    </row>
    <row r="62" spans="1:9" ht="25.5" customHeight="1" x14ac:dyDescent="0.2">
      <c r="A62" s="239" t="s">
        <v>220</v>
      </c>
      <c r="B62" s="240" t="s">
        <v>746</v>
      </c>
      <c r="C62" s="207"/>
      <c r="D62" s="230">
        <f t="shared" si="19"/>
        <v>1.6</v>
      </c>
      <c r="E62" s="231">
        <v>1.6</v>
      </c>
      <c r="F62" s="232"/>
      <c r="G62" s="230"/>
      <c r="H62" s="20"/>
      <c r="I62" s="20"/>
    </row>
    <row r="63" spans="1:9" x14ac:dyDescent="0.2">
      <c r="A63" s="227" t="s">
        <v>708</v>
      </c>
      <c r="B63" s="238" t="s">
        <v>204</v>
      </c>
      <c r="C63" s="207"/>
      <c r="D63" s="241">
        <f t="shared" si="19"/>
        <v>32.1</v>
      </c>
      <c r="E63" s="242">
        <v>32.1</v>
      </c>
      <c r="F63" s="243">
        <v>4.5999999999999996</v>
      </c>
      <c r="G63" s="241"/>
      <c r="H63" s="20"/>
      <c r="I63" s="20"/>
    </row>
    <row r="64" spans="1:9" s="41" customFormat="1" x14ac:dyDescent="0.2">
      <c r="A64" s="221" t="s">
        <v>30</v>
      </c>
      <c r="B64" s="222" t="s">
        <v>80</v>
      </c>
      <c r="C64" s="222"/>
      <c r="D64" s="251">
        <f>SUM(E64+G64)</f>
        <v>645.79999999999995</v>
      </c>
      <c r="E64" s="224">
        <f>SUM(E66)</f>
        <v>644.9</v>
      </c>
      <c r="F64" s="224">
        <f t="shared" ref="F64:G64" si="21">SUM(F66)</f>
        <v>568.5</v>
      </c>
      <c r="G64" s="224">
        <f t="shared" si="21"/>
        <v>0.9</v>
      </c>
      <c r="H64" s="38"/>
      <c r="I64" s="38"/>
    </row>
    <row r="65" spans="1:9" s="41" customFormat="1" x14ac:dyDescent="0.2">
      <c r="A65" s="257"/>
      <c r="B65" s="228" t="s">
        <v>63</v>
      </c>
      <c r="C65" s="228"/>
      <c r="D65" s="251"/>
      <c r="E65" s="245"/>
      <c r="F65" s="251"/>
      <c r="G65" s="245"/>
      <c r="H65" s="38"/>
      <c r="I65" s="38"/>
    </row>
    <row r="66" spans="1:9" x14ac:dyDescent="0.2">
      <c r="A66" s="227" t="s">
        <v>221</v>
      </c>
      <c r="B66" s="234" t="s">
        <v>113</v>
      </c>
      <c r="C66" s="252" t="s">
        <v>101</v>
      </c>
      <c r="D66" s="253">
        <f t="shared" ref="D66:D70" si="22">SUM(E66+G66)</f>
        <v>645.79999999999995</v>
      </c>
      <c r="E66" s="236">
        <f>SUM(E67+E68+E69+E70)</f>
        <v>644.9</v>
      </c>
      <c r="F66" s="236">
        <f t="shared" ref="F66:G66" si="23">SUM(F67+F68+F69+F70)</f>
        <v>568.5</v>
      </c>
      <c r="G66" s="236">
        <f t="shared" si="23"/>
        <v>0.9</v>
      </c>
      <c r="H66" s="20"/>
      <c r="I66" s="20"/>
    </row>
    <row r="67" spans="1:9" x14ac:dyDescent="0.2">
      <c r="A67" s="227" t="s">
        <v>222</v>
      </c>
      <c r="B67" s="238" t="s">
        <v>201</v>
      </c>
      <c r="C67" s="252"/>
      <c r="D67" s="246">
        <f t="shared" si="22"/>
        <v>272.39999999999998</v>
      </c>
      <c r="E67" s="230">
        <v>271.5</v>
      </c>
      <c r="F67" s="231">
        <v>213.8</v>
      </c>
      <c r="G67" s="230">
        <v>0.9</v>
      </c>
      <c r="H67" s="20"/>
      <c r="I67" s="20"/>
    </row>
    <row r="68" spans="1:9" ht="24" x14ac:dyDescent="0.2">
      <c r="A68" s="239" t="s">
        <v>223</v>
      </c>
      <c r="B68" s="240" t="s">
        <v>202</v>
      </c>
      <c r="C68" s="228"/>
      <c r="D68" s="246">
        <f t="shared" si="22"/>
        <v>364.7</v>
      </c>
      <c r="E68" s="230">
        <v>364.7</v>
      </c>
      <c r="F68" s="231">
        <v>354.4</v>
      </c>
      <c r="G68" s="230"/>
      <c r="H68" s="20"/>
      <c r="I68" s="20"/>
    </row>
    <row r="69" spans="1:9" ht="24.75" customHeight="1" x14ac:dyDescent="0.2">
      <c r="A69" s="239" t="s">
        <v>224</v>
      </c>
      <c r="B69" s="240" t="s">
        <v>746</v>
      </c>
      <c r="C69" s="228"/>
      <c r="D69" s="246">
        <f t="shared" si="22"/>
        <v>2.9</v>
      </c>
      <c r="E69" s="230">
        <v>2.9</v>
      </c>
      <c r="F69" s="231"/>
      <c r="G69" s="230"/>
      <c r="H69" s="20"/>
      <c r="I69" s="20"/>
    </row>
    <row r="70" spans="1:9" x14ac:dyDescent="0.2">
      <c r="A70" s="227" t="s">
        <v>709</v>
      </c>
      <c r="B70" s="238" t="s">
        <v>204</v>
      </c>
      <c r="C70" s="228"/>
      <c r="D70" s="246">
        <f t="shared" si="22"/>
        <v>5.8</v>
      </c>
      <c r="E70" s="230">
        <v>5.8</v>
      </c>
      <c r="F70" s="231">
        <v>0.3</v>
      </c>
      <c r="G70" s="230"/>
      <c r="H70" s="20"/>
      <c r="I70" s="20"/>
    </row>
    <row r="71" spans="1:9" s="41" customFormat="1" x14ac:dyDescent="0.2">
      <c r="A71" s="221" t="s">
        <v>31</v>
      </c>
      <c r="B71" s="222" t="s">
        <v>48</v>
      </c>
      <c r="C71" s="222"/>
      <c r="D71" s="225">
        <f>SUM(E71+G71)</f>
        <v>1832.8</v>
      </c>
      <c r="E71" s="225">
        <f>SUM(E73)</f>
        <v>1827.3</v>
      </c>
      <c r="F71" s="224">
        <f t="shared" ref="F71:G71" si="24">SUM(F73)</f>
        <v>1568.7</v>
      </c>
      <c r="G71" s="224">
        <f t="shared" si="24"/>
        <v>5.5</v>
      </c>
      <c r="H71" s="38"/>
      <c r="I71" s="38"/>
    </row>
    <row r="72" spans="1:9" x14ac:dyDescent="0.2">
      <c r="A72" s="227"/>
      <c r="B72" s="228" t="s">
        <v>63</v>
      </c>
      <c r="C72" s="228"/>
      <c r="D72" s="258"/>
      <c r="E72" s="231"/>
      <c r="F72" s="232"/>
      <c r="G72" s="230"/>
      <c r="H72" s="20"/>
      <c r="I72" s="20"/>
    </row>
    <row r="73" spans="1:9" x14ac:dyDescent="0.2">
      <c r="A73" s="227" t="s">
        <v>225</v>
      </c>
      <c r="B73" s="234" t="s">
        <v>113</v>
      </c>
      <c r="C73" s="252" t="s">
        <v>101</v>
      </c>
      <c r="D73" s="237">
        <f t="shared" ref="D73:D77" si="25">SUM(E73+G73)</f>
        <v>1832.8</v>
      </c>
      <c r="E73" s="237">
        <f>SUM(E74+E75+E76+E77)</f>
        <v>1827.3</v>
      </c>
      <c r="F73" s="237">
        <f t="shared" ref="F73:G73" si="26">SUM(F74+F75+F76+F77)</f>
        <v>1568.7</v>
      </c>
      <c r="G73" s="237">
        <f t="shared" si="26"/>
        <v>5.5</v>
      </c>
      <c r="H73" s="20"/>
      <c r="I73" s="20"/>
    </row>
    <row r="74" spans="1:9" x14ac:dyDescent="0.2">
      <c r="A74" s="227" t="s">
        <v>226</v>
      </c>
      <c r="B74" s="238" t="s">
        <v>201</v>
      </c>
      <c r="C74" s="252"/>
      <c r="D74" s="231">
        <f t="shared" si="25"/>
        <v>796</v>
      </c>
      <c r="E74" s="231">
        <v>790.5</v>
      </c>
      <c r="F74" s="232">
        <v>646.4</v>
      </c>
      <c r="G74" s="230">
        <v>5.5</v>
      </c>
      <c r="H74" s="20"/>
      <c r="I74" s="20"/>
    </row>
    <row r="75" spans="1:9" ht="24" x14ac:dyDescent="0.2">
      <c r="A75" s="239" t="s">
        <v>227</v>
      </c>
      <c r="B75" s="240" t="s">
        <v>202</v>
      </c>
      <c r="C75" s="228"/>
      <c r="D75" s="231">
        <f t="shared" si="25"/>
        <v>943.2</v>
      </c>
      <c r="E75" s="231">
        <v>943.2</v>
      </c>
      <c r="F75" s="232">
        <v>912</v>
      </c>
      <c r="G75" s="230"/>
      <c r="H75" s="20"/>
      <c r="I75" s="20"/>
    </row>
    <row r="76" spans="1:9" ht="25.5" customHeight="1" x14ac:dyDescent="0.2">
      <c r="A76" s="239" t="s">
        <v>228</v>
      </c>
      <c r="B76" s="240" t="s">
        <v>746</v>
      </c>
      <c r="C76" s="228"/>
      <c r="D76" s="231">
        <f t="shared" si="25"/>
        <v>8.5</v>
      </c>
      <c r="E76" s="231">
        <v>8.5</v>
      </c>
      <c r="F76" s="232"/>
      <c r="G76" s="230"/>
      <c r="H76" s="20"/>
      <c r="I76" s="20"/>
    </row>
    <row r="77" spans="1:9" x14ac:dyDescent="0.2">
      <c r="A77" s="227" t="s">
        <v>710</v>
      </c>
      <c r="B77" s="238" t="s">
        <v>204</v>
      </c>
      <c r="C77" s="256"/>
      <c r="D77" s="242">
        <f t="shared" si="25"/>
        <v>85.1</v>
      </c>
      <c r="E77" s="242">
        <v>85.1</v>
      </c>
      <c r="F77" s="243">
        <v>10.3</v>
      </c>
      <c r="G77" s="241"/>
      <c r="H77" s="20"/>
      <c r="I77" s="20"/>
    </row>
    <row r="78" spans="1:9" s="41" customFormat="1" x14ac:dyDescent="0.2">
      <c r="A78" s="221" t="s">
        <v>32</v>
      </c>
      <c r="B78" s="222" t="s">
        <v>52</v>
      </c>
      <c r="C78" s="222"/>
      <c r="D78" s="225">
        <f>SUM(E78+G78)</f>
        <v>895.70000000000016</v>
      </c>
      <c r="E78" s="225">
        <f>SUM(E80)</f>
        <v>886.00000000000011</v>
      </c>
      <c r="F78" s="224">
        <f t="shared" ref="F78:G78" si="27">SUM(F80)</f>
        <v>776.90000000000009</v>
      </c>
      <c r="G78" s="224">
        <f t="shared" si="27"/>
        <v>9.6999999999999993</v>
      </c>
      <c r="H78" s="38"/>
      <c r="I78" s="38"/>
    </row>
    <row r="79" spans="1:9" x14ac:dyDescent="0.2">
      <c r="A79" s="227"/>
      <c r="B79" s="228" t="s">
        <v>63</v>
      </c>
      <c r="C79" s="228"/>
      <c r="D79" s="258"/>
      <c r="E79" s="231"/>
      <c r="F79" s="232"/>
      <c r="G79" s="230"/>
      <c r="H79" s="20"/>
      <c r="I79" s="20"/>
    </row>
    <row r="80" spans="1:9" x14ac:dyDescent="0.2">
      <c r="A80" s="227" t="s">
        <v>413</v>
      </c>
      <c r="B80" s="234" t="s">
        <v>113</v>
      </c>
      <c r="C80" s="252" t="s">
        <v>101</v>
      </c>
      <c r="D80" s="237">
        <f t="shared" ref="D80:D84" si="28">SUM(E80+G80)</f>
        <v>895.70000000000016</v>
      </c>
      <c r="E80" s="237">
        <f>SUM(E81+E82+E83+E84)</f>
        <v>886.00000000000011</v>
      </c>
      <c r="F80" s="237">
        <f t="shared" ref="F80:G80" si="29">SUM(F81+F82+F83+F84)</f>
        <v>776.90000000000009</v>
      </c>
      <c r="G80" s="237">
        <f t="shared" si="29"/>
        <v>9.6999999999999993</v>
      </c>
      <c r="H80" s="20"/>
      <c r="I80" s="20"/>
    </row>
    <row r="81" spans="1:9" x14ac:dyDescent="0.2">
      <c r="A81" s="227" t="s">
        <v>229</v>
      </c>
      <c r="B81" s="238" t="s">
        <v>201</v>
      </c>
      <c r="C81" s="252"/>
      <c r="D81" s="231">
        <f t="shared" si="28"/>
        <v>309.3</v>
      </c>
      <c r="E81" s="231">
        <v>299.60000000000002</v>
      </c>
      <c r="F81" s="232">
        <v>249.2</v>
      </c>
      <c r="G81" s="230">
        <v>9.6999999999999993</v>
      </c>
      <c r="H81" s="20"/>
      <c r="I81" s="20"/>
    </row>
    <row r="82" spans="1:9" ht="24" x14ac:dyDescent="0.2">
      <c r="A82" s="239" t="s">
        <v>230</v>
      </c>
      <c r="B82" s="240" t="s">
        <v>202</v>
      </c>
      <c r="C82" s="228"/>
      <c r="D82" s="231">
        <f t="shared" si="28"/>
        <v>548.20000000000005</v>
      </c>
      <c r="E82" s="231">
        <v>548.20000000000005</v>
      </c>
      <c r="F82" s="232">
        <v>527.70000000000005</v>
      </c>
      <c r="G82" s="230"/>
      <c r="H82" s="20"/>
      <c r="I82" s="20"/>
    </row>
    <row r="83" spans="1:9" ht="25.5" customHeight="1" x14ac:dyDescent="0.2">
      <c r="A83" s="239" t="s">
        <v>231</v>
      </c>
      <c r="B83" s="240" t="s">
        <v>746</v>
      </c>
      <c r="C83" s="228"/>
      <c r="D83" s="231">
        <f t="shared" si="28"/>
        <v>7.7</v>
      </c>
      <c r="E83" s="231">
        <v>7.7</v>
      </c>
      <c r="F83" s="232"/>
      <c r="G83" s="230"/>
      <c r="H83" s="20"/>
      <c r="I83" s="20"/>
    </row>
    <row r="84" spans="1:9" x14ac:dyDescent="0.2">
      <c r="A84" s="227" t="s">
        <v>711</v>
      </c>
      <c r="B84" s="238" t="s">
        <v>204</v>
      </c>
      <c r="C84" s="228"/>
      <c r="D84" s="242">
        <f t="shared" si="28"/>
        <v>30.5</v>
      </c>
      <c r="E84" s="242">
        <v>30.5</v>
      </c>
      <c r="F84" s="243"/>
      <c r="G84" s="241"/>
      <c r="H84" s="20"/>
      <c r="I84" s="20"/>
    </row>
    <row r="85" spans="1:9" s="41" customFormat="1" x14ac:dyDescent="0.2">
      <c r="A85" s="221" t="s">
        <v>33</v>
      </c>
      <c r="B85" s="222" t="s">
        <v>54</v>
      </c>
      <c r="C85" s="222"/>
      <c r="D85" s="251">
        <f>SUM(E85+G85)</f>
        <v>1303.6000000000001</v>
      </c>
      <c r="E85" s="224">
        <f>SUM(E87)</f>
        <v>1292.3000000000002</v>
      </c>
      <c r="F85" s="224">
        <f t="shared" ref="F85:G85" si="30">SUM(F87)</f>
        <v>1027.8</v>
      </c>
      <c r="G85" s="224">
        <f t="shared" si="30"/>
        <v>11.3</v>
      </c>
      <c r="H85" s="38"/>
      <c r="I85" s="38"/>
    </row>
    <row r="86" spans="1:9" x14ac:dyDescent="0.2">
      <c r="A86" s="227"/>
      <c r="B86" s="228" t="s">
        <v>63</v>
      </c>
      <c r="C86" s="228"/>
      <c r="D86" s="251"/>
      <c r="E86" s="230"/>
      <c r="F86" s="246"/>
      <c r="G86" s="230"/>
      <c r="H86" s="20"/>
      <c r="I86" s="20"/>
    </row>
    <row r="87" spans="1:9" x14ac:dyDescent="0.2">
      <c r="A87" s="227" t="s">
        <v>232</v>
      </c>
      <c r="B87" s="234" t="s">
        <v>113</v>
      </c>
      <c r="C87" s="252" t="s">
        <v>101</v>
      </c>
      <c r="D87" s="253">
        <f t="shared" ref="D87:D91" si="31">SUM(E87+G87)</f>
        <v>1303.6000000000001</v>
      </c>
      <c r="E87" s="236">
        <f>SUM(E88+E89+E90+E91)</f>
        <v>1292.3000000000002</v>
      </c>
      <c r="F87" s="236">
        <f t="shared" ref="F87:G87" si="32">SUM(F88+F89+F90+F91)</f>
        <v>1027.8</v>
      </c>
      <c r="G87" s="236">
        <f t="shared" si="32"/>
        <v>11.3</v>
      </c>
      <c r="H87" s="20"/>
      <c r="I87" s="20"/>
    </row>
    <row r="88" spans="1:9" x14ac:dyDescent="0.2">
      <c r="A88" s="227" t="s">
        <v>233</v>
      </c>
      <c r="B88" s="238" t="s">
        <v>201</v>
      </c>
      <c r="C88" s="252"/>
      <c r="D88" s="246">
        <f t="shared" si="31"/>
        <v>615.4</v>
      </c>
      <c r="E88" s="230">
        <v>604.1</v>
      </c>
      <c r="F88" s="231">
        <v>425.8</v>
      </c>
      <c r="G88" s="230">
        <v>11.3</v>
      </c>
      <c r="H88" s="20"/>
      <c r="I88" s="20"/>
    </row>
    <row r="89" spans="1:9" ht="24" x14ac:dyDescent="0.2">
      <c r="A89" s="239" t="s">
        <v>234</v>
      </c>
      <c r="B89" s="240" t="s">
        <v>202</v>
      </c>
      <c r="C89" s="228"/>
      <c r="D89" s="246">
        <f t="shared" si="31"/>
        <v>613.20000000000005</v>
      </c>
      <c r="E89" s="230">
        <v>613.20000000000005</v>
      </c>
      <c r="F89" s="231">
        <v>592</v>
      </c>
      <c r="G89" s="230"/>
      <c r="H89" s="20"/>
      <c r="I89" s="20"/>
    </row>
    <row r="90" spans="1:9" ht="25.5" customHeight="1" x14ac:dyDescent="0.2">
      <c r="A90" s="239" t="s">
        <v>235</v>
      </c>
      <c r="B90" s="240" t="s">
        <v>746</v>
      </c>
      <c r="C90" s="228"/>
      <c r="D90" s="246">
        <f t="shared" si="31"/>
        <v>4.3</v>
      </c>
      <c r="E90" s="230">
        <v>4.3</v>
      </c>
      <c r="F90" s="231"/>
      <c r="G90" s="230"/>
      <c r="H90" s="20"/>
      <c r="I90" s="20"/>
    </row>
    <row r="91" spans="1:9" x14ac:dyDescent="0.2">
      <c r="A91" s="227" t="s">
        <v>712</v>
      </c>
      <c r="B91" s="238" t="s">
        <v>204</v>
      </c>
      <c r="C91" s="256"/>
      <c r="D91" s="246">
        <f t="shared" si="31"/>
        <v>70.7</v>
      </c>
      <c r="E91" s="230">
        <v>70.7</v>
      </c>
      <c r="F91" s="231">
        <v>10</v>
      </c>
      <c r="G91" s="230"/>
      <c r="H91" s="20"/>
      <c r="I91" s="20"/>
    </row>
    <row r="92" spans="1:9" s="41" customFormat="1" x14ac:dyDescent="0.2">
      <c r="A92" s="262" t="s">
        <v>34</v>
      </c>
      <c r="B92" s="263" t="s">
        <v>71</v>
      </c>
      <c r="C92" s="264"/>
      <c r="D92" s="224">
        <f>SUM(E92+G92)</f>
        <v>1105.8</v>
      </c>
      <c r="E92" s="225">
        <f>SUM(E94+E99)</f>
        <v>1092.3</v>
      </c>
      <c r="F92" s="224">
        <f t="shared" ref="F92:G92" si="33">SUM(F94+F99)</f>
        <v>964.3</v>
      </c>
      <c r="G92" s="224">
        <f t="shared" si="33"/>
        <v>13.5</v>
      </c>
      <c r="H92" s="38"/>
      <c r="I92" s="38"/>
    </row>
    <row r="93" spans="1:9" x14ac:dyDescent="0.2">
      <c r="A93" s="265"/>
      <c r="B93" s="228" t="s">
        <v>63</v>
      </c>
      <c r="C93" s="229"/>
      <c r="D93" s="245"/>
      <c r="E93" s="231"/>
      <c r="F93" s="232"/>
      <c r="G93" s="230"/>
      <c r="H93" s="20"/>
      <c r="I93" s="20"/>
    </row>
    <row r="94" spans="1:9" x14ac:dyDescent="0.2">
      <c r="A94" s="266" t="s">
        <v>236</v>
      </c>
      <c r="B94" s="234" t="s">
        <v>113</v>
      </c>
      <c r="C94" s="235" t="s">
        <v>101</v>
      </c>
      <c r="D94" s="236">
        <f t="shared" ref="D94:D100" si="34">SUM(E94+G94)</f>
        <v>713.5</v>
      </c>
      <c r="E94" s="237">
        <f>SUM(E95+E96+E97+E98)</f>
        <v>700</v>
      </c>
      <c r="F94" s="237">
        <f t="shared" ref="F94:G94" si="35">SUM(F95+F96+F97+F98)</f>
        <v>608.09999999999991</v>
      </c>
      <c r="G94" s="237">
        <f t="shared" si="35"/>
        <v>13.5</v>
      </c>
      <c r="H94" s="20"/>
      <c r="I94" s="20"/>
    </row>
    <row r="95" spans="1:9" x14ac:dyDescent="0.2">
      <c r="A95" s="266" t="s">
        <v>237</v>
      </c>
      <c r="B95" s="238" t="s">
        <v>201</v>
      </c>
      <c r="C95" s="235"/>
      <c r="D95" s="230">
        <f t="shared" si="34"/>
        <v>332.3</v>
      </c>
      <c r="E95" s="231">
        <v>318.8</v>
      </c>
      <c r="F95" s="232">
        <v>253.3</v>
      </c>
      <c r="G95" s="230">
        <v>13.5</v>
      </c>
      <c r="H95" s="20"/>
      <c r="I95" s="20"/>
    </row>
    <row r="96" spans="1:9" ht="24" x14ac:dyDescent="0.2">
      <c r="A96" s="267" t="s">
        <v>238</v>
      </c>
      <c r="B96" s="240" t="s">
        <v>202</v>
      </c>
      <c r="C96" s="229"/>
      <c r="D96" s="230">
        <f t="shared" si="34"/>
        <v>362.6</v>
      </c>
      <c r="E96" s="231">
        <v>362.6</v>
      </c>
      <c r="F96" s="232">
        <v>352.5</v>
      </c>
      <c r="G96" s="230"/>
      <c r="H96" s="20"/>
      <c r="I96" s="20"/>
    </row>
    <row r="97" spans="1:9" ht="24.75" customHeight="1" x14ac:dyDescent="0.2">
      <c r="A97" s="267" t="s">
        <v>239</v>
      </c>
      <c r="B97" s="240" t="s">
        <v>746</v>
      </c>
      <c r="C97" s="229"/>
      <c r="D97" s="230">
        <f t="shared" si="34"/>
        <v>2.2999999999999998</v>
      </c>
      <c r="E97" s="231">
        <v>2.2999999999999998</v>
      </c>
      <c r="F97" s="232"/>
      <c r="G97" s="230"/>
      <c r="H97" s="20"/>
      <c r="I97" s="20"/>
    </row>
    <row r="98" spans="1:9" x14ac:dyDescent="0.2">
      <c r="A98" s="266" t="s">
        <v>713</v>
      </c>
      <c r="B98" s="238" t="s">
        <v>204</v>
      </c>
      <c r="C98" s="229"/>
      <c r="D98" s="230">
        <f t="shared" si="34"/>
        <v>16.3</v>
      </c>
      <c r="E98" s="231">
        <v>16.3</v>
      </c>
      <c r="F98" s="232">
        <v>2.2999999999999998</v>
      </c>
      <c r="G98" s="230"/>
      <c r="H98" s="20"/>
      <c r="I98" s="20"/>
    </row>
    <row r="99" spans="1:9" x14ac:dyDescent="0.2">
      <c r="A99" s="266" t="s">
        <v>414</v>
      </c>
      <c r="B99" s="234" t="s">
        <v>107</v>
      </c>
      <c r="C99" s="268" t="s">
        <v>32</v>
      </c>
      <c r="D99" s="230">
        <f t="shared" si="34"/>
        <v>392.3</v>
      </c>
      <c r="E99" s="231">
        <f>SUM(E100)</f>
        <v>392.3</v>
      </c>
      <c r="F99" s="230">
        <f t="shared" ref="F99" si="36">SUM(F100)</f>
        <v>356.2</v>
      </c>
      <c r="G99" s="230"/>
      <c r="H99" s="20"/>
      <c r="I99" s="20"/>
    </row>
    <row r="100" spans="1:9" x14ac:dyDescent="0.2">
      <c r="A100" s="266" t="s">
        <v>415</v>
      </c>
      <c r="B100" s="238" t="s">
        <v>201</v>
      </c>
      <c r="C100" s="229"/>
      <c r="D100" s="241">
        <f t="shared" si="34"/>
        <v>392.3</v>
      </c>
      <c r="E100" s="241">
        <v>392.3</v>
      </c>
      <c r="F100" s="243">
        <v>356.2</v>
      </c>
      <c r="G100" s="241"/>
      <c r="H100" s="20"/>
      <c r="I100" s="20"/>
    </row>
    <row r="101" spans="1:9" s="41" customFormat="1" x14ac:dyDescent="0.2">
      <c r="A101" s="221" t="s">
        <v>35</v>
      </c>
      <c r="B101" s="222" t="s">
        <v>122</v>
      </c>
      <c r="C101" s="222"/>
      <c r="D101" s="251">
        <f>SUM(E101+G101)</f>
        <v>956.5</v>
      </c>
      <c r="E101" s="245">
        <f>SUM(E103)</f>
        <v>923</v>
      </c>
      <c r="F101" s="245">
        <f t="shared" ref="F101:G101" si="37">SUM(F103)</f>
        <v>774.8</v>
      </c>
      <c r="G101" s="245">
        <f t="shared" si="37"/>
        <v>33.5</v>
      </c>
      <c r="H101" s="38"/>
      <c r="I101" s="38"/>
    </row>
    <row r="102" spans="1:9" x14ac:dyDescent="0.2">
      <c r="A102" s="227"/>
      <c r="B102" s="228" t="s">
        <v>63</v>
      </c>
      <c r="C102" s="228"/>
      <c r="D102" s="251"/>
      <c r="E102" s="230"/>
      <c r="F102" s="230"/>
      <c r="G102" s="230"/>
      <c r="H102" s="20"/>
      <c r="I102" s="20"/>
    </row>
    <row r="103" spans="1:9" x14ac:dyDescent="0.2">
      <c r="A103" s="227" t="s">
        <v>240</v>
      </c>
      <c r="B103" s="234" t="s">
        <v>113</v>
      </c>
      <c r="C103" s="252" t="s">
        <v>101</v>
      </c>
      <c r="D103" s="253">
        <f t="shared" ref="D103:D107" si="38">SUM(E103+G103)</f>
        <v>956.5</v>
      </c>
      <c r="E103" s="236">
        <f>SUM(E104+E105+E106+E107)</f>
        <v>923</v>
      </c>
      <c r="F103" s="236">
        <f t="shared" ref="F103:G103" si="39">SUM(F104+F105+F106+F107)</f>
        <v>774.8</v>
      </c>
      <c r="G103" s="236">
        <f t="shared" si="39"/>
        <v>33.5</v>
      </c>
      <c r="H103" s="20"/>
      <c r="I103" s="20"/>
    </row>
    <row r="104" spans="1:9" x14ac:dyDescent="0.2">
      <c r="A104" s="227" t="s">
        <v>241</v>
      </c>
      <c r="B104" s="238" t="s">
        <v>201</v>
      </c>
      <c r="C104" s="252"/>
      <c r="D104" s="246">
        <f t="shared" si="38"/>
        <v>435</v>
      </c>
      <c r="E104" s="230">
        <v>401.5</v>
      </c>
      <c r="F104" s="231">
        <v>301.8</v>
      </c>
      <c r="G104" s="230">
        <v>33.5</v>
      </c>
      <c r="H104" s="20"/>
      <c r="I104" s="20"/>
    </row>
    <row r="105" spans="1:9" ht="24" x14ac:dyDescent="0.2">
      <c r="A105" s="239" t="s">
        <v>242</v>
      </c>
      <c r="B105" s="240" t="s">
        <v>202</v>
      </c>
      <c r="C105" s="228"/>
      <c r="D105" s="246">
        <f t="shared" si="38"/>
        <v>484.5</v>
      </c>
      <c r="E105" s="230">
        <v>484.5</v>
      </c>
      <c r="F105" s="231">
        <v>468.7</v>
      </c>
      <c r="G105" s="230"/>
      <c r="H105" s="20"/>
      <c r="I105" s="20"/>
    </row>
    <row r="106" spans="1:9" ht="24.75" customHeight="1" x14ac:dyDescent="0.2">
      <c r="A106" s="239" t="s">
        <v>243</v>
      </c>
      <c r="B106" s="240" t="s">
        <v>746</v>
      </c>
      <c r="C106" s="228"/>
      <c r="D106" s="246">
        <f t="shared" si="38"/>
        <v>4.3</v>
      </c>
      <c r="E106" s="230">
        <v>4.3</v>
      </c>
      <c r="F106" s="231"/>
      <c r="G106" s="230"/>
      <c r="H106" s="20"/>
      <c r="I106" s="20"/>
    </row>
    <row r="107" spans="1:9" x14ac:dyDescent="0.2">
      <c r="A107" s="227" t="s">
        <v>714</v>
      </c>
      <c r="B107" s="238" t="s">
        <v>204</v>
      </c>
      <c r="C107" s="256"/>
      <c r="D107" s="241">
        <f t="shared" si="38"/>
        <v>32.700000000000003</v>
      </c>
      <c r="E107" s="230">
        <v>32.700000000000003</v>
      </c>
      <c r="F107" s="231">
        <v>4.3</v>
      </c>
      <c r="G107" s="230"/>
      <c r="H107" s="20"/>
      <c r="I107" s="20"/>
    </row>
    <row r="108" spans="1:9" s="41" customFormat="1" x14ac:dyDescent="0.2">
      <c r="A108" s="221" t="s">
        <v>36</v>
      </c>
      <c r="B108" s="222" t="s">
        <v>72</v>
      </c>
      <c r="C108" s="222"/>
      <c r="D108" s="251">
        <f>SUM(E108+G108)</f>
        <v>1584.5</v>
      </c>
      <c r="E108" s="224">
        <f>SUM(E110)</f>
        <v>1562.2</v>
      </c>
      <c r="F108" s="224">
        <f t="shared" ref="F108:G108" si="40">SUM(F110)</f>
        <v>1283.5999999999999</v>
      </c>
      <c r="G108" s="224">
        <f t="shared" si="40"/>
        <v>22.3</v>
      </c>
      <c r="H108" s="38"/>
      <c r="I108" s="38"/>
    </row>
    <row r="109" spans="1:9" x14ac:dyDescent="0.2">
      <c r="A109" s="227"/>
      <c r="B109" s="228" t="s">
        <v>63</v>
      </c>
      <c r="C109" s="228"/>
      <c r="D109" s="251"/>
      <c r="E109" s="230"/>
      <c r="F109" s="246"/>
      <c r="G109" s="230"/>
      <c r="H109" s="20"/>
      <c r="I109" s="20"/>
    </row>
    <row r="110" spans="1:9" x14ac:dyDescent="0.2">
      <c r="A110" s="227" t="s">
        <v>244</v>
      </c>
      <c r="B110" s="234" t="s">
        <v>113</v>
      </c>
      <c r="C110" s="252" t="s">
        <v>101</v>
      </c>
      <c r="D110" s="253">
        <f t="shared" ref="D110:D114" si="41">SUM(E110+G110)</f>
        <v>1584.5</v>
      </c>
      <c r="E110" s="236">
        <f>SUM(E111+E112+E113+E114)</f>
        <v>1562.2</v>
      </c>
      <c r="F110" s="236">
        <f t="shared" ref="F110:G110" si="42">SUM(F111+F112+F113+F114)</f>
        <v>1283.5999999999999</v>
      </c>
      <c r="G110" s="236">
        <f t="shared" si="42"/>
        <v>22.3</v>
      </c>
      <c r="H110" s="20"/>
      <c r="I110" s="20"/>
    </row>
    <row r="111" spans="1:9" x14ac:dyDescent="0.2">
      <c r="A111" s="227" t="s">
        <v>245</v>
      </c>
      <c r="B111" s="238" t="s">
        <v>201</v>
      </c>
      <c r="C111" s="252"/>
      <c r="D111" s="246">
        <f t="shared" si="41"/>
        <v>747.8</v>
      </c>
      <c r="E111" s="230">
        <v>725.5</v>
      </c>
      <c r="F111" s="231">
        <v>565.9</v>
      </c>
      <c r="G111" s="230">
        <v>22.3</v>
      </c>
      <c r="H111" s="20"/>
      <c r="I111" s="20"/>
    </row>
    <row r="112" spans="1:9" ht="24" x14ac:dyDescent="0.2">
      <c r="A112" s="239" t="s">
        <v>246</v>
      </c>
      <c r="B112" s="240" t="s">
        <v>202</v>
      </c>
      <c r="C112" s="228"/>
      <c r="D112" s="246">
        <f t="shared" si="41"/>
        <v>726.8</v>
      </c>
      <c r="E112" s="230">
        <v>726.8</v>
      </c>
      <c r="F112" s="231">
        <v>699.3</v>
      </c>
      <c r="G112" s="230"/>
      <c r="H112" s="20"/>
      <c r="I112" s="20"/>
    </row>
    <row r="113" spans="1:10" ht="25.5" customHeight="1" x14ac:dyDescent="0.2">
      <c r="A113" s="239" t="s">
        <v>247</v>
      </c>
      <c r="B113" s="240" t="s">
        <v>746</v>
      </c>
      <c r="C113" s="228"/>
      <c r="D113" s="246">
        <f t="shared" si="41"/>
        <v>6.5</v>
      </c>
      <c r="E113" s="230">
        <v>6.5</v>
      </c>
      <c r="F113" s="231"/>
      <c r="G113" s="230"/>
      <c r="H113" s="20"/>
      <c r="I113" s="20"/>
    </row>
    <row r="114" spans="1:10" x14ac:dyDescent="0.2">
      <c r="A114" s="227" t="s">
        <v>715</v>
      </c>
      <c r="B114" s="238" t="s">
        <v>204</v>
      </c>
      <c r="C114" s="256"/>
      <c r="D114" s="246">
        <f t="shared" si="41"/>
        <v>103.4</v>
      </c>
      <c r="E114" s="230">
        <v>103.4</v>
      </c>
      <c r="F114" s="231">
        <v>18.399999999999999</v>
      </c>
      <c r="G114" s="230"/>
      <c r="H114" s="20"/>
      <c r="I114" s="20"/>
    </row>
    <row r="115" spans="1:10" s="41" customFormat="1" x14ac:dyDescent="0.2">
      <c r="A115" s="221" t="s">
        <v>37</v>
      </c>
      <c r="B115" s="269" t="s">
        <v>256</v>
      </c>
      <c r="C115" s="248"/>
      <c r="D115" s="224">
        <f>SUM(E115+G115)</f>
        <v>910.9</v>
      </c>
      <c r="E115" s="225">
        <f>SUM(E117)</f>
        <v>910.9</v>
      </c>
      <c r="F115" s="224">
        <f t="shared" ref="F115" si="43">SUM(F117)</f>
        <v>740.30000000000007</v>
      </c>
      <c r="G115" s="224"/>
      <c r="H115" s="38"/>
      <c r="I115" s="38"/>
    </row>
    <row r="116" spans="1:10" x14ac:dyDescent="0.2">
      <c r="A116" s="227"/>
      <c r="B116" s="228" t="s">
        <v>63</v>
      </c>
      <c r="C116" s="229"/>
      <c r="D116" s="245"/>
      <c r="E116" s="231"/>
      <c r="F116" s="232"/>
      <c r="G116" s="230"/>
      <c r="H116" s="20"/>
      <c r="I116" s="20"/>
    </row>
    <row r="117" spans="1:10" x14ac:dyDescent="0.2">
      <c r="A117" s="227" t="s">
        <v>248</v>
      </c>
      <c r="B117" s="234" t="s">
        <v>113</v>
      </c>
      <c r="C117" s="235" t="s">
        <v>101</v>
      </c>
      <c r="D117" s="236">
        <f t="shared" ref="D117:D121" si="44">SUM(E117+G117)</f>
        <v>910.9</v>
      </c>
      <c r="E117" s="237">
        <f>SUM(E118+E119+E120+E121)</f>
        <v>910.9</v>
      </c>
      <c r="F117" s="236">
        <f t="shared" ref="F117" si="45">SUM(F118+F119+F121)</f>
        <v>740.30000000000007</v>
      </c>
      <c r="G117" s="236"/>
      <c r="H117" s="20"/>
      <c r="I117" s="20"/>
    </row>
    <row r="118" spans="1:10" x14ac:dyDescent="0.2">
      <c r="A118" s="227" t="s">
        <v>249</v>
      </c>
      <c r="B118" s="238" t="s">
        <v>201</v>
      </c>
      <c r="C118" s="235"/>
      <c r="D118" s="230">
        <f t="shared" si="44"/>
        <v>516.20000000000005</v>
      </c>
      <c r="E118" s="231">
        <v>516.20000000000005</v>
      </c>
      <c r="F118" s="232">
        <v>401.6</v>
      </c>
      <c r="G118" s="230"/>
      <c r="H118" s="20"/>
      <c r="I118" s="20"/>
    </row>
    <row r="119" spans="1:10" ht="24" x14ac:dyDescent="0.2">
      <c r="A119" s="239" t="s">
        <v>250</v>
      </c>
      <c r="B119" s="240" t="s">
        <v>202</v>
      </c>
      <c r="C119" s="229"/>
      <c r="D119" s="230">
        <f t="shared" si="44"/>
        <v>346</v>
      </c>
      <c r="E119" s="231">
        <v>346</v>
      </c>
      <c r="F119" s="232">
        <v>331.3</v>
      </c>
      <c r="G119" s="230"/>
      <c r="H119" s="20"/>
      <c r="I119" s="20"/>
    </row>
    <row r="120" spans="1:10" ht="26.25" customHeight="1" x14ac:dyDescent="0.2">
      <c r="A120" s="239" t="s">
        <v>251</v>
      </c>
      <c r="B120" s="240" t="s">
        <v>746</v>
      </c>
      <c r="C120" s="229"/>
      <c r="D120" s="230">
        <f t="shared" si="44"/>
        <v>2.2999999999999998</v>
      </c>
      <c r="E120" s="231">
        <v>2.2999999999999998</v>
      </c>
      <c r="F120" s="232"/>
      <c r="G120" s="230"/>
      <c r="H120" s="20"/>
      <c r="I120" s="20"/>
    </row>
    <row r="121" spans="1:10" x14ac:dyDescent="0.2">
      <c r="A121" s="227" t="s">
        <v>716</v>
      </c>
      <c r="B121" s="238" t="s">
        <v>204</v>
      </c>
      <c r="C121" s="229"/>
      <c r="D121" s="241">
        <f t="shared" si="44"/>
        <v>46.4</v>
      </c>
      <c r="E121" s="242">
        <v>46.4</v>
      </c>
      <c r="F121" s="243">
        <v>7.4</v>
      </c>
      <c r="G121" s="241"/>
      <c r="H121" s="20"/>
      <c r="I121" s="42"/>
      <c r="J121" s="42"/>
    </row>
    <row r="122" spans="1:10" s="41" customFormat="1" x14ac:dyDescent="0.2">
      <c r="A122" s="221" t="s">
        <v>38</v>
      </c>
      <c r="B122" s="222" t="s">
        <v>114</v>
      </c>
      <c r="C122" s="248"/>
      <c r="D122" s="224">
        <f>SUM(E122+G122)</f>
        <v>1056.1000000000001</v>
      </c>
      <c r="E122" s="225">
        <f>SUM(E124)</f>
        <v>1045.7</v>
      </c>
      <c r="F122" s="224">
        <f t="shared" ref="F122:G122" si="46">SUM(F124)</f>
        <v>905.8</v>
      </c>
      <c r="G122" s="224">
        <f t="shared" si="46"/>
        <v>10.4</v>
      </c>
      <c r="H122" s="38"/>
      <c r="I122" s="38"/>
      <c r="J122" s="38"/>
    </row>
    <row r="123" spans="1:10" x14ac:dyDescent="0.2">
      <c r="A123" s="227"/>
      <c r="B123" s="228" t="s">
        <v>63</v>
      </c>
      <c r="C123" s="207"/>
      <c r="D123" s="245"/>
      <c r="E123" s="231"/>
      <c r="F123" s="232"/>
      <c r="G123" s="230"/>
      <c r="H123" s="20"/>
      <c r="I123" s="20"/>
    </row>
    <row r="124" spans="1:10" x14ac:dyDescent="0.2">
      <c r="A124" s="227" t="s">
        <v>252</v>
      </c>
      <c r="B124" s="234" t="s">
        <v>113</v>
      </c>
      <c r="C124" s="235" t="s">
        <v>101</v>
      </c>
      <c r="D124" s="236">
        <f t="shared" ref="D124:D127" si="47">SUM(E124+G124)</f>
        <v>1056.1000000000001</v>
      </c>
      <c r="E124" s="237">
        <f>SUM(E125+E126+E127)</f>
        <v>1045.7</v>
      </c>
      <c r="F124" s="237">
        <f t="shared" ref="F124:G124" si="48">SUM(F125+F126+F127)</f>
        <v>905.8</v>
      </c>
      <c r="G124" s="237">
        <f t="shared" si="48"/>
        <v>10.4</v>
      </c>
      <c r="H124" s="20"/>
      <c r="I124" s="20"/>
    </row>
    <row r="125" spans="1:10" x14ac:dyDescent="0.2">
      <c r="A125" s="227" t="s">
        <v>253</v>
      </c>
      <c r="B125" s="238" t="s">
        <v>201</v>
      </c>
      <c r="C125" s="235"/>
      <c r="D125" s="230">
        <f t="shared" si="47"/>
        <v>659.19999999999993</v>
      </c>
      <c r="E125" s="231">
        <v>653.79999999999995</v>
      </c>
      <c r="F125" s="232">
        <v>587.29999999999995</v>
      </c>
      <c r="G125" s="230">
        <v>5.4</v>
      </c>
      <c r="H125" s="20"/>
      <c r="I125" s="20"/>
    </row>
    <row r="126" spans="1:10" ht="24" x14ac:dyDescent="0.2">
      <c r="A126" s="239" t="s">
        <v>254</v>
      </c>
      <c r="B126" s="240" t="s">
        <v>202</v>
      </c>
      <c r="C126" s="207"/>
      <c r="D126" s="230">
        <f t="shared" si="47"/>
        <v>320.2</v>
      </c>
      <c r="E126" s="231">
        <v>320.2</v>
      </c>
      <c r="F126" s="232">
        <v>304.7</v>
      </c>
      <c r="G126" s="230"/>
      <c r="H126" s="20"/>
      <c r="I126" s="20"/>
    </row>
    <row r="127" spans="1:10" x14ac:dyDescent="0.2">
      <c r="A127" s="227" t="s">
        <v>255</v>
      </c>
      <c r="B127" s="238" t="s">
        <v>204</v>
      </c>
      <c r="C127" s="207"/>
      <c r="D127" s="241">
        <f t="shared" si="47"/>
        <v>76.7</v>
      </c>
      <c r="E127" s="242">
        <v>71.7</v>
      </c>
      <c r="F127" s="243">
        <v>13.8</v>
      </c>
      <c r="G127" s="241">
        <v>5</v>
      </c>
      <c r="H127" s="20"/>
      <c r="I127" s="20"/>
    </row>
    <row r="128" spans="1:10" s="41" customFormat="1" x14ac:dyDescent="0.2">
      <c r="A128" s="221" t="s">
        <v>39</v>
      </c>
      <c r="B128" s="222" t="s">
        <v>123</v>
      </c>
      <c r="C128" s="222"/>
      <c r="D128" s="251">
        <f>SUM(E128+G128)</f>
        <v>1156.2</v>
      </c>
      <c r="E128" s="224">
        <f>SUM(E130)</f>
        <v>1141.7</v>
      </c>
      <c r="F128" s="224">
        <f t="shared" ref="F128:G128" si="49">SUM(F130)</f>
        <v>973</v>
      </c>
      <c r="G128" s="224">
        <f t="shared" si="49"/>
        <v>14.5</v>
      </c>
      <c r="H128" s="38"/>
      <c r="I128" s="38"/>
    </row>
    <row r="129" spans="1:9" x14ac:dyDescent="0.2">
      <c r="A129" s="227"/>
      <c r="B129" s="228" t="s">
        <v>63</v>
      </c>
      <c r="C129" s="270"/>
      <c r="D129" s="251"/>
      <c r="E129" s="230"/>
      <c r="F129" s="246"/>
      <c r="G129" s="230"/>
      <c r="H129" s="20"/>
      <c r="I129" s="20"/>
    </row>
    <row r="130" spans="1:9" x14ac:dyDescent="0.2">
      <c r="A130" s="227" t="s">
        <v>257</v>
      </c>
      <c r="B130" s="234" t="s">
        <v>113</v>
      </c>
      <c r="C130" s="252" t="s">
        <v>101</v>
      </c>
      <c r="D130" s="253">
        <f t="shared" ref="D130:D133" si="50">SUM(E130+G130)</f>
        <v>1156.2</v>
      </c>
      <c r="E130" s="236">
        <f>SUM(E131+E132+E133)</f>
        <v>1141.7</v>
      </c>
      <c r="F130" s="236">
        <f t="shared" ref="F130:G130" si="51">SUM(F131+F132+F133)</f>
        <v>973</v>
      </c>
      <c r="G130" s="236">
        <f t="shared" si="51"/>
        <v>14.5</v>
      </c>
      <c r="H130" s="20"/>
      <c r="I130" s="20"/>
    </row>
    <row r="131" spans="1:9" x14ac:dyDescent="0.2">
      <c r="A131" s="227" t="s">
        <v>258</v>
      </c>
      <c r="B131" s="238" t="s">
        <v>201</v>
      </c>
      <c r="C131" s="252"/>
      <c r="D131" s="246">
        <f t="shared" si="50"/>
        <v>661.9</v>
      </c>
      <c r="E131" s="230">
        <v>658.4</v>
      </c>
      <c r="F131" s="231">
        <v>588.1</v>
      </c>
      <c r="G131" s="230">
        <v>3.5</v>
      </c>
      <c r="H131" s="20"/>
      <c r="I131" s="20"/>
    </row>
    <row r="132" spans="1:9" ht="24" x14ac:dyDescent="0.2">
      <c r="A132" s="239" t="s">
        <v>259</v>
      </c>
      <c r="B132" s="240" t="s">
        <v>202</v>
      </c>
      <c r="C132" s="270"/>
      <c r="D132" s="246">
        <f t="shared" si="50"/>
        <v>386.8</v>
      </c>
      <c r="E132" s="230">
        <v>386.8</v>
      </c>
      <c r="F132" s="231">
        <v>368.1</v>
      </c>
      <c r="G132" s="230"/>
      <c r="H132" s="20"/>
      <c r="I132" s="20"/>
    </row>
    <row r="133" spans="1:9" x14ac:dyDescent="0.2">
      <c r="A133" s="227" t="s">
        <v>260</v>
      </c>
      <c r="B133" s="238" t="s">
        <v>204</v>
      </c>
      <c r="C133" s="271"/>
      <c r="D133" s="246">
        <f t="shared" si="50"/>
        <v>107.5</v>
      </c>
      <c r="E133" s="230">
        <v>96.5</v>
      </c>
      <c r="F133" s="231">
        <v>16.8</v>
      </c>
      <c r="G133" s="230">
        <v>11</v>
      </c>
      <c r="H133" s="20"/>
      <c r="I133" s="20"/>
    </row>
    <row r="134" spans="1:9" s="41" customFormat="1" x14ac:dyDescent="0.2">
      <c r="A134" s="221" t="s">
        <v>40</v>
      </c>
      <c r="B134" s="222" t="s">
        <v>140</v>
      </c>
      <c r="C134" s="248"/>
      <c r="D134" s="224">
        <f>SUM(E134+G134)</f>
        <v>1032.8999999999999</v>
      </c>
      <c r="E134" s="225">
        <f>SUM(E136)</f>
        <v>1026.8</v>
      </c>
      <c r="F134" s="224">
        <f t="shared" ref="F134:G134" si="52">SUM(F136)</f>
        <v>869.90000000000009</v>
      </c>
      <c r="G134" s="224">
        <f t="shared" si="52"/>
        <v>6.1</v>
      </c>
      <c r="H134" s="38"/>
      <c r="I134" s="38"/>
    </row>
    <row r="135" spans="1:9" x14ac:dyDescent="0.2">
      <c r="A135" s="227"/>
      <c r="B135" s="228" t="s">
        <v>63</v>
      </c>
      <c r="C135" s="207"/>
      <c r="D135" s="245"/>
      <c r="E135" s="231"/>
      <c r="F135" s="232"/>
      <c r="G135" s="230"/>
      <c r="H135" s="20"/>
      <c r="I135" s="20"/>
    </row>
    <row r="136" spans="1:9" x14ac:dyDescent="0.2">
      <c r="A136" s="227" t="s">
        <v>261</v>
      </c>
      <c r="B136" s="234" t="s">
        <v>113</v>
      </c>
      <c r="C136" s="235" t="s">
        <v>101</v>
      </c>
      <c r="D136" s="236">
        <f t="shared" ref="D136:D139" si="53">SUM(E136+G136)</f>
        <v>1032.8999999999999</v>
      </c>
      <c r="E136" s="237">
        <f>SUM(E137+E138+E139)</f>
        <v>1026.8</v>
      </c>
      <c r="F136" s="237">
        <f t="shared" ref="F136:G136" si="54">SUM(F137+F138+F139)</f>
        <v>869.90000000000009</v>
      </c>
      <c r="G136" s="237">
        <f t="shared" si="54"/>
        <v>6.1</v>
      </c>
      <c r="H136" s="20"/>
      <c r="I136" s="20"/>
    </row>
    <row r="137" spans="1:9" x14ac:dyDescent="0.2">
      <c r="A137" s="227" t="s">
        <v>262</v>
      </c>
      <c r="B137" s="238" t="s">
        <v>201</v>
      </c>
      <c r="C137" s="235"/>
      <c r="D137" s="230">
        <f t="shared" si="53"/>
        <v>625.6</v>
      </c>
      <c r="E137" s="231">
        <v>619.5</v>
      </c>
      <c r="F137" s="232">
        <v>551.20000000000005</v>
      </c>
      <c r="G137" s="230">
        <v>6.1</v>
      </c>
      <c r="H137" s="20"/>
      <c r="I137" s="20"/>
    </row>
    <row r="138" spans="1:9" ht="24" x14ac:dyDescent="0.2">
      <c r="A138" s="239" t="s">
        <v>263</v>
      </c>
      <c r="B138" s="240" t="s">
        <v>202</v>
      </c>
      <c r="C138" s="207"/>
      <c r="D138" s="230">
        <f t="shared" si="53"/>
        <v>319</v>
      </c>
      <c r="E138" s="231">
        <v>319</v>
      </c>
      <c r="F138" s="232">
        <v>305</v>
      </c>
      <c r="G138" s="230"/>
      <c r="H138" s="20"/>
      <c r="I138" s="20"/>
    </row>
    <row r="139" spans="1:9" x14ac:dyDescent="0.2">
      <c r="A139" s="227" t="s">
        <v>264</v>
      </c>
      <c r="B139" s="238" t="s">
        <v>204</v>
      </c>
      <c r="C139" s="207"/>
      <c r="D139" s="241">
        <f t="shared" si="53"/>
        <v>88.3</v>
      </c>
      <c r="E139" s="242">
        <v>88.3</v>
      </c>
      <c r="F139" s="243">
        <v>13.7</v>
      </c>
      <c r="G139" s="241"/>
      <c r="H139" s="20"/>
      <c r="I139" s="20"/>
    </row>
    <row r="140" spans="1:9" s="41" customFormat="1" ht="12.75" customHeight="1" x14ac:dyDescent="0.2">
      <c r="A140" s="273" t="s">
        <v>41</v>
      </c>
      <c r="B140" s="260" t="s">
        <v>162</v>
      </c>
      <c r="C140" s="261"/>
      <c r="D140" s="251">
        <f>SUM(E140+G140)</f>
        <v>1235.0999999999999</v>
      </c>
      <c r="E140" s="245">
        <f>SUM(E142)</f>
        <v>1234.3</v>
      </c>
      <c r="F140" s="245">
        <f t="shared" ref="F140:G140" si="55">SUM(F142)</f>
        <v>1042.2000000000003</v>
      </c>
      <c r="G140" s="245">
        <f t="shared" si="55"/>
        <v>0.8</v>
      </c>
      <c r="H140" s="38"/>
      <c r="I140" s="38"/>
    </row>
    <row r="141" spans="1:9" x14ac:dyDescent="0.2">
      <c r="A141" s="227"/>
      <c r="B141" s="228" t="s">
        <v>63</v>
      </c>
      <c r="C141" s="270"/>
      <c r="D141" s="251"/>
      <c r="E141" s="230"/>
      <c r="F141" s="246"/>
      <c r="G141" s="230"/>
      <c r="H141" s="20"/>
      <c r="I141" s="20"/>
    </row>
    <row r="142" spans="1:9" x14ac:dyDescent="0.2">
      <c r="A142" s="227" t="s">
        <v>416</v>
      </c>
      <c r="B142" s="234" t="s">
        <v>113</v>
      </c>
      <c r="C142" s="252" t="s">
        <v>101</v>
      </c>
      <c r="D142" s="253">
        <f t="shared" ref="D142" si="56">SUM(E142+G142)</f>
        <v>1235.0999999999999</v>
      </c>
      <c r="E142" s="236">
        <f>SUM(E143+E144+E145)</f>
        <v>1234.3</v>
      </c>
      <c r="F142" s="236">
        <f t="shared" ref="F142:G142" si="57">SUM(F143+F144+F145)</f>
        <v>1042.2000000000003</v>
      </c>
      <c r="G142" s="236">
        <f t="shared" si="57"/>
        <v>0.8</v>
      </c>
      <c r="H142" s="20"/>
      <c r="I142" s="20"/>
    </row>
    <row r="143" spans="1:9" x14ac:dyDescent="0.2">
      <c r="A143" s="227" t="s">
        <v>417</v>
      </c>
      <c r="B143" s="238" t="s">
        <v>201</v>
      </c>
      <c r="C143" s="252"/>
      <c r="D143" s="246">
        <f>SUM(E143+G143)</f>
        <v>776.5</v>
      </c>
      <c r="E143" s="230">
        <v>775.7</v>
      </c>
      <c r="F143" s="231">
        <v>689.2</v>
      </c>
      <c r="G143" s="230">
        <v>0.8</v>
      </c>
      <c r="H143" s="20"/>
      <c r="I143" s="20"/>
    </row>
    <row r="144" spans="1:9" ht="24" x14ac:dyDescent="0.2">
      <c r="A144" s="239" t="s">
        <v>418</v>
      </c>
      <c r="B144" s="240" t="s">
        <v>202</v>
      </c>
      <c r="C144" s="270"/>
      <c r="D144" s="246">
        <f>SUM(E144+G144)</f>
        <v>353.9</v>
      </c>
      <c r="E144" s="230">
        <v>353.9</v>
      </c>
      <c r="F144" s="231">
        <v>336.1</v>
      </c>
      <c r="G144" s="230"/>
      <c r="H144" s="20"/>
      <c r="I144" s="20"/>
    </row>
    <row r="145" spans="1:9" x14ac:dyDescent="0.2">
      <c r="A145" s="227" t="s">
        <v>419</v>
      </c>
      <c r="B145" s="238" t="s">
        <v>204</v>
      </c>
      <c r="C145" s="271"/>
      <c r="D145" s="241">
        <f>SUM(E145+G145)</f>
        <v>104.7</v>
      </c>
      <c r="E145" s="230">
        <v>104.7</v>
      </c>
      <c r="F145" s="231">
        <v>16.899999999999999</v>
      </c>
      <c r="G145" s="230"/>
      <c r="H145" s="20"/>
      <c r="I145" s="20"/>
    </row>
    <row r="146" spans="1:9" s="41" customFormat="1" ht="12" customHeight="1" x14ac:dyDescent="0.2">
      <c r="A146" s="273" t="s">
        <v>42</v>
      </c>
      <c r="B146" s="222" t="s">
        <v>81</v>
      </c>
      <c r="C146" s="261"/>
      <c r="D146" s="251">
        <f>SUM(E146+G146)</f>
        <v>1208.1999999999998</v>
      </c>
      <c r="E146" s="224">
        <f>SUM(E148)</f>
        <v>1208.1999999999998</v>
      </c>
      <c r="F146" s="224">
        <f t="shared" ref="F146" si="58">SUM(F148)</f>
        <v>969.19999999999993</v>
      </c>
      <c r="G146" s="224"/>
      <c r="H146" s="38"/>
      <c r="I146" s="38"/>
    </row>
    <row r="147" spans="1:9" x14ac:dyDescent="0.2">
      <c r="A147" s="227"/>
      <c r="B147" s="228" t="s">
        <v>63</v>
      </c>
      <c r="C147" s="270"/>
      <c r="D147" s="251"/>
      <c r="E147" s="230"/>
      <c r="F147" s="246"/>
      <c r="G147" s="230"/>
      <c r="H147" s="20"/>
      <c r="I147" s="20"/>
    </row>
    <row r="148" spans="1:9" x14ac:dyDescent="0.2">
      <c r="A148" s="227" t="s">
        <v>420</v>
      </c>
      <c r="B148" s="234" t="s">
        <v>113</v>
      </c>
      <c r="C148" s="252" t="s">
        <v>101</v>
      </c>
      <c r="D148" s="253">
        <f t="shared" ref="D148:D151" si="59">SUM(E148+G148)</f>
        <v>1208.1999999999998</v>
      </c>
      <c r="E148" s="236">
        <f>SUM(E149+E150+E151)</f>
        <v>1208.1999999999998</v>
      </c>
      <c r="F148" s="236">
        <f>SUM(F149+F150+F151)</f>
        <v>969.19999999999993</v>
      </c>
      <c r="G148" s="230"/>
      <c r="H148" s="20"/>
      <c r="I148" s="20"/>
    </row>
    <row r="149" spans="1:9" x14ac:dyDescent="0.2">
      <c r="A149" s="227" t="s">
        <v>421</v>
      </c>
      <c r="B149" s="238" t="s">
        <v>201</v>
      </c>
      <c r="C149" s="252"/>
      <c r="D149" s="246">
        <f t="shared" si="59"/>
        <v>732.4</v>
      </c>
      <c r="E149" s="230">
        <v>732.4</v>
      </c>
      <c r="F149" s="246">
        <v>596.79999999999995</v>
      </c>
      <c r="G149" s="230"/>
      <c r="H149" s="20"/>
      <c r="I149" s="20"/>
    </row>
    <row r="150" spans="1:9" s="41" customFormat="1" ht="24" x14ac:dyDescent="0.2">
      <c r="A150" s="239" t="s">
        <v>422</v>
      </c>
      <c r="B150" s="240" t="s">
        <v>202</v>
      </c>
      <c r="C150" s="270"/>
      <c r="D150" s="246">
        <f t="shared" si="59"/>
        <v>371.2</v>
      </c>
      <c r="E150" s="230">
        <v>371.2</v>
      </c>
      <c r="F150" s="246">
        <v>355.5</v>
      </c>
      <c r="G150" s="245"/>
      <c r="H150" s="38"/>
      <c r="I150" s="38"/>
    </row>
    <row r="151" spans="1:9" x14ac:dyDescent="0.2">
      <c r="A151" s="227" t="s">
        <v>423</v>
      </c>
      <c r="B151" s="238" t="s">
        <v>204</v>
      </c>
      <c r="C151" s="271"/>
      <c r="D151" s="246">
        <f t="shared" si="59"/>
        <v>104.6</v>
      </c>
      <c r="E151" s="241">
        <v>104.6</v>
      </c>
      <c r="F151" s="242">
        <v>16.899999999999999</v>
      </c>
      <c r="G151" s="241"/>
      <c r="H151" s="20"/>
      <c r="I151" s="20"/>
    </row>
    <row r="152" spans="1:9" s="41" customFormat="1" x14ac:dyDescent="0.2">
      <c r="A152" s="221" t="s">
        <v>43</v>
      </c>
      <c r="B152" s="222" t="s">
        <v>141</v>
      </c>
      <c r="C152" s="248"/>
      <c r="D152" s="224">
        <f>SUM(E152+G152)</f>
        <v>1058.8</v>
      </c>
      <c r="E152" s="258">
        <f>SUM(E154)</f>
        <v>1057.5999999999999</v>
      </c>
      <c r="F152" s="245">
        <f t="shared" ref="F152:G152" si="60">SUM(F154)</f>
        <v>970.80000000000007</v>
      </c>
      <c r="G152" s="245">
        <f t="shared" si="60"/>
        <v>1.2</v>
      </c>
      <c r="H152" s="38"/>
      <c r="I152" s="38"/>
    </row>
    <row r="153" spans="1:9" x14ac:dyDescent="0.2">
      <c r="A153" s="227"/>
      <c r="B153" s="228" t="s">
        <v>63</v>
      </c>
      <c r="C153" s="207"/>
      <c r="D153" s="245"/>
      <c r="E153" s="231"/>
      <c r="F153" s="246"/>
      <c r="G153" s="230"/>
      <c r="H153" s="20"/>
      <c r="I153" s="20"/>
    </row>
    <row r="154" spans="1:9" x14ac:dyDescent="0.2">
      <c r="A154" s="227" t="s">
        <v>424</v>
      </c>
      <c r="B154" s="234" t="s">
        <v>113</v>
      </c>
      <c r="C154" s="235" t="s">
        <v>101</v>
      </c>
      <c r="D154" s="236">
        <f t="shared" ref="D154:D157" si="61">SUM(E154+G154)</f>
        <v>1058.8</v>
      </c>
      <c r="E154" s="237">
        <f>SUM(E155+E156+E157)</f>
        <v>1057.5999999999999</v>
      </c>
      <c r="F154" s="237">
        <f t="shared" ref="F154:G154" si="62">SUM(F155+F156+F157)</f>
        <v>970.80000000000007</v>
      </c>
      <c r="G154" s="237">
        <f t="shared" si="62"/>
        <v>1.2</v>
      </c>
      <c r="H154" s="20"/>
      <c r="I154" s="20"/>
    </row>
    <row r="155" spans="1:9" x14ac:dyDescent="0.2">
      <c r="A155" s="227" t="s">
        <v>425</v>
      </c>
      <c r="B155" s="238" t="s">
        <v>201</v>
      </c>
      <c r="C155" s="235"/>
      <c r="D155" s="230">
        <f t="shared" si="61"/>
        <v>929.7</v>
      </c>
      <c r="E155" s="231">
        <v>928.5</v>
      </c>
      <c r="F155" s="231">
        <v>863.2</v>
      </c>
      <c r="G155" s="230">
        <v>1.2</v>
      </c>
      <c r="H155" s="20"/>
      <c r="I155" s="20"/>
    </row>
    <row r="156" spans="1:9" ht="24" x14ac:dyDescent="0.2">
      <c r="A156" s="239" t="s">
        <v>426</v>
      </c>
      <c r="B156" s="240" t="s">
        <v>202</v>
      </c>
      <c r="C156" s="207"/>
      <c r="D156" s="230">
        <f t="shared" si="61"/>
        <v>62.6</v>
      </c>
      <c r="E156" s="231">
        <v>62.6</v>
      </c>
      <c r="F156" s="231">
        <v>61.7</v>
      </c>
      <c r="G156" s="230"/>
      <c r="H156" s="20"/>
      <c r="I156" s="20"/>
    </row>
    <row r="157" spans="1:9" x14ac:dyDescent="0.2">
      <c r="A157" s="227" t="s">
        <v>427</v>
      </c>
      <c r="B157" s="293" t="s">
        <v>204</v>
      </c>
      <c r="C157" s="207"/>
      <c r="D157" s="230">
        <f t="shared" si="61"/>
        <v>66.5</v>
      </c>
      <c r="E157" s="231">
        <v>66.5</v>
      </c>
      <c r="F157" s="231">
        <v>45.9</v>
      </c>
      <c r="G157" s="230"/>
      <c r="H157" s="20"/>
      <c r="I157" s="20"/>
    </row>
    <row r="158" spans="1:9" s="41" customFormat="1" x14ac:dyDescent="0.2">
      <c r="A158" s="221" t="s">
        <v>44</v>
      </c>
      <c r="B158" s="278" t="s">
        <v>115</v>
      </c>
      <c r="C158" s="248"/>
      <c r="D158" s="224">
        <f>SUM(E158+G158)</f>
        <v>274.8</v>
      </c>
      <c r="E158" s="224">
        <f>SUM(E160)</f>
        <v>272</v>
      </c>
      <c r="F158" s="224">
        <f t="shared" ref="F158:G158" si="63">SUM(F160)</f>
        <v>224.2</v>
      </c>
      <c r="G158" s="224">
        <f t="shared" si="63"/>
        <v>2.8</v>
      </c>
      <c r="H158" s="38"/>
      <c r="I158" s="38"/>
    </row>
    <row r="159" spans="1:9" x14ac:dyDescent="0.2">
      <c r="A159" s="227"/>
      <c r="B159" s="228" t="s">
        <v>63</v>
      </c>
      <c r="C159" s="207"/>
      <c r="D159" s="245"/>
      <c r="E159" s="230"/>
      <c r="F159" s="230"/>
      <c r="G159" s="230"/>
      <c r="H159" s="20"/>
      <c r="I159" s="20"/>
    </row>
    <row r="160" spans="1:9" x14ac:dyDescent="0.2">
      <c r="A160" s="227" t="s">
        <v>428</v>
      </c>
      <c r="B160" s="234" t="s">
        <v>113</v>
      </c>
      <c r="C160" s="235" t="s">
        <v>101</v>
      </c>
      <c r="D160" s="236">
        <f t="shared" ref="D160:D163" si="64">SUM(E160+G160)</f>
        <v>274.8</v>
      </c>
      <c r="E160" s="236">
        <f>SUM(E161+E162+E163)</f>
        <v>272</v>
      </c>
      <c r="F160" s="236">
        <f t="shared" ref="F160:G160" si="65">SUM(F161+F162+F163)</f>
        <v>224.2</v>
      </c>
      <c r="G160" s="236">
        <f t="shared" si="65"/>
        <v>2.8</v>
      </c>
      <c r="H160" s="20"/>
      <c r="I160" s="20"/>
    </row>
    <row r="161" spans="1:19" x14ac:dyDescent="0.2">
      <c r="A161" s="227" t="s">
        <v>429</v>
      </c>
      <c r="B161" s="238" t="s">
        <v>201</v>
      </c>
      <c r="C161" s="235"/>
      <c r="D161" s="230">
        <f t="shared" si="64"/>
        <v>218.9</v>
      </c>
      <c r="E161" s="230">
        <v>216.1</v>
      </c>
      <c r="F161" s="230">
        <v>178.5</v>
      </c>
      <c r="G161" s="230">
        <v>2.8</v>
      </c>
      <c r="H161" s="20"/>
      <c r="I161" s="20"/>
    </row>
    <row r="162" spans="1:19" ht="24" x14ac:dyDescent="0.2">
      <c r="A162" s="239" t="s">
        <v>430</v>
      </c>
      <c r="B162" s="240" t="s">
        <v>202</v>
      </c>
      <c r="C162" s="207"/>
      <c r="D162" s="230">
        <f t="shared" si="64"/>
        <v>40.299999999999997</v>
      </c>
      <c r="E162" s="230">
        <v>40.299999999999997</v>
      </c>
      <c r="F162" s="230">
        <v>38.700000000000003</v>
      </c>
      <c r="G162" s="230"/>
      <c r="H162" s="20"/>
      <c r="I162" s="20"/>
    </row>
    <row r="163" spans="1:19" x14ac:dyDescent="0.2">
      <c r="A163" s="227" t="s">
        <v>431</v>
      </c>
      <c r="B163" s="293" t="s">
        <v>204</v>
      </c>
      <c r="C163" s="435"/>
      <c r="D163" s="241">
        <f t="shared" si="64"/>
        <v>15.6</v>
      </c>
      <c r="E163" s="241">
        <v>15.6</v>
      </c>
      <c r="F163" s="241">
        <v>7</v>
      </c>
      <c r="G163" s="241"/>
      <c r="H163" s="20"/>
      <c r="I163" s="20"/>
    </row>
    <row r="164" spans="1:19" s="41" customFormat="1" x14ac:dyDescent="0.2">
      <c r="A164" s="222" t="s">
        <v>45</v>
      </c>
      <c r="B164" s="274" t="s">
        <v>91</v>
      </c>
      <c r="C164" s="286"/>
      <c r="D164" s="279">
        <f>SUM(E164+G164)</f>
        <v>225.8</v>
      </c>
      <c r="E164" s="245">
        <f>SUM(E166+E169)</f>
        <v>225.8</v>
      </c>
      <c r="F164" s="245">
        <f>SUM(F166+F169)</f>
        <v>144.79999999999998</v>
      </c>
      <c r="G164" s="245"/>
      <c r="H164" s="38"/>
      <c r="I164" s="38"/>
    </row>
    <row r="165" spans="1:19" x14ac:dyDescent="0.2">
      <c r="A165" s="270"/>
      <c r="B165" s="228" t="s">
        <v>63</v>
      </c>
      <c r="C165" s="207"/>
      <c r="D165" s="279"/>
      <c r="E165" s="230"/>
      <c r="F165" s="246"/>
      <c r="G165" s="230"/>
      <c r="H165" s="20"/>
      <c r="I165" s="20"/>
    </row>
    <row r="166" spans="1:19" x14ac:dyDescent="0.2">
      <c r="A166" s="270" t="s">
        <v>432</v>
      </c>
      <c r="B166" s="234" t="s">
        <v>113</v>
      </c>
      <c r="C166" s="235" t="s">
        <v>101</v>
      </c>
      <c r="D166" s="280">
        <f t="shared" ref="D166:D170" si="66">SUM(E166+G166)</f>
        <v>215.5</v>
      </c>
      <c r="E166" s="236">
        <f>SUM(E167+E168)</f>
        <v>215.5</v>
      </c>
      <c r="F166" s="236">
        <f>SUM(F167+F168)</f>
        <v>144.79999999999998</v>
      </c>
      <c r="G166" s="230"/>
      <c r="H166" s="20"/>
      <c r="I166" s="20"/>
    </row>
    <row r="167" spans="1:19" x14ac:dyDescent="0.2">
      <c r="A167" s="270" t="s">
        <v>433</v>
      </c>
      <c r="B167" s="238" t="s">
        <v>201</v>
      </c>
      <c r="C167" s="235"/>
      <c r="D167" s="281">
        <f t="shared" si="66"/>
        <v>156.4</v>
      </c>
      <c r="E167" s="230">
        <v>156.4</v>
      </c>
      <c r="F167" s="231">
        <v>134.6</v>
      </c>
      <c r="G167" s="230"/>
      <c r="H167" s="20"/>
      <c r="I167" s="20"/>
    </row>
    <row r="168" spans="1:19" x14ac:dyDescent="0.2">
      <c r="A168" s="270" t="s">
        <v>434</v>
      </c>
      <c r="B168" s="238" t="s">
        <v>204</v>
      </c>
      <c r="C168" s="270"/>
      <c r="D168" s="232">
        <f t="shared" si="66"/>
        <v>59.1</v>
      </c>
      <c r="E168" s="230">
        <v>59.1</v>
      </c>
      <c r="F168" s="231">
        <v>10.199999999999999</v>
      </c>
      <c r="G168" s="230"/>
      <c r="H168" s="20"/>
      <c r="I168" s="20"/>
    </row>
    <row r="169" spans="1:19" x14ac:dyDescent="0.2">
      <c r="A169" s="270" t="s">
        <v>435</v>
      </c>
      <c r="B169" s="282" t="s">
        <v>112</v>
      </c>
      <c r="C169" s="207"/>
      <c r="D169" s="236">
        <f t="shared" si="66"/>
        <v>10.3</v>
      </c>
      <c r="E169" s="237">
        <f>E170</f>
        <v>10.3</v>
      </c>
      <c r="F169" s="231"/>
      <c r="G169" s="230"/>
      <c r="H169" s="20"/>
      <c r="I169" s="20"/>
    </row>
    <row r="170" spans="1:19" ht="24" x14ac:dyDescent="0.2">
      <c r="A170" s="283" t="s">
        <v>436</v>
      </c>
      <c r="B170" s="284" t="s">
        <v>336</v>
      </c>
      <c r="C170" s="285"/>
      <c r="D170" s="241">
        <f t="shared" si="66"/>
        <v>10.3</v>
      </c>
      <c r="E170" s="231">
        <v>10.3</v>
      </c>
      <c r="F170" s="231"/>
      <c r="G170" s="230"/>
      <c r="H170" s="20"/>
      <c r="I170" s="42"/>
      <c r="J170" s="42"/>
      <c r="K170" s="42"/>
      <c r="L170" s="42"/>
    </row>
    <row r="171" spans="1:19" x14ac:dyDescent="0.2">
      <c r="A171" s="222" t="s">
        <v>47</v>
      </c>
      <c r="B171" s="286" t="s">
        <v>281</v>
      </c>
      <c r="C171" s="270"/>
      <c r="D171" s="224">
        <f>SUM(E171+G171)</f>
        <v>261.89999999999998</v>
      </c>
      <c r="E171" s="225">
        <f>SUM(E173)</f>
        <v>261.89999999999998</v>
      </c>
      <c r="F171" s="224">
        <f t="shared" ref="F171" si="67">SUM(F173)</f>
        <v>241.6</v>
      </c>
      <c r="G171" s="224"/>
      <c r="H171" s="38"/>
      <c r="I171" s="38"/>
    </row>
    <row r="172" spans="1:19" x14ac:dyDescent="0.2">
      <c r="A172" s="270"/>
      <c r="B172" s="265" t="s">
        <v>63</v>
      </c>
      <c r="C172" s="228"/>
      <c r="D172" s="230"/>
      <c r="E172" s="231"/>
      <c r="F172" s="232"/>
      <c r="G172" s="230"/>
      <c r="H172" s="20"/>
      <c r="I172" s="11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2.75" customHeight="1" x14ac:dyDescent="0.2">
      <c r="A173" s="270" t="s">
        <v>437</v>
      </c>
      <c r="B173" s="287" t="s">
        <v>113</v>
      </c>
      <c r="C173" s="252" t="s">
        <v>101</v>
      </c>
      <c r="D173" s="236">
        <f t="shared" ref="D173:D175" si="68">SUM(E173+G173)</f>
        <v>261.89999999999998</v>
      </c>
      <c r="E173" s="237">
        <f>SUM(E174+E175)</f>
        <v>261.89999999999998</v>
      </c>
      <c r="F173" s="237">
        <f>SUM(F174+F175)</f>
        <v>241.6</v>
      </c>
      <c r="G173" s="230"/>
      <c r="H173" s="20"/>
      <c r="I173" s="116"/>
      <c r="J173" s="116"/>
      <c r="K173" s="116"/>
      <c r="L173" s="116"/>
      <c r="M173" s="114"/>
      <c r="N173" s="3"/>
      <c r="O173" s="3"/>
      <c r="P173" s="3"/>
      <c r="Q173" s="3"/>
      <c r="R173" s="3"/>
      <c r="S173" s="3"/>
    </row>
    <row r="174" spans="1:19" x14ac:dyDescent="0.2">
      <c r="A174" s="270" t="s">
        <v>438</v>
      </c>
      <c r="B174" s="288" t="s">
        <v>201</v>
      </c>
      <c r="C174" s="252"/>
      <c r="D174" s="230">
        <f t="shared" si="68"/>
        <v>138.1</v>
      </c>
      <c r="E174" s="231">
        <v>138.1</v>
      </c>
      <c r="F174" s="281">
        <v>120.6</v>
      </c>
      <c r="G174" s="230"/>
      <c r="H174" s="20"/>
      <c r="I174" s="113"/>
      <c r="J174" s="3"/>
      <c r="K174" s="3"/>
      <c r="L174" s="3"/>
      <c r="M174" s="3"/>
      <c r="N174" s="3"/>
      <c r="O174" s="3"/>
      <c r="P174" s="114"/>
      <c r="Q174" s="3"/>
      <c r="R174" s="3"/>
      <c r="S174" s="3"/>
    </row>
    <row r="175" spans="1:19" ht="24" x14ac:dyDescent="0.2">
      <c r="A175" s="271" t="s">
        <v>439</v>
      </c>
      <c r="B175" s="289" t="s">
        <v>202</v>
      </c>
      <c r="C175" s="256"/>
      <c r="D175" s="241">
        <f t="shared" si="68"/>
        <v>123.8</v>
      </c>
      <c r="E175" s="242">
        <v>123.8</v>
      </c>
      <c r="F175" s="243">
        <v>121</v>
      </c>
      <c r="G175" s="241"/>
      <c r="H175" s="20"/>
      <c r="I175" s="448"/>
      <c r="J175" s="448"/>
      <c r="K175" s="448"/>
      <c r="L175" s="448"/>
      <c r="M175" s="114"/>
      <c r="N175" s="3"/>
      <c r="O175" s="3"/>
      <c r="P175" s="114"/>
      <c r="Q175" s="3"/>
      <c r="R175" s="3"/>
      <c r="S175" s="3"/>
    </row>
    <row r="176" spans="1:19" x14ac:dyDescent="0.2">
      <c r="A176" s="226" t="s">
        <v>49</v>
      </c>
      <c r="B176" s="290" t="s">
        <v>161</v>
      </c>
      <c r="C176" s="291"/>
      <c r="D176" s="224">
        <f>SUM(E176+G176)</f>
        <v>119.60000000000001</v>
      </c>
      <c r="E176" s="275">
        <f>SUM(E178)</f>
        <v>119.60000000000001</v>
      </c>
      <c r="F176" s="224">
        <f t="shared" ref="F176" si="69">SUM(F178)</f>
        <v>92</v>
      </c>
      <c r="G176" s="224"/>
      <c r="H176" s="38"/>
      <c r="I176" s="113"/>
      <c r="J176" s="114"/>
      <c r="K176" s="114"/>
      <c r="L176" s="114"/>
      <c r="M176" s="114"/>
      <c r="N176" s="3"/>
      <c r="O176" s="3"/>
      <c r="P176" s="3"/>
      <c r="Q176" s="3"/>
      <c r="R176" s="3"/>
      <c r="S176" s="3"/>
    </row>
    <row r="177" spans="1:19" x14ac:dyDescent="0.2">
      <c r="A177" s="270"/>
      <c r="B177" s="229" t="s">
        <v>63</v>
      </c>
      <c r="C177" s="228"/>
      <c r="D177" s="230"/>
      <c r="E177" s="232"/>
      <c r="F177" s="230"/>
      <c r="G177" s="230"/>
      <c r="H177" s="20"/>
      <c r="I177" s="113"/>
      <c r="J177" s="114"/>
      <c r="K177" s="114"/>
      <c r="L177" s="114"/>
      <c r="M177" s="114"/>
      <c r="N177" s="3"/>
      <c r="O177" s="3"/>
      <c r="P177" s="3"/>
      <c r="Q177" s="3"/>
      <c r="R177" s="3"/>
      <c r="S177" s="3"/>
    </row>
    <row r="178" spans="1:19" x14ac:dyDescent="0.2">
      <c r="A178" s="247" t="s">
        <v>440</v>
      </c>
      <c r="B178" s="234" t="s">
        <v>107</v>
      </c>
      <c r="C178" s="292" t="s">
        <v>32</v>
      </c>
      <c r="D178" s="236">
        <f t="shared" ref="D178:D180" si="70">SUM(E178+G178)</f>
        <v>119.60000000000001</v>
      </c>
      <c r="E178" s="276">
        <f>SUM(E179+E180)</f>
        <v>119.60000000000001</v>
      </c>
      <c r="F178" s="236">
        <f>SUM(F179+F180)</f>
        <v>92</v>
      </c>
      <c r="G178" s="230"/>
      <c r="H178" s="20"/>
      <c r="I178" s="113"/>
      <c r="J178" s="114"/>
      <c r="K178" s="114"/>
      <c r="L178" s="114"/>
      <c r="M178" s="114"/>
      <c r="N178" s="3"/>
      <c r="O178" s="3"/>
      <c r="P178" s="3"/>
      <c r="Q178" s="3"/>
      <c r="R178" s="3"/>
      <c r="S178" s="3"/>
    </row>
    <row r="179" spans="1:19" x14ac:dyDescent="0.2">
      <c r="A179" s="270" t="s">
        <v>441</v>
      </c>
      <c r="B179" s="238" t="s">
        <v>201</v>
      </c>
      <c r="C179" s="228"/>
      <c r="D179" s="230">
        <f t="shared" si="70"/>
        <v>118.7</v>
      </c>
      <c r="E179" s="232">
        <v>118.7</v>
      </c>
      <c r="F179" s="230">
        <v>92</v>
      </c>
      <c r="G179" s="230"/>
      <c r="H179" s="20"/>
      <c r="I179" s="113"/>
      <c r="J179" s="114"/>
      <c r="K179" s="114"/>
      <c r="L179" s="114"/>
      <c r="M179" s="114"/>
      <c r="N179" s="3"/>
      <c r="O179" s="3"/>
      <c r="P179" s="3"/>
      <c r="Q179" s="3"/>
      <c r="R179" s="3"/>
      <c r="S179" s="3"/>
    </row>
    <row r="180" spans="1:19" x14ac:dyDescent="0.2">
      <c r="A180" s="271" t="s">
        <v>442</v>
      </c>
      <c r="B180" s="293" t="s">
        <v>204</v>
      </c>
      <c r="C180" s="256"/>
      <c r="D180" s="241">
        <f t="shared" si="70"/>
        <v>0.9</v>
      </c>
      <c r="E180" s="232">
        <v>0.9</v>
      </c>
      <c r="F180" s="241"/>
      <c r="G180" s="241"/>
      <c r="H180" s="20"/>
      <c r="I180" s="11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22.5" customHeight="1" x14ac:dyDescent="0.2">
      <c r="A181" s="294" t="s">
        <v>50</v>
      </c>
      <c r="B181" s="295" t="s">
        <v>146</v>
      </c>
      <c r="C181" s="222"/>
      <c r="D181" s="245">
        <f>SUM(E181+G181)</f>
        <v>262.2</v>
      </c>
      <c r="E181" s="224">
        <f>SUM(E183)</f>
        <v>191.1</v>
      </c>
      <c r="F181" s="224">
        <f t="shared" ref="F181:G181" si="71">SUM(F183)</f>
        <v>82.8</v>
      </c>
      <c r="G181" s="224">
        <f t="shared" si="71"/>
        <v>71.099999999999994</v>
      </c>
      <c r="H181" s="38"/>
      <c r="I181" s="115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x14ac:dyDescent="0.2">
      <c r="A182" s="270"/>
      <c r="B182" s="265" t="s">
        <v>63</v>
      </c>
      <c r="C182" s="270"/>
      <c r="D182" s="230"/>
      <c r="E182" s="230"/>
      <c r="F182" s="246"/>
      <c r="G182" s="230"/>
      <c r="H182" s="20"/>
      <c r="I182" s="11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23.25" customHeight="1" x14ac:dyDescent="0.2">
      <c r="A183" s="247" t="s">
        <v>265</v>
      </c>
      <c r="B183" s="296" t="s">
        <v>111</v>
      </c>
      <c r="C183" s="252" t="s">
        <v>95</v>
      </c>
      <c r="D183" s="236">
        <f t="shared" ref="D183:D186" si="72">SUM(E183+G183)</f>
        <v>262.2</v>
      </c>
      <c r="E183" s="236">
        <f>SUM(E184+E185+E186)</f>
        <v>191.1</v>
      </c>
      <c r="F183" s="236">
        <f t="shared" ref="F183:G183" si="73">SUM(F184+F185+F186)</f>
        <v>82.8</v>
      </c>
      <c r="G183" s="236">
        <f t="shared" si="73"/>
        <v>71.099999999999994</v>
      </c>
      <c r="H183" s="42"/>
      <c r="I183" s="116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x14ac:dyDescent="0.2">
      <c r="A184" s="270" t="s">
        <v>266</v>
      </c>
      <c r="B184" s="238" t="s">
        <v>201</v>
      </c>
      <c r="C184" s="252"/>
      <c r="D184" s="230">
        <f t="shared" si="72"/>
        <v>151.5</v>
      </c>
      <c r="E184" s="230">
        <v>121.5</v>
      </c>
      <c r="F184" s="231">
        <v>78.7</v>
      </c>
      <c r="G184" s="230">
        <v>30</v>
      </c>
      <c r="H184" s="42"/>
      <c r="I184" s="116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36" x14ac:dyDescent="0.2">
      <c r="A185" s="247" t="s">
        <v>267</v>
      </c>
      <c r="B185" s="240" t="s">
        <v>718</v>
      </c>
      <c r="C185" s="343"/>
      <c r="D185" s="230">
        <f t="shared" si="72"/>
        <v>55.7</v>
      </c>
      <c r="E185" s="230">
        <v>14.6</v>
      </c>
      <c r="F185" s="232">
        <v>2.1</v>
      </c>
      <c r="G185" s="230">
        <v>41.1</v>
      </c>
      <c r="H185" s="42"/>
      <c r="I185" s="116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x14ac:dyDescent="0.2">
      <c r="A186" s="270" t="s">
        <v>717</v>
      </c>
      <c r="B186" s="238" t="s">
        <v>204</v>
      </c>
      <c r="C186" s="297"/>
      <c r="D186" s="230">
        <f t="shared" si="72"/>
        <v>55</v>
      </c>
      <c r="E186" s="230">
        <v>55</v>
      </c>
      <c r="F186" s="246">
        <v>2</v>
      </c>
      <c r="G186" s="230"/>
      <c r="H186" s="20"/>
      <c r="I186" s="11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24" x14ac:dyDescent="0.2">
      <c r="A187" s="259" t="s">
        <v>51</v>
      </c>
      <c r="B187" s="260" t="s">
        <v>290</v>
      </c>
      <c r="C187" s="248"/>
      <c r="D187" s="298">
        <f>E187+G187</f>
        <v>941.7</v>
      </c>
      <c r="E187" s="298">
        <f t="shared" ref="E187:G187" si="74">SUM(E189)</f>
        <v>887.2</v>
      </c>
      <c r="F187" s="298">
        <f t="shared" si="74"/>
        <v>661.59999999999991</v>
      </c>
      <c r="G187" s="299">
        <f t="shared" si="74"/>
        <v>54.5</v>
      </c>
      <c r="H187" s="43"/>
      <c r="I187" s="117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x14ac:dyDescent="0.2">
      <c r="A188" s="227"/>
      <c r="B188" s="228" t="s">
        <v>63</v>
      </c>
      <c r="C188" s="207"/>
      <c r="D188" s="300"/>
      <c r="E188" s="301"/>
      <c r="F188" s="302"/>
      <c r="G188" s="301"/>
      <c r="H188" s="20"/>
      <c r="I188" s="11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x14ac:dyDescent="0.2">
      <c r="A189" s="227" t="s">
        <v>443</v>
      </c>
      <c r="B189" s="282" t="s">
        <v>112</v>
      </c>
      <c r="C189" s="235" t="s">
        <v>102</v>
      </c>
      <c r="D189" s="303">
        <f>E189+G189</f>
        <v>941.7</v>
      </c>
      <c r="E189" s="303">
        <f>SUM(E190:E194)</f>
        <v>887.2</v>
      </c>
      <c r="F189" s="303">
        <f t="shared" ref="F189:G189" si="75">SUM(F190:F194)</f>
        <v>661.59999999999991</v>
      </c>
      <c r="G189" s="304">
        <f t="shared" si="75"/>
        <v>54.5</v>
      </c>
      <c r="H189" s="44"/>
      <c r="I189" s="118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x14ac:dyDescent="0.2">
      <c r="A190" s="227" t="s">
        <v>444</v>
      </c>
      <c r="B190" s="238" t="s">
        <v>201</v>
      </c>
      <c r="C190" s="235"/>
      <c r="D190" s="301">
        <f t="shared" ref="D190:D194" si="76">E190+G190</f>
        <v>259</v>
      </c>
      <c r="E190" s="301">
        <v>231.6</v>
      </c>
      <c r="F190" s="255">
        <v>181.5</v>
      </c>
      <c r="G190" s="301">
        <v>27.4</v>
      </c>
      <c r="H190" s="20"/>
      <c r="I190" s="11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x14ac:dyDescent="0.2">
      <c r="A191" s="227" t="s">
        <v>445</v>
      </c>
      <c r="B191" s="238" t="s">
        <v>294</v>
      </c>
      <c r="C191" s="235"/>
      <c r="D191" s="301">
        <f t="shared" si="76"/>
        <v>555.4</v>
      </c>
      <c r="E191" s="301">
        <v>555.4</v>
      </c>
      <c r="F191" s="302">
        <v>450.8</v>
      </c>
      <c r="G191" s="301"/>
      <c r="H191" s="20"/>
      <c r="I191" s="11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x14ac:dyDescent="0.2">
      <c r="A192" s="227" t="s">
        <v>446</v>
      </c>
      <c r="B192" s="238" t="s">
        <v>204</v>
      </c>
      <c r="C192" s="235"/>
      <c r="D192" s="301">
        <f t="shared" si="76"/>
        <v>4</v>
      </c>
      <c r="E192" s="301">
        <v>2</v>
      </c>
      <c r="F192" s="255">
        <v>1</v>
      </c>
      <c r="G192" s="301">
        <v>2</v>
      </c>
      <c r="H192" s="42"/>
      <c r="I192" s="116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33" customHeight="1" x14ac:dyDescent="0.2">
      <c r="A193" s="239" t="s">
        <v>447</v>
      </c>
      <c r="B193" s="305" t="s">
        <v>295</v>
      </c>
      <c r="C193" s="306"/>
      <c r="D193" s="300">
        <f t="shared" si="76"/>
        <v>113.30000000000001</v>
      </c>
      <c r="E193" s="300">
        <v>88.2</v>
      </c>
      <c r="F193" s="300">
        <v>28.3</v>
      </c>
      <c r="G193" s="301">
        <v>25.1</v>
      </c>
      <c r="H193" s="20"/>
      <c r="I193" s="11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23.25" customHeight="1" x14ac:dyDescent="0.2">
      <c r="A194" s="283" t="s">
        <v>448</v>
      </c>
      <c r="B194" s="307" t="s">
        <v>346</v>
      </c>
      <c r="C194" s="235"/>
      <c r="D194" s="300">
        <f t="shared" si="76"/>
        <v>10</v>
      </c>
      <c r="E194" s="301">
        <v>10</v>
      </c>
      <c r="F194" s="302"/>
      <c r="G194" s="301"/>
      <c r="H194" s="20"/>
      <c r="I194" s="11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x14ac:dyDescent="0.2">
      <c r="A195" s="221" t="s">
        <v>53</v>
      </c>
      <c r="B195" s="222" t="s">
        <v>296</v>
      </c>
      <c r="C195" s="222"/>
      <c r="D195" s="308">
        <f>E195+G195</f>
        <v>881.3</v>
      </c>
      <c r="E195" s="299">
        <f t="shared" ref="E195:F195" si="77">SUM(E197)</f>
        <v>881.3</v>
      </c>
      <c r="F195" s="299">
        <f t="shared" si="77"/>
        <v>718.1</v>
      </c>
      <c r="G195" s="299"/>
      <c r="H195" s="43"/>
      <c r="I195" s="119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x14ac:dyDescent="0.2">
      <c r="A196" s="227"/>
      <c r="B196" s="228" t="s">
        <v>63</v>
      </c>
      <c r="C196" s="270"/>
      <c r="D196" s="201"/>
      <c r="E196" s="233"/>
      <c r="F196" s="201"/>
      <c r="G196" s="233"/>
      <c r="H196" s="20"/>
      <c r="I196" s="119"/>
      <c r="J196" s="114"/>
      <c r="K196" s="114"/>
      <c r="L196" s="114"/>
      <c r="M196" s="114"/>
      <c r="N196" s="3"/>
      <c r="O196" s="3"/>
      <c r="P196" s="3"/>
      <c r="Q196" s="3"/>
      <c r="R196" s="3"/>
      <c r="S196" s="3"/>
    </row>
    <row r="197" spans="1:19" x14ac:dyDescent="0.2">
      <c r="A197" s="227" t="s">
        <v>268</v>
      </c>
      <c r="B197" s="234" t="s">
        <v>107</v>
      </c>
      <c r="C197" s="252" t="s">
        <v>32</v>
      </c>
      <c r="D197" s="309">
        <f>E197+G197</f>
        <v>881.3</v>
      </c>
      <c r="E197" s="304">
        <f>SUM(E198:E199)</f>
        <v>881.3</v>
      </c>
      <c r="F197" s="304">
        <f>SUM(F198:F199)</f>
        <v>718.1</v>
      </c>
      <c r="G197" s="304"/>
      <c r="H197" s="44"/>
      <c r="I197" s="119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x14ac:dyDescent="0.2">
      <c r="A198" s="227" t="s">
        <v>269</v>
      </c>
      <c r="B198" s="238" t="s">
        <v>201</v>
      </c>
      <c r="C198" s="252"/>
      <c r="D198" s="255">
        <f t="shared" ref="D198:D199" si="78">E198+G198</f>
        <v>854.8</v>
      </c>
      <c r="E198" s="230">
        <v>854.8</v>
      </c>
      <c r="F198" s="231">
        <v>706</v>
      </c>
      <c r="G198" s="230"/>
      <c r="H198" s="20"/>
      <c r="I198" s="11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x14ac:dyDescent="0.2">
      <c r="A199" s="227" t="s">
        <v>270</v>
      </c>
      <c r="B199" s="293" t="s">
        <v>204</v>
      </c>
      <c r="C199" s="271"/>
      <c r="D199" s="255">
        <f t="shared" si="78"/>
        <v>26.5</v>
      </c>
      <c r="E199" s="230">
        <v>26.5</v>
      </c>
      <c r="F199" s="246">
        <v>12.1</v>
      </c>
      <c r="G199" s="230"/>
      <c r="H199" s="20"/>
      <c r="I199" s="4"/>
      <c r="J199" s="114"/>
      <c r="K199" s="114"/>
      <c r="L199" s="114"/>
      <c r="M199" s="114"/>
      <c r="N199" s="3"/>
      <c r="O199" s="3"/>
      <c r="P199" s="3"/>
      <c r="Q199" s="3"/>
      <c r="R199" s="3"/>
      <c r="S199" s="3"/>
    </row>
    <row r="200" spans="1:19" x14ac:dyDescent="0.2">
      <c r="A200" s="221" t="s">
        <v>55</v>
      </c>
      <c r="B200" s="222" t="s">
        <v>300</v>
      </c>
      <c r="C200" s="248"/>
      <c r="D200" s="298">
        <f>E200+G200</f>
        <v>905.8</v>
      </c>
      <c r="E200" s="298">
        <f>E202</f>
        <v>905.8</v>
      </c>
      <c r="F200" s="298">
        <f>F202</f>
        <v>846.30000000000007</v>
      </c>
      <c r="G200" s="299"/>
      <c r="H200" s="43"/>
      <c r="I200" s="113"/>
      <c r="J200" s="114"/>
      <c r="K200" s="114"/>
      <c r="L200" s="114"/>
      <c r="M200" s="114"/>
      <c r="N200" s="3"/>
      <c r="O200" s="3"/>
      <c r="P200" s="3"/>
      <c r="Q200" s="3"/>
      <c r="R200" s="3"/>
      <c r="S200" s="3"/>
    </row>
    <row r="201" spans="1:19" x14ac:dyDescent="0.2">
      <c r="A201" s="227"/>
      <c r="B201" s="228" t="s">
        <v>63</v>
      </c>
      <c r="C201" s="207"/>
      <c r="D201" s="310"/>
      <c r="E201" s="233"/>
      <c r="F201" s="208"/>
      <c r="G201" s="233"/>
      <c r="H201" s="20"/>
      <c r="I201" s="113"/>
      <c r="J201" s="114"/>
      <c r="K201" s="114"/>
      <c r="L201" s="114"/>
      <c r="M201" s="114"/>
      <c r="N201" s="3"/>
      <c r="O201" s="3"/>
      <c r="P201" s="3"/>
      <c r="Q201" s="3"/>
      <c r="R201" s="3"/>
      <c r="S201" s="3"/>
    </row>
    <row r="202" spans="1:19" x14ac:dyDescent="0.2">
      <c r="A202" s="227" t="s">
        <v>449</v>
      </c>
      <c r="B202" s="234" t="s">
        <v>107</v>
      </c>
      <c r="C202" s="235" t="s">
        <v>32</v>
      </c>
      <c r="D202" s="303">
        <f>E202+G202</f>
        <v>905.8</v>
      </c>
      <c r="E202" s="303">
        <f t="shared" ref="E202:F202" si="79">SUM(E203:E205)</f>
        <v>905.8</v>
      </c>
      <c r="F202" s="303">
        <f t="shared" si="79"/>
        <v>846.30000000000007</v>
      </c>
      <c r="G202" s="304"/>
      <c r="H202" s="44"/>
      <c r="I202" s="113"/>
      <c r="J202" s="120"/>
      <c r="K202" s="120"/>
      <c r="L202" s="120"/>
      <c r="M202" s="120"/>
      <c r="N202" s="3"/>
      <c r="O202" s="3"/>
      <c r="P202" s="3"/>
      <c r="Q202" s="3"/>
      <c r="R202" s="3"/>
      <c r="S202" s="3"/>
    </row>
    <row r="203" spans="1:19" x14ac:dyDescent="0.2">
      <c r="A203" s="227" t="s">
        <v>450</v>
      </c>
      <c r="B203" s="238" t="s">
        <v>201</v>
      </c>
      <c r="C203" s="235"/>
      <c r="D203" s="301">
        <f t="shared" ref="D203:D205" si="80">E203+G203</f>
        <v>561.79999999999995</v>
      </c>
      <c r="E203" s="230">
        <v>561.79999999999995</v>
      </c>
      <c r="F203" s="232">
        <v>517.6</v>
      </c>
      <c r="G203" s="230"/>
      <c r="H203" s="42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x14ac:dyDescent="0.2">
      <c r="A204" s="227" t="s">
        <v>451</v>
      </c>
      <c r="B204" s="238" t="s">
        <v>294</v>
      </c>
      <c r="C204" s="235"/>
      <c r="D204" s="301">
        <f t="shared" si="80"/>
        <v>283.3</v>
      </c>
      <c r="E204" s="230">
        <v>283.3</v>
      </c>
      <c r="F204" s="208">
        <v>277.3</v>
      </c>
      <c r="G204" s="233"/>
      <c r="H204" s="20"/>
      <c r="I204" s="11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x14ac:dyDescent="0.2">
      <c r="A205" s="227" t="s">
        <v>452</v>
      </c>
      <c r="B205" s="238" t="s">
        <v>204</v>
      </c>
      <c r="C205" s="207"/>
      <c r="D205" s="311">
        <f t="shared" si="80"/>
        <v>60.7</v>
      </c>
      <c r="E205" s="241">
        <v>60.7</v>
      </c>
      <c r="F205" s="312">
        <v>51.4</v>
      </c>
      <c r="G205" s="244"/>
      <c r="H205" s="20"/>
      <c r="I205" s="11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x14ac:dyDescent="0.2">
      <c r="A206" s="221" t="s">
        <v>56</v>
      </c>
      <c r="B206" s="222" t="s">
        <v>304</v>
      </c>
      <c r="C206" s="222"/>
      <c r="D206" s="308">
        <f>E206+G206</f>
        <v>583.30000000000007</v>
      </c>
      <c r="E206" s="299">
        <f t="shared" ref="E206:F206" si="81">SUM(E208)</f>
        <v>583.30000000000007</v>
      </c>
      <c r="F206" s="299">
        <f t="shared" si="81"/>
        <v>472.2</v>
      </c>
      <c r="G206" s="233"/>
      <c r="H206" s="20"/>
      <c r="I206" s="11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x14ac:dyDescent="0.2">
      <c r="A207" s="227"/>
      <c r="B207" s="228" t="s">
        <v>63</v>
      </c>
      <c r="C207" s="270"/>
      <c r="D207" s="201"/>
      <c r="E207" s="233"/>
      <c r="F207" s="201"/>
      <c r="G207" s="233"/>
      <c r="H207" s="20"/>
      <c r="I207" s="11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x14ac:dyDescent="0.2">
      <c r="A208" s="227" t="s">
        <v>271</v>
      </c>
      <c r="B208" s="234" t="s">
        <v>107</v>
      </c>
      <c r="C208" s="252" t="s">
        <v>32</v>
      </c>
      <c r="D208" s="309">
        <f>E208+G208</f>
        <v>583.30000000000007</v>
      </c>
      <c r="E208" s="304">
        <f>SUM(E209:E210)</f>
        <v>583.30000000000007</v>
      </c>
      <c r="F208" s="304">
        <f>SUM(F209:F210)</f>
        <v>472.2</v>
      </c>
      <c r="G208" s="233"/>
      <c r="H208" s="20"/>
      <c r="I208" s="11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x14ac:dyDescent="0.2">
      <c r="A209" s="227" t="s">
        <v>272</v>
      </c>
      <c r="B209" s="238" t="s">
        <v>201</v>
      </c>
      <c r="C209" s="252"/>
      <c r="D209" s="255">
        <f t="shared" ref="D209:D210" si="82">E209+G209</f>
        <v>558.1</v>
      </c>
      <c r="E209" s="231">
        <v>558.1</v>
      </c>
      <c r="F209" s="255">
        <v>459.2</v>
      </c>
      <c r="G209" s="233"/>
      <c r="H209" s="20"/>
      <c r="I209" s="11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x14ac:dyDescent="0.2">
      <c r="A210" s="313" t="s">
        <v>273</v>
      </c>
      <c r="B210" s="293" t="s">
        <v>204</v>
      </c>
      <c r="C210" s="271"/>
      <c r="D210" s="314">
        <f t="shared" si="82"/>
        <v>25.2</v>
      </c>
      <c r="E210" s="230">
        <v>25.2</v>
      </c>
      <c r="F210" s="246">
        <v>13</v>
      </c>
      <c r="G210" s="233"/>
      <c r="H210" s="20"/>
      <c r="I210" s="11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x14ac:dyDescent="0.2">
      <c r="A211" s="274" t="s">
        <v>57</v>
      </c>
      <c r="B211" s="315" t="s">
        <v>126</v>
      </c>
      <c r="C211" s="316"/>
      <c r="D211" s="298">
        <f>E211+G211</f>
        <v>1284.3999999999999</v>
      </c>
      <c r="E211" s="298">
        <f t="shared" ref="E211:G211" si="83">SUM(E213)</f>
        <v>1255.5999999999999</v>
      </c>
      <c r="F211" s="298">
        <f t="shared" si="83"/>
        <v>1041.2</v>
      </c>
      <c r="G211" s="299">
        <f t="shared" si="83"/>
        <v>28.799999999999997</v>
      </c>
      <c r="H211" s="43"/>
      <c r="I211" s="117"/>
      <c r="J211" s="3"/>
      <c r="K211" s="4"/>
      <c r="L211" s="3"/>
      <c r="M211" s="3"/>
      <c r="N211" s="3"/>
      <c r="O211" s="3"/>
      <c r="P211" s="3"/>
      <c r="Q211" s="3"/>
      <c r="R211" s="3"/>
      <c r="S211" s="3"/>
    </row>
    <row r="212" spans="1:19" x14ac:dyDescent="0.2">
      <c r="A212" s="270"/>
      <c r="B212" s="265" t="s">
        <v>63</v>
      </c>
      <c r="C212" s="252"/>
      <c r="D212" s="310"/>
      <c r="E212" s="233"/>
      <c r="F212" s="208"/>
      <c r="G212" s="233"/>
      <c r="H212" s="20"/>
      <c r="I212" s="11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x14ac:dyDescent="0.2">
      <c r="A213" s="270" t="s">
        <v>453</v>
      </c>
      <c r="B213" s="287" t="s">
        <v>107</v>
      </c>
      <c r="C213" s="252" t="s">
        <v>32</v>
      </c>
      <c r="D213" s="303">
        <f>E213+G213</f>
        <v>1284.3999999999999</v>
      </c>
      <c r="E213" s="303">
        <f>SUM(E214:E216)</f>
        <v>1255.5999999999999</v>
      </c>
      <c r="F213" s="303">
        <f t="shared" ref="F213:G213" si="84">SUM(F214:F216)</f>
        <v>1041.2</v>
      </c>
      <c r="G213" s="304">
        <f t="shared" si="84"/>
        <v>28.799999999999997</v>
      </c>
      <c r="H213" s="44"/>
      <c r="I213" s="118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24" x14ac:dyDescent="0.2">
      <c r="A214" s="247" t="s">
        <v>454</v>
      </c>
      <c r="B214" s="305" t="s">
        <v>350</v>
      </c>
      <c r="C214" s="252"/>
      <c r="D214" s="301">
        <f t="shared" ref="D214:D223" si="85">E214+G214</f>
        <v>269.8</v>
      </c>
      <c r="E214" s="230">
        <v>269.8</v>
      </c>
      <c r="F214" s="232">
        <v>268.2</v>
      </c>
      <c r="G214" s="233"/>
      <c r="H214" s="20"/>
      <c r="I214" s="7"/>
      <c r="J214" s="116"/>
      <c r="K214" s="116"/>
      <c r="L214" s="116"/>
      <c r="M214" s="116"/>
      <c r="N214" s="4"/>
      <c r="O214" s="3"/>
      <c r="P214" s="3"/>
      <c r="Q214" s="3"/>
      <c r="R214" s="3"/>
      <c r="S214" s="3"/>
    </row>
    <row r="215" spans="1:19" x14ac:dyDescent="0.2">
      <c r="A215" s="270" t="s">
        <v>455</v>
      </c>
      <c r="B215" s="317" t="s">
        <v>204</v>
      </c>
      <c r="C215" s="252"/>
      <c r="D215" s="301">
        <f t="shared" si="85"/>
        <v>996.9</v>
      </c>
      <c r="E215" s="233">
        <v>985.8</v>
      </c>
      <c r="F215" s="232">
        <v>773</v>
      </c>
      <c r="G215" s="230">
        <v>11.1</v>
      </c>
      <c r="H215" s="42"/>
      <c r="I215" s="116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x14ac:dyDescent="0.2">
      <c r="A216" s="313" t="s">
        <v>456</v>
      </c>
      <c r="B216" s="318" t="s">
        <v>335</v>
      </c>
      <c r="C216" s="319"/>
      <c r="D216" s="311">
        <f t="shared" si="85"/>
        <v>17.7</v>
      </c>
      <c r="E216" s="320">
        <v>0</v>
      </c>
      <c r="F216" s="320"/>
      <c r="G216" s="241">
        <v>17.7</v>
      </c>
      <c r="H216" s="42"/>
      <c r="I216" s="116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s="41" customFormat="1" x14ac:dyDescent="0.2">
      <c r="A217" s="257" t="s">
        <v>58</v>
      </c>
      <c r="B217" s="274" t="s">
        <v>70</v>
      </c>
      <c r="C217" s="286"/>
      <c r="D217" s="452">
        <f t="shared" si="85"/>
        <v>1078.9269999999999</v>
      </c>
      <c r="E217" s="321">
        <f>SUM(E219)</f>
        <v>968.8</v>
      </c>
      <c r="F217" s="321">
        <f t="shared" ref="F217:G217" si="86">SUM(F219)</f>
        <v>864.4</v>
      </c>
      <c r="G217" s="452">
        <f t="shared" si="86"/>
        <v>110.127</v>
      </c>
      <c r="H217" s="38"/>
      <c r="I217" s="115"/>
      <c r="J217" s="121"/>
      <c r="K217" s="121"/>
      <c r="L217" s="121"/>
      <c r="M217" s="121"/>
      <c r="N217" s="121"/>
      <c r="O217" s="121"/>
      <c r="P217" s="121"/>
      <c r="Q217" s="121"/>
      <c r="R217" s="121"/>
      <c r="S217" s="121"/>
    </row>
    <row r="218" spans="1:19" x14ac:dyDescent="0.2">
      <c r="A218" s="227"/>
      <c r="B218" s="228" t="s">
        <v>63</v>
      </c>
      <c r="C218" s="207"/>
      <c r="D218" s="453"/>
      <c r="E218" s="233"/>
      <c r="F218" s="201"/>
      <c r="G218" s="453"/>
      <c r="H218" s="20"/>
      <c r="I218" s="11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24" x14ac:dyDescent="0.2">
      <c r="A219" s="239" t="s">
        <v>457</v>
      </c>
      <c r="B219" s="322" t="s">
        <v>108</v>
      </c>
      <c r="C219" s="235" t="s">
        <v>97</v>
      </c>
      <c r="D219" s="454">
        <f>E219+G219</f>
        <v>1078.9269999999999</v>
      </c>
      <c r="E219" s="304">
        <f t="shared" ref="E219:G219" si="87">SUM(E220:E223)</f>
        <v>968.8</v>
      </c>
      <c r="F219" s="304">
        <f t="shared" si="87"/>
        <v>864.4</v>
      </c>
      <c r="G219" s="454">
        <f t="shared" si="87"/>
        <v>110.127</v>
      </c>
      <c r="H219" s="20"/>
      <c r="I219" s="11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2.75" customHeight="1" x14ac:dyDescent="0.2">
      <c r="A220" s="227" t="s">
        <v>458</v>
      </c>
      <c r="B220" s="238" t="s">
        <v>201</v>
      </c>
      <c r="C220" s="235"/>
      <c r="D220" s="301">
        <f t="shared" si="85"/>
        <v>990.5</v>
      </c>
      <c r="E220" s="233">
        <v>950.5</v>
      </c>
      <c r="F220" s="301">
        <v>850.3</v>
      </c>
      <c r="G220" s="230">
        <v>40</v>
      </c>
      <c r="H220" s="20"/>
      <c r="I220" s="113"/>
      <c r="J220" s="120"/>
      <c r="K220" s="120"/>
      <c r="L220" s="120"/>
      <c r="M220" s="120"/>
      <c r="N220" s="3"/>
      <c r="O220" s="3"/>
      <c r="P220" s="3"/>
      <c r="Q220" s="3"/>
      <c r="R220" s="3"/>
      <c r="S220" s="3"/>
    </row>
    <row r="221" spans="1:19" ht="24" customHeight="1" x14ac:dyDescent="0.2">
      <c r="A221" s="227" t="s">
        <v>459</v>
      </c>
      <c r="B221" s="240" t="s">
        <v>725</v>
      </c>
      <c r="C221" s="235"/>
      <c r="D221" s="301">
        <f t="shared" si="85"/>
        <v>14.3</v>
      </c>
      <c r="E221" s="233">
        <v>14.3</v>
      </c>
      <c r="F221" s="302">
        <v>14.1</v>
      </c>
      <c r="G221" s="230"/>
      <c r="H221" s="20"/>
      <c r="I221" s="113"/>
      <c r="J221" s="120"/>
      <c r="K221" s="120"/>
      <c r="L221" s="120"/>
      <c r="M221" s="120"/>
      <c r="N221" s="3"/>
      <c r="O221" s="3"/>
      <c r="P221" s="3"/>
      <c r="Q221" s="3"/>
      <c r="R221" s="3"/>
      <c r="S221" s="3"/>
    </row>
    <row r="222" spans="1:19" ht="37.5" customHeight="1" x14ac:dyDescent="0.2">
      <c r="A222" s="227" t="s">
        <v>727</v>
      </c>
      <c r="B222" s="240" t="s">
        <v>726</v>
      </c>
      <c r="C222" s="235"/>
      <c r="D222" s="453">
        <f t="shared" si="85"/>
        <v>70.126999999999995</v>
      </c>
      <c r="E222" s="230">
        <v>0</v>
      </c>
      <c r="F222" s="302"/>
      <c r="G222" s="451">
        <v>70.126999999999995</v>
      </c>
      <c r="H222" s="20"/>
      <c r="I222" s="113"/>
      <c r="J222" s="120"/>
      <c r="K222" s="120"/>
      <c r="L222" s="120"/>
      <c r="M222" s="120"/>
      <c r="N222" s="3"/>
      <c r="O222" s="3"/>
      <c r="P222" s="3"/>
      <c r="Q222" s="3"/>
      <c r="R222" s="3"/>
      <c r="S222" s="3"/>
    </row>
    <row r="223" spans="1:19" x14ac:dyDescent="0.2">
      <c r="A223" s="227" t="s">
        <v>728</v>
      </c>
      <c r="B223" s="293" t="s">
        <v>204</v>
      </c>
      <c r="C223" s="229"/>
      <c r="D223" s="301">
        <f t="shared" si="85"/>
        <v>4</v>
      </c>
      <c r="E223" s="230">
        <v>4</v>
      </c>
      <c r="F223" s="201"/>
      <c r="G223" s="233"/>
      <c r="H223" s="20"/>
      <c r="I223" s="11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s="41" customFormat="1" x14ac:dyDescent="0.2">
      <c r="A224" s="221" t="s">
        <v>59</v>
      </c>
      <c r="B224" s="222" t="s">
        <v>89</v>
      </c>
      <c r="C224" s="248"/>
      <c r="D224" s="298">
        <f>SUM(E224+G224)</f>
        <v>386.6</v>
      </c>
      <c r="E224" s="298">
        <f>E226</f>
        <v>326.20000000000005</v>
      </c>
      <c r="F224" s="298">
        <f t="shared" ref="F224:G224" si="88">F226</f>
        <v>252.5</v>
      </c>
      <c r="G224" s="299">
        <f t="shared" si="88"/>
        <v>60.4</v>
      </c>
      <c r="H224" s="43"/>
      <c r="I224" s="113"/>
      <c r="J224" s="121"/>
      <c r="K224" s="121"/>
      <c r="L224" s="121"/>
      <c r="M224" s="121"/>
      <c r="N224" s="121"/>
      <c r="O224" s="121"/>
      <c r="P224" s="121"/>
      <c r="Q224" s="121"/>
      <c r="R224" s="121"/>
      <c r="S224" s="121"/>
    </row>
    <row r="225" spans="1:19" x14ac:dyDescent="0.2">
      <c r="A225" s="227"/>
      <c r="B225" s="228" t="s">
        <v>63</v>
      </c>
      <c r="C225" s="207"/>
      <c r="D225" s="310"/>
      <c r="E225" s="233"/>
      <c r="F225" s="208"/>
      <c r="G225" s="233"/>
      <c r="H225" s="20"/>
      <c r="I225" s="4"/>
      <c r="J225" s="120"/>
      <c r="K225" s="120"/>
      <c r="L225" s="120"/>
      <c r="M225" s="120"/>
      <c r="N225" s="3"/>
      <c r="O225" s="3"/>
      <c r="P225" s="3"/>
      <c r="Q225" s="3"/>
      <c r="R225" s="3"/>
      <c r="S225" s="3"/>
    </row>
    <row r="226" spans="1:19" ht="24" x14ac:dyDescent="0.2">
      <c r="A226" s="239" t="s">
        <v>274</v>
      </c>
      <c r="B226" s="322" t="s">
        <v>108</v>
      </c>
      <c r="C226" s="235" t="s">
        <v>97</v>
      </c>
      <c r="D226" s="303">
        <f>SUM(E226+G226)</f>
        <v>386.6</v>
      </c>
      <c r="E226" s="303">
        <f>SUM(E227:E230)</f>
        <v>326.20000000000005</v>
      </c>
      <c r="F226" s="303">
        <f t="shared" ref="F226:G226" si="89">SUM(F227:F230)</f>
        <v>252.5</v>
      </c>
      <c r="G226" s="304">
        <f t="shared" si="89"/>
        <v>60.4</v>
      </c>
      <c r="H226" s="44"/>
      <c r="I226" s="113"/>
      <c r="J226" s="120"/>
      <c r="K226" s="120"/>
      <c r="L226" s="120"/>
      <c r="M226" s="120"/>
      <c r="N226" s="3"/>
      <c r="O226" s="3"/>
      <c r="P226" s="3"/>
      <c r="Q226" s="3"/>
      <c r="R226" s="3"/>
      <c r="S226" s="3"/>
    </row>
    <row r="227" spans="1:19" x14ac:dyDescent="0.2">
      <c r="A227" s="227" t="s">
        <v>275</v>
      </c>
      <c r="B227" s="238" t="s">
        <v>201</v>
      </c>
      <c r="C227" s="235"/>
      <c r="D227" s="301">
        <f t="shared" ref="D227:D230" si="90">E227+G227</f>
        <v>281.70000000000005</v>
      </c>
      <c r="E227" s="233">
        <v>276.10000000000002</v>
      </c>
      <c r="F227" s="255">
        <v>224.7</v>
      </c>
      <c r="G227" s="230">
        <v>5.6</v>
      </c>
      <c r="H227" s="42"/>
      <c r="I227" s="113"/>
      <c r="J227" s="120"/>
      <c r="K227" s="120"/>
      <c r="L227" s="120"/>
      <c r="M227" s="120"/>
      <c r="N227" s="3"/>
      <c r="O227" s="3"/>
      <c r="P227" s="3"/>
      <c r="Q227" s="3"/>
      <c r="R227" s="3"/>
      <c r="S227" s="3"/>
    </row>
    <row r="228" spans="1:19" ht="24" x14ac:dyDescent="0.2">
      <c r="A228" s="227" t="s">
        <v>276</v>
      </c>
      <c r="B228" s="240" t="s">
        <v>725</v>
      </c>
      <c r="C228" s="235"/>
      <c r="D228" s="301">
        <f t="shared" si="90"/>
        <v>2.1</v>
      </c>
      <c r="E228" s="233">
        <v>2.1</v>
      </c>
      <c r="F228" s="302">
        <v>2</v>
      </c>
      <c r="G228" s="230"/>
      <c r="H228" s="42"/>
      <c r="I228" s="113"/>
      <c r="J228" s="120"/>
      <c r="K228" s="120"/>
      <c r="L228" s="120"/>
      <c r="M228" s="120"/>
      <c r="N228" s="3"/>
      <c r="O228" s="3"/>
      <c r="P228" s="3"/>
      <c r="Q228" s="3"/>
      <c r="R228" s="3"/>
      <c r="S228" s="3"/>
    </row>
    <row r="229" spans="1:19" x14ac:dyDescent="0.2">
      <c r="A229" s="227" t="s">
        <v>277</v>
      </c>
      <c r="B229" s="317" t="s">
        <v>204</v>
      </c>
      <c r="C229" s="228"/>
      <c r="D229" s="300">
        <f t="shared" si="90"/>
        <v>10</v>
      </c>
      <c r="E229" s="281">
        <v>10</v>
      </c>
      <c r="F229" s="281">
        <v>2</v>
      </c>
      <c r="G229" s="233"/>
      <c r="H229" s="20"/>
      <c r="I229" s="113"/>
      <c r="J229" s="120"/>
      <c r="K229" s="120"/>
      <c r="L229" s="120"/>
      <c r="M229" s="120"/>
      <c r="N229" s="3"/>
      <c r="O229" s="3"/>
      <c r="P229" s="3"/>
      <c r="Q229" s="3"/>
      <c r="R229" s="3"/>
      <c r="S229" s="3"/>
    </row>
    <row r="230" spans="1:19" ht="46.5" customHeight="1" x14ac:dyDescent="0.2">
      <c r="A230" s="323" t="s">
        <v>729</v>
      </c>
      <c r="B230" s="289" t="s">
        <v>683</v>
      </c>
      <c r="C230" s="229"/>
      <c r="D230" s="300">
        <f t="shared" si="90"/>
        <v>92.8</v>
      </c>
      <c r="E230" s="230">
        <v>38</v>
      </c>
      <c r="F230" s="208">
        <v>23.8</v>
      </c>
      <c r="G230" s="233">
        <v>54.8</v>
      </c>
      <c r="H230" s="20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x14ac:dyDescent="0.2">
      <c r="A231" s="262" t="s">
        <v>60</v>
      </c>
      <c r="B231" s="222" t="s">
        <v>116</v>
      </c>
      <c r="C231" s="223"/>
      <c r="D231" s="299">
        <f>SUM(E231+G231)</f>
        <v>845.9</v>
      </c>
      <c r="E231" s="299">
        <f>E233</f>
        <v>845.9</v>
      </c>
      <c r="F231" s="299">
        <f t="shared" ref="F231" si="91">F233</f>
        <v>598.5</v>
      </c>
      <c r="G231" s="299"/>
      <c r="H231" s="45"/>
      <c r="I231" s="122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x14ac:dyDescent="0.2">
      <c r="A232" s="227"/>
      <c r="B232" s="228" t="s">
        <v>63</v>
      </c>
      <c r="C232" s="228"/>
      <c r="D232" s="201"/>
      <c r="E232" s="233"/>
      <c r="F232" s="201"/>
      <c r="G232" s="233"/>
      <c r="H232" s="20"/>
      <c r="I232" s="11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24" x14ac:dyDescent="0.2">
      <c r="A233" s="267" t="s">
        <v>278</v>
      </c>
      <c r="B233" s="322" t="s">
        <v>108</v>
      </c>
      <c r="C233" s="235" t="s">
        <v>97</v>
      </c>
      <c r="D233" s="304">
        <f>SUM(E233+G233)</f>
        <v>845.9</v>
      </c>
      <c r="E233" s="304">
        <f>SUM(E234:E236)</f>
        <v>845.9</v>
      </c>
      <c r="F233" s="304">
        <f t="shared" ref="F233" si="92">SUM(F234:F236)</f>
        <v>598.5</v>
      </c>
      <c r="G233" s="304"/>
      <c r="H233" s="46"/>
      <c r="I233" s="12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x14ac:dyDescent="0.2">
      <c r="A234" s="266" t="s">
        <v>279</v>
      </c>
      <c r="B234" s="238" t="s">
        <v>201</v>
      </c>
      <c r="C234" s="235"/>
      <c r="D234" s="301">
        <f t="shared" ref="D234:D236" si="93">E234+G234</f>
        <v>562.79999999999995</v>
      </c>
      <c r="E234" s="230">
        <v>562.79999999999995</v>
      </c>
      <c r="F234" s="301">
        <v>477.6</v>
      </c>
      <c r="G234" s="230"/>
      <c r="H234" s="20"/>
      <c r="I234" s="11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24" x14ac:dyDescent="0.2">
      <c r="A235" s="324" t="s">
        <v>280</v>
      </c>
      <c r="B235" s="450" t="s">
        <v>725</v>
      </c>
      <c r="C235" s="235"/>
      <c r="D235" s="301">
        <f t="shared" si="93"/>
        <v>8</v>
      </c>
      <c r="E235" s="230">
        <v>8</v>
      </c>
      <c r="F235" s="255">
        <v>7.9</v>
      </c>
      <c r="G235" s="230"/>
      <c r="H235" s="20"/>
      <c r="I235" s="11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x14ac:dyDescent="0.2">
      <c r="A236" s="324" t="s">
        <v>735</v>
      </c>
      <c r="B236" s="325" t="s">
        <v>204</v>
      </c>
      <c r="C236" s="229"/>
      <c r="D236" s="301">
        <f t="shared" si="93"/>
        <v>275.10000000000002</v>
      </c>
      <c r="E236" s="233">
        <v>275.10000000000002</v>
      </c>
      <c r="F236" s="255">
        <v>113</v>
      </c>
      <c r="G236" s="233"/>
      <c r="H236" s="20"/>
      <c r="I236" s="11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x14ac:dyDescent="0.2">
      <c r="A237" s="262" t="s">
        <v>61</v>
      </c>
      <c r="B237" s="222" t="s">
        <v>84</v>
      </c>
      <c r="C237" s="272"/>
      <c r="D237" s="326">
        <f>SUM(D239)</f>
        <v>180.9</v>
      </c>
      <c r="E237" s="326">
        <f t="shared" ref="E237:F237" si="94">SUM(E239)</f>
        <v>180.9</v>
      </c>
      <c r="F237" s="326">
        <f t="shared" si="94"/>
        <v>144.5</v>
      </c>
      <c r="G237" s="327"/>
      <c r="H237" s="20"/>
      <c r="I237" s="11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x14ac:dyDescent="0.2">
      <c r="A238" s="227"/>
      <c r="B238" s="228" t="s">
        <v>63</v>
      </c>
      <c r="C238" s="207"/>
      <c r="D238" s="310"/>
      <c r="E238" s="233"/>
      <c r="F238" s="208"/>
      <c r="G238" s="233"/>
      <c r="H238" s="20"/>
      <c r="I238" s="11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24" x14ac:dyDescent="0.2">
      <c r="A239" s="267" t="s">
        <v>282</v>
      </c>
      <c r="B239" s="322" t="s">
        <v>108</v>
      </c>
      <c r="C239" s="235" t="s">
        <v>97</v>
      </c>
      <c r="D239" s="300">
        <f>SUM(D240:D242)</f>
        <v>180.9</v>
      </c>
      <c r="E239" s="300">
        <f t="shared" ref="E239:F239" si="95">SUM(E240:E242)</f>
        <v>180.9</v>
      </c>
      <c r="F239" s="300">
        <f t="shared" si="95"/>
        <v>144.5</v>
      </c>
      <c r="G239" s="233"/>
      <c r="H239" s="20"/>
      <c r="I239" s="11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x14ac:dyDescent="0.2">
      <c r="A240" s="266" t="s">
        <v>283</v>
      </c>
      <c r="B240" s="238" t="s">
        <v>201</v>
      </c>
      <c r="C240" s="235"/>
      <c r="D240" s="301">
        <f t="shared" ref="D240:D242" si="96">E240+G240</f>
        <v>178.1</v>
      </c>
      <c r="E240" s="231">
        <v>178.1</v>
      </c>
      <c r="F240" s="301">
        <v>142.80000000000001</v>
      </c>
      <c r="G240" s="233"/>
      <c r="H240" s="20"/>
      <c r="I240" s="11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24" x14ac:dyDescent="0.2">
      <c r="A241" s="266" t="s">
        <v>349</v>
      </c>
      <c r="B241" s="240" t="s">
        <v>725</v>
      </c>
      <c r="C241" s="235"/>
      <c r="D241" s="301">
        <f t="shared" si="96"/>
        <v>1.3</v>
      </c>
      <c r="E241" s="231">
        <v>1.3</v>
      </c>
      <c r="F241" s="302">
        <v>1.2</v>
      </c>
      <c r="G241" s="233"/>
      <c r="H241" s="20"/>
      <c r="I241" s="11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x14ac:dyDescent="0.2">
      <c r="A242" s="266" t="s">
        <v>734</v>
      </c>
      <c r="B242" s="293" t="s">
        <v>204</v>
      </c>
      <c r="C242" s="235"/>
      <c r="D242" s="311">
        <f t="shared" si="96"/>
        <v>1.5</v>
      </c>
      <c r="E242" s="241">
        <v>1.5</v>
      </c>
      <c r="F242" s="312">
        <v>0.5</v>
      </c>
      <c r="G242" s="244"/>
      <c r="H242" s="20"/>
      <c r="I242" s="11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x14ac:dyDescent="0.2">
      <c r="A243" s="221" t="s">
        <v>385</v>
      </c>
      <c r="B243" s="222" t="s">
        <v>118</v>
      </c>
      <c r="C243" s="328"/>
      <c r="D243" s="308">
        <f>E243+G243</f>
        <v>257.5</v>
      </c>
      <c r="E243" s="308">
        <f t="shared" ref="E243:G243" si="97">SUM(E245)</f>
        <v>237.50000000000003</v>
      </c>
      <c r="F243" s="329">
        <f t="shared" si="97"/>
        <v>176.5</v>
      </c>
      <c r="G243" s="299">
        <f t="shared" si="97"/>
        <v>20</v>
      </c>
      <c r="H243" s="20"/>
      <c r="I243" s="11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x14ac:dyDescent="0.2">
      <c r="A244" s="227"/>
      <c r="B244" s="228" t="s">
        <v>63</v>
      </c>
      <c r="C244" s="270"/>
      <c r="D244" s="201"/>
      <c r="E244" s="233"/>
      <c r="F244" s="201"/>
      <c r="G244" s="233"/>
      <c r="H244" s="20"/>
      <c r="I244" s="11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24" x14ac:dyDescent="0.2">
      <c r="A245" s="239" t="s">
        <v>285</v>
      </c>
      <c r="B245" s="322" t="s">
        <v>108</v>
      </c>
      <c r="C245" s="252" t="s">
        <v>97</v>
      </c>
      <c r="D245" s="255">
        <f>E245+G245</f>
        <v>257.5</v>
      </c>
      <c r="E245" s="301">
        <f t="shared" ref="E245:G245" si="98">SUM(E246:E248)</f>
        <v>237.50000000000003</v>
      </c>
      <c r="F245" s="301">
        <f t="shared" si="98"/>
        <v>176.5</v>
      </c>
      <c r="G245" s="301">
        <f t="shared" si="98"/>
        <v>20</v>
      </c>
      <c r="H245" s="20"/>
      <c r="I245" s="11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x14ac:dyDescent="0.2">
      <c r="A246" s="227" t="s">
        <v>286</v>
      </c>
      <c r="B246" s="238" t="s">
        <v>201</v>
      </c>
      <c r="C246" s="252"/>
      <c r="D246" s="255">
        <f t="shared" ref="D246:D248" si="99">E246+G246</f>
        <v>254.9</v>
      </c>
      <c r="E246" s="233">
        <v>234.9</v>
      </c>
      <c r="F246" s="201">
        <v>174.8</v>
      </c>
      <c r="G246" s="230">
        <v>20</v>
      </c>
      <c r="H246" s="20"/>
      <c r="I246" s="11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24" x14ac:dyDescent="0.2">
      <c r="A247" s="227" t="s">
        <v>284</v>
      </c>
      <c r="B247" s="240" t="s">
        <v>725</v>
      </c>
      <c r="C247" s="252"/>
      <c r="D247" s="255">
        <f t="shared" si="99"/>
        <v>1.8</v>
      </c>
      <c r="E247" s="233">
        <v>1.8</v>
      </c>
      <c r="F247" s="201">
        <v>1.7</v>
      </c>
      <c r="G247" s="230"/>
      <c r="H247" s="20"/>
      <c r="I247" s="11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x14ac:dyDescent="0.2">
      <c r="A248" s="227" t="s">
        <v>733</v>
      </c>
      <c r="B248" s="293" t="s">
        <v>204</v>
      </c>
      <c r="C248" s="331"/>
      <c r="D248" s="255">
        <f t="shared" si="99"/>
        <v>0.8</v>
      </c>
      <c r="E248" s="233">
        <v>0.8</v>
      </c>
      <c r="F248" s="201"/>
      <c r="G248" s="244"/>
      <c r="H248" s="20"/>
      <c r="I248" s="11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x14ac:dyDescent="0.2">
      <c r="A249" s="221" t="s">
        <v>168</v>
      </c>
      <c r="B249" s="222" t="s">
        <v>119</v>
      </c>
      <c r="C249" s="272"/>
      <c r="D249" s="298">
        <f>E249+G249</f>
        <v>275.5</v>
      </c>
      <c r="E249" s="298">
        <f t="shared" ref="E249:F249" si="100">SUM(E251)</f>
        <v>275.5</v>
      </c>
      <c r="F249" s="298">
        <f t="shared" si="100"/>
        <v>210.4</v>
      </c>
      <c r="G249" s="327"/>
      <c r="H249" s="20"/>
      <c r="I249" s="11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x14ac:dyDescent="0.2">
      <c r="A250" s="227"/>
      <c r="B250" s="228" t="s">
        <v>63</v>
      </c>
      <c r="C250" s="207"/>
      <c r="D250" s="310"/>
      <c r="E250" s="233"/>
      <c r="F250" s="208"/>
      <c r="G250" s="233"/>
      <c r="H250" s="20"/>
      <c r="I250" s="11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24" x14ac:dyDescent="0.2">
      <c r="A251" s="239" t="s">
        <v>287</v>
      </c>
      <c r="B251" s="322" t="s">
        <v>108</v>
      </c>
      <c r="C251" s="235" t="s">
        <v>97</v>
      </c>
      <c r="D251" s="300">
        <f>E251+G251</f>
        <v>275.5</v>
      </c>
      <c r="E251" s="230">
        <f>SUM(E252:E254)</f>
        <v>275.5</v>
      </c>
      <c r="F251" s="230">
        <f>SUM(F252:F254)</f>
        <v>210.4</v>
      </c>
      <c r="G251" s="233"/>
      <c r="H251" s="20"/>
      <c r="I251" s="11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x14ac:dyDescent="0.2">
      <c r="A252" s="227" t="s">
        <v>288</v>
      </c>
      <c r="B252" s="238" t="s">
        <v>201</v>
      </c>
      <c r="C252" s="235"/>
      <c r="D252" s="301">
        <f t="shared" ref="D252:D254" si="101">E252+G252</f>
        <v>268.89999999999998</v>
      </c>
      <c r="E252" s="209">
        <v>268.89999999999998</v>
      </c>
      <c r="F252" s="255">
        <v>208.9</v>
      </c>
      <c r="G252" s="233"/>
      <c r="H252" s="20"/>
      <c r="I252" s="11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24" x14ac:dyDescent="0.2">
      <c r="A253" s="227" t="s">
        <v>289</v>
      </c>
      <c r="B253" s="240" t="s">
        <v>725</v>
      </c>
      <c r="C253" s="235"/>
      <c r="D253" s="301">
        <f t="shared" si="101"/>
        <v>1.6</v>
      </c>
      <c r="E253" s="209">
        <v>1.6</v>
      </c>
      <c r="F253" s="302">
        <v>1.5</v>
      </c>
      <c r="G253" s="233"/>
      <c r="H253" s="20"/>
      <c r="I253" s="11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x14ac:dyDescent="0.2">
      <c r="A254" s="227" t="s">
        <v>732</v>
      </c>
      <c r="B254" s="293" t="s">
        <v>204</v>
      </c>
      <c r="C254" s="235"/>
      <c r="D254" s="311">
        <f t="shared" si="101"/>
        <v>5</v>
      </c>
      <c r="E254" s="241">
        <v>5</v>
      </c>
      <c r="F254" s="312"/>
      <c r="G254" s="244"/>
      <c r="H254" s="20"/>
      <c r="I254" s="11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x14ac:dyDescent="0.2">
      <c r="A255" s="221" t="s">
        <v>68</v>
      </c>
      <c r="B255" s="222" t="s">
        <v>120</v>
      </c>
      <c r="C255" s="328"/>
      <c r="D255" s="308">
        <f>E255+G255</f>
        <v>344.6</v>
      </c>
      <c r="E255" s="299">
        <f t="shared" ref="E255:G255" si="102">SUM(E257)</f>
        <v>324.60000000000002</v>
      </c>
      <c r="F255" s="299">
        <f t="shared" si="102"/>
        <v>261.7</v>
      </c>
      <c r="G255" s="299">
        <f t="shared" si="102"/>
        <v>20</v>
      </c>
      <c r="H255" s="20"/>
      <c r="I255" s="11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x14ac:dyDescent="0.2">
      <c r="A256" s="227"/>
      <c r="B256" s="228" t="s">
        <v>63</v>
      </c>
      <c r="C256" s="270"/>
      <c r="D256" s="201"/>
      <c r="E256" s="233"/>
      <c r="F256" s="201"/>
      <c r="G256" s="233"/>
      <c r="H256" s="20"/>
      <c r="I256" s="11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24" x14ac:dyDescent="0.2">
      <c r="A257" s="239" t="s">
        <v>291</v>
      </c>
      <c r="B257" s="322" t="s">
        <v>108</v>
      </c>
      <c r="C257" s="252" t="s">
        <v>97</v>
      </c>
      <c r="D257" s="255">
        <f>E257+G257</f>
        <v>344.6</v>
      </c>
      <c r="E257" s="301">
        <f t="shared" ref="E257:G257" si="103">SUM(E258:E260)</f>
        <v>324.60000000000002</v>
      </c>
      <c r="F257" s="301">
        <f t="shared" si="103"/>
        <v>261.7</v>
      </c>
      <c r="G257" s="301">
        <f t="shared" si="103"/>
        <v>20</v>
      </c>
      <c r="H257" s="20"/>
      <c r="I257" s="11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x14ac:dyDescent="0.2">
      <c r="A258" s="227" t="s">
        <v>292</v>
      </c>
      <c r="B258" s="238" t="s">
        <v>201</v>
      </c>
      <c r="C258" s="252"/>
      <c r="D258" s="255">
        <f t="shared" ref="D258:D260" si="104">E258+G258</f>
        <v>337</v>
      </c>
      <c r="E258" s="230">
        <v>317</v>
      </c>
      <c r="F258" s="301">
        <v>258.2</v>
      </c>
      <c r="G258" s="230">
        <v>20</v>
      </c>
      <c r="H258" s="20"/>
      <c r="I258" s="11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24" x14ac:dyDescent="0.2">
      <c r="A259" s="227" t="s">
        <v>293</v>
      </c>
      <c r="B259" s="240" t="s">
        <v>725</v>
      </c>
      <c r="C259" s="252"/>
      <c r="D259" s="255">
        <f t="shared" si="104"/>
        <v>3.6</v>
      </c>
      <c r="E259" s="233">
        <v>3.6</v>
      </c>
      <c r="F259" s="302">
        <v>3.5</v>
      </c>
      <c r="G259" s="233"/>
      <c r="H259" s="20"/>
      <c r="I259" s="11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x14ac:dyDescent="0.2">
      <c r="A260" s="227" t="s">
        <v>730</v>
      </c>
      <c r="B260" s="293" t="s">
        <v>204</v>
      </c>
      <c r="C260" s="331"/>
      <c r="D260" s="255">
        <f t="shared" si="104"/>
        <v>4</v>
      </c>
      <c r="E260" s="230">
        <v>4</v>
      </c>
      <c r="F260" s="201"/>
      <c r="G260" s="233"/>
      <c r="H260" s="20"/>
      <c r="I260" s="11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x14ac:dyDescent="0.2">
      <c r="A261" s="221" t="s">
        <v>73</v>
      </c>
      <c r="B261" s="222" t="s">
        <v>121</v>
      </c>
      <c r="C261" s="272"/>
      <c r="D261" s="298">
        <f>E261+G261</f>
        <v>205.5</v>
      </c>
      <c r="E261" s="298">
        <f t="shared" ref="E261:F261" si="105">SUM(E263)</f>
        <v>205.5</v>
      </c>
      <c r="F261" s="298">
        <f t="shared" si="105"/>
        <v>157.89999999999998</v>
      </c>
      <c r="G261" s="327"/>
      <c r="H261" s="20"/>
      <c r="I261" s="11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x14ac:dyDescent="0.2">
      <c r="A262" s="227"/>
      <c r="B262" s="228" t="s">
        <v>63</v>
      </c>
      <c r="C262" s="207"/>
      <c r="D262" s="310"/>
      <c r="E262" s="233"/>
      <c r="F262" s="208"/>
      <c r="G262" s="233"/>
      <c r="H262" s="20"/>
      <c r="I262" s="11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24" x14ac:dyDescent="0.2">
      <c r="A263" s="239" t="s">
        <v>297</v>
      </c>
      <c r="B263" s="322" t="s">
        <v>108</v>
      </c>
      <c r="C263" s="235" t="s">
        <v>97</v>
      </c>
      <c r="D263" s="300">
        <f>E263+G263</f>
        <v>205.5</v>
      </c>
      <c r="E263" s="300">
        <f t="shared" ref="E263:F263" si="106">SUM(E264:E266)</f>
        <v>205.5</v>
      </c>
      <c r="F263" s="300">
        <f t="shared" si="106"/>
        <v>157.89999999999998</v>
      </c>
      <c r="G263" s="233"/>
      <c r="H263" s="20"/>
      <c r="I263" s="113"/>
      <c r="J263" s="3"/>
      <c r="K263" s="4"/>
      <c r="L263" s="3"/>
      <c r="M263" s="3"/>
      <c r="N263" s="3"/>
      <c r="O263" s="3"/>
      <c r="P263" s="3"/>
      <c r="Q263" s="3"/>
      <c r="R263" s="3"/>
      <c r="S263" s="3"/>
    </row>
    <row r="264" spans="1:19" x14ac:dyDescent="0.2">
      <c r="A264" s="227" t="s">
        <v>298</v>
      </c>
      <c r="B264" s="238" t="s">
        <v>201</v>
      </c>
      <c r="C264" s="235"/>
      <c r="D264" s="301">
        <f t="shared" ref="D264:D266" si="107">E264+G264</f>
        <v>202.5</v>
      </c>
      <c r="E264" s="209">
        <v>202.5</v>
      </c>
      <c r="F264" s="255">
        <v>156.69999999999999</v>
      </c>
      <c r="G264" s="233"/>
      <c r="H264" s="20"/>
      <c r="I264" s="11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24" x14ac:dyDescent="0.2">
      <c r="A265" s="227" t="s">
        <v>299</v>
      </c>
      <c r="B265" s="240" t="s">
        <v>725</v>
      </c>
      <c r="C265" s="235"/>
      <c r="D265" s="301">
        <f t="shared" si="107"/>
        <v>1.3</v>
      </c>
      <c r="E265" s="209">
        <v>1.3</v>
      </c>
      <c r="F265" s="302">
        <v>1.2</v>
      </c>
      <c r="G265" s="233"/>
      <c r="H265" s="20"/>
      <c r="I265" s="113"/>
      <c r="J265" s="120"/>
      <c r="K265" s="120"/>
      <c r="L265" s="120"/>
      <c r="M265" s="120"/>
      <c r="N265" s="3"/>
      <c r="O265" s="4"/>
      <c r="P265" s="3"/>
      <c r="Q265" s="3"/>
      <c r="R265" s="3"/>
      <c r="S265" s="3"/>
    </row>
    <row r="266" spans="1:19" x14ac:dyDescent="0.2">
      <c r="A266" s="227" t="s">
        <v>731</v>
      </c>
      <c r="B266" s="293" t="s">
        <v>204</v>
      </c>
      <c r="C266" s="235"/>
      <c r="D266" s="311">
        <f t="shared" si="107"/>
        <v>1.7</v>
      </c>
      <c r="E266" s="244">
        <v>1.7</v>
      </c>
      <c r="F266" s="312"/>
      <c r="G266" s="244"/>
      <c r="H266" s="20"/>
      <c r="I266" s="11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x14ac:dyDescent="0.2">
      <c r="A267" s="221" t="s">
        <v>74</v>
      </c>
      <c r="B267" s="269" t="s">
        <v>117</v>
      </c>
      <c r="C267" s="291"/>
      <c r="D267" s="308">
        <f>E267+G267</f>
        <v>868.8</v>
      </c>
      <c r="E267" s="299">
        <f t="shared" ref="E267:G267" si="108">SUM(E269)</f>
        <v>668.8</v>
      </c>
      <c r="F267" s="299">
        <f t="shared" si="108"/>
        <v>465.5</v>
      </c>
      <c r="G267" s="299">
        <f t="shared" si="108"/>
        <v>200</v>
      </c>
      <c r="H267" s="43"/>
      <c r="I267" s="117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x14ac:dyDescent="0.2">
      <c r="A268" s="227"/>
      <c r="B268" s="228" t="s">
        <v>63</v>
      </c>
      <c r="C268" s="228"/>
      <c r="D268" s="201"/>
      <c r="E268" s="233"/>
      <c r="F268" s="201"/>
      <c r="G268" s="233"/>
      <c r="H268" s="20"/>
      <c r="I268" s="11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x14ac:dyDescent="0.2">
      <c r="A269" s="227" t="s">
        <v>301</v>
      </c>
      <c r="B269" s="234" t="s">
        <v>109</v>
      </c>
      <c r="C269" s="252" t="s">
        <v>97</v>
      </c>
      <c r="D269" s="255">
        <f>E269+G269</f>
        <v>868.8</v>
      </c>
      <c r="E269" s="301">
        <f t="shared" ref="E269:G269" si="109">SUM(E270:E271)</f>
        <v>668.8</v>
      </c>
      <c r="F269" s="301">
        <f t="shared" si="109"/>
        <v>465.5</v>
      </c>
      <c r="G269" s="301">
        <f t="shared" si="109"/>
        <v>200</v>
      </c>
      <c r="H269" s="47"/>
      <c r="I269" s="119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x14ac:dyDescent="0.2">
      <c r="A270" s="227" t="s">
        <v>302</v>
      </c>
      <c r="B270" s="238" t="s">
        <v>201</v>
      </c>
      <c r="C270" s="252"/>
      <c r="D270" s="255">
        <f t="shared" ref="D270:D271" si="110">E270+G270</f>
        <v>808</v>
      </c>
      <c r="E270" s="230">
        <v>608</v>
      </c>
      <c r="F270" s="255">
        <v>444.5</v>
      </c>
      <c r="G270" s="230">
        <v>200</v>
      </c>
      <c r="H270" s="20"/>
      <c r="I270" s="11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x14ac:dyDescent="0.2">
      <c r="A271" s="227" t="s">
        <v>303</v>
      </c>
      <c r="B271" s="293" t="s">
        <v>204</v>
      </c>
      <c r="C271" s="256"/>
      <c r="D271" s="255">
        <f t="shared" si="110"/>
        <v>60.8</v>
      </c>
      <c r="E271" s="230">
        <v>60.8</v>
      </c>
      <c r="F271" s="246">
        <v>21</v>
      </c>
      <c r="G271" s="244"/>
      <c r="H271" s="20"/>
      <c r="I271" s="11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2.75" customHeight="1" x14ac:dyDescent="0.2">
      <c r="A272" s="222" t="s">
        <v>75</v>
      </c>
      <c r="B272" s="295" t="s">
        <v>128</v>
      </c>
      <c r="C272" s="332"/>
      <c r="D272" s="299">
        <f>SUM(E272+G272)</f>
        <v>689.7</v>
      </c>
      <c r="E272" s="333">
        <f t="shared" ref="E272:F272" si="111">SUM(E274)</f>
        <v>689.7</v>
      </c>
      <c r="F272" s="299">
        <f t="shared" si="111"/>
        <v>618.5</v>
      </c>
      <c r="G272" s="308"/>
      <c r="H272" s="43"/>
      <c r="I272" s="117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2.75" customHeight="1" x14ac:dyDescent="0.2">
      <c r="A273" s="274"/>
      <c r="B273" s="229" t="s">
        <v>63</v>
      </c>
      <c r="C273" s="334"/>
      <c r="D273" s="321"/>
      <c r="E273" s="302"/>
      <c r="F273" s="301"/>
      <c r="G273" s="255"/>
      <c r="H273" s="20"/>
      <c r="I273" s="11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24" x14ac:dyDescent="0.2">
      <c r="A274" s="247" t="s">
        <v>305</v>
      </c>
      <c r="B274" s="335" t="s">
        <v>110</v>
      </c>
      <c r="C274" s="306" t="s">
        <v>99</v>
      </c>
      <c r="D274" s="301">
        <f t="shared" ref="D274" si="112">SUM(E274+G274)</f>
        <v>689.7</v>
      </c>
      <c r="E274" s="301">
        <f t="shared" ref="E274:F274" si="113">SUM(E275:E277)</f>
        <v>689.7</v>
      </c>
      <c r="F274" s="301">
        <f t="shared" si="113"/>
        <v>618.5</v>
      </c>
      <c r="G274" s="255"/>
      <c r="H274" s="47"/>
      <c r="I274" s="119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x14ac:dyDescent="0.2">
      <c r="A275" s="270" t="s">
        <v>306</v>
      </c>
      <c r="B275" s="288" t="s">
        <v>201</v>
      </c>
      <c r="C275" s="265"/>
      <c r="D275" s="301">
        <f t="shared" ref="D275:D281" si="114">E275+G275</f>
        <v>23.1</v>
      </c>
      <c r="E275" s="232">
        <v>23.1</v>
      </c>
      <c r="F275" s="301">
        <v>9</v>
      </c>
      <c r="G275" s="336"/>
      <c r="H275" s="42"/>
      <c r="I275" s="116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x14ac:dyDescent="0.2">
      <c r="A276" s="270" t="s">
        <v>307</v>
      </c>
      <c r="B276" s="337" t="s">
        <v>329</v>
      </c>
      <c r="C276" s="265"/>
      <c r="D276" s="301">
        <f t="shared" si="114"/>
        <v>666.1</v>
      </c>
      <c r="E276" s="208">
        <v>666.1</v>
      </c>
      <c r="F276" s="233">
        <v>609.5</v>
      </c>
      <c r="G276" s="209"/>
      <c r="H276" s="20"/>
      <c r="I276" s="11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x14ac:dyDescent="0.2">
      <c r="A277" s="271" t="s">
        <v>460</v>
      </c>
      <c r="B277" s="318" t="s">
        <v>204</v>
      </c>
      <c r="C277" s="338"/>
      <c r="D277" s="311">
        <f t="shared" si="114"/>
        <v>0.5</v>
      </c>
      <c r="E277" s="208">
        <v>0.5</v>
      </c>
      <c r="F277" s="244"/>
      <c r="G277" s="339"/>
      <c r="H277" s="20"/>
      <c r="I277" s="11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x14ac:dyDescent="0.2">
      <c r="A278" s="274" t="s">
        <v>76</v>
      </c>
      <c r="B278" s="315" t="s">
        <v>331</v>
      </c>
      <c r="C278" s="252"/>
      <c r="D278" s="340">
        <f t="shared" si="114"/>
        <v>129.9</v>
      </c>
      <c r="E278" s="224">
        <f>SUM(E280)</f>
        <v>129.9</v>
      </c>
      <c r="F278" s="224">
        <f t="shared" ref="F278" si="115">SUM(F280)</f>
        <v>119.4</v>
      </c>
      <c r="G278" s="327"/>
      <c r="H278" s="20"/>
      <c r="I278" s="11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x14ac:dyDescent="0.2">
      <c r="A279" s="270"/>
      <c r="B279" s="265" t="s">
        <v>63</v>
      </c>
      <c r="C279" s="252" t="s">
        <v>98</v>
      </c>
      <c r="D279" s="301"/>
      <c r="E279" s="231"/>
      <c r="F279" s="232"/>
      <c r="G279" s="233"/>
      <c r="H279" s="20"/>
      <c r="I279" s="11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24" x14ac:dyDescent="0.2">
      <c r="A280" s="247" t="s">
        <v>308</v>
      </c>
      <c r="B280" s="341" t="s">
        <v>110</v>
      </c>
      <c r="C280" s="252"/>
      <c r="D280" s="301">
        <f t="shared" si="114"/>
        <v>129.9</v>
      </c>
      <c r="E280" s="231">
        <f>SUM(E281)</f>
        <v>129.9</v>
      </c>
      <c r="F280" s="231">
        <f t="shared" ref="F280" si="116">SUM(F281)</f>
        <v>119.4</v>
      </c>
      <c r="G280" s="209"/>
      <c r="H280" s="20"/>
      <c r="I280" s="11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x14ac:dyDescent="0.2">
      <c r="A281" s="313" t="s">
        <v>309</v>
      </c>
      <c r="B281" s="318" t="s">
        <v>201</v>
      </c>
      <c r="C281" s="319"/>
      <c r="D281" s="311">
        <f t="shared" si="114"/>
        <v>129.9</v>
      </c>
      <c r="E281" s="241">
        <v>129.9</v>
      </c>
      <c r="F281" s="243">
        <v>119.4</v>
      </c>
      <c r="G281" s="244"/>
      <c r="H281" s="20"/>
      <c r="I281" s="11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s="41" customFormat="1" x14ac:dyDescent="0.2">
      <c r="A282" s="342" t="s">
        <v>77</v>
      </c>
      <c r="B282" s="257" t="s">
        <v>62</v>
      </c>
      <c r="C282" s="274"/>
      <c r="D282" s="321">
        <f>SUM(E282+G282)</f>
        <v>34743.800000000003</v>
      </c>
      <c r="E282" s="321">
        <f>E284+E290+E299+E324+E328+E336+E368+E375+E380</f>
        <v>19235.5</v>
      </c>
      <c r="F282" s="321">
        <f t="shared" ref="F282:G282" si="117">F284+F290+F299+F324+F328+F336+F368+F375+F380</f>
        <v>6071.7999999999993</v>
      </c>
      <c r="G282" s="321">
        <f t="shared" si="117"/>
        <v>15508.300000000001</v>
      </c>
      <c r="H282" s="45"/>
      <c r="I282" s="122"/>
      <c r="J282" s="121"/>
      <c r="K282" s="121"/>
      <c r="L282" s="121"/>
      <c r="M282" s="121"/>
      <c r="N282" s="121"/>
      <c r="O282" s="121"/>
      <c r="P282" s="121"/>
      <c r="Q282" s="121"/>
      <c r="R282" s="121"/>
      <c r="S282" s="121"/>
    </row>
    <row r="283" spans="1:19" x14ac:dyDescent="0.2">
      <c r="A283" s="270"/>
      <c r="B283" s="265" t="s">
        <v>63</v>
      </c>
      <c r="C283" s="270"/>
      <c r="D283" s="321"/>
      <c r="E283" s="233"/>
      <c r="F283" s="201"/>
      <c r="G283" s="233"/>
      <c r="H283" s="20"/>
      <c r="I283" s="11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x14ac:dyDescent="0.2">
      <c r="A284" s="270" t="s">
        <v>311</v>
      </c>
      <c r="B284" s="287" t="s">
        <v>113</v>
      </c>
      <c r="C284" s="252" t="s">
        <v>101</v>
      </c>
      <c r="D284" s="304">
        <f t="shared" ref="D284" si="118">SUM(E284+G284)</f>
        <v>3446.5</v>
      </c>
      <c r="E284" s="304">
        <f>E285+E286+E287+E288+E289</f>
        <v>2052.1</v>
      </c>
      <c r="F284" s="304">
        <f t="shared" ref="F284:G284" si="119">F285+F286+F287+F288+F289</f>
        <v>12.399999999999999</v>
      </c>
      <c r="G284" s="304">
        <f t="shared" si="119"/>
        <v>1394.4</v>
      </c>
      <c r="H284" s="46"/>
      <c r="I284" s="123"/>
      <c r="J284" s="3"/>
      <c r="K284" s="120"/>
      <c r="L284" s="120"/>
      <c r="M284" s="120"/>
      <c r="N284" s="3"/>
      <c r="O284" s="3"/>
      <c r="P284" s="3"/>
      <c r="Q284" s="3"/>
      <c r="R284" s="3"/>
      <c r="S284" s="3"/>
    </row>
    <row r="285" spans="1:19" x14ac:dyDescent="0.2">
      <c r="A285" s="270" t="s">
        <v>312</v>
      </c>
      <c r="B285" s="288" t="s">
        <v>201</v>
      </c>
      <c r="C285" s="252"/>
      <c r="D285" s="301">
        <f t="shared" ref="D285:D290" si="120">SUM(E285+G285)</f>
        <v>1818.1000000000001</v>
      </c>
      <c r="E285" s="301">
        <v>1300.4000000000001</v>
      </c>
      <c r="F285" s="330">
        <v>1.1000000000000001</v>
      </c>
      <c r="G285" s="301">
        <v>517.70000000000005</v>
      </c>
      <c r="H285" s="20"/>
      <c r="I285" s="11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23.25" customHeight="1" x14ac:dyDescent="0.2">
      <c r="A286" s="247" t="s">
        <v>313</v>
      </c>
      <c r="B286" s="240" t="s">
        <v>202</v>
      </c>
      <c r="C286" s="343"/>
      <c r="D286" s="301">
        <f t="shared" si="120"/>
        <v>298.10000000000002</v>
      </c>
      <c r="E286" s="301">
        <v>298.10000000000002</v>
      </c>
      <c r="F286" s="301"/>
      <c r="G286" s="301"/>
      <c r="H286" s="20"/>
      <c r="I286" s="11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24.75" customHeight="1" x14ac:dyDescent="0.2">
      <c r="A287" s="247" t="s">
        <v>461</v>
      </c>
      <c r="B287" s="344" t="s">
        <v>676</v>
      </c>
      <c r="C287" s="252"/>
      <c r="D287" s="301">
        <f t="shared" si="120"/>
        <v>266.60000000000002</v>
      </c>
      <c r="E287" s="301">
        <v>266.60000000000002</v>
      </c>
      <c r="F287" s="330">
        <v>8</v>
      </c>
      <c r="G287" s="301"/>
      <c r="H287" s="42"/>
      <c r="I287" s="116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36" customHeight="1" x14ac:dyDescent="0.2">
      <c r="A288" s="247" t="s">
        <v>462</v>
      </c>
      <c r="B288" s="344" t="s">
        <v>678</v>
      </c>
      <c r="C288" s="252"/>
      <c r="D288" s="301">
        <f t="shared" si="120"/>
        <v>434</v>
      </c>
      <c r="E288" s="301">
        <v>0</v>
      </c>
      <c r="F288" s="330"/>
      <c r="G288" s="301">
        <v>434</v>
      </c>
      <c r="H288" s="42"/>
      <c r="I288" s="116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43.5" customHeight="1" x14ac:dyDescent="0.2">
      <c r="A289" s="247" t="s">
        <v>677</v>
      </c>
      <c r="B289" s="345" t="s">
        <v>682</v>
      </c>
      <c r="C289" s="252"/>
      <c r="D289" s="301">
        <f t="shared" si="120"/>
        <v>629.70000000000005</v>
      </c>
      <c r="E289" s="301">
        <v>187</v>
      </c>
      <c r="F289" s="330">
        <v>3.3</v>
      </c>
      <c r="G289" s="301">
        <v>442.7</v>
      </c>
      <c r="H289" s="20"/>
      <c r="I289" s="11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24" x14ac:dyDescent="0.2">
      <c r="A290" s="247" t="s">
        <v>463</v>
      </c>
      <c r="B290" s="296" t="s">
        <v>111</v>
      </c>
      <c r="C290" s="252"/>
      <c r="D290" s="304">
        <f t="shared" si="120"/>
        <v>1032</v>
      </c>
      <c r="E290" s="304">
        <f>E292</f>
        <v>566.1</v>
      </c>
      <c r="F290" s="304"/>
      <c r="G290" s="304">
        <f t="shared" ref="G290" si="121">G292</f>
        <v>465.9</v>
      </c>
      <c r="H290" s="44"/>
      <c r="I290" s="118"/>
      <c r="J290" s="4"/>
      <c r="K290" s="3"/>
      <c r="L290" s="3"/>
      <c r="M290" s="3"/>
      <c r="N290" s="3"/>
      <c r="O290" s="3"/>
      <c r="P290" s="3"/>
      <c r="Q290" s="3"/>
      <c r="R290" s="3"/>
      <c r="S290" s="3"/>
    </row>
    <row r="291" spans="1:19" x14ac:dyDescent="0.2">
      <c r="A291" s="270"/>
      <c r="B291" s="265" t="s">
        <v>100</v>
      </c>
      <c r="C291" s="252"/>
      <c r="D291" s="301"/>
      <c r="E291" s="233"/>
      <c r="F291" s="201"/>
      <c r="G291" s="233"/>
      <c r="H291" s="20"/>
      <c r="I291" s="11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2.75" customHeight="1" x14ac:dyDescent="0.2">
      <c r="A292" s="270" t="s">
        <v>464</v>
      </c>
      <c r="B292" s="296"/>
      <c r="C292" s="252" t="s">
        <v>95</v>
      </c>
      <c r="D292" s="301">
        <f>SUM(E292+G292)</f>
        <v>1032</v>
      </c>
      <c r="E292" s="301">
        <f>E294+E297+E298</f>
        <v>566.1</v>
      </c>
      <c r="F292" s="301"/>
      <c r="G292" s="301">
        <f>G294+G297+G298</f>
        <v>465.9</v>
      </c>
      <c r="H292" s="47"/>
      <c r="I292" s="119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2.75" customHeight="1" x14ac:dyDescent="0.2">
      <c r="A293" s="270"/>
      <c r="B293" s="265" t="s">
        <v>63</v>
      </c>
      <c r="C293" s="252"/>
      <c r="D293" s="301"/>
      <c r="E293" s="233"/>
      <c r="F293" s="201"/>
      <c r="G293" s="233"/>
      <c r="H293" s="20"/>
      <c r="I293" s="11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2.75" customHeight="1" x14ac:dyDescent="0.2">
      <c r="A294" s="270" t="s">
        <v>465</v>
      </c>
      <c r="B294" s="317" t="s">
        <v>335</v>
      </c>
      <c r="C294" s="252"/>
      <c r="D294" s="301">
        <f>SUM(E294+G294)</f>
        <v>426.29999999999995</v>
      </c>
      <c r="E294" s="233">
        <v>108.1</v>
      </c>
      <c r="F294" s="201"/>
      <c r="G294" s="233">
        <v>318.2</v>
      </c>
      <c r="H294" s="20"/>
      <c r="I294" s="113"/>
      <c r="J294" s="3"/>
      <c r="K294" s="120"/>
      <c r="L294" s="3"/>
      <c r="M294" s="3"/>
      <c r="N294" s="3"/>
      <c r="O294" s="3"/>
      <c r="P294" s="3"/>
      <c r="Q294" s="3"/>
      <c r="R294" s="3"/>
      <c r="S294" s="3"/>
    </row>
    <row r="295" spans="1:19" ht="12.75" customHeight="1" x14ac:dyDescent="0.2">
      <c r="A295" s="270"/>
      <c r="B295" s="265" t="s">
        <v>63</v>
      </c>
      <c r="C295" s="252"/>
      <c r="D295" s="301"/>
      <c r="E295" s="233"/>
      <c r="F295" s="201"/>
      <c r="G295" s="233"/>
      <c r="H295" s="20"/>
      <c r="I295" s="11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2.75" customHeight="1" x14ac:dyDescent="0.2">
      <c r="A296" s="270" t="s">
        <v>466</v>
      </c>
      <c r="B296" s="229" t="s">
        <v>136</v>
      </c>
      <c r="C296" s="252"/>
      <c r="D296" s="301">
        <f t="shared" ref="D296:D299" si="122">SUM(E296+G296)</f>
        <v>10.6</v>
      </c>
      <c r="E296" s="301">
        <v>0</v>
      </c>
      <c r="F296" s="330"/>
      <c r="G296" s="301">
        <v>10.6</v>
      </c>
      <c r="H296" s="47"/>
      <c r="I296" s="119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2.75" customHeight="1" x14ac:dyDescent="0.2">
      <c r="A297" s="270" t="s">
        <v>467</v>
      </c>
      <c r="B297" s="346" t="s">
        <v>329</v>
      </c>
      <c r="C297" s="252"/>
      <c r="D297" s="301">
        <f t="shared" si="122"/>
        <v>458</v>
      </c>
      <c r="E297" s="301">
        <v>458</v>
      </c>
      <c r="F297" s="330"/>
      <c r="G297" s="301"/>
      <c r="H297" s="47"/>
      <c r="I297" s="119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47.25" customHeight="1" x14ac:dyDescent="0.2">
      <c r="A298" s="247" t="s">
        <v>747</v>
      </c>
      <c r="B298" s="345" t="s">
        <v>682</v>
      </c>
      <c r="C298" s="252"/>
      <c r="D298" s="301">
        <f t="shared" si="122"/>
        <v>147.69999999999999</v>
      </c>
      <c r="E298" s="230">
        <v>0</v>
      </c>
      <c r="F298" s="246"/>
      <c r="G298" s="233">
        <v>147.69999999999999</v>
      </c>
      <c r="H298" s="20"/>
      <c r="I298" s="11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2.75" customHeight="1" x14ac:dyDescent="0.2">
      <c r="A299" s="270" t="s">
        <v>468</v>
      </c>
      <c r="B299" s="348" t="s">
        <v>106</v>
      </c>
      <c r="C299" s="349"/>
      <c r="D299" s="301">
        <f t="shared" si="122"/>
        <v>4265.2000000000007</v>
      </c>
      <c r="E299" s="230">
        <f>SUM(E301)</f>
        <v>3212.3</v>
      </c>
      <c r="F299" s="230">
        <f t="shared" ref="F299:G299" si="123">SUM(F301)</f>
        <v>743.90000000000009</v>
      </c>
      <c r="G299" s="230">
        <f t="shared" si="123"/>
        <v>1052.9000000000001</v>
      </c>
      <c r="H299" s="42"/>
      <c r="I299" s="116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2.75" customHeight="1" x14ac:dyDescent="0.2">
      <c r="A300" s="270"/>
      <c r="B300" s="265" t="s">
        <v>100</v>
      </c>
      <c r="C300" s="349"/>
      <c r="D300" s="201"/>
      <c r="E300" s="233"/>
      <c r="F300" s="201"/>
      <c r="G300" s="233"/>
      <c r="H300" s="20"/>
      <c r="I300" s="11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2.75" customHeight="1" x14ac:dyDescent="0.2">
      <c r="A301" s="270" t="s">
        <v>469</v>
      </c>
      <c r="B301" s="348"/>
      <c r="C301" s="349" t="s">
        <v>94</v>
      </c>
      <c r="D301" s="246">
        <f>E301+G301</f>
        <v>4265.2000000000007</v>
      </c>
      <c r="E301" s="230">
        <f>E302+E303+E316+E319+E320+E321+E322+E323</f>
        <v>3212.3</v>
      </c>
      <c r="F301" s="230">
        <f t="shared" ref="F301:G301" si="124">F302+F303+F316+F319+F320+F321+F322+F323</f>
        <v>743.90000000000009</v>
      </c>
      <c r="G301" s="230">
        <f t="shared" si="124"/>
        <v>1052.9000000000001</v>
      </c>
      <c r="H301" s="42"/>
      <c r="I301" s="116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25.5" customHeight="1" x14ac:dyDescent="0.2">
      <c r="A302" s="247" t="s">
        <v>470</v>
      </c>
      <c r="B302" s="307" t="s">
        <v>336</v>
      </c>
      <c r="C302" s="349"/>
      <c r="D302" s="246">
        <f t="shared" ref="D302:D303" si="125">E302+G302</f>
        <v>205</v>
      </c>
      <c r="E302" s="230">
        <v>155</v>
      </c>
      <c r="F302" s="246"/>
      <c r="G302" s="230">
        <v>50</v>
      </c>
      <c r="H302" s="42"/>
      <c r="I302" s="116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2" customHeight="1" x14ac:dyDescent="0.2">
      <c r="A303" s="270" t="s">
        <v>471</v>
      </c>
      <c r="B303" s="317" t="s">
        <v>335</v>
      </c>
      <c r="C303" s="349"/>
      <c r="D303" s="246">
        <f t="shared" si="125"/>
        <v>1665.1999999999998</v>
      </c>
      <c r="E303" s="230">
        <v>1194.8</v>
      </c>
      <c r="F303" s="201">
        <v>729.7</v>
      </c>
      <c r="G303" s="301">
        <v>470.4</v>
      </c>
      <c r="H303" s="47"/>
      <c r="I303" s="119"/>
      <c r="J303" s="120"/>
      <c r="K303" s="120"/>
      <c r="L303" s="120"/>
      <c r="M303" s="3"/>
      <c r="N303" s="3"/>
      <c r="O303" s="3"/>
      <c r="P303" s="3"/>
      <c r="Q303" s="3"/>
      <c r="R303" s="3"/>
      <c r="S303" s="3"/>
    </row>
    <row r="304" spans="1:19" ht="12" customHeight="1" x14ac:dyDescent="0.2">
      <c r="A304" s="270"/>
      <c r="B304" s="265" t="s">
        <v>63</v>
      </c>
      <c r="C304" s="349"/>
      <c r="D304" s="201"/>
      <c r="E304" s="301"/>
      <c r="F304" s="330"/>
      <c r="G304" s="301"/>
      <c r="H304" s="47"/>
      <c r="I304" s="119"/>
      <c r="J304" s="120"/>
      <c r="K304" s="120"/>
      <c r="L304" s="3"/>
      <c r="M304" s="3"/>
      <c r="N304" s="3"/>
      <c r="O304" s="3"/>
      <c r="P304" s="3"/>
      <c r="Q304" s="3"/>
      <c r="R304" s="3"/>
      <c r="S304" s="3"/>
    </row>
    <row r="305" spans="1:19" ht="12" customHeight="1" x14ac:dyDescent="0.2">
      <c r="A305" s="270" t="s">
        <v>472</v>
      </c>
      <c r="B305" s="265" t="s">
        <v>129</v>
      </c>
      <c r="C305" s="349"/>
      <c r="D305" s="330">
        <f>E305+G305</f>
        <v>41.2</v>
      </c>
      <c r="E305" s="233">
        <v>30.2</v>
      </c>
      <c r="F305" s="330">
        <v>23</v>
      </c>
      <c r="G305" s="301">
        <v>11</v>
      </c>
      <c r="H305" s="47"/>
      <c r="I305" s="119"/>
      <c r="J305" s="120"/>
      <c r="K305" s="3"/>
      <c r="L305" s="114"/>
      <c r="M305" s="114"/>
      <c r="N305" s="114"/>
      <c r="O305" s="3"/>
      <c r="P305" s="3"/>
      <c r="Q305" s="3"/>
      <c r="R305" s="3"/>
      <c r="S305" s="3"/>
    </row>
    <row r="306" spans="1:19" ht="12" customHeight="1" x14ac:dyDescent="0.2">
      <c r="A306" s="270" t="s">
        <v>473</v>
      </c>
      <c r="B306" s="265" t="s">
        <v>130</v>
      </c>
      <c r="C306" s="349"/>
      <c r="D306" s="330">
        <f t="shared" ref="D306:D320" si="126">E306+G306</f>
        <v>52.5</v>
      </c>
      <c r="E306" s="233">
        <v>52.5</v>
      </c>
      <c r="F306" s="246">
        <v>33.299999999999997</v>
      </c>
      <c r="G306" s="233"/>
      <c r="H306" s="20"/>
      <c r="I306" s="11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2" customHeight="1" x14ac:dyDescent="0.2">
      <c r="A307" s="270" t="s">
        <v>474</v>
      </c>
      <c r="B307" s="265" t="s">
        <v>131</v>
      </c>
      <c r="C307" s="349"/>
      <c r="D307" s="330">
        <f t="shared" si="126"/>
        <v>87.5</v>
      </c>
      <c r="E307" s="233">
        <v>75.5</v>
      </c>
      <c r="F307" s="246">
        <v>46.9</v>
      </c>
      <c r="G307" s="230">
        <v>12</v>
      </c>
      <c r="H307" s="20"/>
      <c r="I307" s="119"/>
      <c r="J307" s="119"/>
      <c r="K307" s="119"/>
      <c r="L307" s="119"/>
      <c r="M307" s="3"/>
      <c r="N307" s="3"/>
      <c r="O307" s="3"/>
      <c r="P307" s="3"/>
      <c r="Q307" s="3"/>
      <c r="R307" s="3"/>
      <c r="S307" s="3"/>
    </row>
    <row r="308" spans="1:19" ht="12" customHeight="1" x14ac:dyDescent="0.2">
      <c r="A308" s="270" t="s">
        <v>475</v>
      </c>
      <c r="B308" s="265" t="s">
        <v>132</v>
      </c>
      <c r="C308" s="349"/>
      <c r="D308" s="330">
        <f t="shared" si="126"/>
        <v>54.7</v>
      </c>
      <c r="E308" s="233">
        <v>54.7</v>
      </c>
      <c r="F308" s="246">
        <v>29.8</v>
      </c>
      <c r="G308" s="233"/>
      <c r="H308" s="20"/>
      <c r="I308" s="11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2" customHeight="1" x14ac:dyDescent="0.2">
      <c r="A309" s="270" t="s">
        <v>476</v>
      </c>
      <c r="B309" s="265" t="s">
        <v>133</v>
      </c>
      <c r="C309" s="349"/>
      <c r="D309" s="330">
        <f t="shared" si="126"/>
        <v>416.2</v>
      </c>
      <c r="E309" s="233">
        <v>391.2</v>
      </c>
      <c r="F309" s="246">
        <v>302.89999999999998</v>
      </c>
      <c r="G309" s="230">
        <v>25</v>
      </c>
      <c r="H309" s="20"/>
      <c r="I309" s="11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2" customHeight="1" x14ac:dyDescent="0.2">
      <c r="A310" s="270" t="s">
        <v>477</v>
      </c>
      <c r="B310" s="265" t="s">
        <v>134</v>
      </c>
      <c r="C310" s="349"/>
      <c r="D310" s="330">
        <f t="shared" si="126"/>
        <v>36.6</v>
      </c>
      <c r="E310" s="233">
        <v>36.6</v>
      </c>
      <c r="F310" s="201">
        <v>25.6</v>
      </c>
      <c r="G310" s="233"/>
      <c r="H310" s="20"/>
      <c r="I310" s="11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2" customHeight="1" x14ac:dyDescent="0.2">
      <c r="A311" s="270" t="s">
        <v>478</v>
      </c>
      <c r="B311" s="265" t="s">
        <v>135</v>
      </c>
      <c r="C311" s="349"/>
      <c r="D311" s="330">
        <f t="shared" si="126"/>
        <v>98</v>
      </c>
      <c r="E311" s="233">
        <v>98</v>
      </c>
      <c r="F311" s="201">
        <v>58.1</v>
      </c>
      <c r="G311" s="230"/>
      <c r="H311" s="42"/>
      <c r="I311" s="116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2" customHeight="1" x14ac:dyDescent="0.2">
      <c r="A312" s="270" t="s">
        <v>479</v>
      </c>
      <c r="B312" s="265" t="s">
        <v>136</v>
      </c>
      <c r="C312" s="349"/>
      <c r="D312" s="330">
        <f t="shared" si="126"/>
        <v>150</v>
      </c>
      <c r="E312" s="233">
        <v>150</v>
      </c>
      <c r="F312" s="201">
        <v>105.7</v>
      </c>
      <c r="G312" s="233"/>
      <c r="H312" s="20"/>
      <c r="I312" s="11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2" customHeight="1" x14ac:dyDescent="0.2">
      <c r="A313" s="270" t="s">
        <v>480</v>
      </c>
      <c r="B313" s="265" t="s">
        <v>137</v>
      </c>
      <c r="C313" s="349"/>
      <c r="D313" s="330">
        <f t="shared" si="126"/>
        <v>60.9</v>
      </c>
      <c r="E313" s="233">
        <v>51.9</v>
      </c>
      <c r="F313" s="246">
        <v>18.3</v>
      </c>
      <c r="G313" s="233">
        <v>9</v>
      </c>
      <c r="H313" s="20"/>
      <c r="I313" s="11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2" customHeight="1" x14ac:dyDescent="0.2">
      <c r="A314" s="270" t="s">
        <v>481</v>
      </c>
      <c r="B314" s="265" t="s">
        <v>138</v>
      </c>
      <c r="C314" s="349"/>
      <c r="D314" s="330">
        <f t="shared" si="126"/>
        <v>74</v>
      </c>
      <c r="E314" s="230">
        <v>74</v>
      </c>
      <c r="F314" s="246">
        <v>40.9</v>
      </c>
      <c r="G314" s="233"/>
      <c r="H314" s="20"/>
      <c r="I314" s="11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2" customHeight="1" x14ac:dyDescent="0.2">
      <c r="A315" s="270" t="s">
        <v>482</v>
      </c>
      <c r="B315" s="265" t="s">
        <v>139</v>
      </c>
      <c r="C315" s="349"/>
      <c r="D315" s="330">
        <f t="shared" si="126"/>
        <v>69.3</v>
      </c>
      <c r="E315" s="233">
        <v>69.3</v>
      </c>
      <c r="F315" s="330">
        <v>38.4</v>
      </c>
      <c r="G315" s="350"/>
      <c r="H315" s="48"/>
      <c r="I315" s="119"/>
      <c r="J315" s="119"/>
      <c r="K315" s="119"/>
      <c r="L315" s="119"/>
      <c r="M315" s="3"/>
      <c r="N315" s="3"/>
      <c r="O315" s="3"/>
      <c r="P315" s="3"/>
      <c r="Q315" s="3"/>
      <c r="R315" s="3"/>
      <c r="S315" s="3"/>
    </row>
    <row r="316" spans="1:19" ht="12" customHeight="1" x14ac:dyDescent="0.2">
      <c r="A316" s="270" t="s">
        <v>483</v>
      </c>
      <c r="B316" s="317" t="s">
        <v>204</v>
      </c>
      <c r="C316" s="349"/>
      <c r="D316" s="330">
        <f t="shared" si="126"/>
        <v>10</v>
      </c>
      <c r="E316" s="230">
        <v>10</v>
      </c>
      <c r="F316" s="233"/>
      <c r="G316" s="233"/>
      <c r="H316" s="20"/>
      <c r="I316" s="11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2" customHeight="1" x14ac:dyDescent="0.2">
      <c r="A317" s="270"/>
      <c r="B317" s="265" t="s">
        <v>63</v>
      </c>
      <c r="C317" s="349"/>
      <c r="D317" s="330"/>
      <c r="E317" s="230"/>
      <c r="F317" s="201"/>
      <c r="G317" s="233"/>
      <c r="H317" s="20"/>
      <c r="I317" s="11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2" customHeight="1" x14ac:dyDescent="0.2">
      <c r="A318" s="270" t="s">
        <v>484</v>
      </c>
      <c r="B318" s="265" t="s">
        <v>136</v>
      </c>
      <c r="C318" s="349"/>
      <c r="D318" s="330">
        <f t="shared" si="126"/>
        <v>10</v>
      </c>
      <c r="E318" s="230">
        <v>10</v>
      </c>
      <c r="F318" s="201"/>
      <c r="G318" s="233"/>
      <c r="H318" s="20"/>
      <c r="I318" s="11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48" customHeight="1" x14ac:dyDescent="0.2">
      <c r="A319" s="247" t="s">
        <v>485</v>
      </c>
      <c r="B319" s="344" t="s">
        <v>334</v>
      </c>
      <c r="C319" s="349"/>
      <c r="D319" s="330">
        <f t="shared" si="126"/>
        <v>16</v>
      </c>
      <c r="E319" s="230">
        <v>0</v>
      </c>
      <c r="F319" s="246"/>
      <c r="G319" s="230">
        <v>16</v>
      </c>
      <c r="H319" s="20"/>
      <c r="I319" s="11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45" customHeight="1" x14ac:dyDescent="0.2">
      <c r="A320" s="247" t="s">
        <v>486</v>
      </c>
      <c r="B320" s="345" t="s">
        <v>683</v>
      </c>
      <c r="C320" s="349"/>
      <c r="D320" s="330">
        <f t="shared" si="126"/>
        <v>393</v>
      </c>
      <c r="E320" s="233">
        <v>16.5</v>
      </c>
      <c r="F320" s="201">
        <v>14.2</v>
      </c>
      <c r="G320" s="233">
        <v>376.5</v>
      </c>
      <c r="H320" s="20"/>
      <c r="I320" s="11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24.75" customHeight="1" x14ac:dyDescent="0.2">
      <c r="A321" s="247" t="s">
        <v>487</v>
      </c>
      <c r="B321" s="345" t="s">
        <v>337</v>
      </c>
      <c r="C321" s="349"/>
      <c r="D321" s="246">
        <f>E321+G321</f>
        <v>1800</v>
      </c>
      <c r="E321" s="230">
        <v>1800</v>
      </c>
      <c r="F321" s="201"/>
      <c r="G321" s="233"/>
      <c r="H321" s="20"/>
      <c r="I321" s="11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34.5" customHeight="1" x14ac:dyDescent="0.2">
      <c r="A322" s="247" t="s">
        <v>488</v>
      </c>
      <c r="B322" s="240" t="s">
        <v>679</v>
      </c>
      <c r="C322" s="349"/>
      <c r="D322" s="246">
        <f t="shared" ref="D322:D323" si="127">E322+G322</f>
        <v>36</v>
      </c>
      <c r="E322" s="230">
        <v>36</v>
      </c>
      <c r="F322" s="201"/>
      <c r="G322" s="230"/>
      <c r="H322" s="20"/>
      <c r="I322" s="11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4.25" customHeight="1" x14ac:dyDescent="0.2">
      <c r="A323" s="247" t="s">
        <v>680</v>
      </c>
      <c r="B323" s="317" t="s">
        <v>343</v>
      </c>
      <c r="C323" s="349"/>
      <c r="D323" s="246">
        <f t="shared" si="127"/>
        <v>140</v>
      </c>
      <c r="E323" s="230">
        <v>0</v>
      </c>
      <c r="F323" s="201"/>
      <c r="G323" s="230">
        <v>140</v>
      </c>
      <c r="H323" s="20"/>
      <c r="I323" s="11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3.5" customHeight="1" x14ac:dyDescent="0.2">
      <c r="A324" s="270" t="s">
        <v>489</v>
      </c>
      <c r="B324" s="351" t="s">
        <v>112</v>
      </c>
      <c r="C324" s="352" t="s">
        <v>102</v>
      </c>
      <c r="D324" s="246">
        <f>E324+G324</f>
        <v>153.9</v>
      </c>
      <c r="E324" s="230">
        <f>E325+E326+E327</f>
        <v>117.30000000000001</v>
      </c>
      <c r="F324" s="230">
        <f t="shared" ref="F324:G324" si="128">F325+F326+F327</f>
        <v>45.5</v>
      </c>
      <c r="G324" s="230">
        <f t="shared" si="128"/>
        <v>36.6</v>
      </c>
      <c r="H324" s="20"/>
      <c r="I324" s="11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2.75" customHeight="1" x14ac:dyDescent="0.2">
      <c r="A325" s="270" t="s">
        <v>490</v>
      </c>
      <c r="B325" s="317" t="s">
        <v>338</v>
      </c>
      <c r="C325" s="352"/>
      <c r="D325" s="246">
        <f t="shared" ref="D325:D327" si="129">E325+G325</f>
        <v>106.5</v>
      </c>
      <c r="E325" s="230">
        <v>69.900000000000006</v>
      </c>
      <c r="F325" s="246">
        <v>44.6</v>
      </c>
      <c r="G325" s="233">
        <v>36.6</v>
      </c>
      <c r="H325" s="20"/>
      <c r="I325" s="11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24" customHeight="1" x14ac:dyDescent="0.2">
      <c r="A326" s="247" t="s">
        <v>491</v>
      </c>
      <c r="B326" s="307" t="s">
        <v>339</v>
      </c>
      <c r="C326" s="352"/>
      <c r="D326" s="246">
        <f t="shared" si="129"/>
        <v>26.7</v>
      </c>
      <c r="E326" s="230">
        <v>26.7</v>
      </c>
      <c r="F326" s="246"/>
      <c r="G326" s="233"/>
      <c r="H326" s="20"/>
      <c r="I326" s="11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48.75" customHeight="1" x14ac:dyDescent="0.2">
      <c r="A327" s="247" t="s">
        <v>681</v>
      </c>
      <c r="B327" s="345" t="s">
        <v>683</v>
      </c>
      <c r="C327" s="352"/>
      <c r="D327" s="246">
        <f t="shared" si="129"/>
        <v>20.7</v>
      </c>
      <c r="E327" s="230">
        <v>20.7</v>
      </c>
      <c r="F327" s="246">
        <v>0.9</v>
      </c>
      <c r="G327" s="233"/>
      <c r="H327" s="20"/>
      <c r="I327" s="11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3.5" customHeight="1" x14ac:dyDescent="0.2">
      <c r="A328" s="270" t="s">
        <v>492</v>
      </c>
      <c r="B328" s="287" t="s">
        <v>107</v>
      </c>
      <c r="C328" s="353"/>
      <c r="D328" s="354">
        <f>SUM(E328+G328)</f>
        <v>4817.5</v>
      </c>
      <c r="E328" s="354">
        <f>E330+E331+E332+E333+E334+E335</f>
        <v>4067.1</v>
      </c>
      <c r="F328" s="354">
        <f t="shared" ref="F328:G328" si="130">F330+F331+F332+F333+F334+F335</f>
        <v>75.899999999999991</v>
      </c>
      <c r="G328" s="354">
        <f t="shared" si="130"/>
        <v>750.4</v>
      </c>
      <c r="H328" s="49"/>
      <c r="I328" s="125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2.75" customHeight="1" x14ac:dyDescent="0.2">
      <c r="A329" s="270"/>
      <c r="B329" s="265" t="s">
        <v>100</v>
      </c>
      <c r="C329" s="353"/>
      <c r="D329" s="354"/>
      <c r="E329" s="301"/>
      <c r="F329" s="330"/>
      <c r="G329" s="301"/>
      <c r="H329" s="20"/>
      <c r="I329" s="11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2" customHeight="1" x14ac:dyDescent="0.2">
      <c r="A330" s="270" t="s">
        <v>493</v>
      </c>
      <c r="B330" s="317" t="s">
        <v>335</v>
      </c>
      <c r="C330" s="355" t="s">
        <v>95</v>
      </c>
      <c r="D330" s="301">
        <f t="shared" ref="D330:D335" si="131">SUM(E330+G330)</f>
        <v>90</v>
      </c>
      <c r="E330" s="301">
        <v>90</v>
      </c>
      <c r="F330" s="330"/>
      <c r="G330" s="301"/>
      <c r="H330" s="20"/>
      <c r="I330" s="11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1.25" customHeight="1" x14ac:dyDescent="0.2">
      <c r="A331" s="270" t="s">
        <v>684</v>
      </c>
      <c r="B331" s="317" t="s">
        <v>335</v>
      </c>
      <c r="C331" s="355" t="s">
        <v>97</v>
      </c>
      <c r="D331" s="301">
        <f t="shared" si="131"/>
        <v>150</v>
      </c>
      <c r="E331" s="301">
        <v>150</v>
      </c>
      <c r="F331" s="330"/>
      <c r="G331" s="301"/>
      <c r="H331" s="20"/>
      <c r="I331" s="11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1.25" customHeight="1" x14ac:dyDescent="0.2">
      <c r="A332" s="270" t="s">
        <v>685</v>
      </c>
      <c r="B332" s="317" t="s">
        <v>335</v>
      </c>
      <c r="C332" s="355" t="s">
        <v>32</v>
      </c>
      <c r="D332" s="301">
        <f t="shared" si="131"/>
        <v>2229.5</v>
      </c>
      <c r="E332" s="301">
        <v>2032</v>
      </c>
      <c r="F332" s="330">
        <v>18</v>
      </c>
      <c r="G332" s="301">
        <v>197.5</v>
      </c>
      <c r="H332" s="20"/>
      <c r="I332" s="11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2" customHeight="1" x14ac:dyDescent="0.2">
      <c r="A333" s="247" t="s">
        <v>686</v>
      </c>
      <c r="B333" s="317" t="s">
        <v>294</v>
      </c>
      <c r="C333" s="353"/>
      <c r="D333" s="301">
        <f t="shared" si="131"/>
        <v>1623</v>
      </c>
      <c r="E333" s="301">
        <v>1623</v>
      </c>
      <c r="F333" s="330">
        <v>52.1</v>
      </c>
      <c r="G333" s="301"/>
      <c r="H333" s="20"/>
      <c r="I333" s="11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2.75" customHeight="1" x14ac:dyDescent="0.2">
      <c r="A334" s="270" t="s">
        <v>687</v>
      </c>
      <c r="B334" s="317" t="s">
        <v>204</v>
      </c>
      <c r="C334" s="353"/>
      <c r="D334" s="301">
        <f t="shared" si="131"/>
        <v>26</v>
      </c>
      <c r="E334" s="301">
        <v>26</v>
      </c>
      <c r="F334" s="330"/>
      <c r="G334" s="301"/>
      <c r="H334" s="20"/>
      <c r="I334" s="11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47.25" customHeight="1" x14ac:dyDescent="0.2">
      <c r="A335" s="270" t="s">
        <v>688</v>
      </c>
      <c r="B335" s="345" t="s">
        <v>683</v>
      </c>
      <c r="C335" s="353"/>
      <c r="D335" s="301">
        <f t="shared" si="131"/>
        <v>699</v>
      </c>
      <c r="E335" s="301">
        <v>146.1</v>
      </c>
      <c r="F335" s="330">
        <v>5.8</v>
      </c>
      <c r="G335" s="301">
        <v>552.9</v>
      </c>
      <c r="H335" s="20"/>
      <c r="I335" s="11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24" customHeight="1" x14ac:dyDescent="0.2">
      <c r="A336" s="247" t="s">
        <v>494</v>
      </c>
      <c r="B336" s="357" t="s">
        <v>155</v>
      </c>
      <c r="C336" s="353"/>
      <c r="D336" s="354">
        <f>SUM(E336+G336)</f>
        <v>10709.3</v>
      </c>
      <c r="E336" s="354">
        <f>E338+E351+E364+E365+E366+E367</f>
        <v>1618.4</v>
      </c>
      <c r="F336" s="354">
        <f t="shared" ref="F336:G336" si="132">F338+F351+F364+F365+F366+F367</f>
        <v>23.9</v>
      </c>
      <c r="G336" s="354">
        <f t="shared" si="132"/>
        <v>9090.9</v>
      </c>
      <c r="H336" s="49"/>
      <c r="I336" s="125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3.5" customHeight="1" x14ac:dyDescent="0.2">
      <c r="A337" s="270"/>
      <c r="B337" s="265" t="s">
        <v>100</v>
      </c>
      <c r="C337" s="353"/>
      <c r="D337" s="354"/>
      <c r="E337" s="233"/>
      <c r="F337" s="201"/>
      <c r="G337" s="233"/>
      <c r="H337" s="20"/>
      <c r="I337" s="11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2.75" customHeight="1" x14ac:dyDescent="0.2">
      <c r="A338" s="270" t="s">
        <v>495</v>
      </c>
      <c r="B338" s="317" t="s">
        <v>335</v>
      </c>
      <c r="C338" s="355" t="s">
        <v>95</v>
      </c>
      <c r="D338" s="301">
        <f t="shared" ref="D338:D367" si="133">SUM(E338+G338)</f>
        <v>3712.8999999999996</v>
      </c>
      <c r="E338" s="233">
        <v>1235.3</v>
      </c>
      <c r="F338" s="201">
        <v>7.1</v>
      </c>
      <c r="G338" s="233">
        <v>2477.6</v>
      </c>
      <c r="H338" s="20"/>
      <c r="I338" s="113"/>
      <c r="J338" s="3"/>
      <c r="K338" s="120"/>
      <c r="L338" s="3"/>
      <c r="M338" s="3"/>
      <c r="N338" s="3"/>
      <c r="O338" s="3"/>
      <c r="P338" s="3"/>
      <c r="Q338" s="3"/>
      <c r="R338" s="3"/>
      <c r="S338" s="3"/>
    </row>
    <row r="339" spans="1:19" ht="12.75" customHeight="1" x14ac:dyDescent="0.2">
      <c r="A339" s="270"/>
      <c r="B339" s="265" t="s">
        <v>63</v>
      </c>
      <c r="C339" s="355"/>
      <c r="D339" s="301"/>
      <c r="E339" s="233"/>
      <c r="F339" s="201"/>
      <c r="G339" s="233"/>
      <c r="H339" s="20"/>
      <c r="I339" s="113"/>
      <c r="J339" s="3"/>
      <c r="K339" s="120"/>
      <c r="L339" s="3"/>
      <c r="M339" s="3"/>
      <c r="N339" s="3"/>
      <c r="O339" s="3"/>
      <c r="P339" s="3"/>
      <c r="Q339" s="3"/>
      <c r="R339" s="3"/>
      <c r="S339" s="3"/>
    </row>
    <row r="340" spans="1:19" ht="12.75" customHeight="1" x14ac:dyDescent="0.2">
      <c r="A340" s="270" t="s">
        <v>496</v>
      </c>
      <c r="B340" s="265" t="s">
        <v>129</v>
      </c>
      <c r="C340" s="355"/>
      <c r="D340" s="301">
        <f t="shared" si="133"/>
        <v>24</v>
      </c>
      <c r="E340" s="230">
        <v>24</v>
      </c>
      <c r="F340" s="201"/>
      <c r="G340" s="233"/>
      <c r="H340" s="20"/>
      <c r="I340" s="113"/>
      <c r="J340" s="3"/>
      <c r="K340" s="120"/>
      <c r="L340" s="3"/>
      <c r="M340" s="3"/>
      <c r="N340" s="3"/>
      <c r="O340" s="3"/>
      <c r="P340" s="3"/>
      <c r="Q340" s="3"/>
      <c r="R340" s="3"/>
      <c r="S340" s="3"/>
    </row>
    <row r="341" spans="1:19" ht="12.75" customHeight="1" x14ac:dyDescent="0.2">
      <c r="A341" s="270" t="s">
        <v>497</v>
      </c>
      <c r="B341" s="265" t="s">
        <v>130</v>
      </c>
      <c r="C341" s="355"/>
      <c r="D341" s="301">
        <f t="shared" si="133"/>
        <v>48</v>
      </c>
      <c r="E341" s="230">
        <v>48</v>
      </c>
      <c r="F341" s="201"/>
      <c r="G341" s="233"/>
      <c r="H341" s="20"/>
      <c r="I341" s="113"/>
      <c r="J341" s="3"/>
      <c r="K341" s="120"/>
      <c r="L341" s="3"/>
      <c r="M341" s="3"/>
      <c r="N341" s="3"/>
      <c r="O341" s="3"/>
      <c r="P341" s="3"/>
      <c r="Q341" s="3"/>
      <c r="R341" s="3"/>
      <c r="S341" s="3"/>
    </row>
    <row r="342" spans="1:19" ht="12.75" customHeight="1" x14ac:dyDescent="0.2">
      <c r="A342" s="270" t="s">
        <v>498</v>
      </c>
      <c r="B342" s="265" t="s">
        <v>131</v>
      </c>
      <c r="C342" s="355"/>
      <c r="D342" s="301">
        <f t="shared" si="133"/>
        <v>71</v>
      </c>
      <c r="E342" s="230">
        <v>71</v>
      </c>
      <c r="F342" s="201"/>
      <c r="G342" s="233"/>
      <c r="H342" s="20"/>
      <c r="I342" s="113"/>
      <c r="J342" s="3"/>
      <c r="K342" s="120"/>
      <c r="L342" s="3"/>
      <c r="M342" s="3"/>
      <c r="N342" s="3"/>
      <c r="O342" s="3"/>
      <c r="P342" s="3"/>
      <c r="Q342" s="3"/>
      <c r="R342" s="3"/>
      <c r="S342" s="3"/>
    </row>
    <row r="343" spans="1:19" ht="12.75" customHeight="1" x14ac:dyDescent="0.2">
      <c r="A343" s="270" t="s">
        <v>499</v>
      </c>
      <c r="B343" s="265" t="s">
        <v>132</v>
      </c>
      <c r="C343" s="355"/>
      <c r="D343" s="301">
        <f t="shared" si="133"/>
        <v>34</v>
      </c>
      <c r="E343" s="230">
        <v>34</v>
      </c>
      <c r="F343" s="201"/>
      <c r="G343" s="233"/>
      <c r="H343" s="20"/>
      <c r="I343" s="113"/>
      <c r="J343" s="3"/>
      <c r="K343" s="120"/>
      <c r="L343" s="3"/>
      <c r="M343" s="3"/>
      <c r="N343" s="3"/>
      <c r="O343" s="3"/>
      <c r="P343" s="3"/>
      <c r="Q343" s="3"/>
      <c r="R343" s="3"/>
      <c r="S343" s="3"/>
    </row>
    <row r="344" spans="1:19" ht="12.75" customHeight="1" x14ac:dyDescent="0.2">
      <c r="A344" s="270" t="s">
        <v>500</v>
      </c>
      <c r="B344" s="265" t="s">
        <v>133</v>
      </c>
      <c r="C344" s="355"/>
      <c r="D344" s="301">
        <f t="shared" si="133"/>
        <v>107</v>
      </c>
      <c r="E344" s="230">
        <v>107</v>
      </c>
      <c r="F344" s="201"/>
      <c r="G344" s="233"/>
      <c r="H344" s="20"/>
      <c r="I344" s="113"/>
      <c r="J344" s="120"/>
      <c r="K344" s="120"/>
      <c r="L344" s="120"/>
      <c r="M344" s="120"/>
      <c r="N344" s="3"/>
      <c r="O344" s="3"/>
      <c r="P344" s="3"/>
      <c r="Q344" s="3"/>
      <c r="R344" s="3"/>
      <c r="S344" s="3"/>
    </row>
    <row r="345" spans="1:19" ht="12.75" customHeight="1" x14ac:dyDescent="0.2">
      <c r="A345" s="270" t="s">
        <v>501</v>
      </c>
      <c r="B345" s="265" t="s">
        <v>134</v>
      </c>
      <c r="C345" s="355"/>
      <c r="D345" s="301">
        <f t="shared" si="133"/>
        <v>19</v>
      </c>
      <c r="E345" s="230">
        <v>19</v>
      </c>
      <c r="F345" s="201"/>
      <c r="G345" s="233"/>
      <c r="H345" s="20"/>
      <c r="I345" s="113"/>
      <c r="J345" s="3"/>
      <c r="K345" s="120"/>
      <c r="L345" s="3"/>
      <c r="M345" s="3"/>
      <c r="N345" s="3"/>
      <c r="O345" s="3"/>
      <c r="P345" s="3"/>
      <c r="Q345" s="3"/>
      <c r="R345" s="3"/>
      <c r="S345" s="3"/>
    </row>
    <row r="346" spans="1:19" ht="12.75" customHeight="1" x14ac:dyDescent="0.2">
      <c r="A346" s="270" t="s">
        <v>502</v>
      </c>
      <c r="B346" s="265" t="s">
        <v>135</v>
      </c>
      <c r="C346" s="355"/>
      <c r="D346" s="301">
        <f t="shared" si="133"/>
        <v>77</v>
      </c>
      <c r="E346" s="230">
        <v>77</v>
      </c>
      <c r="F346" s="201"/>
      <c r="G346" s="233"/>
      <c r="H346" s="20"/>
      <c r="I346" s="113"/>
      <c r="J346" s="3"/>
      <c r="K346" s="120"/>
      <c r="L346" s="3"/>
      <c r="M346" s="3"/>
      <c r="N346" s="3"/>
      <c r="O346" s="3"/>
      <c r="P346" s="3"/>
      <c r="Q346" s="3"/>
      <c r="R346" s="3"/>
      <c r="S346" s="3"/>
    </row>
    <row r="347" spans="1:19" ht="12.75" customHeight="1" x14ac:dyDescent="0.2">
      <c r="A347" s="270" t="s">
        <v>503</v>
      </c>
      <c r="B347" s="265" t="s">
        <v>136</v>
      </c>
      <c r="C347" s="355"/>
      <c r="D347" s="301">
        <f t="shared" si="133"/>
        <v>109</v>
      </c>
      <c r="E347" s="230">
        <v>109</v>
      </c>
      <c r="F347" s="201"/>
      <c r="G347" s="233"/>
      <c r="H347" s="20"/>
      <c r="I347" s="113"/>
      <c r="J347" s="3"/>
      <c r="K347" s="120"/>
      <c r="L347" s="3"/>
      <c r="M347" s="3"/>
      <c r="N347" s="3"/>
      <c r="O347" s="3"/>
      <c r="P347" s="3"/>
      <c r="Q347" s="3"/>
      <c r="R347" s="3"/>
      <c r="S347" s="3"/>
    </row>
    <row r="348" spans="1:19" ht="12.75" customHeight="1" x14ac:dyDescent="0.2">
      <c r="A348" s="270" t="s">
        <v>504</v>
      </c>
      <c r="B348" s="265" t="s">
        <v>137</v>
      </c>
      <c r="C348" s="355"/>
      <c r="D348" s="301">
        <f t="shared" si="133"/>
        <v>97</v>
      </c>
      <c r="E348" s="230">
        <v>97</v>
      </c>
      <c r="F348" s="201"/>
      <c r="G348" s="233"/>
      <c r="H348" s="20"/>
      <c r="I348" s="113"/>
      <c r="J348" s="3"/>
      <c r="K348" s="120"/>
      <c r="L348" s="3"/>
      <c r="M348" s="3"/>
      <c r="N348" s="3"/>
      <c r="O348" s="3"/>
      <c r="P348" s="3"/>
      <c r="Q348" s="3"/>
      <c r="R348" s="3"/>
      <c r="S348" s="3"/>
    </row>
    <row r="349" spans="1:19" ht="12.75" customHeight="1" x14ac:dyDescent="0.2">
      <c r="A349" s="270" t="s">
        <v>505</v>
      </c>
      <c r="B349" s="265" t="s">
        <v>138</v>
      </c>
      <c r="C349" s="355"/>
      <c r="D349" s="301">
        <f t="shared" si="133"/>
        <v>58</v>
      </c>
      <c r="E349" s="230">
        <v>58</v>
      </c>
      <c r="F349" s="201"/>
      <c r="G349" s="233"/>
      <c r="H349" s="20"/>
      <c r="I349" s="113"/>
      <c r="J349" s="3"/>
      <c r="K349" s="120"/>
      <c r="L349" s="3"/>
      <c r="M349" s="3"/>
      <c r="N349" s="3"/>
      <c r="O349" s="3"/>
      <c r="P349" s="3"/>
      <c r="Q349" s="3"/>
      <c r="R349" s="3"/>
      <c r="S349" s="3"/>
    </row>
    <row r="350" spans="1:19" ht="12.75" customHeight="1" x14ac:dyDescent="0.2">
      <c r="A350" s="270" t="s">
        <v>506</v>
      </c>
      <c r="B350" s="265" t="s">
        <v>139</v>
      </c>
      <c r="C350" s="355"/>
      <c r="D350" s="301">
        <f t="shared" si="133"/>
        <v>76</v>
      </c>
      <c r="E350" s="230">
        <v>76</v>
      </c>
      <c r="F350" s="201"/>
      <c r="G350" s="233"/>
      <c r="H350" s="20"/>
      <c r="I350" s="119"/>
      <c r="J350" s="119"/>
      <c r="K350" s="120"/>
      <c r="L350" s="3"/>
      <c r="M350" s="3"/>
      <c r="N350" s="3"/>
      <c r="O350" s="3"/>
      <c r="P350" s="3"/>
      <c r="Q350" s="3"/>
      <c r="R350" s="3"/>
      <c r="S350" s="3"/>
    </row>
    <row r="351" spans="1:19" ht="12.75" customHeight="1" x14ac:dyDescent="0.2">
      <c r="A351" s="270" t="s">
        <v>507</v>
      </c>
      <c r="B351" s="317" t="s">
        <v>335</v>
      </c>
      <c r="C351" s="355" t="s">
        <v>96</v>
      </c>
      <c r="D351" s="301">
        <f t="shared" si="133"/>
        <v>749.3</v>
      </c>
      <c r="E351" s="230">
        <v>370.6</v>
      </c>
      <c r="F351" s="201">
        <v>8.1</v>
      </c>
      <c r="G351" s="233">
        <v>378.7</v>
      </c>
      <c r="H351" s="20"/>
      <c r="I351" s="11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2.75" customHeight="1" x14ac:dyDescent="0.2">
      <c r="A352" s="270"/>
      <c r="B352" s="265" t="s">
        <v>63</v>
      </c>
      <c r="C352" s="355"/>
      <c r="D352" s="301"/>
      <c r="E352" s="233"/>
      <c r="F352" s="201"/>
      <c r="G352" s="301"/>
      <c r="H352" s="47"/>
      <c r="I352" s="119"/>
      <c r="J352" s="120"/>
      <c r="K352" s="120"/>
      <c r="L352" s="120"/>
      <c r="M352" s="3"/>
      <c r="N352" s="3"/>
      <c r="O352" s="3"/>
      <c r="P352" s="3"/>
      <c r="Q352" s="3"/>
      <c r="R352" s="3"/>
      <c r="S352" s="3"/>
    </row>
    <row r="353" spans="1:19" ht="12.75" customHeight="1" x14ac:dyDescent="0.2">
      <c r="A353" s="270" t="s">
        <v>508</v>
      </c>
      <c r="B353" s="265" t="s">
        <v>129</v>
      </c>
      <c r="C353" s="355"/>
      <c r="D353" s="301">
        <f t="shared" si="133"/>
        <v>5</v>
      </c>
      <c r="E353" s="301">
        <v>5</v>
      </c>
      <c r="F353" s="330"/>
      <c r="G353" s="301"/>
      <c r="H353" s="47"/>
      <c r="I353" s="119"/>
      <c r="J353" s="120"/>
      <c r="K353" s="120"/>
      <c r="L353" s="3"/>
      <c r="M353" s="3"/>
      <c r="N353" s="3"/>
      <c r="O353" s="3"/>
      <c r="P353" s="3"/>
      <c r="Q353" s="3"/>
      <c r="R353" s="3"/>
      <c r="S353" s="3"/>
    </row>
    <row r="354" spans="1:19" ht="12.75" customHeight="1" x14ac:dyDescent="0.2">
      <c r="A354" s="270" t="s">
        <v>509</v>
      </c>
      <c r="B354" s="265" t="s">
        <v>130</v>
      </c>
      <c r="C354" s="355"/>
      <c r="D354" s="301">
        <f t="shared" si="133"/>
        <v>10</v>
      </c>
      <c r="E354" s="230">
        <v>10</v>
      </c>
      <c r="F354" s="330"/>
      <c r="G354" s="233"/>
      <c r="H354" s="20"/>
      <c r="I354" s="11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2.75" customHeight="1" x14ac:dyDescent="0.2">
      <c r="A355" s="270" t="s">
        <v>510</v>
      </c>
      <c r="B355" s="265" t="s">
        <v>131</v>
      </c>
      <c r="C355" s="355"/>
      <c r="D355" s="301">
        <f t="shared" si="133"/>
        <v>20</v>
      </c>
      <c r="E355" s="233">
        <v>20</v>
      </c>
      <c r="F355" s="201"/>
      <c r="G355" s="233"/>
      <c r="H355" s="20"/>
      <c r="I355" s="11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2.75" customHeight="1" x14ac:dyDescent="0.2">
      <c r="A356" s="270" t="s">
        <v>511</v>
      </c>
      <c r="B356" s="265" t="s">
        <v>132</v>
      </c>
      <c r="C356" s="355"/>
      <c r="D356" s="301">
        <f t="shared" si="133"/>
        <v>16.100000000000001</v>
      </c>
      <c r="E356" s="230">
        <v>16.100000000000001</v>
      </c>
      <c r="F356" s="201"/>
      <c r="G356" s="233"/>
      <c r="H356" s="20"/>
      <c r="I356" s="113"/>
      <c r="J356" s="120"/>
      <c r="K356" s="120"/>
      <c r="L356" s="120"/>
      <c r="M356" s="120"/>
      <c r="N356" s="3"/>
      <c r="O356" s="3"/>
      <c r="P356" s="3"/>
      <c r="Q356" s="3"/>
      <c r="R356" s="3"/>
      <c r="S356" s="3"/>
    </row>
    <row r="357" spans="1:19" ht="12.75" customHeight="1" x14ac:dyDescent="0.2">
      <c r="A357" s="270" t="s">
        <v>512</v>
      </c>
      <c r="B357" s="265" t="s">
        <v>133</v>
      </c>
      <c r="C357" s="355"/>
      <c r="D357" s="301">
        <f t="shared" si="133"/>
        <v>85</v>
      </c>
      <c r="E357" s="233">
        <v>85</v>
      </c>
      <c r="F357" s="201"/>
      <c r="G357" s="233"/>
      <c r="H357" s="20"/>
      <c r="I357" s="119"/>
      <c r="J357" s="119"/>
      <c r="K357" s="119"/>
      <c r="L357" s="119"/>
      <c r="M357" s="3"/>
      <c r="N357" s="3"/>
      <c r="O357" s="3"/>
      <c r="P357" s="3"/>
      <c r="Q357" s="3"/>
      <c r="R357" s="3"/>
      <c r="S357" s="3"/>
    </row>
    <row r="358" spans="1:19" ht="12.75" customHeight="1" x14ac:dyDescent="0.2">
      <c r="A358" s="270" t="s">
        <v>513</v>
      </c>
      <c r="B358" s="265" t="s">
        <v>134</v>
      </c>
      <c r="C358" s="355"/>
      <c r="D358" s="301">
        <f t="shared" si="133"/>
        <v>10</v>
      </c>
      <c r="E358" s="233">
        <v>10</v>
      </c>
      <c r="F358" s="201"/>
      <c r="G358" s="233"/>
      <c r="H358" s="20"/>
      <c r="I358" s="11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2.75" customHeight="1" x14ac:dyDescent="0.2">
      <c r="A359" s="270" t="s">
        <v>514</v>
      </c>
      <c r="B359" s="265" t="s">
        <v>135</v>
      </c>
      <c r="C359" s="355"/>
      <c r="D359" s="301">
        <f t="shared" si="133"/>
        <v>33</v>
      </c>
      <c r="E359" s="233">
        <v>33</v>
      </c>
      <c r="F359" s="201"/>
      <c r="G359" s="233"/>
      <c r="H359" s="20"/>
      <c r="I359" s="113"/>
      <c r="J359" s="120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2.75" customHeight="1" x14ac:dyDescent="0.2">
      <c r="A360" s="270" t="s">
        <v>515</v>
      </c>
      <c r="B360" s="265" t="s">
        <v>136</v>
      </c>
      <c r="C360" s="355"/>
      <c r="D360" s="301">
        <f t="shared" si="133"/>
        <v>42</v>
      </c>
      <c r="E360" s="233">
        <v>42</v>
      </c>
      <c r="F360" s="201"/>
      <c r="G360" s="230"/>
      <c r="H360" s="20"/>
      <c r="I360" s="11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2.75" customHeight="1" x14ac:dyDescent="0.2">
      <c r="A361" s="270" t="s">
        <v>516</v>
      </c>
      <c r="B361" s="265" t="s">
        <v>137</v>
      </c>
      <c r="C361" s="355"/>
      <c r="D361" s="301">
        <f t="shared" si="133"/>
        <v>22.8</v>
      </c>
      <c r="E361" s="233">
        <v>22.8</v>
      </c>
      <c r="F361" s="201"/>
      <c r="G361" s="233"/>
      <c r="H361" s="20"/>
      <c r="I361" s="11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2.75" customHeight="1" x14ac:dyDescent="0.2">
      <c r="A362" s="270" t="s">
        <v>517</v>
      </c>
      <c r="B362" s="265" t="s">
        <v>138</v>
      </c>
      <c r="C362" s="355"/>
      <c r="D362" s="301">
        <f t="shared" si="133"/>
        <v>23</v>
      </c>
      <c r="E362" s="233">
        <v>23</v>
      </c>
      <c r="F362" s="201"/>
      <c r="G362" s="230"/>
      <c r="H362" s="20"/>
      <c r="I362" s="11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2.75" customHeight="1" x14ac:dyDescent="0.2">
      <c r="A363" s="270" t="s">
        <v>518</v>
      </c>
      <c r="B363" s="265" t="s">
        <v>139</v>
      </c>
      <c r="C363" s="355"/>
      <c r="D363" s="301">
        <f t="shared" si="133"/>
        <v>30.4</v>
      </c>
      <c r="E363" s="301">
        <v>30.4</v>
      </c>
      <c r="F363" s="358"/>
      <c r="G363" s="350"/>
      <c r="H363" s="48"/>
      <c r="I363" s="119"/>
      <c r="J363" s="119"/>
      <c r="K363" s="3"/>
      <c r="L363" s="120"/>
      <c r="M363" s="3"/>
      <c r="N363" s="3"/>
      <c r="O363" s="3"/>
      <c r="P363" s="3"/>
      <c r="Q363" s="3"/>
      <c r="R363" s="3"/>
      <c r="S363" s="3"/>
    </row>
    <row r="364" spans="1:19" ht="36.75" customHeight="1" x14ac:dyDescent="0.2">
      <c r="A364" s="247" t="s">
        <v>519</v>
      </c>
      <c r="B364" s="305" t="s">
        <v>340</v>
      </c>
      <c r="C364" s="359" t="s">
        <v>95</v>
      </c>
      <c r="D364" s="301">
        <f t="shared" si="133"/>
        <v>4033</v>
      </c>
      <c r="E364" s="230">
        <v>3</v>
      </c>
      <c r="F364" s="201"/>
      <c r="G364" s="230">
        <v>4030</v>
      </c>
      <c r="H364" s="20"/>
      <c r="I364" s="113"/>
      <c r="J364" s="3"/>
      <c r="K364" s="120"/>
      <c r="L364" s="3"/>
      <c r="M364" s="3"/>
      <c r="N364" s="3"/>
      <c r="O364" s="3"/>
      <c r="P364" s="3"/>
      <c r="Q364" s="3"/>
      <c r="R364" s="3"/>
      <c r="S364" s="3"/>
    </row>
    <row r="365" spans="1:19" ht="48" customHeight="1" x14ac:dyDescent="0.2">
      <c r="A365" s="247" t="s">
        <v>520</v>
      </c>
      <c r="B365" s="345" t="s">
        <v>683</v>
      </c>
      <c r="C365" s="359" t="s">
        <v>95</v>
      </c>
      <c r="D365" s="301">
        <f t="shared" si="133"/>
        <v>1298.1000000000001</v>
      </c>
      <c r="E365" s="301">
        <v>8.1999999999999993</v>
      </c>
      <c r="F365" s="201">
        <v>7.5</v>
      </c>
      <c r="G365" s="233">
        <v>1289.9000000000001</v>
      </c>
      <c r="H365" s="20"/>
      <c r="I365" s="11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45.75" customHeight="1" x14ac:dyDescent="0.2">
      <c r="A366" s="247" t="s">
        <v>521</v>
      </c>
      <c r="B366" s="345" t="s">
        <v>683</v>
      </c>
      <c r="C366" s="359" t="s">
        <v>96</v>
      </c>
      <c r="D366" s="301">
        <f t="shared" si="133"/>
        <v>911</v>
      </c>
      <c r="E366" s="255">
        <v>1.3</v>
      </c>
      <c r="F366" s="209">
        <v>1.2</v>
      </c>
      <c r="G366" s="209">
        <v>909.7</v>
      </c>
      <c r="H366" s="20"/>
      <c r="I366" s="119"/>
      <c r="J366" s="119"/>
      <c r="K366" s="119"/>
      <c r="L366" s="119"/>
      <c r="M366" s="3"/>
      <c r="N366" s="3"/>
      <c r="O366" s="3"/>
      <c r="P366" s="3"/>
      <c r="Q366" s="3"/>
      <c r="R366" s="3"/>
      <c r="S366" s="3"/>
    </row>
    <row r="367" spans="1:19" ht="12.75" customHeight="1" x14ac:dyDescent="0.2">
      <c r="A367" s="247" t="s">
        <v>689</v>
      </c>
      <c r="B367" s="317" t="s">
        <v>204</v>
      </c>
      <c r="C367" s="359" t="s">
        <v>95</v>
      </c>
      <c r="D367" s="301">
        <f t="shared" si="133"/>
        <v>5</v>
      </c>
      <c r="E367" s="255">
        <v>0</v>
      </c>
      <c r="F367" s="209"/>
      <c r="G367" s="231">
        <v>5</v>
      </c>
      <c r="H367" s="20"/>
      <c r="I367" s="119"/>
      <c r="J367" s="119"/>
      <c r="K367" s="119"/>
      <c r="L367" s="119"/>
      <c r="M367" s="3"/>
      <c r="N367" s="3"/>
      <c r="O367" s="3"/>
      <c r="P367" s="3"/>
      <c r="Q367" s="3"/>
      <c r="R367" s="3"/>
      <c r="S367" s="3"/>
    </row>
    <row r="368" spans="1:19" ht="24.75" customHeight="1" x14ac:dyDescent="0.2">
      <c r="A368" s="247" t="s">
        <v>522</v>
      </c>
      <c r="B368" s="341" t="s">
        <v>108</v>
      </c>
      <c r="C368" s="360" t="s">
        <v>97</v>
      </c>
      <c r="D368" s="361">
        <f>SUM(E368+G368)</f>
        <v>791.5</v>
      </c>
      <c r="E368" s="361">
        <f>E370+E373+E374</f>
        <v>213.79999999999998</v>
      </c>
      <c r="F368" s="361">
        <f t="shared" ref="F368:G368" si="134">F370+F373+F374</f>
        <v>0.5</v>
      </c>
      <c r="G368" s="361">
        <f t="shared" si="134"/>
        <v>577.70000000000005</v>
      </c>
      <c r="H368" s="51"/>
      <c r="I368" s="127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2.75" customHeight="1" x14ac:dyDescent="0.2">
      <c r="A369" s="270"/>
      <c r="B369" s="265" t="s">
        <v>100</v>
      </c>
      <c r="C369" s="360"/>
      <c r="D369" s="361"/>
      <c r="E369" s="350"/>
      <c r="F369" s="201"/>
      <c r="G369" s="233"/>
      <c r="H369" s="20"/>
      <c r="I369" s="11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2.75" customHeight="1" x14ac:dyDescent="0.2">
      <c r="A370" s="270" t="s">
        <v>523</v>
      </c>
      <c r="B370" s="317" t="s">
        <v>335</v>
      </c>
      <c r="C370" s="360"/>
      <c r="D370" s="255">
        <f t="shared" ref="D370:D374" si="135">SUM(E370+G370)</f>
        <v>400.9</v>
      </c>
      <c r="E370" s="356">
        <v>209.6</v>
      </c>
      <c r="F370" s="356"/>
      <c r="G370" s="356">
        <v>191.3</v>
      </c>
      <c r="H370" s="50"/>
      <c r="I370" s="126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2.75" customHeight="1" x14ac:dyDescent="0.2">
      <c r="A371" s="270"/>
      <c r="B371" s="265" t="s">
        <v>63</v>
      </c>
      <c r="C371" s="360"/>
      <c r="D371" s="255"/>
      <c r="E371" s="356"/>
      <c r="F371" s="464"/>
      <c r="G371" s="356"/>
      <c r="H371" s="50"/>
      <c r="I371" s="126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2.75" customHeight="1" x14ac:dyDescent="0.2">
      <c r="A372" s="247" t="s">
        <v>740</v>
      </c>
      <c r="B372" s="229" t="s">
        <v>136</v>
      </c>
      <c r="C372" s="360"/>
      <c r="D372" s="255">
        <f t="shared" si="135"/>
        <v>3</v>
      </c>
      <c r="E372" s="356">
        <v>3</v>
      </c>
      <c r="F372" s="464"/>
      <c r="G372" s="356"/>
      <c r="H372" s="50"/>
      <c r="I372" s="126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45" customHeight="1" x14ac:dyDescent="0.2">
      <c r="A373" s="247" t="s">
        <v>524</v>
      </c>
      <c r="B373" s="345" t="s">
        <v>683</v>
      </c>
      <c r="C373" s="360"/>
      <c r="D373" s="255">
        <f t="shared" si="135"/>
        <v>190.6</v>
      </c>
      <c r="E373" s="301">
        <v>4.2</v>
      </c>
      <c r="F373" s="246">
        <v>0.5</v>
      </c>
      <c r="G373" s="233">
        <v>186.4</v>
      </c>
      <c r="H373" s="20"/>
      <c r="I373" s="11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36" customHeight="1" x14ac:dyDescent="0.2">
      <c r="A374" s="247" t="s">
        <v>690</v>
      </c>
      <c r="B374" s="344" t="s">
        <v>678</v>
      </c>
      <c r="C374" s="360"/>
      <c r="D374" s="255">
        <f t="shared" si="135"/>
        <v>200</v>
      </c>
      <c r="E374" s="301">
        <v>0</v>
      </c>
      <c r="F374" s="246"/>
      <c r="G374" s="230">
        <v>200</v>
      </c>
      <c r="H374" s="20"/>
      <c r="I374" s="11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2.75" customHeight="1" x14ac:dyDescent="0.2">
      <c r="A375" s="362" t="s">
        <v>525</v>
      </c>
      <c r="B375" s="363" t="s">
        <v>109</v>
      </c>
      <c r="C375" s="360" t="s">
        <v>97</v>
      </c>
      <c r="D375" s="354">
        <f>SUM(E375+G375)</f>
        <v>1672.6000000000001</v>
      </c>
      <c r="E375" s="354">
        <f>E377+E378+E379</f>
        <v>647.70000000000005</v>
      </c>
      <c r="F375" s="354">
        <f t="shared" ref="F375:G375" si="136">F377+F378+F379</f>
        <v>191.8</v>
      </c>
      <c r="G375" s="354">
        <f t="shared" si="136"/>
        <v>1024.9000000000001</v>
      </c>
      <c r="H375" s="51"/>
      <c r="I375" s="127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2.75" customHeight="1" x14ac:dyDescent="0.2">
      <c r="A376" s="364"/>
      <c r="B376" s="265" t="s">
        <v>100</v>
      </c>
      <c r="C376" s="360"/>
      <c r="D376" s="354"/>
      <c r="E376" s="350"/>
      <c r="F376" s="201"/>
      <c r="G376" s="233"/>
      <c r="H376" s="20"/>
      <c r="I376" s="11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2.75" customHeight="1" x14ac:dyDescent="0.2">
      <c r="A377" s="362" t="s">
        <v>526</v>
      </c>
      <c r="B377" s="317" t="s">
        <v>335</v>
      </c>
      <c r="C377" s="360"/>
      <c r="D377" s="301">
        <f t="shared" ref="D377:D379" si="137">SUM(E377+G377)</f>
        <v>1322.5</v>
      </c>
      <c r="E377" s="301">
        <v>647.5</v>
      </c>
      <c r="F377" s="246">
        <v>191.8</v>
      </c>
      <c r="G377" s="230">
        <v>675</v>
      </c>
      <c r="H377" s="20"/>
      <c r="I377" s="11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45" customHeight="1" x14ac:dyDescent="0.2">
      <c r="A378" s="365" t="s">
        <v>527</v>
      </c>
      <c r="B378" s="345" t="s">
        <v>683</v>
      </c>
      <c r="C378" s="360"/>
      <c r="D378" s="301">
        <f t="shared" si="137"/>
        <v>250.1</v>
      </c>
      <c r="E378" s="301">
        <v>0.2</v>
      </c>
      <c r="F378" s="246"/>
      <c r="G378" s="233">
        <v>249.9</v>
      </c>
      <c r="H378" s="20"/>
      <c r="I378" s="11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34.5" customHeight="1" x14ac:dyDescent="0.2">
      <c r="A379" s="365" t="s">
        <v>691</v>
      </c>
      <c r="B379" s="344" t="s">
        <v>678</v>
      </c>
      <c r="C379" s="360"/>
      <c r="D379" s="301">
        <f t="shared" si="137"/>
        <v>100</v>
      </c>
      <c r="E379" s="301">
        <v>0</v>
      </c>
      <c r="F379" s="246"/>
      <c r="G379" s="230">
        <v>100</v>
      </c>
      <c r="H379" s="20"/>
      <c r="I379" s="11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25.5" customHeight="1" x14ac:dyDescent="0.2">
      <c r="A380" s="365" t="s">
        <v>528</v>
      </c>
      <c r="B380" s="341" t="s">
        <v>110</v>
      </c>
      <c r="C380" s="277"/>
      <c r="D380" s="354">
        <f>SUM(E380+G380)</f>
        <v>7855.2999999999993</v>
      </c>
      <c r="E380" s="354">
        <f>E382+E416+E420+E421+E434+E435+E436+E437+E438+E441+E458+E459</f>
        <v>6740.7</v>
      </c>
      <c r="F380" s="354">
        <f t="shared" ref="F380:G380" si="138">F382+F416+F420+F421+F434+F435+F436+F437+F438+F441+F458+F459</f>
        <v>4977.8999999999996</v>
      </c>
      <c r="G380" s="354">
        <f t="shared" si="138"/>
        <v>1114.5999999999999</v>
      </c>
      <c r="H380" s="49"/>
      <c r="I380" s="125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2.75" customHeight="1" x14ac:dyDescent="0.2">
      <c r="A381" s="364"/>
      <c r="B381" s="265" t="s">
        <v>100</v>
      </c>
      <c r="C381" s="277"/>
      <c r="D381" s="354"/>
      <c r="E381" s="233"/>
      <c r="F381" s="201"/>
      <c r="G381" s="233"/>
      <c r="H381" s="20"/>
      <c r="I381" s="11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2.75" customHeight="1" x14ac:dyDescent="0.2">
      <c r="A382" s="362" t="s">
        <v>529</v>
      </c>
      <c r="B382" s="207"/>
      <c r="C382" s="355" t="s">
        <v>98</v>
      </c>
      <c r="D382" s="301">
        <f t="shared" ref="D382:D445" si="139">SUM(E382+G382)</f>
        <v>4727.3999999999996</v>
      </c>
      <c r="E382" s="356">
        <f t="shared" ref="E382:G382" si="140">E384+E385</f>
        <v>3994.7</v>
      </c>
      <c r="F382" s="356">
        <f t="shared" si="140"/>
        <v>2801.6</v>
      </c>
      <c r="G382" s="356">
        <f t="shared" si="140"/>
        <v>732.7</v>
      </c>
      <c r="H382" s="50"/>
      <c r="I382" s="126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2.75" customHeight="1" x14ac:dyDescent="0.2">
      <c r="A383" s="364"/>
      <c r="B383" s="265" t="s">
        <v>63</v>
      </c>
      <c r="C383" s="277"/>
      <c r="D383" s="301"/>
      <c r="E383" s="233"/>
      <c r="F383" s="201"/>
      <c r="G383" s="233"/>
      <c r="H383" s="20"/>
      <c r="I383" s="11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2.75" customHeight="1" x14ac:dyDescent="0.2">
      <c r="A384" s="362" t="s">
        <v>530</v>
      </c>
      <c r="B384" s="317" t="s">
        <v>741</v>
      </c>
      <c r="C384" s="277"/>
      <c r="D384" s="301">
        <f t="shared" si="139"/>
        <v>422.8</v>
      </c>
      <c r="E384" s="233">
        <v>422.8</v>
      </c>
      <c r="F384" s="201">
        <v>267.7</v>
      </c>
      <c r="G384" s="233"/>
      <c r="H384" s="20"/>
      <c r="I384" s="11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2.75" customHeight="1" x14ac:dyDescent="0.2">
      <c r="A385" s="362" t="s">
        <v>531</v>
      </c>
      <c r="B385" s="317" t="s">
        <v>62</v>
      </c>
      <c r="C385" s="277"/>
      <c r="D385" s="301">
        <f t="shared" si="139"/>
        <v>4304.5999999999995</v>
      </c>
      <c r="E385" s="356">
        <f>E387+E400+E410</f>
        <v>3571.8999999999996</v>
      </c>
      <c r="F385" s="356">
        <f t="shared" ref="F385:G385" si="141">F387+F400+F410</f>
        <v>2533.9</v>
      </c>
      <c r="G385" s="356">
        <f t="shared" si="141"/>
        <v>732.7</v>
      </c>
      <c r="H385" s="50"/>
      <c r="I385" s="126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2.75" customHeight="1" x14ac:dyDescent="0.2">
      <c r="A386" s="364"/>
      <c r="B386" s="265" t="s">
        <v>100</v>
      </c>
      <c r="C386" s="277"/>
      <c r="D386" s="301"/>
      <c r="E386" s="350"/>
      <c r="F386" s="201"/>
      <c r="G386" s="233"/>
      <c r="H386" s="20"/>
      <c r="I386" s="11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2.75" customHeight="1" x14ac:dyDescent="0.2">
      <c r="A387" s="362" t="s">
        <v>532</v>
      </c>
      <c r="B387" s="317" t="s">
        <v>335</v>
      </c>
      <c r="C387" s="277"/>
      <c r="D387" s="301">
        <f t="shared" si="139"/>
        <v>4171.3999999999996</v>
      </c>
      <c r="E387" s="301">
        <v>3438.7</v>
      </c>
      <c r="F387" s="301">
        <v>2460</v>
      </c>
      <c r="G387" s="230">
        <v>732.7</v>
      </c>
      <c r="H387" s="20"/>
      <c r="I387" s="113"/>
      <c r="J387" s="3"/>
      <c r="K387" s="120"/>
      <c r="L387" s="120"/>
      <c r="M387" s="120"/>
      <c r="N387" s="120"/>
      <c r="O387" s="3"/>
      <c r="P387" s="3"/>
      <c r="Q387" s="3"/>
      <c r="R387" s="3"/>
      <c r="S387" s="3"/>
    </row>
    <row r="388" spans="1:19" ht="12.75" customHeight="1" x14ac:dyDescent="0.2">
      <c r="A388" s="364"/>
      <c r="B388" s="265" t="s">
        <v>63</v>
      </c>
      <c r="C388" s="277"/>
      <c r="D388" s="301"/>
      <c r="E388" s="233"/>
      <c r="F388" s="201"/>
      <c r="G388" s="301"/>
      <c r="H388" s="47"/>
      <c r="I388" s="119"/>
      <c r="J388" s="120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2.75" customHeight="1" x14ac:dyDescent="0.2">
      <c r="A389" s="362" t="s">
        <v>533</v>
      </c>
      <c r="B389" s="265" t="s">
        <v>129</v>
      </c>
      <c r="C389" s="277"/>
      <c r="D389" s="301">
        <f t="shared" si="139"/>
        <v>82</v>
      </c>
      <c r="E389" s="301">
        <v>82</v>
      </c>
      <c r="F389" s="330">
        <v>61.8</v>
      </c>
      <c r="G389" s="301"/>
      <c r="H389" s="47"/>
      <c r="I389" s="119"/>
      <c r="J389" s="3"/>
      <c r="K389" s="120"/>
      <c r="L389" s="120"/>
      <c r="M389" s="120"/>
      <c r="N389" s="120"/>
      <c r="O389" s="3"/>
      <c r="P389" s="3"/>
      <c r="Q389" s="3"/>
      <c r="R389" s="3"/>
      <c r="S389" s="3"/>
    </row>
    <row r="390" spans="1:19" ht="12.75" customHeight="1" x14ac:dyDescent="0.2">
      <c r="A390" s="362" t="s">
        <v>534</v>
      </c>
      <c r="B390" s="265" t="s">
        <v>130</v>
      </c>
      <c r="C390" s="277"/>
      <c r="D390" s="301">
        <f t="shared" si="139"/>
        <v>79.099999999999994</v>
      </c>
      <c r="E390" s="233">
        <v>79.099999999999994</v>
      </c>
      <c r="F390" s="201">
        <v>59.3</v>
      </c>
      <c r="G390" s="233"/>
      <c r="H390" s="20"/>
      <c r="I390" s="11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2.75" customHeight="1" x14ac:dyDescent="0.2">
      <c r="A391" s="362" t="s">
        <v>535</v>
      </c>
      <c r="B391" s="265" t="s">
        <v>131</v>
      </c>
      <c r="C391" s="277"/>
      <c r="D391" s="301">
        <f t="shared" si="139"/>
        <v>86.3</v>
      </c>
      <c r="E391" s="233">
        <v>86.3</v>
      </c>
      <c r="F391" s="201">
        <v>69.7</v>
      </c>
      <c r="G391" s="230"/>
      <c r="H391" s="20"/>
      <c r="I391" s="11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2.75" customHeight="1" x14ac:dyDescent="0.2">
      <c r="A392" s="362" t="s">
        <v>536</v>
      </c>
      <c r="B392" s="265" t="s">
        <v>132</v>
      </c>
      <c r="C392" s="277"/>
      <c r="D392" s="301">
        <f t="shared" si="139"/>
        <v>74</v>
      </c>
      <c r="E392" s="233">
        <v>74</v>
      </c>
      <c r="F392" s="246">
        <v>59.8</v>
      </c>
      <c r="G392" s="233"/>
      <c r="H392" s="20"/>
      <c r="I392" s="11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2.75" customHeight="1" x14ac:dyDescent="0.2">
      <c r="A393" s="362" t="s">
        <v>537</v>
      </c>
      <c r="B393" s="265" t="s">
        <v>133</v>
      </c>
      <c r="C393" s="277"/>
      <c r="D393" s="301">
        <f t="shared" si="139"/>
        <v>72.899999999999991</v>
      </c>
      <c r="E393" s="230">
        <f>57.8+15.1</f>
        <v>72.899999999999991</v>
      </c>
      <c r="F393" s="246">
        <f>51.4+14.5</f>
        <v>65.900000000000006</v>
      </c>
      <c r="G393" s="233"/>
      <c r="H393" s="20"/>
      <c r="I393" s="119"/>
      <c r="J393" s="119"/>
      <c r="K393" s="119"/>
      <c r="L393" s="3"/>
      <c r="M393" s="3"/>
      <c r="N393" s="3"/>
      <c r="O393" s="3"/>
      <c r="P393" s="3"/>
      <c r="Q393" s="3"/>
      <c r="R393" s="3"/>
      <c r="S393" s="3"/>
    </row>
    <row r="394" spans="1:19" ht="12.75" customHeight="1" x14ac:dyDescent="0.2">
      <c r="A394" s="362" t="s">
        <v>538</v>
      </c>
      <c r="B394" s="265" t="s">
        <v>134</v>
      </c>
      <c r="C394" s="277"/>
      <c r="D394" s="301">
        <f t="shared" si="139"/>
        <v>70.099999999999994</v>
      </c>
      <c r="E394" s="233">
        <v>70.099999999999994</v>
      </c>
      <c r="F394" s="201">
        <v>57.2</v>
      </c>
      <c r="G394" s="233"/>
      <c r="H394" s="20"/>
      <c r="I394" s="11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2.75" customHeight="1" x14ac:dyDescent="0.2">
      <c r="A395" s="362" t="s">
        <v>539</v>
      </c>
      <c r="B395" s="265" t="s">
        <v>135</v>
      </c>
      <c r="C395" s="277"/>
      <c r="D395" s="301">
        <f t="shared" si="139"/>
        <v>77.900000000000006</v>
      </c>
      <c r="E395" s="233">
        <v>77.900000000000006</v>
      </c>
      <c r="F395" s="201">
        <v>60.8</v>
      </c>
      <c r="G395" s="233"/>
      <c r="H395" s="20"/>
      <c r="I395" s="11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2.75" customHeight="1" x14ac:dyDescent="0.2">
      <c r="A396" s="362" t="s">
        <v>540</v>
      </c>
      <c r="B396" s="265" t="s">
        <v>136</v>
      </c>
      <c r="C396" s="277"/>
      <c r="D396" s="301">
        <f t="shared" si="139"/>
        <v>101.89999999999999</v>
      </c>
      <c r="E396" s="233">
        <f>95.1+6.8</f>
        <v>101.89999999999999</v>
      </c>
      <c r="F396" s="201">
        <f>73.4+6.5</f>
        <v>79.900000000000006</v>
      </c>
      <c r="G396" s="233"/>
      <c r="H396" s="20"/>
      <c r="I396" s="11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2.75" customHeight="1" x14ac:dyDescent="0.2">
      <c r="A397" s="362" t="s">
        <v>541</v>
      </c>
      <c r="B397" s="265" t="s">
        <v>137</v>
      </c>
      <c r="C397" s="277"/>
      <c r="D397" s="301">
        <f t="shared" si="139"/>
        <v>96.7</v>
      </c>
      <c r="E397" s="233">
        <v>96.7</v>
      </c>
      <c r="F397" s="201">
        <v>85.3</v>
      </c>
      <c r="G397" s="233"/>
      <c r="H397" s="20"/>
      <c r="I397" s="11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2.75" customHeight="1" x14ac:dyDescent="0.2">
      <c r="A398" s="362" t="s">
        <v>542</v>
      </c>
      <c r="B398" s="265" t="s">
        <v>138</v>
      </c>
      <c r="C398" s="277"/>
      <c r="D398" s="301">
        <f t="shared" si="139"/>
        <v>79.900000000000006</v>
      </c>
      <c r="E398" s="233">
        <v>79.900000000000006</v>
      </c>
      <c r="F398" s="246">
        <v>63.5</v>
      </c>
      <c r="G398" s="233"/>
      <c r="H398" s="20"/>
      <c r="I398" s="11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2.75" customHeight="1" x14ac:dyDescent="0.2">
      <c r="A399" s="362" t="s">
        <v>543</v>
      </c>
      <c r="B399" s="265" t="s">
        <v>139</v>
      </c>
      <c r="C399" s="277"/>
      <c r="D399" s="301">
        <f t="shared" si="139"/>
        <v>84.2</v>
      </c>
      <c r="E399" s="233">
        <v>84.2</v>
      </c>
      <c r="F399" s="246">
        <v>67</v>
      </c>
      <c r="G399" s="233"/>
      <c r="H399" s="20"/>
      <c r="I399" s="119"/>
      <c r="J399" s="119"/>
      <c r="K399" s="119"/>
      <c r="L399" s="3"/>
      <c r="M399" s="3"/>
      <c r="N399" s="3"/>
      <c r="O399" s="3"/>
      <c r="P399" s="3"/>
      <c r="Q399" s="3"/>
      <c r="R399" s="3"/>
      <c r="S399" s="3"/>
    </row>
    <row r="400" spans="1:19" ht="12.75" customHeight="1" x14ac:dyDescent="0.2">
      <c r="A400" s="362" t="s">
        <v>544</v>
      </c>
      <c r="B400" s="317" t="s">
        <v>341</v>
      </c>
      <c r="C400" s="353"/>
      <c r="D400" s="301">
        <f t="shared" si="139"/>
        <v>78.099999999999994</v>
      </c>
      <c r="E400" s="233">
        <v>78.099999999999994</v>
      </c>
      <c r="F400" s="201">
        <v>73.900000000000006</v>
      </c>
      <c r="G400" s="233"/>
      <c r="H400" s="20"/>
      <c r="I400" s="11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2.75" customHeight="1" x14ac:dyDescent="0.2">
      <c r="A401" s="364"/>
      <c r="B401" s="265" t="s">
        <v>63</v>
      </c>
      <c r="C401" s="353"/>
      <c r="D401" s="301"/>
      <c r="E401" s="233"/>
      <c r="F401" s="201"/>
      <c r="G401" s="301"/>
      <c r="H401" s="47"/>
      <c r="I401" s="119"/>
      <c r="J401" s="120"/>
      <c r="K401" s="120"/>
      <c r="L401" s="3"/>
      <c r="M401" s="3"/>
      <c r="N401" s="3"/>
      <c r="O401" s="3"/>
      <c r="P401" s="3"/>
      <c r="Q401" s="3"/>
      <c r="R401" s="3"/>
      <c r="S401" s="3"/>
    </row>
    <row r="402" spans="1:19" ht="12.75" customHeight="1" x14ac:dyDescent="0.2">
      <c r="A402" s="362" t="s">
        <v>545</v>
      </c>
      <c r="B402" s="265" t="s">
        <v>129</v>
      </c>
      <c r="C402" s="353"/>
      <c r="D402" s="301">
        <f t="shared" si="139"/>
        <v>0.4</v>
      </c>
      <c r="E402" s="301">
        <v>0.4</v>
      </c>
      <c r="F402" s="330">
        <v>0.4</v>
      </c>
      <c r="G402" s="301"/>
      <c r="H402" s="47"/>
      <c r="I402" s="119"/>
      <c r="J402" s="3"/>
      <c r="K402" s="120"/>
      <c r="L402" s="120"/>
      <c r="M402" s="120"/>
      <c r="N402" s="3"/>
      <c r="O402" s="3"/>
      <c r="P402" s="3"/>
      <c r="Q402" s="3"/>
      <c r="R402" s="3"/>
      <c r="S402" s="3"/>
    </row>
    <row r="403" spans="1:19" ht="12.75" customHeight="1" x14ac:dyDescent="0.2">
      <c r="A403" s="362" t="s">
        <v>546</v>
      </c>
      <c r="B403" s="265" t="s">
        <v>130</v>
      </c>
      <c r="C403" s="353"/>
      <c r="D403" s="301">
        <f t="shared" si="139"/>
        <v>1.5</v>
      </c>
      <c r="E403" s="233">
        <v>1.5</v>
      </c>
      <c r="F403" s="201">
        <v>1.5</v>
      </c>
      <c r="G403" s="233"/>
      <c r="H403" s="20"/>
      <c r="I403" s="11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2.75" customHeight="1" x14ac:dyDescent="0.2">
      <c r="A404" s="362" t="s">
        <v>547</v>
      </c>
      <c r="B404" s="265" t="s">
        <v>132</v>
      </c>
      <c r="C404" s="353"/>
      <c r="D404" s="301">
        <f t="shared" si="139"/>
        <v>0.4</v>
      </c>
      <c r="E404" s="233">
        <v>0.4</v>
      </c>
      <c r="F404" s="330">
        <v>0.4</v>
      </c>
      <c r="G404" s="301"/>
      <c r="H404" s="47"/>
      <c r="I404" s="119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2.75" customHeight="1" x14ac:dyDescent="0.2">
      <c r="A405" s="362" t="s">
        <v>548</v>
      </c>
      <c r="B405" s="265" t="s">
        <v>134</v>
      </c>
      <c r="C405" s="353"/>
      <c r="D405" s="301">
        <f t="shared" si="139"/>
        <v>0.3</v>
      </c>
      <c r="E405" s="233">
        <v>0.3</v>
      </c>
      <c r="F405" s="201">
        <v>0.3</v>
      </c>
      <c r="G405" s="233"/>
      <c r="H405" s="20"/>
      <c r="I405" s="119"/>
      <c r="J405" s="119"/>
      <c r="K405" s="119"/>
      <c r="L405" s="3"/>
      <c r="M405" s="3"/>
      <c r="N405" s="3"/>
      <c r="O405" s="3"/>
      <c r="P405" s="3"/>
      <c r="Q405" s="3"/>
      <c r="R405" s="3"/>
      <c r="S405" s="3"/>
    </row>
    <row r="406" spans="1:19" ht="12.75" customHeight="1" x14ac:dyDescent="0.2">
      <c r="A406" s="362" t="s">
        <v>549</v>
      </c>
      <c r="B406" s="265" t="s">
        <v>135</v>
      </c>
      <c r="C406" s="353"/>
      <c r="D406" s="301">
        <f t="shared" si="139"/>
        <v>1.5</v>
      </c>
      <c r="E406" s="233">
        <v>1.5</v>
      </c>
      <c r="F406" s="201">
        <v>1.5</v>
      </c>
      <c r="G406" s="233"/>
      <c r="H406" s="20"/>
      <c r="I406" s="11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2.75" customHeight="1" x14ac:dyDescent="0.2">
      <c r="A407" s="362" t="s">
        <v>550</v>
      </c>
      <c r="B407" s="265" t="s">
        <v>137</v>
      </c>
      <c r="C407" s="353"/>
      <c r="D407" s="301">
        <f t="shared" si="139"/>
        <v>4.5</v>
      </c>
      <c r="E407" s="233">
        <v>4.5</v>
      </c>
      <c r="F407" s="201">
        <v>4.4000000000000004</v>
      </c>
      <c r="G407" s="233"/>
      <c r="H407" s="20"/>
      <c r="I407" s="11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2.75" customHeight="1" x14ac:dyDescent="0.2">
      <c r="A408" s="362" t="s">
        <v>551</v>
      </c>
      <c r="B408" s="265" t="s">
        <v>138</v>
      </c>
      <c r="C408" s="353"/>
      <c r="D408" s="301">
        <f t="shared" si="139"/>
        <v>0.6</v>
      </c>
      <c r="E408" s="233">
        <v>0.6</v>
      </c>
      <c r="F408" s="201">
        <v>0.6</v>
      </c>
      <c r="G408" s="233"/>
      <c r="H408" s="20"/>
      <c r="I408" s="11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2.75" customHeight="1" x14ac:dyDescent="0.2">
      <c r="A409" s="362" t="s">
        <v>552</v>
      </c>
      <c r="B409" s="265" t="s">
        <v>139</v>
      </c>
      <c r="C409" s="353"/>
      <c r="D409" s="301">
        <f t="shared" si="139"/>
        <v>1.7</v>
      </c>
      <c r="E409" s="233">
        <v>1.7</v>
      </c>
      <c r="F409" s="201">
        <v>1.7</v>
      </c>
      <c r="G409" s="233"/>
      <c r="H409" s="20"/>
      <c r="I409" s="119"/>
      <c r="J409" s="119"/>
      <c r="K409" s="119"/>
      <c r="L409" s="3"/>
      <c r="M409" s="3"/>
      <c r="N409" s="3"/>
      <c r="O409" s="3"/>
      <c r="P409" s="3"/>
      <c r="Q409" s="3"/>
      <c r="R409" s="3"/>
      <c r="S409" s="3"/>
    </row>
    <row r="410" spans="1:19" ht="12.75" customHeight="1" x14ac:dyDescent="0.2">
      <c r="A410" s="362" t="s">
        <v>553</v>
      </c>
      <c r="B410" s="317" t="s">
        <v>204</v>
      </c>
      <c r="C410" s="277"/>
      <c r="D410" s="301">
        <f t="shared" si="139"/>
        <v>55.1</v>
      </c>
      <c r="E410" s="230">
        <v>55.1</v>
      </c>
      <c r="F410" s="201"/>
      <c r="G410" s="233"/>
      <c r="H410" s="20"/>
      <c r="I410" s="11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2.75" customHeight="1" x14ac:dyDescent="0.2">
      <c r="A411" s="364"/>
      <c r="B411" s="265" t="s">
        <v>63</v>
      </c>
      <c r="C411" s="277"/>
      <c r="D411" s="301"/>
      <c r="E411" s="233"/>
      <c r="F411" s="201"/>
      <c r="G411" s="301"/>
      <c r="H411" s="47"/>
      <c r="I411" s="119"/>
      <c r="J411" s="120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2.75" customHeight="1" x14ac:dyDescent="0.2">
      <c r="A412" s="362" t="s">
        <v>554</v>
      </c>
      <c r="B412" s="265" t="s">
        <v>130</v>
      </c>
      <c r="C412" s="277"/>
      <c r="D412" s="301">
        <f t="shared" si="139"/>
        <v>0.4</v>
      </c>
      <c r="E412" s="233">
        <v>0.4</v>
      </c>
      <c r="F412" s="201"/>
      <c r="G412" s="233"/>
      <c r="H412" s="20"/>
      <c r="I412" s="119"/>
      <c r="J412" s="119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2.75" customHeight="1" x14ac:dyDescent="0.2">
      <c r="A413" s="362" t="s">
        <v>555</v>
      </c>
      <c r="B413" s="265" t="s">
        <v>134</v>
      </c>
      <c r="C413" s="277"/>
      <c r="D413" s="301">
        <f t="shared" si="139"/>
        <v>0.3</v>
      </c>
      <c r="E413" s="233">
        <v>0.3</v>
      </c>
      <c r="F413" s="201"/>
      <c r="G413" s="233"/>
      <c r="H413" s="20"/>
      <c r="I413" s="11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2.75" customHeight="1" x14ac:dyDescent="0.2">
      <c r="A414" s="362" t="s">
        <v>556</v>
      </c>
      <c r="B414" s="265" t="s">
        <v>135</v>
      </c>
      <c r="C414" s="277"/>
      <c r="D414" s="301">
        <f t="shared" si="139"/>
        <v>1.3</v>
      </c>
      <c r="E414" s="230">
        <v>1.3</v>
      </c>
      <c r="F414" s="201"/>
      <c r="G414" s="233"/>
      <c r="H414" s="20"/>
      <c r="I414" s="11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2.75" customHeight="1" x14ac:dyDescent="0.2">
      <c r="A415" s="362" t="s">
        <v>557</v>
      </c>
      <c r="B415" s="265" t="s">
        <v>138</v>
      </c>
      <c r="C415" s="277"/>
      <c r="D415" s="301">
        <f t="shared" si="139"/>
        <v>1.7</v>
      </c>
      <c r="E415" s="230">
        <v>1.7</v>
      </c>
      <c r="F415" s="330"/>
      <c r="G415" s="301"/>
      <c r="H415" s="47"/>
      <c r="I415" s="119"/>
      <c r="J415" s="119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2.75" customHeight="1" x14ac:dyDescent="0.2">
      <c r="A416" s="362" t="s">
        <v>558</v>
      </c>
      <c r="B416" s="366"/>
      <c r="C416" s="355" t="s">
        <v>342</v>
      </c>
      <c r="D416" s="301">
        <f t="shared" si="139"/>
        <v>70.900000000000006</v>
      </c>
      <c r="E416" s="367">
        <f>E418+E419</f>
        <v>70.900000000000006</v>
      </c>
      <c r="F416" s="367">
        <f>F418+F419</f>
        <v>60.4</v>
      </c>
      <c r="G416" s="367"/>
      <c r="H416" s="52"/>
      <c r="I416" s="128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2.75" customHeight="1" x14ac:dyDescent="0.2">
      <c r="A417" s="362"/>
      <c r="B417" s="265" t="s">
        <v>63</v>
      </c>
      <c r="C417" s="355"/>
      <c r="D417" s="301"/>
      <c r="E417" s="367"/>
      <c r="F417" s="356"/>
      <c r="G417" s="367"/>
      <c r="H417" s="52"/>
      <c r="I417" s="128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2.75" customHeight="1" x14ac:dyDescent="0.2">
      <c r="A418" s="362" t="s">
        <v>559</v>
      </c>
      <c r="B418" s="317" t="s">
        <v>329</v>
      </c>
      <c r="C418" s="277"/>
      <c r="D418" s="301">
        <f t="shared" si="139"/>
        <v>63.1</v>
      </c>
      <c r="E418" s="301">
        <v>63.1</v>
      </c>
      <c r="F418" s="330">
        <v>53.8</v>
      </c>
      <c r="G418" s="233"/>
      <c r="H418" s="20"/>
      <c r="I418" s="11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2.75" customHeight="1" x14ac:dyDescent="0.2">
      <c r="A419" s="362" t="s">
        <v>692</v>
      </c>
      <c r="B419" s="317" t="s">
        <v>335</v>
      </c>
      <c r="C419" s="277"/>
      <c r="D419" s="301">
        <f t="shared" si="139"/>
        <v>7.8</v>
      </c>
      <c r="E419" s="301">
        <v>7.8</v>
      </c>
      <c r="F419" s="330">
        <v>6.6</v>
      </c>
      <c r="G419" s="233"/>
      <c r="H419" s="20"/>
      <c r="I419" s="11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2.75" customHeight="1" x14ac:dyDescent="0.2">
      <c r="A420" s="362" t="s">
        <v>560</v>
      </c>
      <c r="B420" s="317" t="s">
        <v>335</v>
      </c>
      <c r="C420" s="447" t="s">
        <v>99</v>
      </c>
      <c r="D420" s="301">
        <f t="shared" si="139"/>
        <v>16</v>
      </c>
      <c r="E420" s="301">
        <v>16</v>
      </c>
      <c r="F420" s="330"/>
      <c r="G420" s="233"/>
      <c r="H420" s="20"/>
      <c r="I420" s="11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2.75" customHeight="1" x14ac:dyDescent="0.2">
      <c r="A421" s="362" t="s">
        <v>561</v>
      </c>
      <c r="B421" s="317"/>
      <c r="C421" s="355" t="s">
        <v>95</v>
      </c>
      <c r="D421" s="301">
        <f t="shared" si="139"/>
        <v>1370.2</v>
      </c>
      <c r="E421" s="368">
        <f>E423+E424+E433</f>
        <v>1370.2</v>
      </c>
      <c r="F421" s="368">
        <f>F423+F424+F433</f>
        <v>1224</v>
      </c>
      <c r="G421" s="356"/>
      <c r="H421" s="50"/>
      <c r="I421" s="126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2.75" customHeight="1" x14ac:dyDescent="0.2">
      <c r="A422" s="364"/>
      <c r="B422" s="265" t="s">
        <v>63</v>
      </c>
      <c r="C422" s="355"/>
      <c r="D422" s="301"/>
      <c r="E422" s="301"/>
      <c r="F422" s="330"/>
      <c r="G422" s="233"/>
      <c r="H422" s="20"/>
      <c r="I422" s="11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2.75" customHeight="1" x14ac:dyDescent="0.2">
      <c r="A423" s="362" t="s">
        <v>693</v>
      </c>
      <c r="B423" s="317" t="s">
        <v>335</v>
      </c>
      <c r="C423" s="355"/>
      <c r="D423" s="301">
        <f t="shared" si="139"/>
        <v>1077.2</v>
      </c>
      <c r="E423" s="301">
        <v>1077.2</v>
      </c>
      <c r="F423" s="330">
        <v>964.6</v>
      </c>
      <c r="G423" s="233"/>
      <c r="H423" s="20"/>
      <c r="I423" s="11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2.75" customHeight="1" x14ac:dyDescent="0.2">
      <c r="A424" s="362" t="s">
        <v>694</v>
      </c>
      <c r="B424" s="317" t="s">
        <v>329</v>
      </c>
      <c r="C424" s="355"/>
      <c r="D424" s="301">
        <f t="shared" si="139"/>
        <v>273</v>
      </c>
      <c r="E424" s="301">
        <v>273</v>
      </c>
      <c r="F424" s="330">
        <v>259.39999999999998</v>
      </c>
      <c r="G424" s="233"/>
      <c r="H424" s="20"/>
      <c r="I424" s="11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2.75" customHeight="1" x14ac:dyDescent="0.2">
      <c r="A425" s="364"/>
      <c r="B425" s="265" t="s">
        <v>63</v>
      </c>
      <c r="C425" s="355"/>
      <c r="D425" s="301"/>
      <c r="E425" s="301"/>
      <c r="F425" s="330"/>
      <c r="G425" s="301"/>
      <c r="H425" s="47"/>
      <c r="I425" s="119"/>
      <c r="J425" s="120"/>
      <c r="K425" s="120"/>
      <c r="L425" s="3"/>
      <c r="M425" s="3"/>
      <c r="N425" s="3"/>
      <c r="O425" s="3"/>
      <c r="P425" s="3"/>
      <c r="Q425" s="3"/>
      <c r="R425" s="3"/>
      <c r="S425" s="3"/>
    </row>
    <row r="426" spans="1:19" ht="12.75" customHeight="1" x14ac:dyDescent="0.2">
      <c r="A426" s="362" t="s">
        <v>695</v>
      </c>
      <c r="B426" s="265" t="s">
        <v>129</v>
      </c>
      <c r="C426" s="355"/>
      <c r="D426" s="301">
        <f t="shared" si="139"/>
        <v>6.4</v>
      </c>
      <c r="E426" s="301">
        <v>6.4</v>
      </c>
      <c r="F426" s="330">
        <v>6</v>
      </c>
      <c r="G426" s="301"/>
      <c r="H426" s="47"/>
      <c r="I426" s="119"/>
      <c r="J426" s="120"/>
      <c r="K426" s="120"/>
      <c r="L426" s="120"/>
      <c r="M426" s="120"/>
      <c r="N426" s="3"/>
      <c r="O426" s="3"/>
      <c r="P426" s="3"/>
      <c r="Q426" s="3"/>
      <c r="R426" s="3"/>
      <c r="S426" s="3"/>
    </row>
    <row r="427" spans="1:19" ht="12.75" customHeight="1" x14ac:dyDescent="0.2">
      <c r="A427" s="362" t="s">
        <v>696</v>
      </c>
      <c r="B427" s="265" t="s">
        <v>131</v>
      </c>
      <c r="C427" s="355"/>
      <c r="D427" s="301">
        <f t="shared" si="139"/>
        <v>12.7</v>
      </c>
      <c r="E427" s="301">
        <v>12.7</v>
      </c>
      <c r="F427" s="330">
        <v>12.5</v>
      </c>
      <c r="G427" s="233"/>
      <c r="H427" s="20"/>
      <c r="I427" s="11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2.75" customHeight="1" x14ac:dyDescent="0.2">
      <c r="A428" s="362" t="s">
        <v>697</v>
      </c>
      <c r="B428" s="265" t="s">
        <v>134</v>
      </c>
      <c r="C428" s="355"/>
      <c r="D428" s="301">
        <f t="shared" si="139"/>
        <v>13.7</v>
      </c>
      <c r="E428" s="301">
        <v>13.7</v>
      </c>
      <c r="F428" s="330">
        <v>13.5</v>
      </c>
      <c r="G428" s="233"/>
      <c r="H428" s="20"/>
      <c r="I428" s="11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2.75" customHeight="1" x14ac:dyDescent="0.2">
      <c r="A429" s="362" t="s">
        <v>698</v>
      </c>
      <c r="B429" s="265" t="s">
        <v>136</v>
      </c>
      <c r="C429" s="355"/>
      <c r="D429" s="301">
        <f t="shared" si="139"/>
        <v>13.4</v>
      </c>
      <c r="E429" s="301">
        <v>13.4</v>
      </c>
      <c r="F429" s="330">
        <v>13.2</v>
      </c>
      <c r="G429" s="233"/>
      <c r="H429" s="20"/>
      <c r="I429" s="119"/>
      <c r="J429" s="119"/>
      <c r="K429" s="119"/>
      <c r="L429" s="3"/>
      <c r="M429" s="3"/>
      <c r="N429" s="3"/>
      <c r="O429" s="3"/>
      <c r="P429" s="3"/>
      <c r="Q429" s="3"/>
      <c r="R429" s="3"/>
      <c r="S429" s="3"/>
    </row>
    <row r="430" spans="1:19" ht="12.75" customHeight="1" x14ac:dyDescent="0.2">
      <c r="A430" s="362" t="s">
        <v>699</v>
      </c>
      <c r="B430" s="265" t="s">
        <v>137</v>
      </c>
      <c r="C430" s="355"/>
      <c r="D430" s="301">
        <f t="shared" si="139"/>
        <v>10.3</v>
      </c>
      <c r="E430" s="301">
        <v>10.3</v>
      </c>
      <c r="F430" s="330">
        <v>10.1</v>
      </c>
      <c r="G430" s="233"/>
      <c r="H430" s="20"/>
      <c r="I430" s="11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2.75" customHeight="1" x14ac:dyDescent="0.2">
      <c r="A431" s="362" t="s">
        <v>700</v>
      </c>
      <c r="B431" s="265" t="s">
        <v>138</v>
      </c>
      <c r="C431" s="355"/>
      <c r="D431" s="301">
        <f t="shared" si="139"/>
        <v>12.2</v>
      </c>
      <c r="E431" s="301">
        <v>12.2</v>
      </c>
      <c r="F431" s="330">
        <v>12</v>
      </c>
      <c r="G431" s="233"/>
      <c r="H431" s="20"/>
      <c r="I431" s="11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2.75" customHeight="1" x14ac:dyDescent="0.2">
      <c r="A432" s="362" t="s">
        <v>701</v>
      </c>
      <c r="B432" s="265" t="s">
        <v>139</v>
      </c>
      <c r="C432" s="355"/>
      <c r="D432" s="301">
        <f t="shared" si="139"/>
        <v>13.8</v>
      </c>
      <c r="E432" s="301">
        <v>13.8</v>
      </c>
      <c r="F432" s="330">
        <v>13.6</v>
      </c>
      <c r="G432" s="233"/>
      <c r="H432" s="20"/>
      <c r="I432" s="119"/>
      <c r="J432" s="119"/>
      <c r="K432" s="119"/>
      <c r="L432" s="3"/>
      <c r="M432" s="3"/>
      <c r="N432" s="3"/>
      <c r="O432" s="3"/>
      <c r="P432" s="3"/>
      <c r="Q432" s="3"/>
      <c r="R432" s="3"/>
      <c r="S432" s="3"/>
    </row>
    <row r="433" spans="1:19" ht="12.75" customHeight="1" x14ac:dyDescent="0.2">
      <c r="A433" s="362" t="s">
        <v>562</v>
      </c>
      <c r="B433" s="317" t="s">
        <v>343</v>
      </c>
      <c r="C433" s="355"/>
      <c r="D433" s="301">
        <f t="shared" si="139"/>
        <v>20</v>
      </c>
      <c r="E433" s="230">
        <v>20</v>
      </c>
      <c r="F433" s="201"/>
      <c r="G433" s="233"/>
      <c r="H433" s="20"/>
      <c r="I433" s="11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2.75" customHeight="1" x14ac:dyDescent="0.2">
      <c r="A434" s="362" t="s">
        <v>563</v>
      </c>
      <c r="B434" s="317" t="s">
        <v>335</v>
      </c>
      <c r="C434" s="355" t="s">
        <v>94</v>
      </c>
      <c r="D434" s="301">
        <f t="shared" si="139"/>
        <v>19.5</v>
      </c>
      <c r="E434" s="230">
        <v>19.5</v>
      </c>
      <c r="F434" s="230">
        <v>18.7</v>
      </c>
      <c r="G434" s="230"/>
      <c r="H434" s="20"/>
      <c r="I434" s="11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2.75" customHeight="1" x14ac:dyDescent="0.2">
      <c r="A435" s="362" t="s">
        <v>564</v>
      </c>
      <c r="B435" s="317" t="s">
        <v>335</v>
      </c>
      <c r="C435" s="355" t="s">
        <v>96</v>
      </c>
      <c r="D435" s="301">
        <f t="shared" si="139"/>
        <v>44.8</v>
      </c>
      <c r="E435" s="230">
        <v>44.8</v>
      </c>
      <c r="F435" s="232"/>
      <c r="G435" s="230"/>
      <c r="H435" s="20"/>
      <c r="I435" s="11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2.75" customHeight="1" x14ac:dyDescent="0.2">
      <c r="A436" s="362" t="s">
        <v>565</v>
      </c>
      <c r="B436" s="317" t="s">
        <v>335</v>
      </c>
      <c r="C436" s="355" t="s">
        <v>102</v>
      </c>
      <c r="D436" s="301">
        <f t="shared" si="139"/>
        <v>86.4</v>
      </c>
      <c r="E436" s="230">
        <v>86.4</v>
      </c>
      <c r="F436" s="246">
        <v>84.6</v>
      </c>
      <c r="G436" s="233"/>
      <c r="H436" s="20"/>
      <c r="I436" s="11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2.75" customHeight="1" x14ac:dyDescent="0.2">
      <c r="A437" s="362" t="s">
        <v>566</v>
      </c>
      <c r="B437" s="317" t="s">
        <v>335</v>
      </c>
      <c r="C437" s="355" t="s">
        <v>97</v>
      </c>
      <c r="D437" s="301">
        <f t="shared" si="139"/>
        <v>252</v>
      </c>
      <c r="E437" s="230">
        <v>152</v>
      </c>
      <c r="F437" s="246">
        <v>50.7</v>
      </c>
      <c r="G437" s="230">
        <v>100</v>
      </c>
      <c r="H437" s="20"/>
      <c r="I437" s="11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2.75" customHeight="1" x14ac:dyDescent="0.2">
      <c r="A438" s="362" t="s">
        <v>567</v>
      </c>
      <c r="B438" s="317"/>
      <c r="C438" s="355" t="s">
        <v>101</v>
      </c>
      <c r="D438" s="301">
        <f t="shared" si="139"/>
        <v>250.3</v>
      </c>
      <c r="E438" s="369">
        <f>E439+E440</f>
        <v>250.3</v>
      </c>
      <c r="F438" s="369">
        <f>F439+F440</f>
        <v>223</v>
      </c>
      <c r="G438" s="301"/>
      <c r="H438" s="20"/>
      <c r="I438" s="11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2.75" customHeight="1" x14ac:dyDescent="0.2">
      <c r="A439" s="362" t="s">
        <v>748</v>
      </c>
      <c r="B439" s="317" t="s">
        <v>335</v>
      </c>
      <c r="C439" s="355"/>
      <c r="D439" s="301">
        <f t="shared" si="139"/>
        <v>230.3</v>
      </c>
      <c r="E439" s="301">
        <v>230.3</v>
      </c>
      <c r="F439" s="330">
        <v>203.3</v>
      </c>
      <c r="G439" s="301"/>
      <c r="H439" s="20"/>
      <c r="I439" s="11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2.75" customHeight="1" x14ac:dyDescent="0.2">
      <c r="A440" s="365" t="s">
        <v>749</v>
      </c>
      <c r="B440" s="317" t="s">
        <v>329</v>
      </c>
      <c r="C440" s="355"/>
      <c r="D440" s="301">
        <f t="shared" si="139"/>
        <v>20</v>
      </c>
      <c r="E440" s="301">
        <v>20</v>
      </c>
      <c r="F440" s="461">
        <v>19.7</v>
      </c>
      <c r="G440" s="301"/>
      <c r="H440" s="20"/>
      <c r="I440" s="11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2.75" customHeight="1" x14ac:dyDescent="0.2">
      <c r="A441" s="362" t="s">
        <v>568</v>
      </c>
      <c r="B441" s="317"/>
      <c r="C441" s="355" t="s">
        <v>32</v>
      </c>
      <c r="D441" s="301">
        <f t="shared" si="139"/>
        <v>547.9</v>
      </c>
      <c r="E441" s="356">
        <f>E443+E456+E457</f>
        <v>547.9</v>
      </c>
      <c r="F441" s="356">
        <f>F443+F456+F457</f>
        <v>514.90000000000009</v>
      </c>
      <c r="G441" s="356"/>
      <c r="H441" s="50"/>
      <c r="I441" s="126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2.75" customHeight="1" x14ac:dyDescent="0.2">
      <c r="A442" s="362"/>
      <c r="B442" s="265" t="s">
        <v>63</v>
      </c>
      <c r="C442" s="355"/>
      <c r="D442" s="301"/>
      <c r="E442" s="301"/>
      <c r="F442" s="330"/>
      <c r="G442" s="301"/>
      <c r="H442" s="20"/>
      <c r="I442" s="11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2.75" customHeight="1" x14ac:dyDescent="0.2">
      <c r="A443" s="362" t="s">
        <v>750</v>
      </c>
      <c r="B443" s="317" t="s">
        <v>335</v>
      </c>
      <c r="C443" s="355"/>
      <c r="D443" s="301">
        <f t="shared" si="139"/>
        <v>457</v>
      </c>
      <c r="E443" s="301">
        <v>457</v>
      </c>
      <c r="F443" s="330">
        <v>426.1</v>
      </c>
      <c r="G443" s="301"/>
      <c r="H443" s="47"/>
      <c r="I443" s="119"/>
      <c r="J443" s="120"/>
      <c r="K443" s="120"/>
      <c r="L443" s="3"/>
      <c r="M443" s="3"/>
      <c r="N443" s="3"/>
      <c r="O443" s="3"/>
      <c r="P443" s="3"/>
      <c r="Q443" s="3"/>
      <c r="R443" s="3"/>
      <c r="S443" s="3"/>
    </row>
    <row r="444" spans="1:19" ht="12.75" customHeight="1" x14ac:dyDescent="0.2">
      <c r="A444" s="362"/>
      <c r="B444" s="265" t="s">
        <v>63</v>
      </c>
      <c r="C444" s="355"/>
      <c r="D444" s="301"/>
      <c r="E444" s="301"/>
      <c r="F444" s="330"/>
      <c r="G444" s="301"/>
      <c r="H444" s="20"/>
      <c r="I444" s="11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2.75" customHeight="1" x14ac:dyDescent="0.2">
      <c r="A445" s="362" t="s">
        <v>751</v>
      </c>
      <c r="B445" s="265" t="s">
        <v>129</v>
      </c>
      <c r="C445" s="355"/>
      <c r="D445" s="301">
        <f t="shared" si="139"/>
        <v>12.9</v>
      </c>
      <c r="E445" s="301">
        <v>12.9</v>
      </c>
      <c r="F445" s="330">
        <v>11.2</v>
      </c>
      <c r="G445" s="301"/>
      <c r="H445" s="47"/>
      <c r="I445" s="119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2.75" customHeight="1" x14ac:dyDescent="0.2">
      <c r="A446" s="362" t="s">
        <v>752</v>
      </c>
      <c r="B446" s="265" t="s">
        <v>130</v>
      </c>
      <c r="C446" s="355"/>
      <c r="D446" s="301">
        <f t="shared" ref="D446:D459" si="142">SUM(E446+G446)</f>
        <v>12.9</v>
      </c>
      <c r="E446" s="301">
        <v>12.9</v>
      </c>
      <c r="F446" s="330">
        <v>11.2</v>
      </c>
      <c r="G446" s="301"/>
      <c r="H446" s="20"/>
      <c r="I446" s="11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2.75" customHeight="1" x14ac:dyDescent="0.2">
      <c r="A447" s="362" t="s">
        <v>753</v>
      </c>
      <c r="B447" s="265" t="s">
        <v>131</v>
      </c>
      <c r="C447" s="355"/>
      <c r="D447" s="301">
        <f t="shared" si="142"/>
        <v>12.9</v>
      </c>
      <c r="E447" s="301">
        <v>12.9</v>
      </c>
      <c r="F447" s="330">
        <v>11.2</v>
      </c>
      <c r="G447" s="301"/>
      <c r="H447" s="20"/>
      <c r="I447" s="460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2.75" customHeight="1" x14ac:dyDescent="0.2">
      <c r="A448" s="362" t="s">
        <v>754</v>
      </c>
      <c r="B448" s="265" t="s">
        <v>132</v>
      </c>
      <c r="C448" s="355"/>
      <c r="D448" s="301">
        <f t="shared" si="142"/>
        <v>12.9</v>
      </c>
      <c r="E448" s="301">
        <v>12.9</v>
      </c>
      <c r="F448" s="330">
        <v>11.2</v>
      </c>
      <c r="G448" s="301"/>
      <c r="H448" s="20"/>
      <c r="I448" s="119"/>
      <c r="J448" s="119"/>
      <c r="K448" s="119"/>
      <c r="L448" s="3"/>
      <c r="M448" s="3"/>
      <c r="N448" s="3"/>
      <c r="O448" s="3"/>
      <c r="P448" s="3"/>
      <c r="Q448" s="3"/>
      <c r="R448" s="3"/>
      <c r="S448" s="3"/>
    </row>
    <row r="449" spans="1:19" ht="12.75" customHeight="1" x14ac:dyDescent="0.2">
      <c r="A449" s="362" t="s">
        <v>755</v>
      </c>
      <c r="B449" s="265" t="s">
        <v>133</v>
      </c>
      <c r="C449" s="355"/>
      <c r="D449" s="301">
        <f t="shared" si="142"/>
        <v>27.4</v>
      </c>
      <c r="E449" s="301">
        <v>27.4</v>
      </c>
      <c r="F449" s="330">
        <v>25.4</v>
      </c>
      <c r="G449" s="301"/>
      <c r="H449" s="20"/>
      <c r="I449" s="11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2.75" customHeight="1" x14ac:dyDescent="0.2">
      <c r="A450" s="362" t="s">
        <v>756</v>
      </c>
      <c r="B450" s="265" t="s">
        <v>134</v>
      </c>
      <c r="C450" s="355"/>
      <c r="D450" s="301">
        <f t="shared" si="142"/>
        <v>6.5</v>
      </c>
      <c r="E450" s="301">
        <v>6.5</v>
      </c>
      <c r="F450" s="330">
        <v>5.5</v>
      </c>
      <c r="G450" s="301"/>
      <c r="H450" s="20"/>
      <c r="I450" s="11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2.75" customHeight="1" x14ac:dyDescent="0.2">
      <c r="A451" s="362" t="s">
        <v>757</v>
      </c>
      <c r="B451" s="265" t="s">
        <v>135</v>
      </c>
      <c r="C451" s="355"/>
      <c r="D451" s="301">
        <f t="shared" si="142"/>
        <v>12.9</v>
      </c>
      <c r="E451" s="301">
        <v>12.9</v>
      </c>
      <c r="F451" s="330">
        <v>11.2</v>
      </c>
      <c r="G451" s="301"/>
      <c r="H451" s="20"/>
      <c r="I451" s="11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2.75" customHeight="1" x14ac:dyDescent="0.2">
      <c r="A452" s="362" t="s">
        <v>758</v>
      </c>
      <c r="B452" s="265" t="s">
        <v>136</v>
      </c>
      <c r="C452" s="355"/>
      <c r="D452" s="301">
        <f t="shared" si="142"/>
        <v>30.1</v>
      </c>
      <c r="E452" s="301">
        <v>30.1</v>
      </c>
      <c r="F452" s="330">
        <v>23.1</v>
      </c>
      <c r="G452" s="301"/>
      <c r="H452" s="20"/>
      <c r="I452" s="11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2.75" customHeight="1" x14ac:dyDescent="0.2">
      <c r="A453" s="362" t="s">
        <v>759</v>
      </c>
      <c r="B453" s="265" t="s">
        <v>137</v>
      </c>
      <c r="C453" s="355"/>
      <c r="D453" s="301">
        <f t="shared" si="142"/>
        <v>14.1</v>
      </c>
      <c r="E453" s="301">
        <v>14.1</v>
      </c>
      <c r="F453" s="330">
        <v>12.4</v>
      </c>
      <c r="G453" s="301"/>
      <c r="H453" s="20"/>
      <c r="I453" s="11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2.75" customHeight="1" x14ac:dyDescent="0.2">
      <c r="A454" s="362" t="s">
        <v>760</v>
      </c>
      <c r="B454" s="265" t="s">
        <v>138</v>
      </c>
      <c r="C454" s="355"/>
      <c r="D454" s="301">
        <f t="shared" si="142"/>
        <v>12.9</v>
      </c>
      <c r="E454" s="301">
        <v>12.9</v>
      </c>
      <c r="F454" s="330">
        <v>11.2</v>
      </c>
      <c r="G454" s="301"/>
      <c r="H454" s="20"/>
      <c r="I454" s="11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2.75" customHeight="1" x14ac:dyDescent="0.2">
      <c r="A455" s="362" t="s">
        <v>761</v>
      </c>
      <c r="B455" s="265" t="s">
        <v>139</v>
      </c>
      <c r="C455" s="355"/>
      <c r="D455" s="301">
        <f t="shared" si="142"/>
        <v>13.4</v>
      </c>
      <c r="E455" s="301">
        <v>13.4</v>
      </c>
      <c r="F455" s="330">
        <v>11.7</v>
      </c>
      <c r="G455" s="301"/>
      <c r="H455" s="20"/>
      <c r="I455" s="119"/>
      <c r="J455" s="119"/>
      <c r="K455" s="119"/>
      <c r="L455" s="3"/>
      <c r="M455" s="3"/>
      <c r="N455" s="3"/>
      <c r="O455" s="3"/>
      <c r="P455" s="3"/>
      <c r="Q455" s="3"/>
      <c r="R455" s="3"/>
      <c r="S455" s="3"/>
    </row>
    <row r="456" spans="1:19" ht="12.75" customHeight="1" x14ac:dyDescent="0.2">
      <c r="A456" s="362" t="s">
        <v>762</v>
      </c>
      <c r="B456" s="317" t="s">
        <v>329</v>
      </c>
      <c r="C456" s="355"/>
      <c r="D456" s="301">
        <f t="shared" si="142"/>
        <v>75.900000000000006</v>
      </c>
      <c r="E456" s="301">
        <v>75.900000000000006</v>
      </c>
      <c r="F456" s="330">
        <v>74.599999999999994</v>
      </c>
      <c r="G456" s="301"/>
      <c r="H456" s="20"/>
      <c r="I456" s="11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36" customHeight="1" x14ac:dyDescent="0.2">
      <c r="A457" s="362" t="s">
        <v>772</v>
      </c>
      <c r="B457" s="305" t="s">
        <v>721</v>
      </c>
      <c r="C457" s="355"/>
      <c r="D457" s="301">
        <f t="shared" si="142"/>
        <v>15</v>
      </c>
      <c r="E457" s="301">
        <v>15</v>
      </c>
      <c r="F457" s="330">
        <v>14.2</v>
      </c>
      <c r="G457" s="301"/>
      <c r="H457" s="20"/>
      <c r="I457" s="11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2.75" customHeight="1" x14ac:dyDescent="0.2">
      <c r="A458" s="365" t="s">
        <v>763</v>
      </c>
      <c r="B458" s="370" t="s">
        <v>744</v>
      </c>
      <c r="C458" s="360" t="s">
        <v>98</v>
      </c>
      <c r="D458" s="301">
        <f t="shared" si="142"/>
        <v>369.9</v>
      </c>
      <c r="E458" s="301">
        <v>88</v>
      </c>
      <c r="F458" s="330"/>
      <c r="G458" s="301">
        <v>281.89999999999998</v>
      </c>
      <c r="H458" s="20"/>
      <c r="I458" s="11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24.75" customHeight="1" thickBot="1" x14ac:dyDescent="0.25">
      <c r="A459" s="365" t="s">
        <v>764</v>
      </c>
      <c r="B459" s="371" t="s">
        <v>743</v>
      </c>
      <c r="C459" s="360" t="s">
        <v>98</v>
      </c>
      <c r="D459" s="301">
        <f t="shared" si="142"/>
        <v>100</v>
      </c>
      <c r="E459" s="301">
        <v>100</v>
      </c>
      <c r="F459" s="372"/>
      <c r="G459" s="301"/>
      <c r="H459" s="20"/>
      <c r="I459" s="11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2.75" customHeight="1" x14ac:dyDescent="0.2">
      <c r="A460" s="373" t="s">
        <v>78</v>
      </c>
      <c r="B460" s="374" t="s">
        <v>344</v>
      </c>
      <c r="C460" s="375"/>
      <c r="D460" s="458">
        <f>SUM(E460+G460)</f>
        <v>73701.827000000005</v>
      </c>
      <c r="E460" s="467">
        <f>E13+E20+E28+E35+E42+E50+E57+E64+E71+E78+E85+E92+E101+E108+E115+E122+E128+E134+E140+E146+E152+E158+E164+E171+E176+E181+E187+E195+E200+E206+E211+E217+E224+E231+E237+E243+E249+E255+E261+E267+E272+E278+E282</f>
        <v>57436.4</v>
      </c>
      <c r="F460" s="376">
        <f>F13+F20+F28+F35+F42+F50+F57+F64+F71+F78+F85+F92+F101+F108+F115+F122+F128+F134+F140+F146+F152+F158+F164+F171+F176+F181+F187+F195+F200+F206+F211+F217+F224+F231+F237+F243+F249+F255+F261+F267+F272+F278+F282</f>
        <v>38144.9</v>
      </c>
      <c r="G460" s="470">
        <f>G13+G20+G28+G35+G42+G50+G57+G64+G71+G78+G85+G92+G101+G108+G115+G122+G128+G134+G140+G146+G152+G158+G164+G171+G176+G181+G187+G195+G200+G206+G211+G217+G224+G231+G237+G243+G249+G255+G261+G267+G272+G278+G282</f>
        <v>16265.427000000001</v>
      </c>
      <c r="H460" s="45"/>
      <c r="I460" s="129"/>
      <c r="J460" s="129"/>
      <c r="K460" s="129"/>
      <c r="L460" s="129"/>
      <c r="M460" s="129"/>
      <c r="N460" s="122"/>
      <c r="O460" s="3"/>
      <c r="P460" s="3"/>
      <c r="Q460" s="3"/>
      <c r="R460" s="3"/>
      <c r="S460" s="3"/>
    </row>
    <row r="461" spans="1:19" ht="12.75" customHeight="1" x14ac:dyDescent="0.2">
      <c r="A461" s="377"/>
      <c r="B461" s="223" t="s">
        <v>63</v>
      </c>
      <c r="C461" s="378"/>
      <c r="D461" s="208"/>
      <c r="E461" s="233"/>
      <c r="F461" s="233"/>
      <c r="G461" s="379"/>
      <c r="H461" s="20"/>
      <c r="I461" s="11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2.75" customHeight="1" x14ac:dyDescent="0.2">
      <c r="A462" s="377" t="s">
        <v>314</v>
      </c>
      <c r="B462" s="288" t="s">
        <v>335</v>
      </c>
      <c r="C462" s="380"/>
      <c r="D462" s="300">
        <f>SUM(E462+G462)</f>
        <v>39587.699999999997</v>
      </c>
      <c r="E462" s="300">
        <f>E16+E23+E31+E38+E45+E53+E60+E67+E74+E81+E88+E95+E100+E104+E111+E118+E125+E131+E137+E143+E149+E155+E161+E167+E174+E179+E184+E190+E198+E203+E209+E216+E220+E227+E234+E240+E246+E252+E258+E264+E270+E275+E281+E285+E294+E303+E325+E330+E331+E332+E338+E351+E370+E377+E384+E387+E419+E420+E423+E434+E435+E436+E437+E439+E443+E458+E459</f>
        <v>32673.199999999997</v>
      </c>
      <c r="F462" s="300">
        <f>F16+F23+F31+F38+F45+F53+F60+F67+F74+F81+F88+F95+F100+F104+F111+F118+F125+F131+F137+F143+F149+F155+F161+F167+F174+F179+F184+F190+F198+F203+F209+F216+F220+F227+F234+F240+F246+F252+F258+F264+F270+F275+F281+F285+F294+F303+F325+F330+F331+F332+F338+F351+F370+F377+F384+F387+F419+F420+F423+F434+F435+F436+F437+F439+F443+F458+F459</f>
        <v>21213.399999999994</v>
      </c>
      <c r="G462" s="381">
        <f>G16+G23+G31+G38+G45+G53+G60+G67+G74+G81+G88+G95+G100+G104+G111+G118+G125+G131+G137+G143+G149+G155+G161+G167+G174+G179+G184+G190+G198+G203+G209+G216+G220+G227+G234+G240+G246+G252+G258+G264+G270+G275+G281+G285+G294+G303+G325+G330+G331+G332+G338+G351+G370+G377+G384+G387+G419+G420+G423+G434+G435+G436+G437+G439+G443+G458+G459</f>
        <v>6914.4999999999991</v>
      </c>
      <c r="H462" s="40"/>
      <c r="I462" s="130"/>
      <c r="J462" s="465"/>
      <c r="K462" s="130"/>
      <c r="L462" s="130"/>
      <c r="M462" s="465"/>
      <c r="N462" s="120"/>
      <c r="O462" s="3"/>
      <c r="P462" s="3"/>
      <c r="Q462" s="3"/>
      <c r="R462" s="3"/>
      <c r="S462" s="3"/>
    </row>
    <row r="463" spans="1:19" ht="24" customHeight="1" x14ac:dyDescent="0.2">
      <c r="A463" s="377" t="s">
        <v>569</v>
      </c>
      <c r="B463" s="240" t="s">
        <v>202</v>
      </c>
      <c r="C463" s="380"/>
      <c r="D463" s="301">
        <f t="shared" ref="D463:D480" si="143">SUM(E463+G463)</f>
        <v>14137.5</v>
      </c>
      <c r="E463" s="301">
        <f>E17+E24+E32+E39+E46+E54+E61+E68+E75+E82+E89+E96+E105+E112+E119+E126+E132+E138+E144+E150+E156+E162+E175+E286</f>
        <v>14137.5</v>
      </c>
      <c r="F463" s="301">
        <f>F17+F24+F32+F39+F46+F54+F61+F68+F75+F82+F89+F96+F105+F112+F119+F126+F132+F138+F144+F150+F156+F162+F175+F286</f>
        <v>13302.100000000002</v>
      </c>
      <c r="G463" s="382"/>
      <c r="H463" s="47"/>
      <c r="I463" s="119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2.75" customHeight="1" x14ac:dyDescent="0.2">
      <c r="A464" s="377" t="s">
        <v>570</v>
      </c>
      <c r="B464" s="288" t="s">
        <v>294</v>
      </c>
      <c r="C464" s="380"/>
      <c r="D464" s="300">
        <f t="shared" si="143"/>
        <v>4095.9</v>
      </c>
      <c r="E464" s="300">
        <f>E191+E276+E297+E333+E400+E418+E424+E440+E456+E204</f>
        <v>4095.9</v>
      </c>
      <c r="F464" s="300">
        <f>F191+F276+F297+F333+F400+F418+F424+F440+F456+F204</f>
        <v>1871.1</v>
      </c>
      <c r="G464" s="381"/>
      <c r="H464" s="47"/>
      <c r="I464" s="119"/>
      <c r="J464" s="120"/>
      <c r="K464" s="120"/>
      <c r="L464" s="120"/>
      <c r="M464" s="120"/>
      <c r="N464" s="3"/>
      <c r="O464" s="3"/>
      <c r="P464" s="3"/>
      <c r="Q464" s="3"/>
      <c r="R464" s="3"/>
      <c r="S464" s="3"/>
    </row>
    <row r="465" spans="1:19" ht="23.25" customHeight="1" x14ac:dyDescent="0.2">
      <c r="A465" s="383" t="s">
        <v>571</v>
      </c>
      <c r="B465" s="345" t="s">
        <v>310</v>
      </c>
      <c r="C465" s="380"/>
      <c r="D465" s="300">
        <f t="shared" si="143"/>
        <v>269.8</v>
      </c>
      <c r="E465" s="301">
        <f>E214</f>
        <v>269.8</v>
      </c>
      <c r="F465" s="301">
        <f>F214</f>
        <v>268.2</v>
      </c>
      <c r="G465" s="381"/>
      <c r="H465" s="47"/>
      <c r="I465" s="119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36.75" customHeight="1" x14ac:dyDescent="0.2">
      <c r="A466" s="383" t="s">
        <v>572</v>
      </c>
      <c r="B466" s="345" t="s">
        <v>206</v>
      </c>
      <c r="C466" s="380"/>
      <c r="D466" s="300">
        <f t="shared" si="143"/>
        <v>97.699999999999989</v>
      </c>
      <c r="E466" s="301">
        <f>E25+E47</f>
        <v>97.699999999999989</v>
      </c>
      <c r="F466" s="301">
        <f>F25+F47</f>
        <v>92.300000000000011</v>
      </c>
      <c r="G466" s="381"/>
      <c r="H466" s="47"/>
      <c r="I466" s="119"/>
      <c r="J466" s="133"/>
      <c r="K466" s="133"/>
      <c r="L466" s="3"/>
      <c r="M466" s="3"/>
      <c r="N466" s="3"/>
      <c r="O466" s="3"/>
      <c r="P466" s="3"/>
      <c r="Q466" s="3"/>
      <c r="R466" s="3"/>
      <c r="S466" s="3"/>
    </row>
    <row r="467" spans="1:19" ht="36" customHeight="1" x14ac:dyDescent="0.2">
      <c r="A467" s="383" t="s">
        <v>573</v>
      </c>
      <c r="B467" s="240" t="s">
        <v>340</v>
      </c>
      <c r="C467" s="380"/>
      <c r="D467" s="300">
        <f t="shared" si="143"/>
        <v>4033</v>
      </c>
      <c r="E467" s="368">
        <f>E364</f>
        <v>3</v>
      </c>
      <c r="F467" s="368"/>
      <c r="G467" s="384">
        <f>G364</f>
        <v>4030</v>
      </c>
      <c r="H467" s="50"/>
      <c r="I467" s="126"/>
      <c r="J467" s="134"/>
      <c r="K467" s="134"/>
      <c r="L467" s="3"/>
      <c r="M467" s="3"/>
      <c r="N467" s="3"/>
      <c r="O467" s="3"/>
      <c r="P467" s="3"/>
      <c r="Q467" s="3"/>
      <c r="R467" s="3"/>
      <c r="S467" s="3"/>
    </row>
    <row r="468" spans="1:19" ht="45.75" customHeight="1" x14ac:dyDescent="0.2">
      <c r="A468" s="383" t="s">
        <v>574</v>
      </c>
      <c r="B468" s="345" t="s">
        <v>334</v>
      </c>
      <c r="C468" s="380"/>
      <c r="D468" s="300">
        <f t="shared" si="143"/>
        <v>16</v>
      </c>
      <c r="E468" s="368">
        <f>SUM(E319)</f>
        <v>0</v>
      </c>
      <c r="F468" s="368"/>
      <c r="G468" s="384">
        <f t="shared" ref="G468" si="144">SUM(G319)</f>
        <v>16</v>
      </c>
      <c r="H468" s="50"/>
      <c r="I468" s="126"/>
      <c r="J468" s="134"/>
      <c r="K468" s="134"/>
      <c r="L468" s="3"/>
      <c r="M468" s="3"/>
      <c r="N468" s="3"/>
      <c r="O468" s="3"/>
      <c r="P468" s="3"/>
      <c r="Q468" s="3"/>
      <c r="R468" s="3"/>
      <c r="S468" s="3"/>
    </row>
    <row r="469" spans="1:19" ht="12.75" customHeight="1" x14ac:dyDescent="0.2">
      <c r="A469" s="377" t="s">
        <v>575</v>
      </c>
      <c r="B469" s="288" t="s">
        <v>204</v>
      </c>
      <c r="C469" s="380"/>
      <c r="D469" s="300">
        <f t="shared" si="143"/>
        <v>3141.1</v>
      </c>
      <c r="E469" s="300">
        <f>E19+E27+E34+E41+E49+E56+E63+E70+E77+E84+E91+E98+E107+E114+E121+E127+E133+E139+E145+E151+E157+E163+E168+E180+E186+E192+E199+E205+E210+E215+E223+E229+E236+E242+E248+E254+E260+E266+E271+E277+E316+E334+E367+E410</f>
        <v>3107</v>
      </c>
      <c r="F469" s="300">
        <f>F19+F27+F34+F41+F49+F56+F63+F70+F77+F84+F91+F98+F107+F114+F121+F127+F133+F139+F145+F151+F157+F163+F168+F180+F186+F192+F199+F205+F210+F215+F223+F229+F236+F242+F248+F254+F260+F266+F271+F277+F316+F334+F367+F410</f>
        <v>1254.9000000000001</v>
      </c>
      <c r="G469" s="381">
        <f>G19+G27+G34+G41+G49+G56+G63+G70+G77+G84+G91+G98+G107+G114+G121+G127+G133+G139+G145+G151+G157+G163+G168+G180+G186+G192+G199+G205+G210+G215+G223+G229+G236+G242+G248+G254+G260+G266+G271+G277+G316+G334+G367+G410</f>
        <v>34.1</v>
      </c>
      <c r="H469" s="47"/>
      <c r="I469" s="119"/>
      <c r="J469" s="39"/>
      <c r="K469" s="39"/>
      <c r="L469" s="3"/>
      <c r="M469" s="3"/>
      <c r="N469" s="3"/>
      <c r="O469" s="3"/>
      <c r="P469" s="3"/>
      <c r="Q469" s="3"/>
      <c r="R469" s="3"/>
      <c r="S469" s="3"/>
    </row>
    <row r="470" spans="1:19" ht="21.75" customHeight="1" x14ac:dyDescent="0.2">
      <c r="A470" s="383" t="s">
        <v>576</v>
      </c>
      <c r="B470" s="346" t="s">
        <v>339</v>
      </c>
      <c r="C470" s="380"/>
      <c r="D470" s="300">
        <f t="shared" si="143"/>
        <v>252</v>
      </c>
      <c r="E470" s="368">
        <f>E170+E194+E302+E326</f>
        <v>202</v>
      </c>
      <c r="F470" s="368"/>
      <c r="G470" s="384">
        <f>G170+G194+G302+G326</f>
        <v>50</v>
      </c>
      <c r="H470" s="52"/>
      <c r="I470" s="128"/>
      <c r="J470" s="135"/>
      <c r="K470" s="135"/>
      <c r="L470" s="3"/>
      <c r="M470" s="3"/>
      <c r="N470" s="3"/>
      <c r="O470" s="3"/>
      <c r="P470" s="3"/>
      <c r="Q470" s="3"/>
      <c r="R470" s="3"/>
      <c r="S470" s="3"/>
    </row>
    <row r="471" spans="1:19" ht="14.25" customHeight="1" x14ac:dyDescent="0.2">
      <c r="A471" s="385" t="s">
        <v>577</v>
      </c>
      <c r="B471" s="317" t="s">
        <v>343</v>
      </c>
      <c r="C471" s="380"/>
      <c r="D471" s="300">
        <f t="shared" si="143"/>
        <v>160</v>
      </c>
      <c r="E471" s="356">
        <f>SUM(E323+E433)</f>
        <v>20</v>
      </c>
      <c r="F471" s="356"/>
      <c r="G471" s="384">
        <f t="shared" ref="G471" si="145">SUM(G323+G433)</f>
        <v>140</v>
      </c>
      <c r="H471" s="52"/>
      <c r="I471" s="128"/>
      <c r="J471" s="135"/>
      <c r="K471" s="135"/>
      <c r="L471" s="3"/>
      <c r="M471" s="3"/>
      <c r="N471" s="3"/>
      <c r="O471" s="3"/>
      <c r="P471" s="3"/>
      <c r="Q471" s="3"/>
      <c r="R471" s="3"/>
      <c r="S471" s="3"/>
    </row>
    <row r="472" spans="1:19" ht="45.75" customHeight="1" x14ac:dyDescent="0.2">
      <c r="A472" s="383" t="s">
        <v>578</v>
      </c>
      <c r="B472" s="240" t="s">
        <v>683</v>
      </c>
      <c r="C472" s="386"/>
      <c r="D472" s="300">
        <f t="shared" si="143"/>
        <v>4801.7000000000007</v>
      </c>
      <c r="E472" s="356">
        <f>SUM(E185+E193+E230+E289+E298+E320+E327+E335+E365+E366+E373+E378)</f>
        <v>525.00000000000011</v>
      </c>
      <c r="F472" s="356">
        <f>SUM(F185+F193+F230+F289+F298+F320+F327+F335+F365+F366+F373+F378)</f>
        <v>87.600000000000009</v>
      </c>
      <c r="G472" s="384">
        <f>SUM(G185+G193+G230+G289+G298+G320+G327+G335+G365+G366+G373+G378)</f>
        <v>4276.7000000000007</v>
      </c>
      <c r="H472" s="52"/>
      <c r="I472" s="128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23.25" customHeight="1" x14ac:dyDescent="0.2">
      <c r="A473" s="383" t="s">
        <v>579</v>
      </c>
      <c r="B473" s="449" t="s">
        <v>676</v>
      </c>
      <c r="C473" s="386"/>
      <c r="D473" s="301">
        <f t="shared" si="143"/>
        <v>266.60000000000002</v>
      </c>
      <c r="E473" s="301">
        <f>SUM(E287)</f>
        <v>266.60000000000002</v>
      </c>
      <c r="F473" s="301">
        <f>SUM(F287)</f>
        <v>8</v>
      </c>
      <c r="G473" s="382"/>
      <c r="H473" s="20"/>
      <c r="I473" s="11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24.75" customHeight="1" x14ac:dyDescent="0.2">
      <c r="A474" s="383" t="s">
        <v>580</v>
      </c>
      <c r="B474" s="240" t="s">
        <v>337</v>
      </c>
      <c r="C474" s="386"/>
      <c r="D474" s="255">
        <f t="shared" si="143"/>
        <v>1800</v>
      </c>
      <c r="E474" s="301">
        <f>SUM(E321)</f>
        <v>1800</v>
      </c>
      <c r="F474" s="301"/>
      <c r="G474" s="381"/>
      <c r="H474" s="42"/>
      <c r="I474" s="116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35.25" customHeight="1" x14ac:dyDescent="0.2">
      <c r="A475" s="383" t="s">
        <v>581</v>
      </c>
      <c r="B475" s="240" t="s">
        <v>679</v>
      </c>
      <c r="C475" s="386"/>
      <c r="D475" s="255">
        <f t="shared" si="143"/>
        <v>36</v>
      </c>
      <c r="E475" s="301">
        <f>SUM(E322)</f>
        <v>36</v>
      </c>
      <c r="F475" s="301"/>
      <c r="G475" s="381"/>
      <c r="H475" s="42"/>
      <c r="I475" s="116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35.25" customHeight="1" x14ac:dyDescent="0.2">
      <c r="A476" s="383" t="s">
        <v>767</v>
      </c>
      <c r="B476" s="305" t="s">
        <v>721</v>
      </c>
      <c r="C476" s="386"/>
      <c r="D476" s="255">
        <f t="shared" si="143"/>
        <v>15</v>
      </c>
      <c r="E476" s="301">
        <f>E457</f>
        <v>15</v>
      </c>
      <c r="F476" s="301">
        <f>F457</f>
        <v>14.2</v>
      </c>
      <c r="G476" s="381"/>
      <c r="H476" s="42"/>
      <c r="I476" s="116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26.25" customHeight="1" x14ac:dyDescent="0.2">
      <c r="A477" s="383" t="s">
        <v>768</v>
      </c>
      <c r="B477" s="305" t="s">
        <v>765</v>
      </c>
      <c r="C477" s="386"/>
      <c r="D477" s="255">
        <f t="shared" si="143"/>
        <v>153.70000000000005</v>
      </c>
      <c r="E477" s="301">
        <f>E18+E26+E33+E40+E48+E55+E62+E69+E76+E83+E90+E97+E106+E113+E120</f>
        <v>153.70000000000005</v>
      </c>
      <c r="F477" s="301"/>
      <c r="G477" s="381"/>
      <c r="H477" s="42"/>
      <c r="I477" s="466"/>
      <c r="J477" s="466"/>
      <c r="K477" s="466"/>
      <c r="L477" s="466"/>
      <c r="M477" s="3"/>
      <c r="N477" s="3"/>
      <c r="O477" s="3"/>
      <c r="P477" s="3"/>
      <c r="Q477" s="3"/>
      <c r="R477" s="3"/>
      <c r="S477" s="3"/>
    </row>
    <row r="478" spans="1:19" ht="21.75" customHeight="1" x14ac:dyDescent="0.2">
      <c r="A478" s="383" t="s">
        <v>769</v>
      </c>
      <c r="B478" s="305" t="s">
        <v>725</v>
      </c>
      <c r="C478" s="386"/>
      <c r="D478" s="255">
        <f t="shared" si="143"/>
        <v>34</v>
      </c>
      <c r="E478" s="301">
        <f>E221+E228+E235+E241+E247+E253+E259+E265</f>
        <v>34</v>
      </c>
      <c r="F478" s="301">
        <f>F221+F228+F235+F241+F247+F253+F259+F265</f>
        <v>33.1</v>
      </c>
      <c r="G478" s="381"/>
      <c r="H478" s="42"/>
      <c r="I478" s="116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35.25" customHeight="1" x14ac:dyDescent="0.2">
      <c r="A479" s="383" t="s">
        <v>770</v>
      </c>
      <c r="B479" s="305" t="s">
        <v>726</v>
      </c>
      <c r="C479" s="386"/>
      <c r="D479" s="456">
        <f t="shared" si="143"/>
        <v>70.126999999999995</v>
      </c>
      <c r="E479" s="301">
        <f>E222</f>
        <v>0</v>
      </c>
      <c r="F479" s="301"/>
      <c r="G479" s="459">
        <f t="shared" ref="G479" si="146">G222</f>
        <v>70.126999999999995</v>
      </c>
      <c r="H479" s="42"/>
      <c r="I479" s="116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35.25" customHeight="1" thickBot="1" x14ac:dyDescent="0.25">
      <c r="A480" s="387" t="s">
        <v>771</v>
      </c>
      <c r="B480" s="462" t="s">
        <v>678</v>
      </c>
      <c r="C480" s="388"/>
      <c r="D480" s="463">
        <f t="shared" si="143"/>
        <v>734</v>
      </c>
      <c r="E480" s="389">
        <f>E288+E374+E379</f>
        <v>0</v>
      </c>
      <c r="F480" s="389"/>
      <c r="G480" s="390">
        <f t="shared" ref="G480" si="147">G288+G374+G379</f>
        <v>734</v>
      </c>
      <c r="H480" s="42"/>
      <c r="I480" s="466"/>
      <c r="J480" s="466"/>
      <c r="K480" s="466"/>
      <c r="L480" s="466"/>
      <c r="M480" s="3"/>
      <c r="N480" s="3"/>
      <c r="O480" s="3"/>
      <c r="P480" s="3"/>
      <c r="Q480" s="3"/>
      <c r="R480" s="3"/>
      <c r="S480" s="3"/>
    </row>
    <row r="481" spans="1:19" x14ac:dyDescent="0.2">
      <c r="A481" s="270"/>
      <c r="B481" s="391" t="s">
        <v>63</v>
      </c>
      <c r="C481" s="386"/>
      <c r="D481" s="330"/>
      <c r="E481" s="301"/>
      <c r="F481" s="330"/>
      <c r="G481" s="301"/>
      <c r="H481" s="20"/>
      <c r="I481" s="119"/>
      <c r="J481" s="119"/>
      <c r="K481" s="119"/>
      <c r="L481" s="119"/>
      <c r="M481" s="120"/>
      <c r="N481" s="3"/>
      <c r="O481" s="3"/>
      <c r="P481" s="3"/>
      <c r="Q481" s="3"/>
      <c r="R481" s="3"/>
      <c r="S481" s="3"/>
    </row>
    <row r="482" spans="1:19" x14ac:dyDescent="0.2">
      <c r="A482" s="270" t="s">
        <v>79</v>
      </c>
      <c r="B482" s="392" t="s">
        <v>113</v>
      </c>
      <c r="C482" s="252" t="s">
        <v>101</v>
      </c>
      <c r="D482" s="304">
        <f>SUM(E482+G482)</f>
        <v>31759.8</v>
      </c>
      <c r="E482" s="304">
        <f>E15+E22+E30+E37+E44+E52+E59+E66+E73+E80+E87+E94+E103+E110+E117+E124+E130+E136+E142+E148+E154+E160+E166+E173+E284</f>
        <v>30173.200000000001</v>
      </c>
      <c r="F482" s="304">
        <f>F15+F22+F30+F37+F44+F52+F59+F66+F73+F80+F87+F94+F103+F110+F117+F124+F130+F136+F142+F148+F154+F160+F166+F173+F284</f>
        <v>23945.3</v>
      </c>
      <c r="G482" s="304">
        <f>G15+G22+G30+G37+G44+G52+G59+G66+G73+G80+G87+G94+G103+G110+G117+G124+G130+G136+G142+G148+G154+G160+G166+G173+G284</f>
        <v>1586.6000000000001</v>
      </c>
      <c r="H482" s="46"/>
      <c r="I482" s="123"/>
      <c r="J482" s="123"/>
      <c r="K482" s="123"/>
      <c r="L482" s="123"/>
      <c r="M482" s="132"/>
      <c r="N482" s="131"/>
      <c r="O482" s="3"/>
      <c r="P482" s="3"/>
      <c r="Q482" s="3"/>
      <c r="R482" s="3"/>
      <c r="S482" s="3"/>
    </row>
    <row r="483" spans="1:19" x14ac:dyDescent="0.2">
      <c r="A483" s="270"/>
      <c r="B483" s="391" t="s">
        <v>100</v>
      </c>
      <c r="C483" s="270"/>
      <c r="D483" s="304"/>
      <c r="E483" s="301"/>
      <c r="F483" s="330"/>
      <c r="G483" s="301"/>
      <c r="H483" s="20"/>
      <c r="I483" s="11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2.75" customHeight="1" x14ac:dyDescent="0.2">
      <c r="A484" s="270" t="s">
        <v>315</v>
      </c>
      <c r="B484" s="238" t="s">
        <v>335</v>
      </c>
      <c r="C484" s="270"/>
      <c r="D484" s="301">
        <f t="shared" ref="D484:D491" si="148">SUM(E484+G484)</f>
        <v>14528.2</v>
      </c>
      <c r="E484" s="301">
        <f>E16+E23+E31+E38+E45+E53+E60+E67+E74+E81+E88+E95+E104+E111+E118+E125+E131+E137+E143+E149+E155+E161+E167+E174+E285</f>
        <v>13834.300000000001</v>
      </c>
      <c r="F484" s="301">
        <f>F16+F23+F31+F38+F45+F53+F60+F67+F74+F81+F88+F95+F104+F111+F118+F125+F131+F137+F143+F149+F155+F161+F167+F174+F285</f>
        <v>10273.700000000003</v>
      </c>
      <c r="G484" s="301">
        <f>G16+G23+G31+G38+G45+G53+G60+G67+G74+G81+G88+G95+G104+G111+G118+G125+G131+G137+G143+G149+G155+G161+G167+G174+G285</f>
        <v>693.90000000000009</v>
      </c>
      <c r="H484" s="40"/>
      <c r="I484" s="130"/>
      <c r="J484" s="3"/>
      <c r="K484" s="3"/>
      <c r="L484" s="3"/>
      <c r="M484" s="3"/>
      <c r="N484" s="3"/>
      <c r="O484" s="120"/>
      <c r="P484" s="3"/>
      <c r="Q484" s="3"/>
      <c r="R484" s="3"/>
      <c r="S484" s="3"/>
    </row>
    <row r="485" spans="1:19" ht="24" x14ac:dyDescent="0.2">
      <c r="A485" s="247" t="s">
        <v>582</v>
      </c>
      <c r="B485" s="240" t="s">
        <v>202</v>
      </c>
      <c r="C485" s="362"/>
      <c r="D485" s="301">
        <f t="shared" si="148"/>
        <v>14137.5</v>
      </c>
      <c r="E485" s="301">
        <f>E17+E24+E32+E39+E46+E54+E61+E68+E75+E82+E89+E96+E105+E112+E119+E126+E132+E138+E144+E150+E156+E162+E175+E286</f>
        <v>14137.5</v>
      </c>
      <c r="F485" s="301">
        <f>F17+F24+F32+F39+F46+F54+F61+F68+F75+F82+F89+F96+F105+F112+F119+F126+F132+F138+F144+F150+F156+F162+F175+F286</f>
        <v>13302.100000000002</v>
      </c>
      <c r="G485" s="301"/>
      <c r="H485" s="47"/>
      <c r="I485" s="119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36.75" customHeight="1" x14ac:dyDescent="0.2">
      <c r="A486" s="247" t="s">
        <v>583</v>
      </c>
      <c r="B486" s="345" t="s">
        <v>206</v>
      </c>
      <c r="C486" s="362"/>
      <c r="D486" s="301">
        <f t="shared" si="148"/>
        <v>97.699999999999989</v>
      </c>
      <c r="E486" s="301">
        <f>E25+E47</f>
        <v>97.699999999999989</v>
      </c>
      <c r="F486" s="301">
        <f>F25+F47</f>
        <v>92.300000000000011</v>
      </c>
      <c r="G486" s="301"/>
      <c r="H486" s="47"/>
      <c r="I486" s="119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25.5" customHeight="1" x14ac:dyDescent="0.2">
      <c r="A487" s="247" t="s">
        <v>584</v>
      </c>
      <c r="B487" s="344" t="s">
        <v>676</v>
      </c>
      <c r="C487" s="362"/>
      <c r="D487" s="301">
        <f t="shared" si="148"/>
        <v>266.60000000000002</v>
      </c>
      <c r="E487" s="356">
        <f>SUM(E287)</f>
        <v>266.60000000000002</v>
      </c>
      <c r="F487" s="356">
        <f>SUM(F287)</f>
        <v>8</v>
      </c>
      <c r="G487" s="356"/>
      <c r="H487" s="52"/>
      <c r="I487" s="128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2.75" customHeight="1" x14ac:dyDescent="0.2">
      <c r="A488" s="270" t="s">
        <v>585</v>
      </c>
      <c r="B488" s="238" t="s">
        <v>204</v>
      </c>
      <c r="C488" s="353"/>
      <c r="D488" s="301">
        <f t="shared" si="148"/>
        <v>1512.3999999999996</v>
      </c>
      <c r="E488" s="301">
        <f>E19+E27+E34+E41+E49+E56+E63+E70+E77+E84+E91+E98+E107+E114+E121+E127+E133+E139+E145+E151+E157+E163+E168</f>
        <v>1496.3999999999996</v>
      </c>
      <c r="F488" s="301">
        <f>F19+F27+F34+F41+F49+F56+F63+F70+F77+F84+F91+F98+F107+F114+F121+F127+F133+F139+F145+F151+F157+F163+F168</f>
        <v>265.90000000000003</v>
      </c>
      <c r="G488" s="301">
        <f>G19+G27+G34+G41+G49+G56+G63+G70+G77+G84+G91+G98+G107+G114+G121+G127+G133+G139+G145+G151+G157+G163+G168</f>
        <v>16</v>
      </c>
      <c r="H488" s="47"/>
      <c r="I488" s="119"/>
      <c r="J488" s="114"/>
      <c r="K488" s="114"/>
      <c r="L488" s="3"/>
      <c r="M488" s="3"/>
      <c r="N488" s="4"/>
      <c r="O488" s="3"/>
      <c r="P488" s="3"/>
      <c r="Q488" s="3"/>
      <c r="R488" s="3"/>
      <c r="S488" s="3"/>
    </row>
    <row r="489" spans="1:19" ht="45.75" customHeight="1" x14ac:dyDescent="0.2">
      <c r="A489" s="247" t="s">
        <v>586</v>
      </c>
      <c r="B489" s="345" t="s">
        <v>683</v>
      </c>
      <c r="C489" s="353"/>
      <c r="D489" s="301">
        <f t="shared" si="148"/>
        <v>629.70000000000005</v>
      </c>
      <c r="E489" s="356">
        <f>SUM(E289)</f>
        <v>187</v>
      </c>
      <c r="F489" s="356">
        <f>SUM(F289)</f>
        <v>3.3</v>
      </c>
      <c r="G489" s="356">
        <f>SUM(G289)</f>
        <v>442.7</v>
      </c>
      <c r="H489" s="52"/>
      <c r="I489" s="128"/>
      <c r="J489" s="136"/>
      <c r="K489" s="136"/>
      <c r="L489" s="3"/>
      <c r="M489" s="3"/>
      <c r="N489" s="3"/>
      <c r="O489" s="3"/>
      <c r="P489" s="3"/>
      <c r="Q489" s="3"/>
      <c r="R489" s="3"/>
      <c r="S489" s="3"/>
    </row>
    <row r="490" spans="1:19" ht="36.75" customHeight="1" x14ac:dyDescent="0.2">
      <c r="A490" s="247" t="s">
        <v>587</v>
      </c>
      <c r="B490" s="449" t="s">
        <v>678</v>
      </c>
      <c r="C490" s="393"/>
      <c r="D490" s="301">
        <f t="shared" si="148"/>
        <v>434</v>
      </c>
      <c r="E490" s="301">
        <f>SUM(E288)</f>
        <v>0</v>
      </c>
      <c r="F490" s="301">
        <f>SUM(F288)</f>
        <v>0</v>
      </c>
      <c r="G490" s="301">
        <f>SUM(G288)</f>
        <v>434</v>
      </c>
      <c r="H490" s="48"/>
      <c r="I490" s="124"/>
      <c r="J490" s="136"/>
      <c r="K490" s="136"/>
      <c r="L490" s="3"/>
      <c r="M490" s="3"/>
      <c r="N490" s="3"/>
      <c r="O490" s="3"/>
      <c r="P490" s="3"/>
      <c r="Q490" s="3"/>
      <c r="R490" s="3"/>
      <c r="S490" s="3"/>
    </row>
    <row r="491" spans="1:19" ht="25.5" customHeight="1" x14ac:dyDescent="0.2">
      <c r="A491" s="247" t="s">
        <v>719</v>
      </c>
      <c r="B491" s="449" t="s">
        <v>765</v>
      </c>
      <c r="C491" s="393"/>
      <c r="D491" s="301">
        <f t="shared" si="148"/>
        <v>153.70000000000005</v>
      </c>
      <c r="E491" s="301">
        <f>E18+E26+E33+E40+E48+E55+E62+E69+E76+E83+E90+E97+E106+E113+E120</f>
        <v>153.70000000000005</v>
      </c>
      <c r="F491" s="301"/>
      <c r="G491" s="301"/>
      <c r="H491" s="48"/>
      <c r="I491" s="124"/>
      <c r="J491" s="136"/>
      <c r="K491" s="136"/>
      <c r="L491" s="3"/>
      <c r="M491" s="3"/>
      <c r="N491" s="3"/>
      <c r="O491" s="3"/>
      <c r="P491" s="3"/>
      <c r="Q491" s="3"/>
      <c r="R491" s="3"/>
      <c r="S491" s="3"/>
    </row>
    <row r="492" spans="1:19" ht="21.75" customHeight="1" x14ac:dyDescent="0.2">
      <c r="A492" s="247" t="s">
        <v>82</v>
      </c>
      <c r="B492" s="394" t="s">
        <v>111</v>
      </c>
      <c r="C492" s="252"/>
      <c r="D492" s="395">
        <f>E492+G492</f>
        <v>1294.2</v>
      </c>
      <c r="E492" s="304">
        <f>E494</f>
        <v>757.2</v>
      </c>
      <c r="F492" s="304">
        <f t="shared" ref="F492:G492" si="149">F494</f>
        <v>82.8</v>
      </c>
      <c r="G492" s="304">
        <f t="shared" si="149"/>
        <v>537</v>
      </c>
      <c r="H492" s="47"/>
      <c r="I492" s="137"/>
      <c r="J492" s="137"/>
      <c r="K492" s="137"/>
      <c r="L492" s="137"/>
      <c r="M492" s="132"/>
      <c r="N492" s="120"/>
      <c r="O492" s="3"/>
      <c r="P492" s="3"/>
      <c r="Q492" s="3"/>
      <c r="R492" s="3"/>
      <c r="S492" s="3"/>
    </row>
    <row r="493" spans="1:19" x14ac:dyDescent="0.2">
      <c r="A493" s="270"/>
      <c r="B493" s="228" t="s">
        <v>100</v>
      </c>
      <c r="C493" s="252"/>
      <c r="D493" s="330"/>
      <c r="E493" s="301"/>
      <c r="F493" s="330"/>
      <c r="G493" s="301"/>
      <c r="H493" s="20"/>
      <c r="I493" s="11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x14ac:dyDescent="0.2">
      <c r="A494" s="270" t="s">
        <v>316</v>
      </c>
      <c r="B494" s="394"/>
      <c r="C494" s="228" t="s">
        <v>95</v>
      </c>
      <c r="D494" s="330">
        <f t="shared" ref="D494:D499" si="150">E494+G494</f>
        <v>1294.2</v>
      </c>
      <c r="E494" s="301">
        <f>E496+E497+E498+E499</f>
        <v>757.2</v>
      </c>
      <c r="F494" s="301">
        <f t="shared" ref="F494:G494" si="151">F496+F497+F498+F499</f>
        <v>82.8</v>
      </c>
      <c r="G494" s="301">
        <f t="shared" si="151"/>
        <v>537</v>
      </c>
      <c r="H494" s="20"/>
      <c r="I494" s="119"/>
      <c r="J494" s="119"/>
      <c r="K494" s="119"/>
      <c r="L494" s="119"/>
      <c r="M494" s="3"/>
      <c r="N494" s="3"/>
      <c r="O494" s="3"/>
      <c r="P494" s="3"/>
      <c r="Q494" s="3"/>
      <c r="R494" s="3"/>
      <c r="S494" s="3"/>
    </row>
    <row r="495" spans="1:19" s="1" customFormat="1" ht="12.75" customHeight="1" x14ac:dyDescent="0.2">
      <c r="A495" s="270"/>
      <c r="B495" s="228" t="s">
        <v>63</v>
      </c>
      <c r="C495" s="252"/>
      <c r="D495" s="330"/>
      <c r="E495" s="301"/>
      <c r="F495" s="302"/>
      <c r="G495" s="301"/>
      <c r="H495" s="20"/>
      <c r="I495" s="113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</row>
    <row r="496" spans="1:19" s="1" customFormat="1" ht="12.75" customHeight="1" x14ac:dyDescent="0.2">
      <c r="A496" s="270" t="s">
        <v>317</v>
      </c>
      <c r="B496" s="238" t="s">
        <v>335</v>
      </c>
      <c r="C496" s="252"/>
      <c r="D496" s="330">
        <f t="shared" si="150"/>
        <v>577.79999999999995</v>
      </c>
      <c r="E496" s="301">
        <f>E184+E294</f>
        <v>229.6</v>
      </c>
      <c r="F496" s="301">
        <f>F184+F294</f>
        <v>78.7</v>
      </c>
      <c r="G496" s="301">
        <f>G184+G294</f>
        <v>348.2</v>
      </c>
      <c r="H496" s="42"/>
      <c r="I496" s="116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</row>
    <row r="497" spans="1:19" s="1" customFormat="1" ht="12.75" customHeight="1" x14ac:dyDescent="0.2">
      <c r="A497" s="270" t="s">
        <v>318</v>
      </c>
      <c r="B497" s="238" t="s">
        <v>204</v>
      </c>
      <c r="C497" s="252"/>
      <c r="D497" s="330">
        <f t="shared" si="150"/>
        <v>55</v>
      </c>
      <c r="E497" s="301">
        <f>E186</f>
        <v>55</v>
      </c>
      <c r="F497" s="301">
        <f>F186</f>
        <v>2</v>
      </c>
      <c r="G497" s="301"/>
      <c r="H497" s="42"/>
      <c r="I497" s="116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</row>
    <row r="498" spans="1:19" s="1" customFormat="1" ht="12.75" customHeight="1" x14ac:dyDescent="0.2">
      <c r="A498" s="270" t="s">
        <v>588</v>
      </c>
      <c r="B498" s="307" t="s">
        <v>329</v>
      </c>
      <c r="C498" s="252"/>
      <c r="D498" s="330">
        <f t="shared" si="150"/>
        <v>458</v>
      </c>
      <c r="E498" s="301">
        <f>E297</f>
        <v>458</v>
      </c>
      <c r="F498" s="302"/>
      <c r="G498" s="301"/>
      <c r="H498" s="20"/>
      <c r="I498" s="113"/>
      <c r="J498" s="135"/>
      <c r="K498" s="135"/>
      <c r="L498" s="135"/>
      <c r="M498" s="135"/>
      <c r="N498" s="135"/>
      <c r="O498" s="135"/>
      <c r="P498" s="135"/>
      <c r="Q498" s="135"/>
      <c r="R498" s="135"/>
      <c r="S498" s="135"/>
    </row>
    <row r="499" spans="1:19" s="1" customFormat="1" ht="45.75" customHeight="1" x14ac:dyDescent="0.2">
      <c r="A499" s="247" t="s">
        <v>589</v>
      </c>
      <c r="B499" s="345" t="s">
        <v>683</v>
      </c>
      <c r="C499" s="252"/>
      <c r="D499" s="330">
        <f t="shared" si="150"/>
        <v>203.39999999999998</v>
      </c>
      <c r="E499" s="301">
        <f>E185+E298</f>
        <v>14.6</v>
      </c>
      <c r="F499" s="301">
        <f>F185+F298</f>
        <v>2.1</v>
      </c>
      <c r="G499" s="301">
        <f>G185+G298</f>
        <v>188.79999999999998</v>
      </c>
      <c r="H499" s="20"/>
      <c r="I499" s="113"/>
      <c r="J499" s="135"/>
      <c r="K499" s="135"/>
      <c r="L499" s="135"/>
      <c r="M499" s="135"/>
      <c r="N499" s="135"/>
      <c r="O499" s="135"/>
      <c r="P499" s="135"/>
      <c r="Q499" s="135"/>
      <c r="R499" s="135"/>
      <c r="S499" s="135"/>
    </row>
    <row r="500" spans="1:19" s="1" customFormat="1" ht="12.75" customHeight="1" x14ac:dyDescent="0.2">
      <c r="A500" s="270" t="s">
        <v>83</v>
      </c>
      <c r="B500" s="234" t="s">
        <v>106</v>
      </c>
      <c r="C500" s="349"/>
      <c r="D500" s="354">
        <f>SUM(E500+G500)</f>
        <v>4265.2000000000007</v>
      </c>
      <c r="E500" s="354">
        <f t="shared" ref="E500:G500" si="152">E502</f>
        <v>3212.3</v>
      </c>
      <c r="F500" s="354">
        <f t="shared" si="152"/>
        <v>743.90000000000009</v>
      </c>
      <c r="G500" s="354">
        <f t="shared" si="152"/>
        <v>1052.9000000000001</v>
      </c>
      <c r="H500" s="49"/>
      <c r="I500" s="138"/>
      <c r="J500" s="138"/>
      <c r="K500" s="138"/>
      <c r="L500" s="138"/>
      <c r="M500" s="139"/>
      <c r="N500" s="139"/>
      <c r="O500" s="135"/>
      <c r="P500" s="135"/>
      <c r="Q500" s="135"/>
      <c r="R500" s="135"/>
      <c r="S500" s="135"/>
    </row>
    <row r="501" spans="1:19" s="1" customFormat="1" ht="12.75" customHeight="1" x14ac:dyDescent="0.2">
      <c r="A501" s="270"/>
      <c r="B501" s="228" t="s">
        <v>100</v>
      </c>
      <c r="C501" s="349"/>
      <c r="D501" s="354"/>
      <c r="E501" s="301"/>
      <c r="F501" s="302"/>
      <c r="G501" s="301"/>
      <c r="H501" s="48"/>
      <c r="I501" s="124"/>
      <c r="J501" s="140"/>
      <c r="K501" s="140"/>
      <c r="L501" s="135"/>
      <c r="M501" s="135"/>
      <c r="N501" s="135"/>
      <c r="O501" s="135"/>
      <c r="P501" s="135"/>
      <c r="Q501" s="135"/>
      <c r="R501" s="135"/>
      <c r="S501" s="135"/>
    </row>
    <row r="502" spans="1:19" s="1" customFormat="1" ht="12.75" customHeight="1" x14ac:dyDescent="0.2">
      <c r="A502" s="270" t="s">
        <v>319</v>
      </c>
      <c r="B502" s="234"/>
      <c r="C502" s="349" t="s">
        <v>94</v>
      </c>
      <c r="D502" s="301">
        <f t="shared" ref="D502:D511" si="153">SUM(E502+G502)</f>
        <v>4265.2000000000007</v>
      </c>
      <c r="E502" s="356">
        <f>E504+E505+E506+E507+E508+E509+E510+E511</f>
        <v>3212.3</v>
      </c>
      <c r="F502" s="356">
        <f t="shared" ref="F502:G502" si="154">F504+F505+F506+F507+F508+F509+F510+F511</f>
        <v>743.90000000000009</v>
      </c>
      <c r="G502" s="356">
        <f t="shared" si="154"/>
        <v>1052.9000000000001</v>
      </c>
      <c r="H502" s="50"/>
      <c r="I502" s="126"/>
      <c r="J502" s="126"/>
      <c r="K502" s="126"/>
      <c r="L502" s="126"/>
      <c r="M502" s="139"/>
      <c r="N502" s="135"/>
      <c r="O502" s="135"/>
      <c r="P502" s="135"/>
      <c r="Q502" s="135"/>
      <c r="R502" s="135"/>
      <c r="S502" s="135"/>
    </row>
    <row r="503" spans="1:19" s="1" customFormat="1" ht="12.75" customHeight="1" x14ac:dyDescent="0.2">
      <c r="A503" s="270"/>
      <c r="B503" s="396" t="s">
        <v>63</v>
      </c>
      <c r="C503" s="349"/>
      <c r="D503" s="301"/>
      <c r="E503" s="301"/>
      <c r="F503" s="302"/>
      <c r="G503" s="301"/>
      <c r="H503" s="48"/>
      <c r="I503" s="124"/>
      <c r="J503" s="140"/>
      <c r="K503" s="140"/>
      <c r="L503" s="135"/>
      <c r="M503" s="135"/>
      <c r="N503" s="135"/>
      <c r="O503" s="135"/>
      <c r="P503" s="135"/>
      <c r="Q503" s="135"/>
      <c r="R503" s="135"/>
      <c r="S503" s="135"/>
    </row>
    <row r="504" spans="1:19" s="1" customFormat="1" ht="12.75" customHeight="1" x14ac:dyDescent="0.2">
      <c r="A504" s="270" t="s">
        <v>320</v>
      </c>
      <c r="B504" s="238" t="s">
        <v>345</v>
      </c>
      <c r="C504" s="270"/>
      <c r="D504" s="301">
        <f t="shared" si="153"/>
        <v>1665.1999999999998</v>
      </c>
      <c r="E504" s="356">
        <f>E303</f>
        <v>1194.8</v>
      </c>
      <c r="F504" s="356">
        <f>F303</f>
        <v>729.7</v>
      </c>
      <c r="G504" s="356">
        <f>G303</f>
        <v>470.4</v>
      </c>
      <c r="H504" s="50"/>
      <c r="I504" s="126"/>
      <c r="J504" s="140"/>
      <c r="K504" s="140"/>
      <c r="L504" s="135"/>
      <c r="M504" s="135"/>
      <c r="N504" s="135"/>
      <c r="O504" s="135"/>
      <c r="P504" s="135"/>
      <c r="Q504" s="135"/>
      <c r="R504" s="135"/>
      <c r="S504" s="135"/>
    </row>
    <row r="505" spans="1:19" s="1" customFormat="1" x14ac:dyDescent="0.2">
      <c r="A505" s="270" t="s">
        <v>321</v>
      </c>
      <c r="B505" s="238" t="s">
        <v>204</v>
      </c>
      <c r="C505" s="270"/>
      <c r="D505" s="301">
        <f t="shared" si="153"/>
        <v>10</v>
      </c>
      <c r="E505" s="356">
        <f>E316</f>
        <v>10</v>
      </c>
      <c r="F505" s="356"/>
      <c r="G505" s="356"/>
      <c r="H505" s="52"/>
      <c r="I505" s="128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</row>
    <row r="506" spans="1:19" s="1" customFormat="1" ht="24" x14ac:dyDescent="0.2">
      <c r="A506" s="247" t="s">
        <v>590</v>
      </c>
      <c r="B506" s="307" t="s">
        <v>339</v>
      </c>
      <c r="C506" s="270"/>
      <c r="D506" s="301">
        <f t="shared" si="153"/>
        <v>205</v>
      </c>
      <c r="E506" s="356">
        <f>E302</f>
        <v>155</v>
      </c>
      <c r="F506" s="356"/>
      <c r="G506" s="356">
        <f>G302</f>
        <v>50</v>
      </c>
      <c r="H506" s="52"/>
      <c r="I506" s="128"/>
      <c r="J506" s="135"/>
      <c r="K506" s="135"/>
      <c r="L506" s="135"/>
      <c r="M506" s="135"/>
      <c r="N506" s="135"/>
      <c r="O506" s="135"/>
      <c r="P506" s="135"/>
      <c r="Q506" s="135"/>
      <c r="R506" s="135"/>
      <c r="S506" s="135"/>
    </row>
    <row r="507" spans="1:19" s="1" customFormat="1" ht="45.75" customHeight="1" x14ac:dyDescent="0.2">
      <c r="A507" s="247" t="s">
        <v>591</v>
      </c>
      <c r="B507" s="240" t="s">
        <v>334</v>
      </c>
      <c r="C507" s="297"/>
      <c r="D507" s="301">
        <f t="shared" si="153"/>
        <v>16</v>
      </c>
      <c r="E507" s="356">
        <f>SUM(E319)</f>
        <v>0</v>
      </c>
      <c r="F507" s="356"/>
      <c r="G507" s="356">
        <f>SUM(G319)</f>
        <v>16</v>
      </c>
      <c r="H507" s="52"/>
      <c r="I507" s="128"/>
      <c r="J507" s="135"/>
      <c r="K507" s="135"/>
      <c r="L507" s="135"/>
      <c r="M507" s="135"/>
      <c r="N507" s="135"/>
      <c r="O507" s="135"/>
      <c r="P507" s="135"/>
      <c r="Q507" s="135"/>
      <c r="R507" s="135"/>
      <c r="S507" s="135"/>
    </row>
    <row r="508" spans="1:19" s="1" customFormat="1" ht="47.25" customHeight="1" x14ac:dyDescent="0.2">
      <c r="A508" s="247" t="s">
        <v>592</v>
      </c>
      <c r="B508" s="240" t="s">
        <v>683</v>
      </c>
      <c r="C508" s="297"/>
      <c r="D508" s="301">
        <f t="shared" si="153"/>
        <v>393</v>
      </c>
      <c r="E508" s="356">
        <f>SUM(E320)</f>
        <v>16.5</v>
      </c>
      <c r="F508" s="356">
        <f>SUM(F320)</f>
        <v>14.2</v>
      </c>
      <c r="G508" s="356">
        <f>SUM(G320)</f>
        <v>376.5</v>
      </c>
      <c r="H508" s="52"/>
      <c r="I508" s="128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</row>
    <row r="509" spans="1:19" s="1" customFormat="1" ht="24" customHeight="1" x14ac:dyDescent="0.2">
      <c r="A509" s="247" t="s">
        <v>593</v>
      </c>
      <c r="B509" s="240" t="s">
        <v>337</v>
      </c>
      <c r="C509" s="297"/>
      <c r="D509" s="301">
        <f t="shared" si="153"/>
        <v>1800</v>
      </c>
      <c r="E509" s="356">
        <f>SUM(E321)</f>
        <v>1800</v>
      </c>
      <c r="F509" s="356"/>
      <c r="G509" s="356"/>
      <c r="H509" s="52"/>
      <c r="I509" s="128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</row>
    <row r="510" spans="1:19" s="1" customFormat="1" ht="35.25" customHeight="1" x14ac:dyDescent="0.2">
      <c r="A510" s="247" t="s">
        <v>594</v>
      </c>
      <c r="B510" s="240" t="s">
        <v>679</v>
      </c>
      <c r="C510" s="297"/>
      <c r="D510" s="301">
        <f t="shared" si="153"/>
        <v>36</v>
      </c>
      <c r="E510" s="356">
        <f>SUM(E322)</f>
        <v>36</v>
      </c>
      <c r="F510" s="356"/>
      <c r="G510" s="356">
        <f>SUM(G322)</f>
        <v>0</v>
      </c>
      <c r="H510" s="52"/>
      <c r="I510" s="128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</row>
    <row r="511" spans="1:19" s="1" customFormat="1" ht="12.75" customHeight="1" x14ac:dyDescent="0.2">
      <c r="A511" s="247" t="s">
        <v>720</v>
      </c>
      <c r="B511" s="240" t="s">
        <v>343</v>
      </c>
      <c r="C511" s="297"/>
      <c r="D511" s="301">
        <f t="shared" si="153"/>
        <v>140</v>
      </c>
      <c r="E511" s="356">
        <f>E323</f>
        <v>0</v>
      </c>
      <c r="F511" s="356"/>
      <c r="G511" s="356">
        <f>G323</f>
        <v>140</v>
      </c>
      <c r="H511" s="52"/>
      <c r="I511" s="128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</row>
    <row r="512" spans="1:19" s="1" customFormat="1" x14ac:dyDescent="0.2">
      <c r="A512" s="270" t="s">
        <v>86</v>
      </c>
      <c r="B512" s="282" t="s">
        <v>112</v>
      </c>
      <c r="C512" s="352" t="s">
        <v>102</v>
      </c>
      <c r="D512" s="397">
        <f>E512+G512</f>
        <v>1105.8999999999999</v>
      </c>
      <c r="E512" s="304">
        <f>E169+E189+E324</f>
        <v>1014.8</v>
      </c>
      <c r="F512" s="304">
        <f>F169+F189+F324</f>
        <v>707.09999999999991</v>
      </c>
      <c r="G512" s="304">
        <f>G169+G189+G324</f>
        <v>91.1</v>
      </c>
      <c r="H512" s="47"/>
      <c r="I512" s="119"/>
      <c r="J512" s="119"/>
      <c r="K512" s="119"/>
      <c r="L512" s="119"/>
      <c r="M512" s="119"/>
      <c r="N512" s="139"/>
      <c r="O512" s="135"/>
      <c r="P512" s="135"/>
      <c r="Q512" s="135"/>
      <c r="R512" s="135"/>
      <c r="S512" s="135"/>
    </row>
    <row r="513" spans="1:19" s="1" customFormat="1" ht="12.75" customHeight="1" x14ac:dyDescent="0.2">
      <c r="A513" s="270"/>
      <c r="B513" s="228" t="s">
        <v>63</v>
      </c>
      <c r="C513" s="352"/>
      <c r="D513" s="302"/>
      <c r="E513" s="301"/>
      <c r="F513" s="302"/>
      <c r="G513" s="301"/>
      <c r="H513" s="48"/>
      <c r="I513" s="124"/>
      <c r="J513" s="135"/>
      <c r="K513" s="140"/>
      <c r="L513" s="135"/>
      <c r="M513" s="135"/>
      <c r="N513" s="135"/>
      <c r="O513" s="135"/>
      <c r="P513" s="135"/>
      <c r="Q513" s="135"/>
      <c r="R513" s="135"/>
      <c r="S513" s="135"/>
    </row>
    <row r="514" spans="1:19" s="1" customFormat="1" ht="12.75" customHeight="1" x14ac:dyDescent="0.2">
      <c r="A514" s="270" t="s">
        <v>322</v>
      </c>
      <c r="B514" s="238" t="s">
        <v>335</v>
      </c>
      <c r="C514" s="352"/>
      <c r="D514" s="302">
        <f t="shared" ref="D514:D518" si="155">E514+G514</f>
        <v>365.5</v>
      </c>
      <c r="E514" s="301">
        <f>E190+E325</f>
        <v>301.5</v>
      </c>
      <c r="F514" s="301">
        <f>F190+F325</f>
        <v>226.1</v>
      </c>
      <c r="G514" s="301">
        <f>G190+G325</f>
        <v>64</v>
      </c>
      <c r="H514" s="20"/>
      <c r="I514" s="113"/>
      <c r="J514" s="139"/>
      <c r="K514" s="139"/>
      <c r="L514" s="135"/>
      <c r="M514" s="135"/>
      <c r="N514" s="135"/>
      <c r="O514" s="135"/>
      <c r="P514" s="135"/>
      <c r="Q514" s="135"/>
      <c r="R514" s="135"/>
      <c r="S514" s="135"/>
    </row>
    <row r="515" spans="1:19" s="1" customFormat="1" x14ac:dyDescent="0.2">
      <c r="A515" s="227" t="s">
        <v>595</v>
      </c>
      <c r="B515" s="317" t="s">
        <v>294</v>
      </c>
      <c r="C515" s="352"/>
      <c r="D515" s="302">
        <f t="shared" si="155"/>
        <v>555.4</v>
      </c>
      <c r="E515" s="301">
        <f>E191</f>
        <v>555.4</v>
      </c>
      <c r="F515" s="301">
        <f>F191</f>
        <v>450.8</v>
      </c>
      <c r="G515" s="301"/>
      <c r="H515" s="42"/>
      <c r="I515" s="116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</row>
    <row r="516" spans="1:19" s="1" customFormat="1" x14ac:dyDescent="0.2">
      <c r="A516" s="227" t="s">
        <v>596</v>
      </c>
      <c r="B516" s="238" t="s">
        <v>204</v>
      </c>
      <c r="C516" s="352"/>
      <c r="D516" s="302">
        <f t="shared" si="155"/>
        <v>4</v>
      </c>
      <c r="E516" s="301">
        <f>E192</f>
        <v>2</v>
      </c>
      <c r="F516" s="301">
        <f>F192</f>
        <v>1</v>
      </c>
      <c r="G516" s="301">
        <f>G192</f>
        <v>2</v>
      </c>
      <c r="H516" s="42"/>
      <c r="I516" s="116"/>
      <c r="J516" s="140"/>
      <c r="K516" s="140"/>
      <c r="L516" s="135"/>
      <c r="M516" s="135"/>
      <c r="N516" s="135"/>
      <c r="O516" s="135"/>
      <c r="P516" s="135"/>
      <c r="Q516" s="135"/>
      <c r="R516" s="135"/>
      <c r="S516" s="135"/>
    </row>
    <row r="517" spans="1:19" s="1" customFormat="1" ht="24" x14ac:dyDescent="0.2">
      <c r="A517" s="239" t="s">
        <v>597</v>
      </c>
      <c r="B517" s="307" t="s">
        <v>346</v>
      </c>
      <c r="C517" s="352"/>
      <c r="D517" s="302">
        <f t="shared" si="155"/>
        <v>47</v>
      </c>
      <c r="E517" s="301">
        <f>E170+E194+E326</f>
        <v>47</v>
      </c>
      <c r="F517" s="301"/>
      <c r="G517" s="301"/>
      <c r="H517" s="42"/>
      <c r="I517" s="116"/>
      <c r="J517" s="140"/>
      <c r="K517" s="140"/>
      <c r="L517" s="135"/>
      <c r="M517" s="135"/>
      <c r="N517" s="135"/>
      <c r="O517" s="135"/>
      <c r="P517" s="135"/>
      <c r="Q517" s="135"/>
      <c r="R517" s="135"/>
      <c r="S517" s="135"/>
    </row>
    <row r="518" spans="1:19" s="1" customFormat="1" ht="47.25" customHeight="1" x14ac:dyDescent="0.2">
      <c r="A518" s="398" t="s">
        <v>598</v>
      </c>
      <c r="B518" s="305" t="s">
        <v>683</v>
      </c>
      <c r="C518" s="352"/>
      <c r="D518" s="302">
        <f t="shared" si="155"/>
        <v>134</v>
      </c>
      <c r="E518" s="301">
        <f>E193+E327</f>
        <v>108.9</v>
      </c>
      <c r="F518" s="301">
        <f>F193+F327</f>
        <v>29.2</v>
      </c>
      <c r="G518" s="301">
        <f>G193+G327</f>
        <v>25.1</v>
      </c>
      <c r="H518" s="20"/>
      <c r="I518" s="113"/>
      <c r="J518" s="135"/>
      <c r="K518" s="135"/>
      <c r="L518" s="135"/>
      <c r="M518" s="135"/>
      <c r="N518" s="135"/>
      <c r="O518" s="135"/>
      <c r="P518" s="135"/>
      <c r="Q518" s="135"/>
      <c r="R518" s="135"/>
      <c r="S518" s="135"/>
    </row>
    <row r="519" spans="1:19" s="1" customFormat="1" x14ac:dyDescent="0.2">
      <c r="A519" s="270" t="s">
        <v>87</v>
      </c>
      <c r="B519" s="234" t="s">
        <v>107</v>
      </c>
      <c r="C519" s="353"/>
      <c r="D519" s="354">
        <f>SUM(E519+G519)</f>
        <v>8984.2000000000007</v>
      </c>
      <c r="E519" s="354">
        <f>E521+E528+E529</f>
        <v>8205</v>
      </c>
      <c r="F519" s="354">
        <f>F521+F528+F529</f>
        <v>3601.9</v>
      </c>
      <c r="G519" s="354">
        <f>G521+G528+G529</f>
        <v>779.19999999999993</v>
      </c>
      <c r="H519" s="51"/>
      <c r="I519" s="142"/>
      <c r="J519" s="142"/>
      <c r="K519" s="142"/>
      <c r="L519" s="142"/>
      <c r="M519" s="141"/>
      <c r="N519" s="139"/>
      <c r="O519" s="135"/>
      <c r="P519" s="135"/>
      <c r="Q519" s="135"/>
      <c r="R519" s="135"/>
      <c r="S519" s="135"/>
    </row>
    <row r="520" spans="1:19" s="1" customFormat="1" x14ac:dyDescent="0.2">
      <c r="A520" s="270"/>
      <c r="B520" s="228" t="s">
        <v>100</v>
      </c>
      <c r="C520" s="353"/>
      <c r="D520" s="354"/>
      <c r="E520" s="301"/>
      <c r="F520" s="302"/>
      <c r="G520" s="301"/>
      <c r="H520" s="20"/>
      <c r="I520" s="113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</row>
    <row r="521" spans="1:19" s="1" customFormat="1" x14ac:dyDescent="0.2">
      <c r="A521" s="270" t="s">
        <v>323</v>
      </c>
      <c r="B521" s="234"/>
      <c r="C521" s="355" t="s">
        <v>32</v>
      </c>
      <c r="D521" s="301">
        <f t="shared" ref="D521:D529" si="156">SUM(E521+G521)</f>
        <v>8744.2000000000007</v>
      </c>
      <c r="E521" s="356">
        <f>E523+E524+E525+E526+E527</f>
        <v>7965</v>
      </c>
      <c r="F521" s="356">
        <f t="shared" ref="F521:G521" si="157">F523+F524+F525+F526+F527</f>
        <v>3601.9</v>
      </c>
      <c r="G521" s="356">
        <f t="shared" si="157"/>
        <v>779.19999999999993</v>
      </c>
      <c r="H521" s="52"/>
      <c r="I521" s="128"/>
      <c r="J521" s="139"/>
      <c r="K521" s="139"/>
      <c r="L521" s="139"/>
      <c r="M521" s="139"/>
      <c r="N521" s="135"/>
      <c r="O521" s="135"/>
      <c r="P521" s="135"/>
      <c r="Q521" s="135"/>
      <c r="R521" s="135"/>
      <c r="S521" s="135"/>
    </row>
    <row r="522" spans="1:19" s="1" customFormat="1" x14ac:dyDescent="0.2">
      <c r="A522" s="270"/>
      <c r="B522" s="228" t="s">
        <v>63</v>
      </c>
      <c r="C522" s="355"/>
      <c r="D522" s="301"/>
      <c r="E522" s="301"/>
      <c r="F522" s="302"/>
      <c r="G522" s="301"/>
      <c r="H522" s="47"/>
      <c r="I522" s="119"/>
      <c r="J522" s="139"/>
      <c r="K522" s="139"/>
      <c r="L522" s="139"/>
      <c r="M522" s="139"/>
      <c r="N522" s="135"/>
      <c r="O522" s="135"/>
      <c r="P522" s="135"/>
      <c r="Q522" s="135"/>
      <c r="R522" s="135"/>
      <c r="S522" s="135"/>
    </row>
    <row r="523" spans="1:19" s="1" customFormat="1" x14ac:dyDescent="0.2">
      <c r="A523" s="270" t="s">
        <v>324</v>
      </c>
      <c r="B523" s="238" t="s">
        <v>335</v>
      </c>
      <c r="C523" s="355"/>
      <c r="D523" s="301">
        <f t="shared" si="156"/>
        <v>4732.8999999999996</v>
      </c>
      <c r="E523" s="356">
        <f>E100+E179+E198+E203+E209+E216+E332</f>
        <v>4517.7</v>
      </c>
      <c r="F523" s="356">
        <f>F100+F179+F198+F203+F209+F216+F332</f>
        <v>2149</v>
      </c>
      <c r="G523" s="356">
        <f>G100+G179+G198+G203+G209+G216+G332</f>
        <v>215.2</v>
      </c>
      <c r="H523" s="52"/>
      <c r="I523" s="128"/>
      <c r="J523" s="135"/>
      <c r="K523" s="135"/>
      <c r="L523" s="135"/>
      <c r="M523" s="135"/>
      <c r="N523" s="135"/>
      <c r="O523" s="135"/>
      <c r="P523" s="135"/>
      <c r="Q523" s="135"/>
      <c r="R523" s="135"/>
      <c r="S523" s="135"/>
    </row>
    <row r="524" spans="1:19" s="1" customFormat="1" ht="24" x14ac:dyDescent="0.2">
      <c r="A524" s="247" t="s">
        <v>325</v>
      </c>
      <c r="B524" s="240" t="s">
        <v>310</v>
      </c>
      <c r="C524" s="355"/>
      <c r="D524" s="301">
        <f t="shared" si="156"/>
        <v>269.8</v>
      </c>
      <c r="E524" s="367">
        <f>E214</f>
        <v>269.8</v>
      </c>
      <c r="F524" s="367">
        <f>F214</f>
        <v>268.2</v>
      </c>
      <c r="G524" s="356"/>
      <c r="H524" s="52"/>
      <c r="I524" s="128"/>
      <c r="J524" s="135"/>
      <c r="K524" s="135"/>
      <c r="L524" s="135"/>
      <c r="M524" s="135"/>
      <c r="N524" s="135"/>
      <c r="O524" s="135"/>
      <c r="P524" s="135"/>
      <c r="Q524" s="135"/>
      <c r="R524" s="135"/>
      <c r="S524" s="135"/>
    </row>
    <row r="525" spans="1:19" s="1" customFormat="1" x14ac:dyDescent="0.2">
      <c r="A525" s="270" t="s">
        <v>599</v>
      </c>
      <c r="B525" s="238" t="s">
        <v>294</v>
      </c>
      <c r="C525" s="353"/>
      <c r="D525" s="301">
        <f t="shared" si="156"/>
        <v>1906.3</v>
      </c>
      <c r="E525" s="356">
        <f>E333+E204</f>
        <v>1906.3</v>
      </c>
      <c r="F525" s="356">
        <f>F333+F204</f>
        <v>329.40000000000003</v>
      </c>
      <c r="G525" s="356"/>
      <c r="H525" s="52"/>
      <c r="I525" s="128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</row>
    <row r="526" spans="1:19" s="1" customFormat="1" x14ac:dyDescent="0.2">
      <c r="A526" s="270" t="s">
        <v>600</v>
      </c>
      <c r="B526" s="238" t="s">
        <v>204</v>
      </c>
      <c r="C526" s="270"/>
      <c r="D526" s="301">
        <f t="shared" si="156"/>
        <v>1136.1999999999998</v>
      </c>
      <c r="E526" s="356">
        <f>E180+E199+E205+E210+E215+E334</f>
        <v>1125.0999999999999</v>
      </c>
      <c r="F526" s="356">
        <f>F180+F199+F205+F210+F215+F334</f>
        <v>849.5</v>
      </c>
      <c r="G526" s="356">
        <f>G180+G199+G205+G210+G215+G334</f>
        <v>11.1</v>
      </c>
      <c r="H526" s="52"/>
      <c r="I526" s="128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</row>
    <row r="527" spans="1:19" s="1" customFormat="1" ht="34.5" customHeight="1" x14ac:dyDescent="0.2">
      <c r="A527" s="247" t="s">
        <v>601</v>
      </c>
      <c r="B527" s="240" t="s">
        <v>683</v>
      </c>
      <c r="C527" s="297"/>
      <c r="D527" s="301">
        <f t="shared" si="156"/>
        <v>699</v>
      </c>
      <c r="E527" s="356">
        <f>SUM(E335)</f>
        <v>146.1</v>
      </c>
      <c r="F527" s="356">
        <f>SUM(F335)</f>
        <v>5.8</v>
      </c>
      <c r="G527" s="356">
        <f>SUM(G335)</f>
        <v>552.9</v>
      </c>
      <c r="H527" s="52"/>
      <c r="I527" s="128"/>
      <c r="J527" s="140"/>
      <c r="K527" s="140"/>
      <c r="L527" s="135"/>
      <c r="M527" s="135"/>
      <c r="N527" s="135"/>
      <c r="O527" s="135"/>
      <c r="P527" s="135"/>
      <c r="Q527" s="135"/>
      <c r="R527" s="135"/>
      <c r="S527" s="135"/>
    </row>
    <row r="528" spans="1:19" s="1" customFormat="1" ht="12.75" customHeight="1" x14ac:dyDescent="0.2">
      <c r="A528" s="247" t="s">
        <v>602</v>
      </c>
      <c r="B528" s="240" t="s">
        <v>335</v>
      </c>
      <c r="C528" s="391" t="s">
        <v>95</v>
      </c>
      <c r="D528" s="301">
        <f t="shared" si="156"/>
        <v>90</v>
      </c>
      <c r="E528" s="356">
        <f>E330</f>
        <v>90</v>
      </c>
      <c r="F528" s="356"/>
      <c r="G528" s="356"/>
      <c r="H528" s="52"/>
      <c r="I528" s="128"/>
      <c r="J528" s="140"/>
      <c r="K528" s="140"/>
      <c r="L528" s="135"/>
      <c r="M528" s="135"/>
      <c r="N528" s="135"/>
      <c r="O528" s="135"/>
      <c r="P528" s="135"/>
      <c r="Q528" s="135"/>
      <c r="R528" s="135"/>
      <c r="S528" s="135"/>
    </row>
    <row r="529" spans="1:19" s="1" customFormat="1" ht="12" customHeight="1" x14ac:dyDescent="0.2">
      <c r="A529" s="247" t="s">
        <v>722</v>
      </c>
      <c r="B529" s="240" t="s">
        <v>335</v>
      </c>
      <c r="C529" s="391" t="s">
        <v>97</v>
      </c>
      <c r="D529" s="301">
        <f t="shared" si="156"/>
        <v>150</v>
      </c>
      <c r="E529" s="356">
        <f>E331</f>
        <v>150</v>
      </c>
      <c r="F529" s="356"/>
      <c r="G529" s="356"/>
      <c r="H529" s="52"/>
      <c r="I529" s="128"/>
      <c r="J529" s="140"/>
      <c r="K529" s="140"/>
      <c r="L529" s="135"/>
      <c r="M529" s="135"/>
      <c r="N529" s="135"/>
      <c r="O529" s="135"/>
      <c r="P529" s="135"/>
      <c r="Q529" s="135"/>
      <c r="R529" s="135"/>
      <c r="S529" s="135"/>
    </row>
    <row r="530" spans="1:19" s="1" customFormat="1" ht="22.5" customHeight="1" x14ac:dyDescent="0.2">
      <c r="A530" s="247" t="s">
        <v>88</v>
      </c>
      <c r="B530" s="399" t="s">
        <v>155</v>
      </c>
      <c r="C530" s="353"/>
      <c r="D530" s="354">
        <f>SUM(E530+G530)</f>
        <v>10709.3</v>
      </c>
      <c r="E530" s="354">
        <f>E532+E533+E534+E535+E536+E537</f>
        <v>1618.4</v>
      </c>
      <c r="F530" s="354">
        <f t="shared" ref="F530:G530" si="158">F532+F533+F534+F535+F536+F537</f>
        <v>23.9</v>
      </c>
      <c r="G530" s="354">
        <f t="shared" si="158"/>
        <v>9090.9</v>
      </c>
      <c r="H530" s="49"/>
      <c r="I530" s="143"/>
      <c r="J530" s="143"/>
      <c r="K530" s="143"/>
      <c r="L530" s="143"/>
      <c r="M530" s="141"/>
      <c r="N530" s="139"/>
      <c r="O530" s="135"/>
      <c r="P530" s="135"/>
      <c r="Q530" s="135"/>
      <c r="R530" s="135"/>
      <c r="S530" s="135"/>
    </row>
    <row r="531" spans="1:19" s="1" customFormat="1" x14ac:dyDescent="0.2">
      <c r="A531" s="270"/>
      <c r="B531" s="228" t="s">
        <v>100</v>
      </c>
      <c r="C531" s="353"/>
      <c r="D531" s="354"/>
      <c r="E531" s="301"/>
      <c r="F531" s="302"/>
      <c r="G531" s="301"/>
      <c r="H531" s="47"/>
      <c r="I531" s="119"/>
      <c r="J531" s="139"/>
      <c r="K531" s="139"/>
      <c r="L531" s="135"/>
      <c r="M531" s="135"/>
      <c r="N531" s="135"/>
      <c r="O531" s="135"/>
      <c r="P531" s="135"/>
      <c r="Q531" s="135"/>
      <c r="R531" s="135"/>
      <c r="S531" s="135"/>
    </row>
    <row r="532" spans="1:19" s="1" customFormat="1" x14ac:dyDescent="0.2">
      <c r="A532" s="270" t="s">
        <v>326</v>
      </c>
      <c r="B532" s="238" t="s">
        <v>335</v>
      </c>
      <c r="C532" s="355" t="s">
        <v>95</v>
      </c>
      <c r="D532" s="301">
        <f t="shared" ref="D532:D536" si="159">SUM(E532+G532)</f>
        <v>3712.8999999999996</v>
      </c>
      <c r="E532" s="356">
        <f>E338</f>
        <v>1235.3</v>
      </c>
      <c r="F532" s="356">
        <f>F338</f>
        <v>7.1</v>
      </c>
      <c r="G532" s="356">
        <f>G338</f>
        <v>2477.6</v>
      </c>
      <c r="H532" s="52"/>
      <c r="I532" s="128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</row>
    <row r="533" spans="1:19" s="1" customFormat="1" x14ac:dyDescent="0.2">
      <c r="A533" s="270" t="s">
        <v>603</v>
      </c>
      <c r="B533" s="238" t="s">
        <v>335</v>
      </c>
      <c r="C533" s="355" t="s">
        <v>96</v>
      </c>
      <c r="D533" s="301">
        <f t="shared" si="159"/>
        <v>749.3</v>
      </c>
      <c r="E533" s="356">
        <f>E351</f>
        <v>370.6</v>
      </c>
      <c r="F533" s="356">
        <f>F351</f>
        <v>8.1</v>
      </c>
      <c r="G533" s="356">
        <f>G351</f>
        <v>378.7</v>
      </c>
      <c r="H533" s="52"/>
      <c r="I533" s="128"/>
      <c r="J533" s="140"/>
      <c r="K533" s="140"/>
      <c r="L533" s="135"/>
      <c r="M533" s="135"/>
      <c r="N533" s="135"/>
      <c r="O533" s="135"/>
      <c r="P533" s="135"/>
      <c r="Q533" s="135"/>
      <c r="R533" s="135"/>
      <c r="S533" s="135"/>
    </row>
    <row r="534" spans="1:19" s="1" customFormat="1" ht="34.5" customHeight="1" x14ac:dyDescent="0.2">
      <c r="A534" s="247" t="s">
        <v>604</v>
      </c>
      <c r="B534" s="305" t="s">
        <v>340</v>
      </c>
      <c r="C534" s="359" t="s">
        <v>95</v>
      </c>
      <c r="D534" s="301">
        <f t="shared" si="159"/>
        <v>4033</v>
      </c>
      <c r="E534" s="356">
        <f>E364</f>
        <v>3</v>
      </c>
      <c r="F534" s="356"/>
      <c r="G534" s="356">
        <f>G364</f>
        <v>4030</v>
      </c>
      <c r="H534" s="50"/>
      <c r="I534" s="126"/>
      <c r="J534" s="135"/>
      <c r="K534" s="135"/>
      <c r="L534" s="135"/>
      <c r="M534" s="135"/>
      <c r="N534" s="135"/>
      <c r="O534" s="135"/>
      <c r="P534" s="135"/>
      <c r="Q534" s="135"/>
      <c r="R534" s="135"/>
      <c r="S534" s="135"/>
    </row>
    <row r="535" spans="1:19" s="1" customFormat="1" ht="48.75" customHeight="1" x14ac:dyDescent="0.2">
      <c r="A535" s="247" t="s">
        <v>605</v>
      </c>
      <c r="B535" s="345" t="s">
        <v>683</v>
      </c>
      <c r="C535" s="359" t="s">
        <v>95</v>
      </c>
      <c r="D535" s="301">
        <f t="shared" si="159"/>
        <v>1298.1000000000001</v>
      </c>
      <c r="E535" s="356">
        <f>SUM(E365)</f>
        <v>8.1999999999999993</v>
      </c>
      <c r="F535" s="356">
        <f>SUM(F365)</f>
        <v>7.5</v>
      </c>
      <c r="G535" s="356">
        <f>SUM(G365)</f>
        <v>1289.9000000000001</v>
      </c>
      <c r="H535" s="52"/>
      <c r="I535" s="128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</row>
    <row r="536" spans="1:19" s="1" customFormat="1" ht="47.25" customHeight="1" x14ac:dyDescent="0.2">
      <c r="A536" s="247" t="s">
        <v>606</v>
      </c>
      <c r="B536" s="345" t="s">
        <v>723</v>
      </c>
      <c r="C536" s="359" t="s">
        <v>96</v>
      </c>
      <c r="D536" s="301">
        <f t="shared" si="159"/>
        <v>911</v>
      </c>
      <c r="E536" s="356">
        <f>E366</f>
        <v>1.3</v>
      </c>
      <c r="F536" s="356">
        <f>F366</f>
        <v>1.2</v>
      </c>
      <c r="G536" s="356">
        <f>G366</f>
        <v>909.7</v>
      </c>
      <c r="H536" s="52"/>
      <c r="I536" s="128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</row>
    <row r="537" spans="1:19" s="1" customFormat="1" ht="12.75" customHeight="1" x14ac:dyDescent="0.2">
      <c r="A537" s="247" t="s">
        <v>724</v>
      </c>
      <c r="B537" s="345" t="s">
        <v>204</v>
      </c>
      <c r="C537" s="359" t="s">
        <v>95</v>
      </c>
      <c r="D537" s="301">
        <f>SUM(E537+G537)</f>
        <v>5</v>
      </c>
      <c r="E537" s="356">
        <f>E367</f>
        <v>0</v>
      </c>
      <c r="F537" s="356"/>
      <c r="G537" s="356">
        <f>G367</f>
        <v>5</v>
      </c>
      <c r="H537" s="52"/>
      <c r="I537" s="128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</row>
    <row r="538" spans="1:19" s="1" customFormat="1" ht="24" x14ac:dyDescent="0.2">
      <c r="A538" s="247" t="s">
        <v>85</v>
      </c>
      <c r="B538" s="322" t="s">
        <v>108</v>
      </c>
      <c r="C538" s="360" t="s">
        <v>97</v>
      </c>
      <c r="D538" s="457">
        <f>SUM(E538+G538)</f>
        <v>4366.9269999999997</v>
      </c>
      <c r="E538" s="354">
        <f>E540+E541+E542+E543+E544+E545</f>
        <v>3578.6999999999994</v>
      </c>
      <c r="F538" s="354">
        <f t="shared" ref="F538:G538" si="160">F540+F541+F542+F543+F544+F545</f>
        <v>2666.8999999999996</v>
      </c>
      <c r="G538" s="457">
        <f t="shared" si="160"/>
        <v>788.22699999999986</v>
      </c>
      <c r="H538" s="51"/>
      <c r="I538" s="142"/>
      <c r="J538" s="142"/>
      <c r="K538" s="142"/>
      <c r="L538" s="142"/>
      <c r="M538" s="141"/>
      <c r="N538" s="139"/>
      <c r="O538" s="135"/>
      <c r="P538" s="135"/>
      <c r="Q538" s="135"/>
      <c r="R538" s="135"/>
      <c r="S538" s="135"/>
    </row>
    <row r="539" spans="1:19" s="1" customFormat="1" x14ac:dyDescent="0.2">
      <c r="A539" s="270"/>
      <c r="B539" s="228" t="s">
        <v>100</v>
      </c>
      <c r="C539" s="400"/>
      <c r="D539" s="354"/>
      <c r="E539" s="301"/>
      <c r="F539" s="302"/>
      <c r="G539" s="301"/>
      <c r="H539" s="20"/>
      <c r="I539" s="113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</row>
    <row r="540" spans="1:19" s="1" customFormat="1" x14ac:dyDescent="0.2">
      <c r="A540" s="270" t="s">
        <v>327</v>
      </c>
      <c r="B540" s="238" t="s">
        <v>335</v>
      </c>
      <c r="C540" s="277"/>
      <c r="D540" s="301">
        <f t="shared" ref="D540:D545" si="161">SUM(E540+G540)</f>
        <v>3477.2999999999997</v>
      </c>
      <c r="E540" s="356">
        <f>E220+E227+E234+E240+E246+E252+E258+E264+E370</f>
        <v>3200.3999999999996</v>
      </c>
      <c r="F540" s="356">
        <f>F220+F227+F234+F240+F246+F252+F258+F264+F370</f>
        <v>2493.9999999999995</v>
      </c>
      <c r="G540" s="356">
        <f>G220+G227+G234+G240+G246+G252+G258+G264+G370</f>
        <v>276.89999999999998</v>
      </c>
      <c r="H540" s="52"/>
      <c r="I540" s="128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</row>
    <row r="541" spans="1:19" s="1" customFormat="1" x14ac:dyDescent="0.2">
      <c r="A541" s="270" t="s">
        <v>607</v>
      </c>
      <c r="B541" s="238" t="s">
        <v>204</v>
      </c>
      <c r="C541" s="270"/>
      <c r="D541" s="301">
        <f t="shared" si="161"/>
        <v>302.10000000000002</v>
      </c>
      <c r="E541" s="356">
        <f>E223+E229+E236+E242+E248+E254+E260+E266</f>
        <v>302.10000000000002</v>
      </c>
      <c r="F541" s="356">
        <f>F223+F229+F236+F242+F248+F254+F260+F266</f>
        <v>115.5</v>
      </c>
      <c r="G541" s="356">
        <f>G223+G229+G236+G242+G248+G254+G260+G266</f>
        <v>0</v>
      </c>
      <c r="H541" s="52"/>
      <c r="I541" s="128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</row>
    <row r="542" spans="1:19" s="1" customFormat="1" ht="45" customHeight="1" x14ac:dyDescent="0.2">
      <c r="A542" s="247" t="s">
        <v>608</v>
      </c>
      <c r="B542" s="345" t="s">
        <v>683</v>
      </c>
      <c r="C542" s="270"/>
      <c r="D542" s="301">
        <f t="shared" si="161"/>
        <v>283.39999999999998</v>
      </c>
      <c r="E542" s="367">
        <f>SUM(E230+E373)</f>
        <v>42.2</v>
      </c>
      <c r="F542" s="367">
        <f>SUM(F230+F373)</f>
        <v>24.3</v>
      </c>
      <c r="G542" s="367">
        <f>SUM(G230+G373)</f>
        <v>241.2</v>
      </c>
      <c r="H542" s="52"/>
      <c r="I542" s="128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</row>
    <row r="543" spans="1:19" s="1" customFormat="1" ht="23.25" customHeight="1" x14ac:dyDescent="0.2">
      <c r="A543" s="247" t="s">
        <v>736</v>
      </c>
      <c r="B543" s="345" t="s">
        <v>725</v>
      </c>
      <c r="C543" s="270"/>
      <c r="D543" s="301">
        <f t="shared" si="161"/>
        <v>34</v>
      </c>
      <c r="E543" s="367">
        <f>E221+E228+E235+E241+E247+E253+E259+E265</f>
        <v>34</v>
      </c>
      <c r="F543" s="367">
        <f>F221+F228+F235+F241+F247+F253+F259+F265</f>
        <v>33.1</v>
      </c>
      <c r="G543" s="367"/>
      <c r="H543" s="52"/>
      <c r="I543" s="128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</row>
    <row r="544" spans="1:19" s="1" customFormat="1" ht="35.25" customHeight="1" x14ac:dyDescent="0.2">
      <c r="A544" s="247" t="s">
        <v>737</v>
      </c>
      <c r="B544" s="345" t="s">
        <v>726</v>
      </c>
      <c r="C544" s="270"/>
      <c r="D544" s="453">
        <f t="shared" si="161"/>
        <v>70.126999999999995</v>
      </c>
      <c r="E544" s="367">
        <f>E222</f>
        <v>0</v>
      </c>
      <c r="F544" s="367"/>
      <c r="G544" s="455">
        <f>G222</f>
        <v>70.126999999999995</v>
      </c>
      <c r="H544" s="52"/>
      <c r="I544" s="128"/>
      <c r="J544" s="135"/>
      <c r="K544" s="135"/>
      <c r="L544" s="135"/>
      <c r="M544" s="135"/>
      <c r="N544" s="135"/>
      <c r="O544" s="135"/>
      <c r="P544" s="135"/>
      <c r="Q544" s="135"/>
      <c r="R544" s="135"/>
      <c r="S544" s="135"/>
    </row>
    <row r="545" spans="1:19" s="1" customFormat="1" ht="35.25" customHeight="1" x14ac:dyDescent="0.2">
      <c r="A545" s="247" t="s">
        <v>738</v>
      </c>
      <c r="B545" s="345" t="s">
        <v>678</v>
      </c>
      <c r="C545" s="270"/>
      <c r="D545" s="301">
        <f t="shared" si="161"/>
        <v>200</v>
      </c>
      <c r="E545" s="367">
        <f>E374</f>
        <v>0</v>
      </c>
      <c r="F545" s="367"/>
      <c r="G545" s="367">
        <f>G374</f>
        <v>200</v>
      </c>
      <c r="H545" s="52"/>
      <c r="I545" s="128"/>
      <c r="J545" s="135"/>
      <c r="K545" s="135"/>
      <c r="L545" s="135"/>
      <c r="M545" s="135"/>
      <c r="N545" s="135"/>
      <c r="O545" s="135"/>
      <c r="P545" s="135"/>
      <c r="Q545" s="135"/>
      <c r="R545" s="135"/>
      <c r="S545" s="135"/>
    </row>
    <row r="546" spans="1:19" s="1" customFormat="1" x14ac:dyDescent="0.2">
      <c r="A546" s="270" t="s">
        <v>127</v>
      </c>
      <c r="B546" s="234" t="s">
        <v>109</v>
      </c>
      <c r="C546" s="352" t="s">
        <v>97</v>
      </c>
      <c r="D546" s="361">
        <f>SUM(E546+G546)</f>
        <v>2541.4</v>
      </c>
      <c r="E546" s="361">
        <f>E548+E549+E550+E551</f>
        <v>1316.5</v>
      </c>
      <c r="F546" s="361">
        <f t="shared" ref="F546:G546" si="162">F548+F549+F550+F551</f>
        <v>657.3</v>
      </c>
      <c r="G546" s="361">
        <f t="shared" si="162"/>
        <v>1224.9000000000001</v>
      </c>
      <c r="H546" s="51"/>
      <c r="I546" s="127"/>
      <c r="J546" s="127"/>
      <c r="K546" s="127"/>
      <c r="L546" s="127"/>
      <c r="M546" s="139"/>
      <c r="N546" s="139"/>
      <c r="O546" s="135"/>
      <c r="P546" s="135"/>
      <c r="Q546" s="135"/>
      <c r="R546" s="135"/>
      <c r="S546" s="135"/>
    </row>
    <row r="547" spans="1:19" s="1" customFormat="1" x14ac:dyDescent="0.2">
      <c r="A547" s="270"/>
      <c r="B547" s="228" t="s">
        <v>100</v>
      </c>
      <c r="C547" s="352"/>
      <c r="D547" s="361"/>
      <c r="E547" s="301"/>
      <c r="F547" s="302"/>
      <c r="G547" s="301"/>
      <c r="H547" s="20"/>
      <c r="I547" s="113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</row>
    <row r="548" spans="1:19" s="1" customFormat="1" x14ac:dyDescent="0.2">
      <c r="A548" s="270" t="s">
        <v>328</v>
      </c>
      <c r="B548" s="238" t="s">
        <v>335</v>
      </c>
      <c r="C548" s="352"/>
      <c r="D548" s="255">
        <f t="shared" ref="D548:D592" si="163">SUM(E548+G548)</f>
        <v>2130.5</v>
      </c>
      <c r="E548" s="356">
        <f>E270+E377</f>
        <v>1255.5</v>
      </c>
      <c r="F548" s="356">
        <f>F270+F377</f>
        <v>636.29999999999995</v>
      </c>
      <c r="G548" s="356">
        <f>G270+G377</f>
        <v>875</v>
      </c>
      <c r="H548" s="52"/>
      <c r="I548" s="128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</row>
    <row r="549" spans="1:19" s="1" customFormat="1" ht="13.5" customHeight="1" x14ac:dyDescent="0.2">
      <c r="A549" s="270" t="s">
        <v>609</v>
      </c>
      <c r="B549" s="238" t="s">
        <v>204</v>
      </c>
      <c r="C549" s="352"/>
      <c r="D549" s="255">
        <f t="shared" si="163"/>
        <v>60.8</v>
      </c>
      <c r="E549" s="356">
        <f>E271</f>
        <v>60.8</v>
      </c>
      <c r="F549" s="356">
        <f>F271</f>
        <v>21</v>
      </c>
      <c r="G549" s="356"/>
      <c r="H549" s="52"/>
      <c r="I549" s="128"/>
      <c r="J549" s="135"/>
      <c r="K549" s="135"/>
      <c r="L549" s="135"/>
      <c r="M549" s="135"/>
      <c r="N549" s="135"/>
      <c r="O549" s="135"/>
      <c r="P549" s="135"/>
      <c r="Q549" s="135"/>
      <c r="R549" s="135"/>
      <c r="S549" s="135"/>
    </row>
    <row r="550" spans="1:19" s="1" customFormat="1" ht="37.5" customHeight="1" x14ac:dyDescent="0.2">
      <c r="A550" s="247" t="s">
        <v>610</v>
      </c>
      <c r="B550" s="240" t="s">
        <v>683</v>
      </c>
      <c r="C550" s="352"/>
      <c r="D550" s="255">
        <f t="shared" si="163"/>
        <v>250.1</v>
      </c>
      <c r="E550" s="356">
        <f>E378</f>
        <v>0.2</v>
      </c>
      <c r="F550" s="356"/>
      <c r="G550" s="356">
        <f>G378</f>
        <v>249.9</v>
      </c>
      <c r="H550" s="52"/>
      <c r="I550" s="128"/>
      <c r="J550" s="135"/>
      <c r="K550" s="135"/>
      <c r="L550" s="135"/>
      <c r="M550" s="135"/>
      <c r="N550" s="135"/>
      <c r="O550" s="135"/>
      <c r="P550" s="135"/>
      <c r="Q550" s="135"/>
      <c r="R550" s="135"/>
      <c r="S550" s="135"/>
    </row>
    <row r="551" spans="1:19" s="1" customFormat="1" ht="37.5" customHeight="1" x14ac:dyDescent="0.2">
      <c r="A551" s="247" t="s">
        <v>739</v>
      </c>
      <c r="B551" s="345" t="s">
        <v>678</v>
      </c>
      <c r="C551" s="352"/>
      <c r="D551" s="255">
        <f t="shared" si="163"/>
        <v>100</v>
      </c>
      <c r="E551" s="356">
        <v>0</v>
      </c>
      <c r="F551" s="356"/>
      <c r="G551" s="356">
        <v>100</v>
      </c>
      <c r="H551" s="52"/>
      <c r="I551" s="128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</row>
    <row r="552" spans="1:19" s="1" customFormat="1" ht="24" customHeight="1" x14ac:dyDescent="0.2">
      <c r="A552" s="347" t="s">
        <v>330</v>
      </c>
      <c r="B552" s="322" t="s">
        <v>110</v>
      </c>
      <c r="C552" s="277"/>
      <c r="D552" s="361">
        <f t="shared" si="163"/>
        <v>8674.8999999999978</v>
      </c>
      <c r="E552" s="354">
        <f>E554+E565+E569+E574+E579+E580+E581+E582+E583+E586+E591+E592</f>
        <v>7560.2999999999984</v>
      </c>
      <c r="F552" s="354">
        <f t="shared" ref="F552:G552" si="164">F554+F565+F569+F574+F579+F580+F581+F582+F583+F586+F591+F592</f>
        <v>5715.7999999999993</v>
      </c>
      <c r="G552" s="354">
        <f t="shared" si="164"/>
        <v>1114.5999999999999</v>
      </c>
      <c r="H552" s="49"/>
      <c r="I552" s="138"/>
      <c r="J552" s="138"/>
      <c r="K552" s="138"/>
      <c r="L552" s="138"/>
      <c r="M552" s="141"/>
      <c r="N552" s="139"/>
      <c r="O552" s="135"/>
      <c r="P552" s="135"/>
      <c r="Q552" s="135"/>
      <c r="R552" s="135"/>
      <c r="S552" s="135"/>
    </row>
    <row r="553" spans="1:19" s="1" customFormat="1" ht="12.75" customHeight="1" x14ac:dyDescent="0.2">
      <c r="A553" s="270"/>
      <c r="B553" s="228" t="s">
        <v>100</v>
      </c>
      <c r="C553" s="277"/>
      <c r="D553" s="361"/>
      <c r="E553" s="301"/>
      <c r="F553" s="302"/>
      <c r="G553" s="301"/>
      <c r="H553" s="20"/>
      <c r="I553" s="113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</row>
    <row r="554" spans="1:19" s="1" customFormat="1" x14ac:dyDescent="0.2">
      <c r="A554" s="270" t="s">
        <v>332</v>
      </c>
      <c r="B554" s="270"/>
      <c r="C554" s="355" t="s">
        <v>98</v>
      </c>
      <c r="D554" s="255">
        <f t="shared" si="163"/>
        <v>4857.2999999999993</v>
      </c>
      <c r="E554" s="356">
        <f>E556+E557+E562</f>
        <v>4124.5999999999995</v>
      </c>
      <c r="F554" s="356">
        <f t="shared" ref="F554:G554" si="165">F556+F557+F562</f>
        <v>2921</v>
      </c>
      <c r="G554" s="356">
        <f t="shared" si="165"/>
        <v>732.7</v>
      </c>
      <c r="H554" s="50"/>
      <c r="I554" s="144"/>
      <c r="J554" s="144"/>
      <c r="K554" s="144"/>
      <c r="L554" s="144"/>
      <c r="M554" s="139"/>
      <c r="N554" s="139"/>
      <c r="O554" s="135"/>
      <c r="P554" s="135"/>
      <c r="Q554" s="135"/>
      <c r="R554" s="135"/>
      <c r="S554" s="135"/>
    </row>
    <row r="555" spans="1:19" s="1" customFormat="1" ht="12.75" customHeight="1" x14ac:dyDescent="0.2">
      <c r="A555" s="270"/>
      <c r="B555" s="228" t="s">
        <v>63</v>
      </c>
      <c r="C555" s="277"/>
      <c r="D555" s="255"/>
      <c r="E555" s="301"/>
      <c r="F555" s="302"/>
      <c r="G555" s="301"/>
      <c r="H555" s="20"/>
      <c r="I555" s="113"/>
      <c r="J555" s="135"/>
      <c r="K555" s="135"/>
      <c r="L555" s="135"/>
      <c r="M555" s="135"/>
      <c r="N555" s="135"/>
      <c r="O555" s="135"/>
      <c r="P555" s="135"/>
      <c r="Q555" s="135"/>
      <c r="R555" s="135"/>
      <c r="S555" s="135"/>
    </row>
    <row r="556" spans="1:19" s="1" customFormat="1" ht="12.75" customHeight="1" x14ac:dyDescent="0.2">
      <c r="A556" s="270" t="s">
        <v>333</v>
      </c>
      <c r="B556" s="238" t="s">
        <v>741</v>
      </c>
      <c r="C556" s="277"/>
      <c r="D556" s="255">
        <f t="shared" si="163"/>
        <v>422.8</v>
      </c>
      <c r="E556" s="356">
        <f>E384</f>
        <v>422.8</v>
      </c>
      <c r="F556" s="356">
        <f>F384</f>
        <v>267.7</v>
      </c>
      <c r="G556" s="356"/>
      <c r="H556" s="50"/>
      <c r="I556" s="144"/>
      <c r="J556" s="144"/>
      <c r="K556" s="144"/>
      <c r="L556" s="144"/>
      <c r="M556" s="139"/>
      <c r="N556" s="139"/>
      <c r="O556" s="135"/>
      <c r="P556" s="135"/>
      <c r="Q556" s="135"/>
      <c r="R556" s="135"/>
      <c r="S556" s="135"/>
    </row>
    <row r="557" spans="1:19" s="1" customFormat="1" ht="12.75" customHeight="1" x14ac:dyDescent="0.2">
      <c r="A557" s="270" t="s">
        <v>611</v>
      </c>
      <c r="B557" s="238" t="s">
        <v>62</v>
      </c>
      <c r="C557" s="277"/>
      <c r="D557" s="255">
        <f t="shared" si="163"/>
        <v>4304.5999999999995</v>
      </c>
      <c r="E557" s="356">
        <f>E559+E560+E561</f>
        <v>3571.8999999999996</v>
      </c>
      <c r="F557" s="356">
        <f t="shared" ref="F557:G557" si="166">F559+F560+F561</f>
        <v>2533.9</v>
      </c>
      <c r="G557" s="356">
        <f t="shared" si="166"/>
        <v>732.7</v>
      </c>
      <c r="H557" s="50"/>
      <c r="I557" s="126"/>
      <c r="J557" s="135"/>
      <c r="K557" s="139"/>
      <c r="L557" s="135"/>
      <c r="M557" s="135"/>
      <c r="N557" s="135"/>
      <c r="O557" s="135"/>
      <c r="P557" s="135"/>
      <c r="Q557" s="135"/>
      <c r="R557" s="135"/>
      <c r="S557" s="135"/>
    </row>
    <row r="558" spans="1:19" s="1" customFormat="1" ht="12.75" customHeight="1" x14ac:dyDescent="0.2">
      <c r="A558" s="270"/>
      <c r="B558" s="228" t="s">
        <v>100</v>
      </c>
      <c r="C558" s="277"/>
      <c r="D558" s="255"/>
      <c r="E558" s="301"/>
      <c r="F558" s="302"/>
      <c r="G558" s="301"/>
      <c r="H558" s="20"/>
      <c r="I558" s="113"/>
      <c r="J558" s="53"/>
      <c r="K558" s="53"/>
      <c r="L558" s="53"/>
      <c r="M558" s="53"/>
      <c r="N558" s="139"/>
      <c r="O558" s="135"/>
      <c r="P558" s="135"/>
      <c r="Q558" s="135"/>
      <c r="R558" s="135"/>
      <c r="S558" s="135"/>
    </row>
    <row r="559" spans="1:19" s="1" customFormat="1" x14ac:dyDescent="0.2">
      <c r="A559" s="270" t="s">
        <v>612</v>
      </c>
      <c r="B559" s="238" t="s">
        <v>335</v>
      </c>
      <c r="C559" s="277"/>
      <c r="D559" s="255">
        <f t="shared" si="163"/>
        <v>4171.3999999999996</v>
      </c>
      <c r="E559" s="356">
        <f>E387</f>
        <v>3438.7</v>
      </c>
      <c r="F559" s="356">
        <f>F387</f>
        <v>2460</v>
      </c>
      <c r="G559" s="356">
        <f>G387</f>
        <v>732.7</v>
      </c>
      <c r="H559" s="50"/>
      <c r="I559" s="126"/>
      <c r="J559" s="53"/>
      <c r="K559" s="139"/>
      <c r="L559" s="139"/>
      <c r="M559" s="139"/>
      <c r="N559" s="139"/>
      <c r="O559" s="135"/>
      <c r="P559" s="135"/>
      <c r="Q559" s="135"/>
      <c r="R559" s="135"/>
      <c r="S559" s="135"/>
    </row>
    <row r="560" spans="1:19" s="1" customFormat="1" x14ac:dyDescent="0.2">
      <c r="A560" s="270" t="s">
        <v>613</v>
      </c>
      <c r="B560" s="238" t="s">
        <v>341</v>
      </c>
      <c r="C560" s="353"/>
      <c r="D560" s="255">
        <f t="shared" si="163"/>
        <v>78.099999999999994</v>
      </c>
      <c r="E560" s="356">
        <f>E400</f>
        <v>78.099999999999994</v>
      </c>
      <c r="F560" s="356">
        <f>F400</f>
        <v>73.900000000000006</v>
      </c>
      <c r="G560" s="356"/>
      <c r="H560" s="52"/>
      <c r="I560" s="128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</row>
    <row r="561" spans="1:19" s="1" customFormat="1" x14ac:dyDescent="0.2">
      <c r="A561" s="270" t="s">
        <v>614</v>
      </c>
      <c r="B561" s="238" t="s">
        <v>204</v>
      </c>
      <c r="C561" s="277"/>
      <c r="D561" s="255">
        <f t="shared" si="163"/>
        <v>55.1</v>
      </c>
      <c r="E561" s="356">
        <f>E410</f>
        <v>55.1</v>
      </c>
      <c r="F561" s="356"/>
      <c r="G561" s="356"/>
      <c r="H561" s="52"/>
      <c r="I561" s="128"/>
      <c r="J561" s="135"/>
      <c r="K561" s="135"/>
      <c r="L561" s="135"/>
      <c r="M561" s="135"/>
      <c r="N561" s="135"/>
      <c r="O561" s="135"/>
      <c r="P561" s="135"/>
      <c r="Q561" s="135"/>
      <c r="R561" s="135"/>
      <c r="S561" s="135"/>
    </row>
    <row r="562" spans="1:19" s="1" customFormat="1" x14ac:dyDescent="0.2">
      <c r="A562" s="270" t="s">
        <v>615</v>
      </c>
      <c r="B562" s="240" t="s">
        <v>347</v>
      </c>
      <c r="C562" s="277"/>
      <c r="D562" s="255">
        <f t="shared" si="163"/>
        <v>129.9</v>
      </c>
      <c r="E562" s="356">
        <f t="shared" ref="E562:F562" si="167">E564</f>
        <v>129.9</v>
      </c>
      <c r="F562" s="356">
        <f t="shared" si="167"/>
        <v>119.4</v>
      </c>
      <c r="G562" s="356"/>
      <c r="H562" s="52"/>
      <c r="I562" s="128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</row>
    <row r="563" spans="1:19" s="1" customFormat="1" x14ac:dyDescent="0.2">
      <c r="A563" s="270"/>
      <c r="B563" s="228" t="s">
        <v>100</v>
      </c>
      <c r="C563" s="277"/>
      <c r="D563" s="255"/>
      <c r="E563" s="301"/>
      <c r="F563" s="302"/>
      <c r="G563" s="301"/>
      <c r="H563" s="20"/>
      <c r="I563" s="113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</row>
    <row r="564" spans="1:19" s="1" customFormat="1" x14ac:dyDescent="0.2">
      <c r="A564" s="270" t="s">
        <v>616</v>
      </c>
      <c r="B564" s="238" t="s">
        <v>335</v>
      </c>
      <c r="C564" s="277"/>
      <c r="D564" s="255">
        <f t="shared" si="163"/>
        <v>129.9</v>
      </c>
      <c r="E564" s="356">
        <f>E281</f>
        <v>129.9</v>
      </c>
      <c r="F564" s="356">
        <f>F281</f>
        <v>119.4</v>
      </c>
      <c r="G564" s="356"/>
      <c r="H564" s="52"/>
      <c r="I564" s="128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</row>
    <row r="565" spans="1:19" s="1" customFormat="1" x14ac:dyDescent="0.2">
      <c r="A565" s="270" t="s">
        <v>617</v>
      </c>
      <c r="B565" s="355"/>
      <c r="C565" s="355" t="s">
        <v>342</v>
      </c>
      <c r="D565" s="255">
        <f t="shared" si="163"/>
        <v>70.900000000000006</v>
      </c>
      <c r="E565" s="356">
        <f>E416</f>
        <v>70.900000000000006</v>
      </c>
      <c r="F565" s="356">
        <f>F416</f>
        <v>60.4</v>
      </c>
      <c r="G565" s="356"/>
      <c r="H565" s="52"/>
      <c r="I565" s="128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</row>
    <row r="566" spans="1:19" s="1" customFormat="1" x14ac:dyDescent="0.2">
      <c r="A566" s="270"/>
      <c r="B566" s="355" t="s">
        <v>63</v>
      </c>
      <c r="C566" s="355"/>
      <c r="D566" s="255"/>
      <c r="E566" s="301"/>
      <c r="F566" s="302"/>
      <c r="G566" s="301"/>
      <c r="H566" s="20"/>
      <c r="I566" s="113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</row>
    <row r="567" spans="1:19" s="1" customFormat="1" x14ac:dyDescent="0.2">
      <c r="A567" s="270" t="s">
        <v>618</v>
      </c>
      <c r="B567" s="238" t="s">
        <v>294</v>
      </c>
      <c r="C567" s="277"/>
      <c r="D567" s="255">
        <f t="shared" si="163"/>
        <v>63.1</v>
      </c>
      <c r="E567" s="356">
        <f>E418</f>
        <v>63.1</v>
      </c>
      <c r="F567" s="356">
        <f>F418</f>
        <v>53.8</v>
      </c>
      <c r="G567" s="356"/>
      <c r="H567" s="52"/>
      <c r="I567" s="128"/>
      <c r="J567" s="140"/>
      <c r="K567" s="140"/>
      <c r="L567" s="135"/>
      <c r="M567" s="135"/>
      <c r="N567" s="135"/>
      <c r="O567" s="135"/>
      <c r="P567" s="135"/>
      <c r="Q567" s="135"/>
      <c r="R567" s="135"/>
      <c r="S567" s="135"/>
    </row>
    <row r="568" spans="1:19" s="1" customFormat="1" x14ac:dyDescent="0.2">
      <c r="A568" s="270" t="s">
        <v>766</v>
      </c>
      <c r="B568" s="238" t="s">
        <v>335</v>
      </c>
      <c r="C568" s="277"/>
      <c r="D568" s="255">
        <f t="shared" si="163"/>
        <v>7.8</v>
      </c>
      <c r="E568" s="356">
        <f>E419</f>
        <v>7.8</v>
      </c>
      <c r="F568" s="356">
        <f>F419</f>
        <v>6.6</v>
      </c>
      <c r="G568" s="356"/>
      <c r="H568" s="52"/>
      <c r="I568" s="128"/>
      <c r="J568" s="140"/>
      <c r="K568" s="140"/>
      <c r="L568" s="135"/>
      <c r="M568" s="135"/>
      <c r="N568" s="135"/>
      <c r="O568" s="135"/>
      <c r="P568" s="135"/>
      <c r="Q568" s="135"/>
      <c r="R568" s="135"/>
      <c r="S568" s="135"/>
    </row>
    <row r="569" spans="1:19" s="1" customFormat="1" x14ac:dyDescent="0.2">
      <c r="A569" s="270" t="s">
        <v>619</v>
      </c>
      <c r="B569" s="238"/>
      <c r="C569" s="355" t="s">
        <v>99</v>
      </c>
      <c r="D569" s="255">
        <f t="shared" si="163"/>
        <v>705.7</v>
      </c>
      <c r="E569" s="356">
        <f>E571+E572+E573</f>
        <v>705.7</v>
      </c>
      <c r="F569" s="356">
        <f>F571+F572+F573</f>
        <v>618.5</v>
      </c>
      <c r="G569" s="356"/>
      <c r="H569" s="52"/>
      <c r="I569" s="145"/>
      <c r="J569" s="145"/>
      <c r="K569" s="145"/>
      <c r="L569" s="145"/>
      <c r="M569" s="135"/>
      <c r="N569" s="135"/>
      <c r="O569" s="135"/>
      <c r="P569" s="135"/>
      <c r="Q569" s="135"/>
      <c r="R569" s="135"/>
      <c r="S569" s="135"/>
    </row>
    <row r="570" spans="1:19" s="1" customFormat="1" x14ac:dyDescent="0.2">
      <c r="A570" s="270"/>
      <c r="B570" s="228" t="s">
        <v>63</v>
      </c>
      <c r="C570" s="355"/>
      <c r="D570" s="255"/>
      <c r="E570" s="301"/>
      <c r="F570" s="302"/>
      <c r="G570" s="301"/>
      <c r="H570" s="47"/>
      <c r="I570" s="119"/>
      <c r="J570" s="139"/>
      <c r="K570" s="139"/>
      <c r="L570" s="139"/>
      <c r="M570" s="139"/>
      <c r="N570" s="135"/>
      <c r="O570" s="135"/>
      <c r="P570" s="135"/>
      <c r="Q570" s="135"/>
      <c r="R570" s="135"/>
      <c r="S570" s="135"/>
    </row>
    <row r="571" spans="1:19" s="1" customFormat="1" x14ac:dyDescent="0.2">
      <c r="A571" s="270" t="s">
        <v>620</v>
      </c>
      <c r="B571" s="238" t="s">
        <v>335</v>
      </c>
      <c r="C571" s="355"/>
      <c r="D571" s="255">
        <f t="shared" si="163"/>
        <v>39.1</v>
      </c>
      <c r="E571" s="356">
        <f>E275+E420</f>
        <v>39.1</v>
      </c>
      <c r="F571" s="356">
        <f>F275</f>
        <v>9</v>
      </c>
      <c r="G571" s="356"/>
      <c r="H571" s="52"/>
      <c r="I571" s="128"/>
      <c r="J571" s="135"/>
      <c r="K571" s="135"/>
      <c r="L571" s="135"/>
      <c r="M571" s="135"/>
      <c r="N571" s="135"/>
      <c r="O571" s="135"/>
      <c r="P571" s="135"/>
      <c r="Q571" s="135"/>
      <c r="R571" s="135"/>
      <c r="S571" s="135"/>
    </row>
    <row r="572" spans="1:19" s="1" customFormat="1" x14ac:dyDescent="0.2">
      <c r="A572" s="270" t="s">
        <v>621</v>
      </c>
      <c r="B572" s="238" t="s">
        <v>329</v>
      </c>
      <c r="C572" s="355"/>
      <c r="D572" s="255">
        <f t="shared" si="163"/>
        <v>666.1</v>
      </c>
      <c r="E572" s="368">
        <f>E276</f>
        <v>666.1</v>
      </c>
      <c r="F572" s="368">
        <f>F276</f>
        <v>609.5</v>
      </c>
      <c r="G572" s="356"/>
      <c r="H572" s="52"/>
      <c r="I572" s="128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</row>
    <row r="573" spans="1:19" s="1" customFormat="1" x14ac:dyDescent="0.2">
      <c r="A573" s="270" t="s">
        <v>622</v>
      </c>
      <c r="B573" s="238" t="s">
        <v>204</v>
      </c>
      <c r="C573" s="355"/>
      <c r="D573" s="255">
        <f t="shared" si="163"/>
        <v>0.5</v>
      </c>
      <c r="E573" s="368">
        <f>SUM(E277)</f>
        <v>0.5</v>
      </c>
      <c r="F573" s="368">
        <f>SUM(F277)</f>
        <v>0</v>
      </c>
      <c r="G573" s="356"/>
      <c r="H573" s="52"/>
      <c r="I573" s="128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</row>
    <row r="574" spans="1:19" s="1" customFormat="1" x14ac:dyDescent="0.2">
      <c r="A574" s="270" t="s">
        <v>623</v>
      </c>
      <c r="B574" s="238"/>
      <c r="C574" s="355" t="s">
        <v>95</v>
      </c>
      <c r="D574" s="255">
        <f t="shared" si="163"/>
        <v>1370.2</v>
      </c>
      <c r="E574" s="368">
        <f>E576+E577+E578</f>
        <v>1370.2</v>
      </c>
      <c r="F574" s="368">
        <f>F576+F577+F578</f>
        <v>1224</v>
      </c>
      <c r="G574" s="356"/>
      <c r="H574" s="52"/>
      <c r="I574" s="145"/>
      <c r="J574" s="145"/>
      <c r="K574" s="145"/>
      <c r="L574" s="145"/>
      <c r="M574" s="139"/>
      <c r="N574" s="135"/>
      <c r="O574" s="135"/>
      <c r="P574" s="135"/>
      <c r="Q574" s="135"/>
      <c r="R574" s="135"/>
      <c r="S574" s="135"/>
    </row>
    <row r="575" spans="1:19" s="1" customFormat="1" x14ac:dyDescent="0.2">
      <c r="A575" s="270"/>
      <c r="B575" s="228" t="s">
        <v>63</v>
      </c>
      <c r="C575" s="355"/>
      <c r="D575" s="255"/>
      <c r="E575" s="301"/>
      <c r="F575" s="302"/>
      <c r="G575" s="301"/>
      <c r="H575" s="20"/>
      <c r="I575" s="113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</row>
    <row r="576" spans="1:19" s="1" customFormat="1" x14ac:dyDescent="0.2">
      <c r="A576" s="270" t="s">
        <v>624</v>
      </c>
      <c r="B576" s="238" t="s">
        <v>335</v>
      </c>
      <c r="C576" s="355"/>
      <c r="D576" s="255">
        <f t="shared" si="163"/>
        <v>1077.2</v>
      </c>
      <c r="E576" s="356">
        <f>E423</f>
        <v>1077.2</v>
      </c>
      <c r="F576" s="356">
        <f>F423</f>
        <v>964.6</v>
      </c>
      <c r="G576" s="356"/>
      <c r="H576" s="52"/>
      <c r="I576" s="128"/>
      <c r="J576" s="140"/>
      <c r="K576" s="140"/>
      <c r="L576" s="135"/>
      <c r="M576" s="135"/>
      <c r="N576" s="135"/>
      <c r="O576" s="135"/>
      <c r="P576" s="135"/>
      <c r="Q576" s="135"/>
      <c r="R576" s="135"/>
      <c r="S576" s="135"/>
    </row>
    <row r="577" spans="1:19" s="1" customFormat="1" ht="12.75" customHeight="1" x14ac:dyDescent="0.2">
      <c r="A577" s="270" t="s">
        <v>625</v>
      </c>
      <c r="B577" s="238" t="s">
        <v>329</v>
      </c>
      <c r="C577" s="355"/>
      <c r="D577" s="255">
        <f t="shared" si="163"/>
        <v>273</v>
      </c>
      <c r="E577" s="356">
        <f>E424</f>
        <v>273</v>
      </c>
      <c r="F577" s="356">
        <f>F424</f>
        <v>259.39999999999998</v>
      </c>
      <c r="G577" s="356"/>
      <c r="H577" s="54"/>
      <c r="I577" s="146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</row>
    <row r="578" spans="1:19" s="1" customFormat="1" x14ac:dyDescent="0.2">
      <c r="A578" s="270" t="s">
        <v>626</v>
      </c>
      <c r="B578" s="317" t="s">
        <v>343</v>
      </c>
      <c r="C578" s="355"/>
      <c r="D578" s="255">
        <f t="shared" si="163"/>
        <v>20</v>
      </c>
      <c r="E578" s="368">
        <f>SUM(E433)</f>
        <v>20</v>
      </c>
      <c r="F578" s="368"/>
      <c r="G578" s="356"/>
      <c r="H578" s="52"/>
      <c r="I578" s="128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</row>
    <row r="579" spans="1:19" s="1" customFormat="1" x14ac:dyDescent="0.2">
      <c r="A579" s="270" t="s">
        <v>627</v>
      </c>
      <c r="B579" s="238" t="s">
        <v>335</v>
      </c>
      <c r="C579" s="355" t="s">
        <v>94</v>
      </c>
      <c r="D579" s="255">
        <f t="shared" si="163"/>
        <v>19.5</v>
      </c>
      <c r="E579" s="356">
        <f>E434</f>
        <v>19.5</v>
      </c>
      <c r="F579" s="356">
        <f>F434</f>
        <v>18.7</v>
      </c>
      <c r="G579" s="356"/>
      <c r="H579" s="52"/>
      <c r="I579" s="128"/>
      <c r="J579" s="139"/>
      <c r="K579" s="139"/>
      <c r="L579" s="139"/>
      <c r="M579" s="139"/>
      <c r="N579" s="135"/>
      <c r="O579" s="135"/>
      <c r="P579" s="135"/>
      <c r="Q579" s="135"/>
      <c r="R579" s="135"/>
      <c r="S579" s="135"/>
    </row>
    <row r="580" spans="1:19" s="1" customFormat="1" x14ac:dyDescent="0.2">
      <c r="A580" s="270" t="s">
        <v>628</v>
      </c>
      <c r="B580" s="238" t="s">
        <v>335</v>
      </c>
      <c r="C580" s="355" t="s">
        <v>96</v>
      </c>
      <c r="D580" s="255">
        <f t="shared" si="163"/>
        <v>44.8</v>
      </c>
      <c r="E580" s="356">
        <f>E435</f>
        <v>44.8</v>
      </c>
      <c r="F580" s="356"/>
      <c r="G580" s="356"/>
      <c r="H580" s="52"/>
      <c r="I580" s="128"/>
      <c r="J580" s="139"/>
      <c r="K580" s="139"/>
      <c r="L580" s="139"/>
      <c r="M580" s="139"/>
      <c r="N580" s="135"/>
      <c r="O580" s="135"/>
      <c r="P580" s="135"/>
      <c r="Q580" s="135"/>
      <c r="R580" s="135"/>
      <c r="S580" s="135"/>
    </row>
    <row r="581" spans="1:19" s="1" customFormat="1" x14ac:dyDescent="0.2">
      <c r="A581" s="270" t="s">
        <v>629</v>
      </c>
      <c r="B581" s="238" t="s">
        <v>335</v>
      </c>
      <c r="C581" s="355" t="s">
        <v>102</v>
      </c>
      <c r="D581" s="255">
        <f t="shared" si="163"/>
        <v>86.4</v>
      </c>
      <c r="E581" s="356">
        <f>E436</f>
        <v>86.4</v>
      </c>
      <c r="F581" s="356">
        <f>F436</f>
        <v>84.6</v>
      </c>
      <c r="G581" s="356"/>
      <c r="H581" s="52"/>
      <c r="I581" s="128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</row>
    <row r="582" spans="1:19" s="1" customFormat="1" x14ac:dyDescent="0.2">
      <c r="A582" s="270" t="s">
        <v>630</v>
      </c>
      <c r="B582" s="238" t="s">
        <v>335</v>
      </c>
      <c r="C582" s="355" t="s">
        <v>97</v>
      </c>
      <c r="D582" s="255">
        <f t="shared" si="163"/>
        <v>252</v>
      </c>
      <c r="E582" s="356">
        <f>E437</f>
        <v>152</v>
      </c>
      <c r="F582" s="356">
        <f>F437</f>
        <v>50.7</v>
      </c>
      <c r="G582" s="356">
        <f>G437</f>
        <v>100</v>
      </c>
      <c r="H582" s="50"/>
      <c r="I582" s="126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</row>
    <row r="583" spans="1:19" s="1" customFormat="1" x14ac:dyDescent="0.2">
      <c r="A583" s="270" t="s">
        <v>631</v>
      </c>
      <c r="B583" s="238"/>
      <c r="C583" s="355" t="s">
        <v>101</v>
      </c>
      <c r="D583" s="255">
        <f t="shared" si="163"/>
        <v>250.3</v>
      </c>
      <c r="E583" s="356">
        <f>SUM(E584+E585)</f>
        <v>250.3</v>
      </c>
      <c r="F583" s="356">
        <f>SUM(F584+F585)</f>
        <v>223</v>
      </c>
      <c r="G583" s="356"/>
      <c r="H583" s="50"/>
      <c r="I583" s="144"/>
      <c r="J583" s="144"/>
      <c r="K583" s="144"/>
      <c r="L583" s="144"/>
      <c r="M583" s="141"/>
      <c r="N583" s="135"/>
      <c r="O583" s="135"/>
      <c r="P583" s="135"/>
      <c r="Q583" s="135"/>
      <c r="R583" s="135"/>
      <c r="S583" s="135"/>
    </row>
    <row r="584" spans="1:19" s="1" customFormat="1" x14ac:dyDescent="0.2">
      <c r="A584" s="270" t="s">
        <v>632</v>
      </c>
      <c r="B584" s="238" t="s">
        <v>335</v>
      </c>
      <c r="C584" s="355"/>
      <c r="D584" s="255">
        <f t="shared" si="163"/>
        <v>230.3</v>
      </c>
      <c r="E584" s="356">
        <f>SUM(E439)</f>
        <v>230.3</v>
      </c>
      <c r="F584" s="356">
        <f>SUM(F439)</f>
        <v>203.3</v>
      </c>
      <c r="G584" s="356"/>
      <c r="H584" s="50"/>
      <c r="I584" s="126"/>
      <c r="J584" s="135"/>
      <c r="K584" s="135"/>
      <c r="L584" s="135"/>
      <c r="M584" s="135"/>
      <c r="N584" s="135"/>
      <c r="O584" s="135"/>
      <c r="P584" s="135"/>
      <c r="Q584" s="135"/>
      <c r="R584" s="135"/>
      <c r="S584" s="135"/>
    </row>
    <row r="585" spans="1:19" s="1" customFormat="1" x14ac:dyDescent="0.2">
      <c r="A585" s="247" t="s">
        <v>633</v>
      </c>
      <c r="B585" s="238" t="s">
        <v>329</v>
      </c>
      <c r="C585" s="401"/>
      <c r="D585" s="255">
        <f t="shared" si="163"/>
        <v>20</v>
      </c>
      <c r="E585" s="356">
        <f>SUM(E440)</f>
        <v>20</v>
      </c>
      <c r="F585" s="356">
        <f>SUM(F440)</f>
        <v>19.7</v>
      </c>
      <c r="G585" s="356"/>
      <c r="H585" s="50"/>
      <c r="I585" s="126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</row>
    <row r="586" spans="1:19" s="1" customFormat="1" ht="12.75" customHeight="1" x14ac:dyDescent="0.2">
      <c r="A586" s="270" t="s">
        <v>634</v>
      </c>
      <c r="B586" s="270"/>
      <c r="C586" s="355" t="s">
        <v>32</v>
      </c>
      <c r="D586" s="255">
        <f t="shared" si="163"/>
        <v>547.9</v>
      </c>
      <c r="E586" s="356">
        <f>E588+E589+E590</f>
        <v>547.9</v>
      </c>
      <c r="F586" s="356">
        <f>F588+F589+F590</f>
        <v>514.90000000000009</v>
      </c>
      <c r="G586" s="356"/>
      <c r="H586" s="55"/>
      <c r="I586" s="147"/>
      <c r="J586" s="139"/>
      <c r="K586" s="139"/>
      <c r="L586" s="139"/>
      <c r="M586" s="139"/>
      <c r="N586" s="135"/>
      <c r="O586" s="135"/>
      <c r="P586" s="135"/>
      <c r="Q586" s="135"/>
      <c r="R586" s="135"/>
      <c r="S586" s="135"/>
    </row>
    <row r="587" spans="1:19" s="1" customFormat="1" ht="12.75" customHeight="1" x14ac:dyDescent="0.2">
      <c r="A587" s="270"/>
      <c r="B587" s="228" t="s">
        <v>63</v>
      </c>
      <c r="C587" s="355"/>
      <c r="D587" s="255"/>
      <c r="E587" s="301"/>
      <c r="F587" s="302"/>
      <c r="G587" s="301"/>
      <c r="H587" s="20"/>
      <c r="I587" s="113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</row>
    <row r="588" spans="1:19" s="1" customFormat="1" x14ac:dyDescent="0.2">
      <c r="A588" s="270" t="s">
        <v>635</v>
      </c>
      <c r="B588" s="238" t="s">
        <v>335</v>
      </c>
      <c r="C588" s="355"/>
      <c r="D588" s="255">
        <f t="shared" si="163"/>
        <v>457</v>
      </c>
      <c r="E588" s="356">
        <f t="shared" ref="E588:F588" si="168">E443</f>
        <v>457</v>
      </c>
      <c r="F588" s="356">
        <f t="shared" si="168"/>
        <v>426.1</v>
      </c>
      <c r="G588" s="356"/>
      <c r="H588" s="50"/>
      <c r="I588" s="126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</row>
    <row r="589" spans="1:19" s="1" customFormat="1" ht="12" customHeight="1" x14ac:dyDescent="0.2">
      <c r="A589" s="270" t="s">
        <v>636</v>
      </c>
      <c r="B589" s="238" t="s">
        <v>329</v>
      </c>
      <c r="C589" s="355"/>
      <c r="D589" s="255">
        <f t="shared" si="163"/>
        <v>75.900000000000006</v>
      </c>
      <c r="E589" s="356">
        <f>E456</f>
        <v>75.900000000000006</v>
      </c>
      <c r="F589" s="356">
        <f>F456</f>
        <v>74.599999999999994</v>
      </c>
      <c r="G589" s="356"/>
      <c r="H589" s="55"/>
      <c r="I589" s="147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</row>
    <row r="590" spans="1:19" s="1" customFormat="1" ht="34.5" customHeight="1" x14ac:dyDescent="0.2">
      <c r="A590" s="270" t="s">
        <v>773</v>
      </c>
      <c r="B590" s="240" t="s">
        <v>721</v>
      </c>
      <c r="C590" s="355"/>
      <c r="D590" s="255">
        <f t="shared" si="163"/>
        <v>15</v>
      </c>
      <c r="E590" s="356">
        <f>E457</f>
        <v>15</v>
      </c>
      <c r="F590" s="356">
        <f>F457</f>
        <v>14.2</v>
      </c>
      <c r="G590" s="356"/>
      <c r="H590" s="55"/>
      <c r="I590" s="147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</row>
    <row r="591" spans="1:19" s="1" customFormat="1" ht="12.75" customHeight="1" x14ac:dyDescent="0.2">
      <c r="A591" s="404" t="s">
        <v>637</v>
      </c>
      <c r="B591" s="212" t="s">
        <v>742</v>
      </c>
      <c r="C591" s="405" t="s">
        <v>98</v>
      </c>
      <c r="D591" s="406">
        <f t="shared" si="163"/>
        <v>369.9</v>
      </c>
      <c r="E591" s="407">
        <f>E458</f>
        <v>88</v>
      </c>
      <c r="F591" s="407"/>
      <c r="G591" s="407">
        <f>G458</f>
        <v>281.89999999999998</v>
      </c>
      <c r="H591" s="52"/>
      <c r="I591" s="128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</row>
    <row r="592" spans="1:19" s="1" customFormat="1" ht="24.75" customHeight="1" x14ac:dyDescent="0.2">
      <c r="A592" s="283" t="s">
        <v>638</v>
      </c>
      <c r="B592" s="402" t="s">
        <v>743</v>
      </c>
      <c r="C592" s="256" t="s">
        <v>98</v>
      </c>
      <c r="D592" s="311">
        <f t="shared" si="163"/>
        <v>100</v>
      </c>
      <c r="E592" s="403">
        <f>E459</f>
        <v>100</v>
      </c>
      <c r="F592" s="403"/>
      <c r="G592" s="403"/>
      <c r="H592" s="50"/>
      <c r="I592" s="126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</row>
    <row r="593" spans="2:19" s="1" customFormat="1" x14ac:dyDescent="0.2">
      <c r="B593" s="14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</row>
    <row r="594" spans="2:19" s="1" customFormat="1" x14ac:dyDescent="0.2"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</row>
    <row r="595" spans="2:19" s="1" customFormat="1" x14ac:dyDescent="0.2">
      <c r="B595" s="1" t="s">
        <v>348</v>
      </c>
      <c r="I595" s="135"/>
      <c r="J595" s="135"/>
      <c r="K595" s="135"/>
      <c r="L595" s="135"/>
      <c r="M595" s="135"/>
      <c r="N595" s="135"/>
      <c r="O595" s="135"/>
      <c r="P595" s="135"/>
      <c r="Q595" s="135"/>
      <c r="R595" s="135"/>
      <c r="S595" s="135"/>
    </row>
    <row r="596" spans="2:19" s="1" customFormat="1" x14ac:dyDescent="0.2"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</row>
    <row r="597" spans="2:19" s="1" customFormat="1" x14ac:dyDescent="0.2"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</row>
    <row r="598" spans="2:19" s="1" customFormat="1" x14ac:dyDescent="0.2"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</row>
    <row r="599" spans="2:19" s="1" customFormat="1" x14ac:dyDescent="0.2"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</row>
    <row r="600" spans="2:19" s="1" customFormat="1" x14ac:dyDescent="0.2">
      <c r="I600" s="135"/>
      <c r="J600" s="135"/>
      <c r="K600" s="135"/>
      <c r="L600" s="135"/>
      <c r="M600" s="135"/>
      <c r="N600" s="135"/>
      <c r="O600" s="135"/>
      <c r="P600" s="135"/>
      <c r="Q600" s="135"/>
      <c r="R600" s="135"/>
      <c r="S600" s="135"/>
    </row>
    <row r="601" spans="2:19" s="1" customFormat="1" x14ac:dyDescent="0.2">
      <c r="I601" s="135"/>
      <c r="J601" s="135"/>
      <c r="K601" s="135"/>
      <c r="L601" s="135"/>
      <c r="M601" s="135"/>
      <c r="N601" s="135"/>
      <c r="O601" s="135"/>
      <c r="P601" s="135"/>
      <c r="Q601" s="135"/>
      <c r="R601" s="135"/>
      <c r="S601" s="135"/>
    </row>
    <row r="602" spans="2:19" s="1" customFormat="1" x14ac:dyDescent="0.2"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</row>
    <row r="603" spans="2:19" s="1" customFormat="1" x14ac:dyDescent="0.2"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</row>
    <row r="604" spans="2:19" s="1" customFormat="1" x14ac:dyDescent="0.2"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</row>
    <row r="605" spans="2:19" s="1" customFormat="1" x14ac:dyDescent="0.2"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</row>
    <row r="606" spans="2:19" s="1" customFormat="1" x14ac:dyDescent="0.2"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</row>
    <row r="607" spans="2:19" s="1" customFormat="1" x14ac:dyDescent="0.2">
      <c r="I607" s="135"/>
      <c r="J607" s="135"/>
      <c r="K607" s="135"/>
      <c r="L607" s="135"/>
      <c r="M607" s="135"/>
      <c r="N607" s="135"/>
      <c r="O607" s="135"/>
      <c r="P607" s="135"/>
      <c r="Q607" s="135"/>
      <c r="R607" s="135"/>
      <c r="S607" s="135"/>
    </row>
    <row r="608" spans="2:19" s="1" customFormat="1" x14ac:dyDescent="0.2">
      <c r="I608" s="135"/>
      <c r="J608" s="135"/>
      <c r="K608" s="135"/>
      <c r="L608" s="135"/>
      <c r="M608" s="135"/>
      <c r="N608" s="135"/>
      <c r="O608" s="135"/>
      <c r="P608" s="135"/>
      <c r="Q608" s="135"/>
      <c r="R608" s="135"/>
      <c r="S608" s="135"/>
    </row>
    <row r="609" spans="9:19" s="1" customFormat="1" x14ac:dyDescent="0.2"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</row>
    <row r="610" spans="9:19" s="1" customFormat="1" x14ac:dyDescent="0.2"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</row>
    <row r="611" spans="9:19" s="1" customFormat="1" x14ac:dyDescent="0.2"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</row>
    <row r="612" spans="9:19" s="1" customFormat="1" x14ac:dyDescent="0.2"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</row>
    <row r="613" spans="9:19" s="1" customFormat="1" x14ac:dyDescent="0.2">
      <c r="I613" s="135"/>
      <c r="J613" s="135"/>
      <c r="K613" s="135"/>
      <c r="L613" s="135"/>
      <c r="M613" s="135"/>
      <c r="N613" s="135"/>
      <c r="O613" s="135"/>
      <c r="P613" s="135"/>
      <c r="Q613" s="135"/>
      <c r="R613" s="135"/>
      <c r="S613" s="135"/>
    </row>
    <row r="614" spans="9:19" s="1" customFormat="1" x14ac:dyDescent="0.2">
      <c r="I614" s="135"/>
      <c r="J614" s="135"/>
      <c r="K614" s="135"/>
      <c r="L614" s="135"/>
      <c r="M614" s="135"/>
      <c r="N614" s="135"/>
      <c r="O614" s="135"/>
      <c r="P614" s="135"/>
      <c r="Q614" s="135"/>
      <c r="R614" s="135"/>
      <c r="S614" s="135"/>
    </row>
    <row r="615" spans="9:19" s="1" customFormat="1" x14ac:dyDescent="0.2"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</row>
    <row r="616" spans="9:19" s="1" customFormat="1" x14ac:dyDescent="0.2"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</row>
    <row r="617" spans="9:19" s="1" customFormat="1" x14ac:dyDescent="0.2"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</row>
    <row r="618" spans="9:19" s="1" customFormat="1" x14ac:dyDescent="0.2"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</row>
    <row r="619" spans="9:19" s="1" customFormat="1" x14ac:dyDescent="0.2"/>
    <row r="620" spans="9:19" s="1" customFormat="1" x14ac:dyDescent="0.2"/>
    <row r="621" spans="9:19" s="1" customFormat="1" x14ac:dyDescent="0.2"/>
    <row r="622" spans="9:19" s="1" customFormat="1" x14ac:dyDescent="0.2"/>
    <row r="623" spans="9:19" s="1" customFormat="1" x14ac:dyDescent="0.2"/>
    <row r="624" spans="9:19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pans="1:3" s="1" customFormat="1" x14ac:dyDescent="0.2">
      <c r="C1185"/>
    </row>
    <row r="1186" spans="1:3" s="1" customFormat="1" x14ac:dyDescent="0.2">
      <c r="C1186"/>
    </row>
    <row r="1187" spans="1:3" s="1" customFormat="1" x14ac:dyDescent="0.2">
      <c r="C1187"/>
    </row>
    <row r="1188" spans="1:3" s="1" customFormat="1" x14ac:dyDescent="0.2">
      <c r="C1188"/>
    </row>
    <row r="1189" spans="1:3" s="1" customFormat="1" x14ac:dyDescent="0.2">
      <c r="C1189"/>
    </row>
    <row r="1190" spans="1:3" s="1" customFormat="1" x14ac:dyDescent="0.2">
      <c r="C1190"/>
    </row>
    <row r="1191" spans="1:3" s="1" customFormat="1" x14ac:dyDescent="0.2">
      <c r="C1191"/>
    </row>
    <row r="1192" spans="1:3" s="1" customFormat="1" x14ac:dyDescent="0.2">
      <c r="C1192"/>
    </row>
    <row r="1193" spans="1:3" s="1" customFormat="1" x14ac:dyDescent="0.2">
      <c r="C1193"/>
    </row>
    <row r="1194" spans="1:3" s="1" customFormat="1" x14ac:dyDescent="0.2">
      <c r="C1194"/>
    </row>
    <row r="1195" spans="1:3" x14ac:dyDescent="0.2">
      <c r="A1195" s="1"/>
      <c r="B1195" s="1"/>
    </row>
    <row r="1196" spans="1:3" x14ac:dyDescent="0.2">
      <c r="A1196" s="1"/>
      <c r="B1196" s="1"/>
    </row>
    <row r="1197" spans="1:3" x14ac:dyDescent="0.2">
      <c r="A1197" s="1"/>
      <c r="B1197" s="1"/>
    </row>
    <row r="1198" spans="1:3" x14ac:dyDescent="0.2">
      <c r="A1198" s="1"/>
      <c r="B1198" s="1"/>
    </row>
    <row r="1199" spans="1:3" x14ac:dyDescent="0.2">
      <c r="A1199" s="1"/>
      <c r="B1199" s="1"/>
    </row>
    <row r="1200" spans="1:3" x14ac:dyDescent="0.2">
      <c r="A1200" s="1"/>
      <c r="B1200" s="1"/>
    </row>
    <row r="1201" spans="1:2" x14ac:dyDescent="0.2">
      <c r="A1201" s="1"/>
      <c r="B1201" s="1"/>
    </row>
    <row r="1202" spans="1:2" x14ac:dyDescent="0.2">
      <c r="A1202" s="1"/>
      <c r="B1202" s="1"/>
    </row>
    <row r="1203" spans="1:2" x14ac:dyDescent="0.2">
      <c r="A1203" s="1"/>
      <c r="B1203" s="1"/>
    </row>
    <row r="1204" spans="1:2" x14ac:dyDescent="0.2">
      <c r="A1204" s="1"/>
      <c r="B1204" s="1"/>
    </row>
    <row r="1205" spans="1:2" x14ac:dyDescent="0.2">
      <c r="A1205" s="1"/>
      <c r="B1205" s="1"/>
    </row>
    <row r="1206" spans="1:2" x14ac:dyDescent="0.2">
      <c r="A1206" s="1"/>
      <c r="B1206" s="1"/>
    </row>
    <row r="1207" spans="1:2" x14ac:dyDescent="0.2">
      <c r="A1207" s="1"/>
      <c r="B1207" s="1"/>
    </row>
    <row r="1208" spans="1:2" x14ac:dyDescent="0.2">
      <c r="A1208" s="1"/>
      <c r="B1208" s="1"/>
    </row>
    <row r="1209" spans="1:2" x14ac:dyDescent="0.2">
      <c r="A1209" s="1"/>
      <c r="B1209" s="1"/>
    </row>
    <row r="1210" spans="1:2" x14ac:dyDescent="0.2">
      <c r="A1210" s="1"/>
      <c r="B1210" s="1"/>
    </row>
    <row r="1211" spans="1:2" x14ac:dyDescent="0.2">
      <c r="A1211" s="1"/>
      <c r="B1211" s="1"/>
    </row>
    <row r="1212" spans="1:2" x14ac:dyDescent="0.2">
      <c r="A1212" s="1"/>
      <c r="B1212" s="1"/>
    </row>
    <row r="1213" spans="1:2" x14ac:dyDescent="0.2">
      <c r="A1213" s="1"/>
      <c r="B1213" s="1"/>
    </row>
    <row r="1214" spans="1:2" x14ac:dyDescent="0.2">
      <c r="A1214" s="1"/>
      <c r="B1214" s="1"/>
    </row>
    <row r="1215" spans="1:2" x14ac:dyDescent="0.2">
      <c r="A1215" s="1"/>
      <c r="B1215" s="1"/>
    </row>
    <row r="1216" spans="1:2" x14ac:dyDescent="0.2">
      <c r="A1216" s="1"/>
      <c r="B1216" s="1"/>
    </row>
    <row r="1217" spans="1:2" x14ac:dyDescent="0.2">
      <c r="A1217" s="1"/>
      <c r="B1217" s="1"/>
    </row>
    <row r="1218" spans="1:2" x14ac:dyDescent="0.2">
      <c r="A1218" s="1"/>
      <c r="B1218" s="1"/>
    </row>
    <row r="1219" spans="1:2" x14ac:dyDescent="0.2">
      <c r="A1219" s="1"/>
      <c r="B1219" s="1"/>
    </row>
    <row r="1220" spans="1:2" x14ac:dyDescent="0.2">
      <c r="A1220" s="1"/>
      <c r="B1220" s="1"/>
    </row>
    <row r="1221" spans="1:2" x14ac:dyDescent="0.2">
      <c r="A1221" s="1"/>
      <c r="B1221" s="1"/>
    </row>
    <row r="1222" spans="1:2" x14ac:dyDescent="0.2">
      <c r="A1222" s="1"/>
      <c r="B1222" s="1"/>
    </row>
    <row r="1223" spans="1:2" x14ac:dyDescent="0.2">
      <c r="A1223" s="1"/>
      <c r="B1223" s="1"/>
    </row>
    <row r="1224" spans="1:2" x14ac:dyDescent="0.2">
      <c r="A1224" s="1"/>
      <c r="B1224" s="1"/>
    </row>
    <row r="1225" spans="1:2" x14ac:dyDescent="0.2">
      <c r="A1225" s="1"/>
      <c r="B1225" s="1"/>
    </row>
    <row r="1226" spans="1:2" x14ac:dyDescent="0.2">
      <c r="A1226" s="1"/>
      <c r="B1226" s="1"/>
    </row>
    <row r="1227" spans="1:2" x14ac:dyDescent="0.2">
      <c r="A1227" s="1"/>
      <c r="B1227" s="1"/>
    </row>
    <row r="1228" spans="1:2" x14ac:dyDescent="0.2">
      <c r="A1228" s="1"/>
      <c r="B1228" s="1"/>
    </row>
    <row r="1229" spans="1:2" x14ac:dyDescent="0.2">
      <c r="A1229" s="1"/>
      <c r="B1229" s="1"/>
    </row>
    <row r="1230" spans="1:2" x14ac:dyDescent="0.2">
      <c r="A1230" s="1"/>
      <c r="B1230" s="1"/>
    </row>
    <row r="1231" spans="1:2" x14ac:dyDescent="0.2">
      <c r="A1231" s="1"/>
      <c r="B1231" s="1"/>
    </row>
    <row r="1232" spans="1:2" x14ac:dyDescent="0.2">
      <c r="A1232" s="1"/>
      <c r="B1232" s="1"/>
    </row>
    <row r="1233" spans="1:2" x14ac:dyDescent="0.2">
      <c r="A1233" s="1"/>
      <c r="B1233" s="1"/>
    </row>
    <row r="1234" spans="1:2" x14ac:dyDescent="0.2">
      <c r="A1234" s="1"/>
      <c r="B1234" s="1"/>
    </row>
    <row r="1235" spans="1:2" x14ac:dyDescent="0.2">
      <c r="A1235" s="1"/>
      <c r="B1235" s="1"/>
    </row>
    <row r="1236" spans="1:2" x14ac:dyDescent="0.2">
      <c r="A1236" s="1"/>
      <c r="B1236" s="1"/>
    </row>
    <row r="1237" spans="1:2" x14ac:dyDescent="0.2">
      <c r="A1237" s="1"/>
      <c r="B1237" s="1"/>
    </row>
    <row r="1238" spans="1:2" x14ac:dyDescent="0.2">
      <c r="A1238" s="1"/>
      <c r="B1238" s="1"/>
    </row>
    <row r="1239" spans="1:2" x14ac:dyDescent="0.2">
      <c r="A1239" s="1"/>
      <c r="B1239" s="1"/>
    </row>
    <row r="1240" spans="1:2" x14ac:dyDescent="0.2">
      <c r="A1240" s="1"/>
      <c r="B1240" s="1"/>
    </row>
    <row r="1241" spans="1:2" x14ac:dyDescent="0.2">
      <c r="A1241" s="1"/>
      <c r="B1241" s="1"/>
    </row>
    <row r="1242" spans="1:2" x14ac:dyDescent="0.2">
      <c r="A1242" s="1"/>
      <c r="B1242" s="1"/>
    </row>
    <row r="1243" spans="1:2" x14ac:dyDescent="0.2">
      <c r="A1243" s="1"/>
      <c r="B1243" s="1"/>
    </row>
    <row r="1244" spans="1:2" x14ac:dyDescent="0.2">
      <c r="A1244" s="1"/>
      <c r="B1244" s="1"/>
    </row>
    <row r="1245" spans="1:2" x14ac:dyDescent="0.2">
      <c r="A1245" s="1"/>
      <c r="B1245" s="1"/>
    </row>
    <row r="1246" spans="1:2" x14ac:dyDescent="0.2">
      <c r="A1246" s="1"/>
      <c r="B1246" s="1"/>
    </row>
    <row r="1247" spans="1:2" x14ac:dyDescent="0.2">
      <c r="A1247" s="1"/>
      <c r="B1247" s="1"/>
    </row>
    <row r="1248" spans="1:2" x14ac:dyDescent="0.2">
      <c r="A1248" s="1"/>
      <c r="B1248" s="1"/>
    </row>
    <row r="1249" spans="1:2" x14ac:dyDescent="0.2">
      <c r="A1249" s="1"/>
      <c r="B1249" s="1"/>
    </row>
    <row r="1250" spans="1:2" x14ac:dyDescent="0.2">
      <c r="A1250" s="1"/>
      <c r="B1250" s="1"/>
    </row>
    <row r="1251" spans="1:2" x14ac:dyDescent="0.2">
      <c r="A1251" s="1"/>
      <c r="B1251" s="1"/>
    </row>
    <row r="1252" spans="1:2" x14ac:dyDescent="0.2">
      <c r="A1252" s="1"/>
      <c r="B1252" s="1"/>
    </row>
    <row r="1253" spans="1:2" x14ac:dyDescent="0.2">
      <c r="A1253" s="1"/>
      <c r="B1253" s="1"/>
    </row>
    <row r="1254" spans="1:2" x14ac:dyDescent="0.2">
      <c r="A1254" s="1"/>
      <c r="B1254" s="1"/>
    </row>
    <row r="1255" spans="1:2" x14ac:dyDescent="0.2">
      <c r="A1255" s="1"/>
      <c r="B1255" s="1"/>
    </row>
    <row r="1256" spans="1:2" x14ac:dyDescent="0.2">
      <c r="A1256" s="1"/>
      <c r="B1256" s="1"/>
    </row>
    <row r="1257" spans="1:2" x14ac:dyDescent="0.2">
      <c r="A1257" s="1"/>
      <c r="B1257" s="1"/>
    </row>
    <row r="1258" spans="1:2" x14ac:dyDescent="0.2">
      <c r="A1258" s="1"/>
      <c r="B1258" s="1"/>
    </row>
    <row r="1259" spans="1:2" x14ac:dyDescent="0.2">
      <c r="A1259" s="1"/>
      <c r="B1259" s="1"/>
    </row>
    <row r="1260" spans="1:2" x14ac:dyDescent="0.2">
      <c r="A1260" s="1"/>
      <c r="B1260" s="1"/>
    </row>
    <row r="1261" spans="1:2" x14ac:dyDescent="0.2">
      <c r="A1261" s="1"/>
      <c r="B1261" s="1"/>
    </row>
    <row r="1262" spans="1:2" x14ac:dyDescent="0.2">
      <c r="A1262" s="1"/>
      <c r="B1262" s="1"/>
    </row>
    <row r="1263" spans="1:2" x14ac:dyDescent="0.2">
      <c r="A1263" s="1"/>
      <c r="B1263" s="1"/>
    </row>
    <row r="1264" spans="1:2" x14ac:dyDescent="0.2">
      <c r="A1264" s="1"/>
      <c r="B1264" s="1"/>
    </row>
    <row r="1265" spans="1:2" x14ac:dyDescent="0.2">
      <c r="A1265" s="1"/>
      <c r="B1265" s="1"/>
    </row>
    <row r="1266" spans="1:2" x14ac:dyDescent="0.2">
      <c r="A1266" s="1"/>
      <c r="B1266" s="1"/>
    </row>
    <row r="1267" spans="1:2" x14ac:dyDescent="0.2">
      <c r="A1267" s="1"/>
      <c r="B1267" s="1"/>
    </row>
    <row r="1268" spans="1:2" x14ac:dyDescent="0.2">
      <c r="A1268" s="1"/>
      <c r="B1268" s="1"/>
    </row>
    <row r="1269" spans="1:2" x14ac:dyDescent="0.2">
      <c r="A1269" s="1"/>
      <c r="B1269" s="1"/>
    </row>
    <row r="1270" spans="1:2" x14ac:dyDescent="0.2">
      <c r="A1270" s="1"/>
      <c r="B1270" s="1"/>
    </row>
    <row r="1271" spans="1:2" x14ac:dyDescent="0.2">
      <c r="A1271" s="1"/>
      <c r="B1271" s="1"/>
    </row>
    <row r="1272" spans="1:2" x14ac:dyDescent="0.2">
      <c r="A1272" s="1"/>
      <c r="B1272" s="1"/>
    </row>
    <row r="1273" spans="1:2" x14ac:dyDescent="0.2">
      <c r="A1273" s="1"/>
      <c r="B1273" s="1"/>
    </row>
    <row r="1274" spans="1:2" x14ac:dyDescent="0.2">
      <c r="A1274" s="1"/>
      <c r="B1274" s="1"/>
    </row>
    <row r="1275" spans="1:2" x14ac:dyDescent="0.2">
      <c r="A1275" s="1"/>
      <c r="B1275" s="1"/>
    </row>
    <row r="1276" spans="1:2" x14ac:dyDescent="0.2">
      <c r="A1276" s="1"/>
      <c r="B1276" s="1"/>
    </row>
    <row r="1277" spans="1:2" x14ac:dyDescent="0.2">
      <c r="A1277" s="1"/>
      <c r="B1277" s="1"/>
    </row>
    <row r="1278" spans="1:2" x14ac:dyDescent="0.2">
      <c r="A1278" s="1"/>
      <c r="B1278" s="1"/>
    </row>
    <row r="1279" spans="1:2" x14ac:dyDescent="0.2">
      <c r="A1279" s="1"/>
      <c r="B1279" s="1"/>
    </row>
    <row r="1280" spans="1:2" x14ac:dyDescent="0.2">
      <c r="A1280" s="1"/>
      <c r="B1280" s="1"/>
    </row>
    <row r="1281" spans="1:2" x14ac:dyDescent="0.2">
      <c r="A1281" s="1"/>
      <c r="B1281" s="1"/>
    </row>
    <row r="1282" spans="1:2" x14ac:dyDescent="0.2">
      <c r="A1282" s="1"/>
      <c r="B1282" s="1"/>
    </row>
    <row r="1283" spans="1:2" x14ac:dyDescent="0.2">
      <c r="A1283" s="1"/>
      <c r="B1283" s="1"/>
    </row>
    <row r="1284" spans="1:2" x14ac:dyDescent="0.2">
      <c r="A1284" s="1"/>
      <c r="B1284" s="1"/>
    </row>
    <row r="1285" spans="1:2" x14ac:dyDescent="0.2">
      <c r="A1285" s="1"/>
      <c r="B1285" s="1"/>
    </row>
    <row r="1286" spans="1:2" x14ac:dyDescent="0.2">
      <c r="A1286" s="1"/>
      <c r="B1286" s="1"/>
    </row>
    <row r="1287" spans="1:2" x14ac:dyDescent="0.2">
      <c r="A1287" s="1"/>
      <c r="B1287" s="1"/>
    </row>
    <row r="1288" spans="1:2" x14ac:dyDescent="0.2">
      <c r="A1288" s="1"/>
      <c r="B1288" s="1"/>
    </row>
    <row r="1289" spans="1:2" x14ac:dyDescent="0.2">
      <c r="A1289" s="1"/>
      <c r="B1289" s="1"/>
    </row>
    <row r="1290" spans="1:2" x14ac:dyDescent="0.2">
      <c r="A1290" s="1"/>
      <c r="B1290" s="1"/>
    </row>
    <row r="1291" spans="1:2" x14ac:dyDescent="0.2">
      <c r="A1291" s="1"/>
      <c r="B1291" s="1"/>
    </row>
    <row r="1292" spans="1:2" x14ac:dyDescent="0.2">
      <c r="A1292" s="1"/>
      <c r="B1292" s="1"/>
    </row>
    <row r="1293" spans="1:2" x14ac:dyDescent="0.2">
      <c r="A1293" s="1"/>
      <c r="B1293" s="1"/>
    </row>
    <row r="1294" spans="1:2" x14ac:dyDescent="0.2">
      <c r="A1294" s="1"/>
      <c r="B1294" s="1"/>
    </row>
    <row r="1295" spans="1:2" x14ac:dyDescent="0.2">
      <c r="A1295" s="1"/>
      <c r="B1295" s="1"/>
    </row>
    <row r="1296" spans="1:2" x14ac:dyDescent="0.2">
      <c r="A1296" s="1"/>
      <c r="B1296" s="1"/>
    </row>
    <row r="1297" spans="1:2" x14ac:dyDescent="0.2">
      <c r="A1297" s="1"/>
      <c r="B1297" s="1"/>
    </row>
    <row r="1298" spans="1:2" x14ac:dyDescent="0.2">
      <c r="A1298" s="1"/>
      <c r="B1298" s="1"/>
    </row>
    <row r="1299" spans="1:2" x14ac:dyDescent="0.2">
      <c r="A1299" s="1"/>
      <c r="B1299" s="1"/>
    </row>
    <row r="1300" spans="1:2" x14ac:dyDescent="0.2">
      <c r="A1300" s="1"/>
      <c r="B1300" s="1"/>
    </row>
    <row r="1301" spans="1:2" x14ac:dyDescent="0.2">
      <c r="A1301" s="1"/>
      <c r="B1301" s="1"/>
    </row>
    <row r="1302" spans="1:2" x14ac:dyDescent="0.2">
      <c r="A1302" s="1"/>
      <c r="B1302" s="1"/>
    </row>
    <row r="1303" spans="1:2" x14ac:dyDescent="0.2">
      <c r="A1303" s="1"/>
      <c r="B1303" s="1"/>
    </row>
    <row r="1304" spans="1:2" x14ac:dyDescent="0.2">
      <c r="A1304" s="1"/>
      <c r="B1304" s="1"/>
    </row>
    <row r="1305" spans="1:2" x14ac:dyDescent="0.2">
      <c r="A1305" s="1"/>
      <c r="B1305" s="1"/>
    </row>
    <row r="1306" spans="1:2" x14ac:dyDescent="0.2">
      <c r="A1306" s="1"/>
      <c r="B1306" s="1"/>
    </row>
    <row r="1307" spans="1:2" x14ac:dyDescent="0.2">
      <c r="A1307" s="1"/>
      <c r="B1307" s="1"/>
    </row>
    <row r="1308" spans="1:2" x14ac:dyDescent="0.2">
      <c r="A1308" s="1"/>
      <c r="B1308" s="1"/>
    </row>
    <row r="1309" spans="1:2" x14ac:dyDescent="0.2">
      <c r="A1309" s="1"/>
      <c r="B1309" s="1"/>
    </row>
    <row r="1310" spans="1:2" x14ac:dyDescent="0.2">
      <c r="A1310" s="1"/>
      <c r="B1310" s="1"/>
    </row>
    <row r="1311" spans="1:2" x14ac:dyDescent="0.2">
      <c r="A1311" s="1"/>
      <c r="B1311" s="1"/>
    </row>
    <row r="1312" spans="1:2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</row>
  </sheetData>
  <mergeCells count="12"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75"/>
  <sheetViews>
    <sheetView workbookViewId="0">
      <selection activeCell="P9" sqref="P9"/>
    </sheetView>
  </sheetViews>
  <sheetFormatPr defaultRowHeight="12" x14ac:dyDescent="0.2"/>
  <cols>
    <col min="1" max="1" width="9.7109375" style="57" customWidth="1"/>
    <col min="2" max="2" width="4.85546875" style="57" customWidth="1"/>
    <col min="3" max="3" width="4.7109375" style="57" customWidth="1"/>
    <col min="4" max="4" width="4.42578125" style="57" customWidth="1"/>
    <col min="5" max="5" width="4.85546875" style="57" customWidth="1"/>
    <col min="6" max="6" width="5.5703125" style="57" customWidth="1"/>
    <col min="7" max="8" width="4.5703125" style="57" customWidth="1"/>
    <col min="9" max="9" width="4.7109375" style="57" customWidth="1"/>
    <col min="10" max="10" width="5.140625" style="57" customWidth="1"/>
    <col min="11" max="11" width="4.5703125" style="57" customWidth="1"/>
    <col min="12" max="12" width="5.42578125" style="57" customWidth="1"/>
    <col min="13" max="13" width="4.42578125" style="57" customWidth="1"/>
    <col min="14" max="14" width="5" style="57" customWidth="1"/>
    <col min="15" max="16" width="4.85546875" style="57" customWidth="1"/>
    <col min="17" max="19" width="5.140625" style="57" customWidth="1"/>
    <col min="20" max="20" width="5.28515625" style="57" customWidth="1"/>
    <col min="21" max="21" width="6.140625" style="57" customWidth="1"/>
    <col min="22" max="22" width="4.7109375" style="57" customWidth="1"/>
    <col min="23" max="23" width="4.42578125" style="57" customWidth="1"/>
    <col min="24" max="24" width="5.140625" style="57" customWidth="1"/>
    <col min="25" max="25" width="5.42578125" style="57" customWidth="1"/>
    <col min="26" max="26" width="7.28515625" style="57" customWidth="1"/>
    <col min="27" max="27" width="7" style="57" customWidth="1"/>
    <col min="28" max="16384" width="9.140625" style="57"/>
  </cols>
  <sheetData>
    <row r="1" spans="1:29" ht="12.75" customHeight="1" x14ac:dyDescent="0.25">
      <c r="F1" s="58"/>
      <c r="P1" s="59"/>
      <c r="Q1" s="59"/>
      <c r="T1" s="501" t="s">
        <v>774</v>
      </c>
      <c r="U1" s="501"/>
      <c r="V1" s="501"/>
      <c r="W1" s="501"/>
      <c r="X1" s="501"/>
      <c r="Y1" s="501"/>
      <c r="Z1" s="501"/>
      <c r="AA1" s="59"/>
    </row>
    <row r="2" spans="1:29" ht="12.75" customHeight="1" x14ac:dyDescent="0.25">
      <c r="F2" s="499"/>
      <c r="G2" s="499"/>
      <c r="H2" s="499"/>
      <c r="I2" s="499"/>
      <c r="J2" s="60"/>
      <c r="P2" s="59"/>
      <c r="Q2" s="59"/>
      <c r="T2" s="501" t="s">
        <v>776</v>
      </c>
      <c r="U2" s="501"/>
      <c r="V2" s="501"/>
      <c r="W2" s="501"/>
      <c r="X2" s="501"/>
      <c r="Y2" s="501"/>
      <c r="Z2" s="501"/>
      <c r="AA2" s="59"/>
    </row>
    <row r="3" spans="1:29" ht="12.75" customHeight="1" x14ac:dyDescent="0.25">
      <c r="F3" s="60"/>
      <c r="G3" s="60"/>
      <c r="H3" s="60"/>
      <c r="I3" s="60"/>
      <c r="J3" s="60"/>
      <c r="P3" s="59"/>
      <c r="Q3" s="59"/>
      <c r="T3" s="59"/>
      <c r="U3" s="59"/>
      <c r="W3" s="61"/>
      <c r="X3" s="61"/>
      <c r="Y3" s="61"/>
      <c r="Z3" s="61"/>
      <c r="AA3" s="61"/>
    </row>
    <row r="4" spans="1:29" ht="12.75" customHeight="1" x14ac:dyDescent="0.25">
      <c r="F4" s="60"/>
      <c r="G4" s="60"/>
      <c r="H4" s="60"/>
      <c r="I4" s="60"/>
      <c r="J4" s="60"/>
      <c r="P4" s="59"/>
      <c r="Q4" s="59"/>
      <c r="U4" s="4"/>
      <c r="W4" s="61"/>
      <c r="X4" s="61"/>
      <c r="Y4" s="527" t="s">
        <v>393</v>
      </c>
      <c r="Z4" s="527"/>
      <c r="AA4" s="61"/>
    </row>
    <row r="5" spans="1:29" ht="12.75" customHeight="1" x14ac:dyDescent="0.25">
      <c r="F5" s="60"/>
      <c r="G5" s="60"/>
      <c r="H5" s="60"/>
      <c r="I5" s="60"/>
      <c r="J5" s="60"/>
      <c r="P5" s="59"/>
      <c r="Q5" s="59"/>
      <c r="T5" s="24"/>
      <c r="U5" s="24"/>
      <c r="X5" s="61"/>
      <c r="Y5" s="61"/>
      <c r="Z5" s="61"/>
      <c r="AA5" s="61"/>
    </row>
    <row r="6" spans="1:29" ht="15.75" customHeight="1" x14ac:dyDescent="0.2">
      <c r="A6" s="500" t="s">
        <v>406</v>
      </c>
      <c r="B6" s="500"/>
      <c r="C6" s="500"/>
      <c r="D6" s="500"/>
      <c r="E6" s="500"/>
      <c r="F6" s="500"/>
      <c r="G6" s="500"/>
      <c r="H6" s="500"/>
      <c r="I6" s="500"/>
      <c r="J6" s="500"/>
      <c r="K6" s="500"/>
      <c r="L6" s="500"/>
      <c r="M6" s="500"/>
      <c r="N6" s="500"/>
      <c r="O6" s="500"/>
      <c r="P6" s="500"/>
      <c r="Q6" s="500"/>
      <c r="R6" s="500"/>
      <c r="S6" s="500"/>
      <c r="T6" s="500"/>
      <c r="U6" s="500"/>
      <c r="V6" s="500"/>
      <c r="W6" s="500"/>
      <c r="X6" s="500"/>
      <c r="Y6" s="500"/>
      <c r="Z6" s="500"/>
      <c r="AA6" s="500"/>
    </row>
    <row r="7" spans="1:29" ht="15.75" customHeight="1" x14ac:dyDescent="0.2">
      <c r="A7" s="500"/>
      <c r="B7" s="500"/>
      <c r="C7" s="500"/>
      <c r="D7" s="500"/>
      <c r="E7" s="500"/>
      <c r="F7" s="500"/>
      <c r="G7" s="500"/>
      <c r="H7" s="500"/>
      <c r="I7" s="500"/>
      <c r="J7" s="500"/>
      <c r="K7" s="500"/>
      <c r="L7" s="500"/>
      <c r="M7" s="500"/>
      <c r="N7" s="500"/>
      <c r="O7" s="500"/>
      <c r="P7" s="500"/>
      <c r="Q7" s="500"/>
      <c r="R7" s="500"/>
      <c r="S7" s="500"/>
      <c r="T7" s="500"/>
      <c r="U7" s="500"/>
      <c r="V7" s="500"/>
      <c r="W7" s="500"/>
      <c r="X7" s="500"/>
      <c r="Y7" s="500"/>
      <c r="Z7" s="500"/>
      <c r="AA7" s="500"/>
    </row>
    <row r="8" spans="1:29" ht="12.75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AA8" s="63" t="s">
        <v>158</v>
      </c>
    </row>
    <row r="9" spans="1:29" ht="197.25" customHeight="1" x14ac:dyDescent="0.2">
      <c r="A9" s="64" t="s">
        <v>166</v>
      </c>
      <c r="B9" s="65" t="s">
        <v>356</v>
      </c>
      <c r="C9" s="65" t="s">
        <v>357</v>
      </c>
      <c r="D9" s="65" t="s">
        <v>358</v>
      </c>
      <c r="E9" s="65" t="s">
        <v>359</v>
      </c>
      <c r="F9" s="65" t="s">
        <v>360</v>
      </c>
      <c r="G9" s="65" t="s">
        <v>361</v>
      </c>
      <c r="H9" s="66" t="s">
        <v>362</v>
      </c>
      <c r="I9" s="66" t="s">
        <v>363</v>
      </c>
      <c r="J9" s="66" t="s">
        <v>364</v>
      </c>
      <c r="K9" s="65" t="s">
        <v>365</v>
      </c>
      <c r="L9" s="65" t="s">
        <v>366</v>
      </c>
      <c r="M9" s="65" t="s">
        <v>367</v>
      </c>
      <c r="N9" s="65" t="s">
        <v>368</v>
      </c>
      <c r="O9" s="65" t="s">
        <v>369</v>
      </c>
      <c r="P9" s="65" t="s">
        <v>370</v>
      </c>
      <c r="Q9" s="67" t="s">
        <v>371</v>
      </c>
      <c r="R9" s="67" t="s">
        <v>372</v>
      </c>
      <c r="S9" s="67" t="s">
        <v>373</v>
      </c>
      <c r="T9" s="67" t="s">
        <v>374</v>
      </c>
      <c r="U9" s="65" t="s">
        <v>412</v>
      </c>
      <c r="V9" s="65" t="s">
        <v>375</v>
      </c>
      <c r="W9" s="65" t="s">
        <v>376</v>
      </c>
      <c r="X9" s="65" t="s">
        <v>377</v>
      </c>
      <c r="Y9" s="65" t="s">
        <v>378</v>
      </c>
      <c r="Z9" s="65" t="s">
        <v>654</v>
      </c>
      <c r="AA9" s="64" t="s">
        <v>69</v>
      </c>
    </row>
    <row r="10" spans="1:29" ht="35.25" customHeight="1" x14ac:dyDescent="0.2">
      <c r="A10" s="68" t="s">
        <v>379</v>
      </c>
      <c r="B10" s="69">
        <v>1</v>
      </c>
      <c r="C10" s="69">
        <v>31.2</v>
      </c>
      <c r="D10" s="419">
        <v>39.799999999999997</v>
      </c>
      <c r="E10" s="419"/>
      <c r="F10" s="69">
        <v>228.8</v>
      </c>
      <c r="G10" s="419">
        <v>8.24</v>
      </c>
      <c r="H10" s="69">
        <v>191.8</v>
      </c>
      <c r="I10" s="69">
        <v>458</v>
      </c>
      <c r="J10" s="430">
        <v>0.57999999999999996</v>
      </c>
      <c r="K10" s="419">
        <v>16.8</v>
      </c>
      <c r="L10" s="419">
        <v>23.3</v>
      </c>
      <c r="M10" s="69">
        <v>22.8</v>
      </c>
      <c r="N10" s="69">
        <v>9</v>
      </c>
      <c r="O10" s="69">
        <v>10.9</v>
      </c>
      <c r="P10" s="423">
        <v>0.4</v>
      </c>
      <c r="Q10" s="420">
        <v>648</v>
      </c>
      <c r="R10" s="421">
        <v>736.9</v>
      </c>
      <c r="S10" s="421"/>
      <c r="T10" s="421"/>
      <c r="U10" s="419"/>
      <c r="V10" s="419">
        <v>6.9</v>
      </c>
      <c r="W10" s="69">
        <v>5.3</v>
      </c>
      <c r="X10" s="419">
        <v>50.2</v>
      </c>
      <c r="Y10" s="431">
        <v>81.182000000000002</v>
      </c>
      <c r="Z10" s="69">
        <v>20</v>
      </c>
      <c r="AA10" s="434">
        <f>SUM(B10:Z10)</f>
        <v>2591.1019999999999</v>
      </c>
    </row>
    <row r="11" spans="1:29" ht="39.75" customHeight="1" x14ac:dyDescent="0.2">
      <c r="A11" s="68" t="s">
        <v>380</v>
      </c>
      <c r="B11" s="417"/>
      <c r="C11" s="417"/>
      <c r="D11" s="417"/>
      <c r="E11" s="417">
        <v>666.1</v>
      </c>
      <c r="F11" s="417"/>
      <c r="G11" s="417"/>
      <c r="H11" s="429"/>
      <c r="I11" s="417"/>
      <c r="J11" s="417"/>
      <c r="K11" s="429"/>
      <c r="L11" s="417"/>
      <c r="M11" s="417"/>
      <c r="N11" s="417"/>
      <c r="O11" s="429"/>
      <c r="P11" s="424"/>
      <c r="Q11" s="417"/>
      <c r="R11" s="417"/>
      <c r="S11" s="417"/>
      <c r="T11" s="417"/>
      <c r="U11" s="417"/>
      <c r="V11" s="417"/>
      <c r="W11" s="432"/>
      <c r="X11" s="417"/>
      <c r="Y11" s="417"/>
      <c r="Z11" s="417"/>
      <c r="AA11" s="434">
        <f t="shared" ref="AA11:AA13" si="0">SUM(B11:Z11)</f>
        <v>666.1</v>
      </c>
    </row>
    <row r="12" spans="1:29" ht="51" customHeight="1" x14ac:dyDescent="0.2">
      <c r="A12" s="70" t="s">
        <v>169</v>
      </c>
      <c r="B12" s="422"/>
      <c r="C12" s="418"/>
      <c r="D12" s="418"/>
      <c r="E12" s="422"/>
      <c r="F12" s="418"/>
      <c r="G12" s="418"/>
      <c r="H12" s="418"/>
      <c r="I12" s="418"/>
      <c r="J12" s="418"/>
      <c r="K12" s="418"/>
      <c r="L12" s="418"/>
      <c r="M12" s="418"/>
      <c r="N12" s="418"/>
      <c r="O12" s="418"/>
      <c r="P12" s="425"/>
      <c r="Q12" s="418"/>
      <c r="R12" s="418"/>
      <c r="S12" s="422">
        <v>273.2</v>
      </c>
      <c r="T12" s="422">
        <v>176.9</v>
      </c>
      <c r="U12" s="422">
        <v>105.3</v>
      </c>
      <c r="V12" s="418"/>
      <c r="W12" s="433"/>
      <c r="X12" s="418"/>
      <c r="Y12" s="418"/>
      <c r="Z12" s="418"/>
      <c r="AA12" s="434">
        <f t="shared" si="0"/>
        <v>555.4</v>
      </c>
    </row>
    <row r="13" spans="1:29" ht="39" customHeight="1" x14ac:dyDescent="0.2">
      <c r="A13" s="70" t="s">
        <v>381</v>
      </c>
      <c r="B13" s="422"/>
      <c r="C13" s="418"/>
      <c r="D13" s="418"/>
      <c r="E13" s="422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25"/>
      <c r="Q13" s="418"/>
      <c r="R13" s="422">
        <v>283.3</v>
      </c>
      <c r="S13" s="422"/>
      <c r="T13" s="422"/>
      <c r="U13" s="422"/>
      <c r="V13" s="418"/>
      <c r="W13" s="433"/>
      <c r="X13" s="418"/>
      <c r="Y13" s="418"/>
      <c r="Z13" s="418"/>
      <c r="AA13" s="434">
        <f t="shared" si="0"/>
        <v>283.3</v>
      </c>
    </row>
    <row r="14" spans="1:29" x14ac:dyDescent="0.2">
      <c r="A14" s="71" t="s">
        <v>69</v>
      </c>
      <c r="B14" s="72">
        <f t="shared" ref="B14:Z14" si="1">B10+B11+B12+B13</f>
        <v>1</v>
      </c>
      <c r="C14" s="72">
        <f t="shared" si="1"/>
        <v>31.2</v>
      </c>
      <c r="D14" s="72">
        <f t="shared" si="1"/>
        <v>39.799999999999997</v>
      </c>
      <c r="E14" s="72">
        <f t="shared" si="1"/>
        <v>666.1</v>
      </c>
      <c r="F14" s="72">
        <f t="shared" si="1"/>
        <v>228.8</v>
      </c>
      <c r="G14" s="101">
        <f t="shared" si="1"/>
        <v>8.24</v>
      </c>
      <c r="H14" s="72">
        <f t="shared" si="1"/>
        <v>191.8</v>
      </c>
      <c r="I14" s="72">
        <f t="shared" si="1"/>
        <v>458</v>
      </c>
      <c r="J14" s="101">
        <f t="shared" si="1"/>
        <v>0.57999999999999996</v>
      </c>
      <c r="K14" s="72">
        <f t="shared" si="1"/>
        <v>16.8</v>
      </c>
      <c r="L14" s="72">
        <f t="shared" si="1"/>
        <v>23.3</v>
      </c>
      <c r="M14" s="72">
        <f t="shared" si="1"/>
        <v>22.8</v>
      </c>
      <c r="N14" s="72">
        <f t="shared" si="1"/>
        <v>9</v>
      </c>
      <c r="O14" s="72">
        <f t="shared" si="1"/>
        <v>10.9</v>
      </c>
      <c r="P14" s="72">
        <f t="shared" si="1"/>
        <v>0.4</v>
      </c>
      <c r="Q14" s="72">
        <f t="shared" si="1"/>
        <v>648</v>
      </c>
      <c r="R14" s="72">
        <f t="shared" si="1"/>
        <v>1020.2</v>
      </c>
      <c r="S14" s="72">
        <f t="shared" si="1"/>
        <v>273.2</v>
      </c>
      <c r="T14" s="72">
        <f t="shared" si="1"/>
        <v>176.9</v>
      </c>
      <c r="U14" s="72">
        <f t="shared" si="1"/>
        <v>105.3</v>
      </c>
      <c r="V14" s="72">
        <f t="shared" si="1"/>
        <v>6.9</v>
      </c>
      <c r="W14" s="73">
        <f t="shared" si="1"/>
        <v>5.3</v>
      </c>
      <c r="X14" s="72">
        <f t="shared" si="1"/>
        <v>50.2</v>
      </c>
      <c r="Y14" s="102">
        <f t="shared" si="1"/>
        <v>81.182000000000002</v>
      </c>
      <c r="Z14" s="72">
        <f t="shared" si="1"/>
        <v>20</v>
      </c>
      <c r="AA14" s="103">
        <f>SUM(B14:Z14)</f>
        <v>4095.902</v>
      </c>
      <c r="AC14" s="438"/>
    </row>
    <row r="15" spans="1:29" x14ac:dyDescent="0.2">
      <c r="A15" s="62"/>
      <c r="L15" s="62"/>
      <c r="M15" s="62"/>
      <c r="N15" s="62"/>
      <c r="O15" s="62"/>
    </row>
    <row r="16" spans="1:29" x14ac:dyDescent="0.2">
      <c r="A16" s="62"/>
      <c r="K16" s="74"/>
      <c r="L16" s="74"/>
      <c r="M16" s="74"/>
      <c r="N16" s="74"/>
      <c r="O16" s="74"/>
      <c r="P16" s="62"/>
    </row>
    <row r="17" spans="1:1" x14ac:dyDescent="0.2">
      <c r="A17" s="62"/>
    </row>
    <row r="18" spans="1:1" x14ac:dyDescent="0.2">
      <c r="A18" s="62"/>
    </row>
    <row r="19" spans="1:1" x14ac:dyDescent="0.2">
      <c r="A19" s="62"/>
    </row>
    <row r="20" spans="1:1" x14ac:dyDescent="0.2">
      <c r="A20" s="62"/>
    </row>
    <row r="21" spans="1:1" x14ac:dyDescent="0.2">
      <c r="A21" s="62"/>
    </row>
    <row r="22" spans="1:1" x14ac:dyDescent="0.2">
      <c r="A22" s="62"/>
    </row>
    <row r="23" spans="1:1" x14ac:dyDescent="0.2">
      <c r="A23" s="62"/>
    </row>
    <row r="24" spans="1:1" x14ac:dyDescent="0.2">
      <c r="A24" s="62"/>
    </row>
    <row r="25" spans="1:1" x14ac:dyDescent="0.2">
      <c r="A25" s="62"/>
    </row>
    <row r="26" spans="1:1" x14ac:dyDescent="0.2">
      <c r="A26" s="62"/>
    </row>
    <row r="27" spans="1:1" x14ac:dyDescent="0.2">
      <c r="A27" s="62"/>
    </row>
    <row r="28" spans="1:1" x14ac:dyDescent="0.2">
      <c r="A28" s="62"/>
    </row>
    <row r="29" spans="1:1" x14ac:dyDescent="0.2">
      <c r="A29" s="62"/>
    </row>
    <row r="30" spans="1:1" x14ac:dyDescent="0.2">
      <c r="A30" s="62"/>
    </row>
    <row r="31" spans="1:1" x14ac:dyDescent="0.2">
      <c r="A31" s="62"/>
    </row>
    <row r="32" spans="1:1" x14ac:dyDescent="0.2">
      <c r="A32" s="62"/>
    </row>
    <row r="33" spans="1:1" x14ac:dyDescent="0.2">
      <c r="A33" s="62"/>
    </row>
    <row r="34" spans="1:1" x14ac:dyDescent="0.2">
      <c r="A34" s="62"/>
    </row>
    <row r="35" spans="1:1" x14ac:dyDescent="0.2">
      <c r="A35" s="62"/>
    </row>
    <row r="36" spans="1:1" x14ac:dyDescent="0.2">
      <c r="A36" s="62"/>
    </row>
    <row r="37" spans="1:1" x14ac:dyDescent="0.2">
      <c r="A37" s="62"/>
    </row>
    <row r="38" spans="1:1" x14ac:dyDescent="0.2">
      <c r="A38" s="62"/>
    </row>
    <row r="39" spans="1:1" x14ac:dyDescent="0.2">
      <c r="A39" s="62"/>
    </row>
    <row r="40" spans="1:1" x14ac:dyDescent="0.2">
      <c r="A40" s="62"/>
    </row>
    <row r="41" spans="1:1" x14ac:dyDescent="0.2">
      <c r="A41" s="62"/>
    </row>
    <row r="42" spans="1:1" x14ac:dyDescent="0.2">
      <c r="A42" s="62"/>
    </row>
    <row r="43" spans="1:1" x14ac:dyDescent="0.2">
      <c r="A43" s="62"/>
    </row>
    <row r="44" spans="1:1" x14ac:dyDescent="0.2">
      <c r="A44" s="62"/>
    </row>
    <row r="45" spans="1:1" x14ac:dyDescent="0.2">
      <c r="A45" s="62"/>
    </row>
    <row r="46" spans="1:1" x14ac:dyDescent="0.2">
      <c r="A46" s="62"/>
    </row>
    <row r="47" spans="1:1" x14ac:dyDescent="0.2">
      <c r="A47" s="62"/>
    </row>
    <row r="48" spans="1:1" x14ac:dyDescent="0.2">
      <c r="A48" s="62"/>
    </row>
    <row r="49" spans="1:1" x14ac:dyDescent="0.2">
      <c r="A49" s="62"/>
    </row>
    <row r="50" spans="1:1" x14ac:dyDescent="0.2">
      <c r="A50" s="62"/>
    </row>
    <row r="51" spans="1:1" x14ac:dyDescent="0.2">
      <c r="A51" s="62"/>
    </row>
    <row r="52" spans="1:1" x14ac:dyDescent="0.2">
      <c r="A52" s="62"/>
    </row>
    <row r="53" spans="1:1" x14ac:dyDescent="0.2">
      <c r="A53" s="62"/>
    </row>
    <row r="54" spans="1:1" x14ac:dyDescent="0.2">
      <c r="A54" s="62"/>
    </row>
    <row r="55" spans="1:1" x14ac:dyDescent="0.2">
      <c r="A55" s="62"/>
    </row>
    <row r="56" spans="1:1" x14ac:dyDescent="0.2">
      <c r="A56" s="62"/>
    </row>
    <row r="57" spans="1:1" x14ac:dyDescent="0.2">
      <c r="A57" s="62"/>
    </row>
    <row r="58" spans="1:1" x14ac:dyDescent="0.2">
      <c r="A58" s="62"/>
    </row>
    <row r="59" spans="1:1" x14ac:dyDescent="0.2">
      <c r="A59" s="62"/>
    </row>
    <row r="60" spans="1:1" x14ac:dyDescent="0.2">
      <c r="A60" s="62"/>
    </row>
    <row r="61" spans="1:1" x14ac:dyDescent="0.2">
      <c r="A61" s="62"/>
    </row>
    <row r="62" spans="1:1" x14ac:dyDescent="0.2">
      <c r="A62" s="62"/>
    </row>
    <row r="63" spans="1:1" x14ac:dyDescent="0.2">
      <c r="A63" s="62"/>
    </row>
    <row r="64" spans="1:1" x14ac:dyDescent="0.2">
      <c r="A64" s="62"/>
    </row>
    <row r="65" spans="1:1" x14ac:dyDescent="0.2">
      <c r="A65" s="62"/>
    </row>
    <row r="66" spans="1:1" x14ac:dyDescent="0.2">
      <c r="A66" s="62"/>
    </row>
    <row r="67" spans="1:1" x14ac:dyDescent="0.2">
      <c r="A67" s="62"/>
    </row>
    <row r="68" spans="1:1" x14ac:dyDescent="0.2">
      <c r="A68" s="62"/>
    </row>
    <row r="69" spans="1:1" x14ac:dyDescent="0.2">
      <c r="A69" s="62"/>
    </row>
    <row r="70" spans="1:1" x14ac:dyDescent="0.2">
      <c r="A70" s="62"/>
    </row>
    <row r="71" spans="1:1" x14ac:dyDescent="0.2">
      <c r="A71" s="62"/>
    </row>
    <row r="72" spans="1:1" x14ac:dyDescent="0.2">
      <c r="A72" s="62"/>
    </row>
    <row r="73" spans="1:1" x14ac:dyDescent="0.2">
      <c r="A73" s="62"/>
    </row>
    <row r="74" spans="1:1" x14ac:dyDescent="0.2">
      <c r="A74" s="62"/>
    </row>
    <row r="75" spans="1:1" x14ac:dyDescent="0.2">
      <c r="A75" s="62"/>
    </row>
  </sheetData>
  <mergeCells count="5">
    <mergeCell ref="F2:I2"/>
    <mergeCell ref="A6:AA7"/>
    <mergeCell ref="T1:Z1"/>
    <mergeCell ref="T2:Z2"/>
    <mergeCell ref="Y4:Z4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activeCell="C3" sqref="C3"/>
    </sheetView>
  </sheetViews>
  <sheetFormatPr defaultRowHeight="12.75" x14ac:dyDescent="0.2"/>
  <cols>
    <col min="1" max="1" width="8.28515625" customWidth="1"/>
    <col min="2" max="2" width="49.85546875" customWidth="1"/>
    <col min="3" max="3" width="39.42578125" customWidth="1"/>
  </cols>
  <sheetData>
    <row r="1" spans="1:4" x14ac:dyDescent="0.2">
      <c r="C1" t="s">
        <v>774</v>
      </c>
    </row>
    <row r="2" spans="1:4" x14ac:dyDescent="0.2">
      <c r="C2" s="2" t="s">
        <v>776</v>
      </c>
    </row>
    <row r="3" spans="1:4" x14ac:dyDescent="0.2">
      <c r="C3" s="2"/>
    </row>
    <row r="4" spans="1:4" x14ac:dyDescent="0.2">
      <c r="C4" s="83" t="s">
        <v>394</v>
      </c>
    </row>
    <row r="5" spans="1:4" x14ac:dyDescent="0.2">
      <c r="C5" s="83"/>
    </row>
    <row r="6" spans="1:4" ht="15" customHeight="1" x14ac:dyDescent="0.25">
      <c r="A6" s="504" t="s">
        <v>403</v>
      </c>
      <c r="B6" s="504"/>
      <c r="C6" s="504"/>
      <c r="D6" s="104"/>
    </row>
    <row r="7" spans="1:4" ht="15" customHeight="1" x14ac:dyDescent="0.25">
      <c r="A7" s="153"/>
      <c r="B7" s="153"/>
      <c r="C7" s="153"/>
      <c r="D7" s="104"/>
    </row>
    <row r="8" spans="1:4" x14ac:dyDescent="0.2">
      <c r="C8" s="75" t="s">
        <v>158</v>
      </c>
    </row>
    <row r="9" spans="1:4" x14ac:dyDescent="0.2">
      <c r="A9" s="105" t="s">
        <v>104</v>
      </c>
      <c r="B9" s="105" t="s">
        <v>395</v>
      </c>
      <c r="C9" s="105" t="s">
        <v>396</v>
      </c>
    </row>
    <row r="10" spans="1:4" x14ac:dyDescent="0.2">
      <c r="A10" s="84"/>
      <c r="C10" s="84"/>
    </row>
    <row r="11" spans="1:4" x14ac:dyDescent="0.2">
      <c r="A11" s="25" t="s">
        <v>1</v>
      </c>
      <c r="B11" s="154" t="s">
        <v>407</v>
      </c>
      <c r="C11" s="92">
        <f>SUM(C12:C14)</f>
        <v>1990.8000000000002</v>
      </c>
    </row>
    <row r="12" spans="1:4" x14ac:dyDescent="0.2">
      <c r="A12" s="106" t="s">
        <v>3</v>
      </c>
      <c r="B12" s="18" t="s">
        <v>408</v>
      </c>
      <c r="C12" s="77">
        <v>1885.4</v>
      </c>
    </row>
    <row r="13" spans="1:4" ht="25.5" x14ac:dyDescent="0.2">
      <c r="A13" s="109" t="s">
        <v>7</v>
      </c>
      <c r="B13" s="108" t="s">
        <v>660</v>
      </c>
      <c r="C13" s="77">
        <v>70.7</v>
      </c>
    </row>
    <row r="14" spans="1:4" x14ac:dyDescent="0.2">
      <c r="A14" s="106" t="s">
        <v>11</v>
      </c>
      <c r="B14" s="18" t="s">
        <v>411</v>
      </c>
      <c r="C14" s="77">
        <v>34.700000000000003</v>
      </c>
    </row>
    <row r="15" spans="1:4" x14ac:dyDescent="0.2">
      <c r="A15" s="155" t="s">
        <v>13</v>
      </c>
      <c r="B15" s="22" t="s">
        <v>409</v>
      </c>
      <c r="C15" s="107">
        <v>1650</v>
      </c>
    </row>
    <row r="16" spans="1:4" x14ac:dyDescent="0.2">
      <c r="A16" s="502" t="s">
        <v>69</v>
      </c>
      <c r="B16" s="503"/>
      <c r="C16" s="107">
        <f>C11+C15</f>
        <v>3640.8</v>
      </c>
    </row>
    <row r="18" spans="2:2" x14ac:dyDescent="0.2">
      <c r="B18" s="2" t="s">
        <v>397</v>
      </c>
    </row>
  </sheetData>
  <mergeCells count="2">
    <mergeCell ref="A16:B16"/>
    <mergeCell ref="A6:C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5"/>
  <sheetViews>
    <sheetView zoomScaleNormal="100" workbookViewId="0">
      <selection activeCell="H12" sqref="H12"/>
    </sheetView>
  </sheetViews>
  <sheetFormatPr defaultRowHeight="12.75" x14ac:dyDescent="0.2"/>
  <cols>
    <col min="2" max="2" width="36.85546875" customWidth="1"/>
    <col min="3" max="3" width="5.85546875" customWidth="1"/>
    <col min="7" max="7" width="15.7109375" customWidth="1"/>
  </cols>
  <sheetData>
    <row r="1" spans="1:9" x14ac:dyDescent="0.2">
      <c r="D1" s="525" t="s">
        <v>774</v>
      </c>
      <c r="E1" s="525"/>
      <c r="F1" s="525"/>
      <c r="G1" s="525"/>
    </row>
    <row r="2" spans="1:9" x14ac:dyDescent="0.2">
      <c r="D2" s="526" t="s">
        <v>775</v>
      </c>
      <c r="E2" s="526"/>
      <c r="F2" s="526"/>
      <c r="G2" s="526"/>
    </row>
    <row r="3" spans="1:9" x14ac:dyDescent="0.2">
      <c r="E3" s="4"/>
      <c r="G3" s="4"/>
    </row>
    <row r="4" spans="1:9" x14ac:dyDescent="0.2">
      <c r="E4" s="4"/>
      <c r="G4" s="4" t="s">
        <v>398</v>
      </c>
    </row>
    <row r="5" spans="1:9" ht="15" x14ac:dyDescent="0.25">
      <c r="F5" s="4"/>
      <c r="H5" s="61"/>
      <c r="I5" s="61"/>
    </row>
    <row r="6" spans="1:9" ht="15" customHeight="1" x14ac:dyDescent="0.2">
      <c r="A6" s="505" t="s">
        <v>661</v>
      </c>
      <c r="B6" s="505"/>
      <c r="C6" s="505"/>
      <c r="D6" s="505"/>
      <c r="E6" s="505"/>
      <c r="F6" s="505"/>
      <c r="G6" s="505"/>
    </row>
    <row r="7" spans="1:9" ht="15" customHeight="1" x14ac:dyDescent="0.2">
      <c r="A7" s="505"/>
      <c r="B7" s="505"/>
      <c r="C7" s="505"/>
      <c r="D7" s="505"/>
      <c r="E7" s="505"/>
      <c r="F7" s="505"/>
      <c r="G7" s="505"/>
    </row>
    <row r="8" spans="1:9" x14ac:dyDescent="0.2">
      <c r="F8" s="509" t="s">
        <v>158</v>
      </c>
      <c r="G8" s="509"/>
    </row>
    <row r="9" spans="1:9" x14ac:dyDescent="0.2">
      <c r="A9" s="510" t="s">
        <v>104</v>
      </c>
      <c r="B9" s="513" t="s">
        <v>105</v>
      </c>
      <c r="C9" s="516" t="s">
        <v>93</v>
      </c>
      <c r="D9" s="519" t="s">
        <v>69</v>
      </c>
      <c r="E9" s="522" t="s">
        <v>63</v>
      </c>
      <c r="F9" s="523"/>
      <c r="G9" s="524"/>
    </row>
    <row r="10" spans="1:9" x14ac:dyDescent="0.2">
      <c r="A10" s="511"/>
      <c r="B10" s="514"/>
      <c r="C10" s="517"/>
      <c r="D10" s="520"/>
      <c r="E10" s="522" t="s">
        <v>64</v>
      </c>
      <c r="F10" s="523"/>
      <c r="G10" s="510" t="s">
        <v>65</v>
      </c>
    </row>
    <row r="11" spans="1:9" x14ac:dyDescent="0.2">
      <c r="A11" s="511"/>
      <c r="B11" s="514"/>
      <c r="C11" s="517"/>
      <c r="D11" s="520"/>
      <c r="E11" s="506" t="s">
        <v>67</v>
      </c>
      <c r="F11" s="506" t="s">
        <v>66</v>
      </c>
      <c r="G11" s="511"/>
    </row>
    <row r="12" spans="1:9" x14ac:dyDescent="0.2">
      <c r="A12" s="511"/>
      <c r="B12" s="514"/>
      <c r="C12" s="517"/>
      <c r="D12" s="520"/>
      <c r="E12" s="507"/>
      <c r="F12" s="507"/>
      <c r="G12" s="511"/>
    </row>
    <row r="13" spans="1:9" ht="11.25" customHeight="1" x14ac:dyDescent="0.2">
      <c r="A13" s="512"/>
      <c r="B13" s="515"/>
      <c r="C13" s="518"/>
      <c r="D13" s="521"/>
      <c r="E13" s="508"/>
      <c r="F13" s="508"/>
      <c r="G13" s="512"/>
    </row>
    <row r="14" spans="1:9" x14ac:dyDescent="0.2">
      <c r="A14" s="5">
        <v>1</v>
      </c>
      <c r="B14" s="27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</row>
    <row r="15" spans="1:9" x14ac:dyDescent="0.2">
      <c r="A15" s="156" t="s">
        <v>1</v>
      </c>
      <c r="B15" s="157" t="s">
        <v>62</v>
      </c>
      <c r="C15" s="17"/>
      <c r="D15" s="87">
        <f>E15+G15</f>
        <v>3640.8</v>
      </c>
      <c r="E15" s="92">
        <f>E17+E19+E24+E26+E28+E32+E34</f>
        <v>549.80000000000007</v>
      </c>
      <c r="F15" s="92">
        <f t="shared" ref="F15:G15" si="0">F17+F19+F24+F26+F28+F32+F34</f>
        <v>2.2999999999999998</v>
      </c>
      <c r="G15" s="92">
        <f t="shared" si="0"/>
        <v>3091</v>
      </c>
    </row>
    <row r="16" spans="1:9" ht="12.75" customHeight="1" x14ac:dyDescent="0.2">
      <c r="A16" s="19"/>
      <c r="B16" s="97" t="s">
        <v>63</v>
      </c>
      <c r="C16" s="10"/>
      <c r="E16" s="76"/>
      <c r="G16" s="76"/>
    </row>
    <row r="17" spans="1:7" ht="12.75" customHeight="1" x14ac:dyDescent="0.2">
      <c r="A17" s="19" t="s">
        <v>3</v>
      </c>
      <c r="B17" s="158" t="s">
        <v>113</v>
      </c>
      <c r="C17" s="9" t="s">
        <v>101</v>
      </c>
      <c r="D17" s="88">
        <f>E17+G17</f>
        <v>868.8</v>
      </c>
      <c r="E17" s="89">
        <f>E18</f>
        <v>444.4</v>
      </c>
      <c r="F17" s="89">
        <f>F18</f>
        <v>2.2999999999999998</v>
      </c>
      <c r="G17" s="89">
        <f>G18</f>
        <v>424.4</v>
      </c>
    </row>
    <row r="18" spans="1:7" ht="25.5" customHeight="1" x14ac:dyDescent="0.2">
      <c r="A18" s="19" t="s">
        <v>5</v>
      </c>
      <c r="B18" s="94" t="s">
        <v>662</v>
      </c>
      <c r="C18" s="10"/>
      <c r="D18" s="7">
        <f>E18+G18</f>
        <v>868.8</v>
      </c>
      <c r="E18" s="77">
        <v>444.4</v>
      </c>
      <c r="F18">
        <v>2.2999999999999998</v>
      </c>
      <c r="G18" s="77">
        <v>424.4</v>
      </c>
    </row>
    <row r="19" spans="1:7" ht="12.75" customHeight="1" x14ac:dyDescent="0.2">
      <c r="A19" s="19" t="s">
        <v>7</v>
      </c>
      <c r="B19" s="85" t="s">
        <v>106</v>
      </c>
      <c r="C19" s="93" t="s">
        <v>94</v>
      </c>
      <c r="D19" s="85">
        <f t="shared" ref="D19:D38" si="1">E19+G19</f>
        <v>836.4</v>
      </c>
      <c r="E19" s="89">
        <f>E21+E22+E23</f>
        <v>52.6</v>
      </c>
      <c r="F19" s="89"/>
      <c r="G19" s="89">
        <f>G21+G22+G23</f>
        <v>783.8</v>
      </c>
    </row>
    <row r="20" spans="1:7" ht="12.75" customHeight="1" x14ac:dyDescent="0.2">
      <c r="A20" s="19"/>
      <c r="B20" s="164" t="s">
        <v>100</v>
      </c>
      <c r="C20" s="93"/>
      <c r="D20" s="85"/>
      <c r="E20" s="89"/>
      <c r="F20" s="444"/>
      <c r="G20" s="89"/>
    </row>
    <row r="21" spans="1:7" ht="23.25" customHeight="1" x14ac:dyDescent="0.2">
      <c r="A21" s="110" t="s">
        <v>8</v>
      </c>
      <c r="B21" s="94" t="s">
        <v>408</v>
      </c>
      <c r="C21" s="11"/>
      <c r="D21">
        <f t="shared" si="1"/>
        <v>156.69999999999999</v>
      </c>
      <c r="E21" s="76">
        <v>0</v>
      </c>
      <c r="G21" s="76">
        <v>156.69999999999999</v>
      </c>
    </row>
    <row r="22" spans="1:7" ht="12.75" customHeight="1" x14ac:dyDescent="0.2">
      <c r="A22" s="110" t="s">
        <v>191</v>
      </c>
      <c r="B22" s="159" t="s">
        <v>402</v>
      </c>
      <c r="C22" s="11"/>
      <c r="D22">
        <f t="shared" si="1"/>
        <v>627.1</v>
      </c>
      <c r="E22" s="76">
        <v>0</v>
      </c>
      <c r="G22" s="76">
        <v>627.1</v>
      </c>
    </row>
    <row r="23" spans="1:7" ht="23.25" customHeight="1" x14ac:dyDescent="0.2">
      <c r="A23" s="110" t="s">
        <v>192</v>
      </c>
      <c r="B23" s="159" t="s">
        <v>660</v>
      </c>
      <c r="C23" s="11"/>
      <c r="D23">
        <f t="shared" si="1"/>
        <v>52.6</v>
      </c>
      <c r="E23" s="76">
        <v>52.6</v>
      </c>
      <c r="G23" s="76"/>
    </row>
    <row r="24" spans="1:7" ht="12.75" customHeight="1" x14ac:dyDescent="0.2">
      <c r="A24" s="110" t="s">
        <v>11</v>
      </c>
      <c r="B24" s="441" t="s">
        <v>112</v>
      </c>
      <c r="C24" s="93" t="s">
        <v>102</v>
      </c>
      <c r="D24" s="85">
        <f t="shared" si="1"/>
        <v>18.100000000000001</v>
      </c>
      <c r="E24" s="86">
        <f>E25</f>
        <v>18.100000000000001</v>
      </c>
      <c r="G24" s="76"/>
    </row>
    <row r="25" spans="1:7" ht="37.5" customHeight="1" x14ac:dyDescent="0.2">
      <c r="A25" s="110"/>
      <c r="B25" s="159" t="s">
        <v>663</v>
      </c>
      <c r="C25" s="11"/>
      <c r="D25">
        <f t="shared" si="1"/>
        <v>18.100000000000001</v>
      </c>
      <c r="E25" s="76">
        <v>18.100000000000001</v>
      </c>
      <c r="G25" s="76"/>
    </row>
    <row r="26" spans="1:7" x14ac:dyDescent="0.2">
      <c r="A26" s="21" t="s">
        <v>664</v>
      </c>
      <c r="B26" s="160" t="s">
        <v>107</v>
      </c>
      <c r="C26" s="12" t="s">
        <v>32</v>
      </c>
      <c r="D26" s="88">
        <f t="shared" si="1"/>
        <v>13</v>
      </c>
      <c r="E26" s="89">
        <f>E27</f>
        <v>13</v>
      </c>
      <c r="G26" s="76"/>
    </row>
    <row r="27" spans="1:7" ht="26.25" customHeight="1" x14ac:dyDescent="0.2">
      <c r="A27" s="110" t="s">
        <v>665</v>
      </c>
      <c r="B27" s="94" t="s">
        <v>672</v>
      </c>
      <c r="C27" s="12"/>
      <c r="D27" s="7">
        <f t="shared" si="1"/>
        <v>13</v>
      </c>
      <c r="E27" s="77">
        <v>13</v>
      </c>
      <c r="G27" s="76"/>
    </row>
    <row r="28" spans="1:7" ht="25.5" customHeight="1" x14ac:dyDescent="0.2">
      <c r="A28" s="110" t="s">
        <v>666</v>
      </c>
      <c r="B28" s="162" t="s">
        <v>155</v>
      </c>
      <c r="C28" s="23"/>
      <c r="D28" s="88">
        <f t="shared" si="1"/>
        <v>560.70000000000005</v>
      </c>
      <c r="E28" s="89">
        <f>E30+E31</f>
        <v>0</v>
      </c>
      <c r="F28" s="89"/>
      <c r="G28" s="89">
        <f>G30+G31</f>
        <v>560.70000000000005</v>
      </c>
    </row>
    <row r="29" spans="1:7" ht="12.75" customHeight="1" x14ac:dyDescent="0.2">
      <c r="A29" s="110"/>
      <c r="B29" s="164" t="s">
        <v>100</v>
      </c>
      <c r="C29" s="23"/>
      <c r="D29" s="88"/>
      <c r="E29" s="89"/>
      <c r="F29" s="444"/>
      <c r="G29" s="89"/>
    </row>
    <row r="30" spans="1:7" ht="25.5" customHeight="1" x14ac:dyDescent="0.2">
      <c r="A30" s="110" t="s">
        <v>667</v>
      </c>
      <c r="B30" s="94" t="s">
        <v>408</v>
      </c>
      <c r="C30" s="443" t="s">
        <v>95</v>
      </c>
      <c r="D30" s="7">
        <f t="shared" si="1"/>
        <v>460.7</v>
      </c>
      <c r="E30" s="77">
        <v>0</v>
      </c>
      <c r="G30" s="77">
        <v>460.7</v>
      </c>
    </row>
    <row r="31" spans="1:7" ht="12.75" customHeight="1" x14ac:dyDescent="0.2">
      <c r="A31" s="110" t="s">
        <v>668</v>
      </c>
      <c r="B31" s="161" t="s">
        <v>402</v>
      </c>
      <c r="C31" s="442" t="s">
        <v>96</v>
      </c>
      <c r="D31" s="7">
        <f t="shared" si="1"/>
        <v>100</v>
      </c>
      <c r="E31" s="77">
        <v>0</v>
      </c>
      <c r="G31" s="77">
        <v>100</v>
      </c>
    </row>
    <row r="32" spans="1:7" ht="24" x14ac:dyDescent="0.2">
      <c r="A32" s="21" t="s">
        <v>669</v>
      </c>
      <c r="B32" s="13" t="s">
        <v>108</v>
      </c>
      <c r="C32" s="23" t="s">
        <v>97</v>
      </c>
      <c r="D32" s="88">
        <f t="shared" si="1"/>
        <v>399.2</v>
      </c>
      <c r="E32" s="89">
        <f>E33</f>
        <v>0</v>
      </c>
      <c r="F32" s="85"/>
      <c r="G32" s="89">
        <f>G33</f>
        <v>399.2</v>
      </c>
    </row>
    <row r="33" spans="1:12" ht="25.5" x14ac:dyDescent="0.2">
      <c r="A33" s="21" t="s">
        <v>670</v>
      </c>
      <c r="B33" s="94" t="s">
        <v>662</v>
      </c>
      <c r="C33" s="12"/>
      <c r="D33" s="7">
        <f t="shared" si="1"/>
        <v>399.2</v>
      </c>
      <c r="E33" s="77">
        <v>0</v>
      </c>
      <c r="G33" s="77">
        <v>399.2</v>
      </c>
    </row>
    <row r="34" spans="1:12" ht="27" customHeight="1" x14ac:dyDescent="0.2">
      <c r="A34" s="111" t="s">
        <v>671</v>
      </c>
      <c r="B34" s="163" t="s">
        <v>110</v>
      </c>
      <c r="C34" s="96" t="s">
        <v>98</v>
      </c>
      <c r="D34" s="88">
        <f t="shared" si="1"/>
        <v>944.6</v>
      </c>
      <c r="E34" s="89">
        <f>E36+E37</f>
        <v>21.7</v>
      </c>
      <c r="F34" s="89">
        <f t="shared" ref="F34:G34" si="2">F36+F37</f>
        <v>0</v>
      </c>
      <c r="G34" s="89">
        <f t="shared" si="2"/>
        <v>922.9</v>
      </c>
    </row>
    <row r="35" spans="1:12" ht="12" customHeight="1" x14ac:dyDescent="0.2">
      <c r="A35" s="95"/>
      <c r="B35" s="164" t="s">
        <v>100</v>
      </c>
      <c r="C35" s="96"/>
      <c r="D35" s="88"/>
      <c r="E35" s="89"/>
      <c r="F35" s="86"/>
      <c r="G35" s="89"/>
    </row>
    <row r="36" spans="1:12" ht="23.25" customHeight="1" x14ac:dyDescent="0.2">
      <c r="A36" s="95" t="s">
        <v>673</v>
      </c>
      <c r="B36" s="94" t="s">
        <v>674</v>
      </c>
      <c r="C36" s="445"/>
      <c r="D36" s="169">
        <f t="shared" si="1"/>
        <v>21.7</v>
      </c>
      <c r="E36" s="169">
        <v>21.7</v>
      </c>
      <c r="F36" s="86"/>
      <c r="G36" s="89"/>
    </row>
    <row r="37" spans="1:12" ht="12" customHeight="1" x14ac:dyDescent="0.2">
      <c r="A37" s="168" t="s">
        <v>675</v>
      </c>
      <c r="B37" s="446" t="s">
        <v>402</v>
      </c>
      <c r="C37" s="97"/>
      <c r="D37" s="169">
        <f t="shared" si="1"/>
        <v>922.9</v>
      </c>
      <c r="E37" s="169">
        <v>0</v>
      </c>
      <c r="F37" s="86"/>
      <c r="G37" s="89">
        <v>922.9</v>
      </c>
    </row>
    <row r="38" spans="1:12" x14ac:dyDescent="0.2">
      <c r="A38" s="98" t="s">
        <v>13</v>
      </c>
      <c r="B38" s="98" t="s">
        <v>69</v>
      </c>
      <c r="C38" s="98"/>
      <c r="D38" s="99">
        <f t="shared" si="1"/>
        <v>3640.8</v>
      </c>
      <c r="E38" s="99">
        <f>E15</f>
        <v>549.80000000000007</v>
      </c>
      <c r="F38" s="99">
        <f t="shared" ref="F38:G38" si="3">F15</f>
        <v>2.2999999999999998</v>
      </c>
      <c r="G38" s="99">
        <f t="shared" si="3"/>
        <v>3091</v>
      </c>
      <c r="I38" s="7"/>
      <c r="J38" s="7"/>
      <c r="K38" s="7"/>
      <c r="L38" s="7"/>
    </row>
    <row r="39" spans="1:12" x14ac:dyDescent="0.2">
      <c r="A39" s="165"/>
      <c r="B39" s="166" t="s">
        <v>63</v>
      </c>
      <c r="C39" s="84"/>
      <c r="E39" s="84"/>
      <c r="G39" s="84"/>
    </row>
    <row r="40" spans="1:12" ht="24.75" customHeight="1" x14ac:dyDescent="0.2">
      <c r="A40" s="110" t="s">
        <v>14</v>
      </c>
      <c r="B40" s="94" t="s">
        <v>408</v>
      </c>
      <c r="C40" s="76"/>
      <c r="D40" s="79">
        <f>E40+G40</f>
        <v>1885.4</v>
      </c>
      <c r="E40" s="77">
        <f>E18+E21+E30+E33</f>
        <v>444.4</v>
      </c>
      <c r="F40" s="77">
        <f t="shared" ref="F40:G40" si="4">F18+F21+F30+F33</f>
        <v>2.2999999999999998</v>
      </c>
      <c r="G40" s="77">
        <f t="shared" si="4"/>
        <v>1441</v>
      </c>
    </row>
    <row r="41" spans="1:12" ht="27" customHeight="1" x14ac:dyDescent="0.2">
      <c r="A41" s="110" t="s">
        <v>178</v>
      </c>
      <c r="B41" s="167" t="s">
        <v>660</v>
      </c>
      <c r="C41" s="76"/>
      <c r="D41" s="79">
        <f t="shared" ref="D41:D43" si="5">E41+G41</f>
        <v>70.7</v>
      </c>
      <c r="E41" s="76">
        <f>E23+E25</f>
        <v>70.7</v>
      </c>
      <c r="F41" s="76"/>
      <c r="G41" s="76"/>
    </row>
    <row r="42" spans="1:12" ht="27" customHeight="1" x14ac:dyDescent="0.2">
      <c r="A42" s="110" t="s">
        <v>399</v>
      </c>
      <c r="B42" s="94" t="s">
        <v>674</v>
      </c>
      <c r="C42" s="76"/>
      <c r="D42" s="79">
        <f t="shared" si="5"/>
        <v>34.700000000000003</v>
      </c>
      <c r="E42" s="77">
        <f>E27+E36</f>
        <v>34.700000000000003</v>
      </c>
      <c r="F42" s="1"/>
      <c r="G42" s="76"/>
    </row>
    <row r="43" spans="1:12" ht="12" customHeight="1" x14ac:dyDescent="0.2">
      <c r="A43" s="170" t="s">
        <v>400</v>
      </c>
      <c r="B43" s="171" t="s">
        <v>402</v>
      </c>
      <c r="C43" s="100"/>
      <c r="D43" s="172">
        <f t="shared" si="5"/>
        <v>1650</v>
      </c>
      <c r="E43" s="90">
        <f>E22+E31+E37</f>
        <v>0</v>
      </c>
      <c r="F43" s="90"/>
      <c r="G43" s="91">
        <f t="shared" ref="G43" si="6">G22+G31+G37</f>
        <v>1650</v>
      </c>
    </row>
    <row r="44" spans="1:12" ht="12" customHeight="1" x14ac:dyDescent="0.2">
      <c r="A44" s="112"/>
      <c r="B44" s="94"/>
      <c r="C44" s="1"/>
      <c r="D44" s="79"/>
      <c r="E44" s="81"/>
      <c r="F44" s="81"/>
      <c r="G44" s="81"/>
    </row>
    <row r="45" spans="1:12" x14ac:dyDescent="0.2">
      <c r="A45" s="1"/>
      <c r="B45" s="1" t="s">
        <v>404</v>
      </c>
      <c r="C45" s="1"/>
      <c r="D45" s="1"/>
      <c r="E45" s="1"/>
      <c r="F45" s="1"/>
      <c r="G45" s="1"/>
    </row>
  </sheetData>
  <mergeCells count="13">
    <mergeCell ref="D1:G1"/>
    <mergeCell ref="D2:G2"/>
    <mergeCell ref="A6:G7"/>
    <mergeCell ref="F11:F13"/>
    <mergeCell ref="F8:G8"/>
    <mergeCell ref="A9:A13"/>
    <mergeCell ref="B9:B13"/>
    <mergeCell ref="C9:C13"/>
    <mergeCell ref="D9:D13"/>
    <mergeCell ref="E9:G9"/>
    <mergeCell ref="E10:F10"/>
    <mergeCell ref="G10:G13"/>
    <mergeCell ref="E11:E13"/>
  </mergeCells>
  <pageMargins left="0.70866141732283472" right="0.70866141732283472" top="0.74803149606299213" bottom="0.35433070866141736" header="0.31496062992125984" footer="0.31496062992125984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3</vt:i4>
      </vt:variant>
    </vt:vector>
  </HeadingPairs>
  <TitlesOfParts>
    <vt:vector size="9" baseType="lpstr">
      <vt:lpstr>1 priedas</vt:lpstr>
      <vt:lpstr>2 priedas</vt:lpstr>
      <vt:lpstr>3 priedas</vt:lpstr>
      <vt:lpstr>4 priedas</vt:lpstr>
      <vt:lpstr>5 priedas</vt:lpstr>
      <vt:lpstr>6 priedas</vt:lpstr>
      <vt:lpstr>'1 priedas'!Print_Titles</vt:lpstr>
      <vt:lpstr>'2 priedas'!Print_Titles</vt:lpstr>
      <vt:lpstr>'6 priedas'!Print_Titles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Dainora Daugeliene</cp:lastModifiedBy>
  <cp:lastPrinted>2021-01-13T11:49:05Z</cp:lastPrinted>
  <dcterms:created xsi:type="dcterms:W3CDTF">2004-01-26T12:57:56Z</dcterms:created>
  <dcterms:modified xsi:type="dcterms:W3CDTF">2021-02-01T07:57:34Z</dcterms:modified>
</cp:coreProperties>
</file>