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66E96A34-467F-40C6-8C9F-0C32E70A71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ograma" sheetId="1" r:id="rId1"/>
  </sheets>
  <externalReferences>
    <externalReference r:id="rId2"/>
  </externalReferences>
  <definedNames>
    <definedName name="_xlnm.Print_Area" localSheetId="0">'1 programa'!$A$1:$X$380</definedName>
    <definedName name="_xlnm.Print_Titles" localSheetId="0">'1 programa'!$4:$7</definedName>
    <definedName name="Z_A28EC0FB_EEE4_4233_A9CD_1D014DCADB7D_.wvu.PrintArea" localSheetId="0" hidden="1">'1 programa'!$A$2:$H$337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8" i="1" l="1"/>
  <c r="O164" i="1" l="1"/>
  <c r="O69" i="1"/>
  <c r="N192" i="1" l="1"/>
  <c r="O222" i="1" l="1"/>
  <c r="N222" i="1"/>
  <c r="O178" i="1"/>
  <c r="N178" i="1"/>
  <c r="N164" i="1"/>
  <c r="O157" i="1"/>
  <c r="N157" i="1"/>
  <c r="O150" i="1"/>
  <c r="N150" i="1"/>
  <c r="O186" i="1"/>
  <c r="N186" i="1"/>
  <c r="O134" i="1"/>
  <c r="N134" i="1"/>
  <c r="O98" i="1"/>
  <c r="N98" i="1"/>
  <c r="O88" i="1"/>
  <c r="N88" i="1"/>
  <c r="O78" i="1"/>
  <c r="N78" i="1"/>
  <c r="O20" i="1"/>
  <c r="N20" i="1"/>
  <c r="O39" i="1"/>
  <c r="N39" i="1"/>
  <c r="N69" i="1"/>
  <c r="O185" i="1" l="1"/>
  <c r="O87" i="1"/>
  <c r="N48" i="1"/>
  <c r="N185" i="1"/>
  <c r="N169" i="1"/>
  <c r="N87" i="1"/>
  <c r="N115" i="1"/>
  <c r="N55" i="1"/>
  <c r="N142" i="1"/>
  <c r="N139" i="1"/>
  <c r="O133" i="1"/>
  <c r="N133" i="1"/>
  <c r="N309" i="1"/>
  <c r="N302" i="1"/>
  <c r="N295" i="1"/>
  <c r="N326" i="1"/>
  <c r="O174" i="1"/>
  <c r="N174" i="1"/>
  <c r="O32" i="1" l="1"/>
  <c r="P332" i="1"/>
  <c r="S210" i="1"/>
  <c r="T210" i="1"/>
  <c r="R210" i="1"/>
  <c r="Q207" i="1"/>
  <c r="Q208" i="1"/>
  <c r="P207" i="1"/>
  <c r="P208" i="1"/>
  <c r="P205" i="1"/>
  <c r="Q212" i="1"/>
  <c r="Q213" i="1"/>
  <c r="N212" i="1"/>
  <c r="N213" i="1"/>
  <c r="N211" i="1"/>
  <c r="AK382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AL384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AL385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AL388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AL389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AL390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AL391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AL393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AK394" i="1"/>
  <c r="AL394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AK395" i="1"/>
  <c r="AL395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AL397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AK398" i="1"/>
  <c r="AL398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AK399" i="1"/>
  <c r="AL399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AL400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AK401" i="1"/>
  <c r="AL401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AK402" i="1"/>
  <c r="AL402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AK403" i="1"/>
  <c r="AL403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AK405" i="1"/>
  <c r="AL405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AK407" i="1"/>
  <c r="AL407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AK408" i="1"/>
  <c r="AL408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AK409" i="1"/>
  <c r="AL409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AK410" i="1"/>
  <c r="AL410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AK411" i="1"/>
  <c r="AL411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AK412" i="1"/>
  <c r="AL412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AK413" i="1"/>
  <c r="AL413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AK414" i="1"/>
  <c r="AL414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AK415" i="1"/>
  <c r="AL415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AK416" i="1"/>
  <c r="AL416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AK417" i="1"/>
  <c r="AL417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AK418" i="1"/>
  <c r="AL418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AK419" i="1"/>
  <c r="AL419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AK420" i="1"/>
  <c r="AL420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AK421" i="1"/>
  <c r="AL421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AK422" i="1"/>
  <c r="AL422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AK423" i="1"/>
  <c r="AL423" i="1"/>
  <c r="Q210" i="1" l="1"/>
  <c r="M186" i="1"/>
  <c r="O260" i="1"/>
  <c r="O379" i="1"/>
  <c r="P379" i="1"/>
  <c r="N379" i="1"/>
  <c r="Q379" i="1"/>
  <c r="U379" i="1"/>
  <c r="M173" i="1"/>
  <c r="M160" i="1"/>
  <c r="M153" i="1"/>
  <c r="M146" i="1"/>
  <c r="M138" i="1"/>
  <c r="M129" i="1"/>
  <c r="M102" i="1"/>
  <c r="M92" i="1"/>
  <c r="M82" i="1"/>
  <c r="M73" i="1"/>
  <c r="M14" i="1"/>
  <c r="M24" i="1"/>
  <c r="M34" i="1"/>
  <c r="M63" i="1"/>
  <c r="M53" i="1"/>
  <c r="M43" i="1"/>
  <c r="O145" i="1"/>
  <c r="O172" i="1"/>
  <c r="N172" i="1"/>
  <c r="N166" i="1"/>
  <c r="O159" i="1"/>
  <c r="N159" i="1"/>
  <c r="O152" i="1"/>
  <c r="N152" i="1"/>
  <c r="N145" i="1"/>
  <c r="O180" i="1"/>
  <c r="N180" i="1"/>
  <c r="O136" i="1"/>
  <c r="N136" i="1"/>
  <c r="O127" i="1"/>
  <c r="N127" i="1"/>
  <c r="O110" i="1"/>
  <c r="N110" i="1"/>
  <c r="O100" i="1"/>
  <c r="N100" i="1"/>
  <c r="O90" i="1"/>
  <c r="N90" i="1"/>
  <c r="O80" i="1"/>
  <c r="N80" i="1"/>
  <c r="O71" i="1"/>
  <c r="N71" i="1"/>
  <c r="O12" i="1"/>
  <c r="N12" i="1"/>
  <c r="O22" i="1"/>
  <c r="N22" i="1"/>
  <c r="N32" i="1"/>
  <c r="O61" i="1"/>
  <c r="N61" i="1"/>
  <c r="O51" i="1"/>
  <c r="N51" i="1"/>
  <c r="O41" i="1"/>
  <c r="N41" i="1"/>
  <c r="N29" i="1"/>
  <c r="O223" i="1"/>
  <c r="N223" i="1"/>
  <c r="M223" i="1" s="1"/>
  <c r="R366" i="1"/>
  <c r="S366" i="1"/>
  <c r="T366" i="1"/>
  <c r="V366" i="1"/>
  <c r="W366" i="1"/>
  <c r="X366" i="1"/>
  <c r="Q223" i="1"/>
  <c r="U223" i="1"/>
  <c r="P366" i="1"/>
  <c r="R224" i="1"/>
  <c r="S224" i="1"/>
  <c r="T224" i="1"/>
  <c r="V224" i="1"/>
  <c r="W224" i="1"/>
  <c r="X224" i="1"/>
  <c r="P224" i="1"/>
  <c r="O176" i="1"/>
  <c r="N176" i="1"/>
  <c r="O168" i="1"/>
  <c r="N168" i="1"/>
  <c r="O155" i="1"/>
  <c r="N155" i="1"/>
  <c r="O141" i="1"/>
  <c r="N141" i="1"/>
  <c r="O106" i="1"/>
  <c r="N106" i="1"/>
  <c r="O75" i="1"/>
  <c r="N75" i="1"/>
  <c r="O18" i="1"/>
  <c r="N18" i="1"/>
  <c r="O29" i="1"/>
  <c r="O66" i="1"/>
  <c r="N66" i="1"/>
  <c r="M379" i="1" l="1"/>
  <c r="Q366" i="1"/>
  <c r="U366" i="1"/>
  <c r="U224" i="1"/>
  <c r="Q224" i="1"/>
  <c r="M66" i="1" l="1"/>
  <c r="O58" i="1"/>
  <c r="N58" i="1"/>
  <c r="O46" i="1"/>
  <c r="N46" i="1"/>
  <c r="M46" i="1" s="1"/>
  <c r="N291" i="1"/>
  <c r="N311" i="1"/>
  <c r="N287" i="1"/>
  <c r="N83" i="1"/>
  <c r="O93" i="1"/>
  <c r="N93" i="1"/>
  <c r="N19" i="1"/>
  <c r="O15" i="1"/>
  <c r="N15" i="1"/>
  <c r="O115" i="1"/>
  <c r="O112" i="1"/>
  <c r="N112" i="1"/>
  <c r="O26" i="1"/>
  <c r="N26" i="1"/>
  <c r="O25" i="1"/>
  <c r="N25" i="1"/>
  <c r="O242" i="1" l="1"/>
  <c r="O167" i="1"/>
  <c r="N167" i="1"/>
  <c r="N156" i="1" l="1"/>
  <c r="O154" i="1"/>
  <c r="N154" i="1"/>
  <c r="N68" i="1"/>
  <c r="N64" i="1"/>
  <c r="O130" i="1"/>
  <c r="N130" i="1"/>
  <c r="O44" i="1"/>
  <c r="N44" i="1"/>
  <c r="O224" i="1"/>
  <c r="N224" i="1"/>
  <c r="N54" i="1"/>
  <c r="N237" i="1"/>
  <c r="N74" i="1"/>
  <c r="N77" i="1"/>
  <c r="O147" i="1"/>
  <c r="N147" i="1"/>
  <c r="N149" i="1"/>
  <c r="O161" i="1"/>
  <c r="N161" i="1"/>
  <c r="N163" i="1"/>
  <c r="R367" i="1"/>
  <c r="S367" i="1"/>
  <c r="T367" i="1"/>
  <c r="V367" i="1"/>
  <c r="W367" i="1"/>
  <c r="X367" i="1"/>
  <c r="O367" i="1"/>
  <c r="N367" i="1"/>
  <c r="Q259" i="1"/>
  <c r="U259" i="1"/>
  <c r="Q260" i="1"/>
  <c r="U260" i="1"/>
  <c r="M260" i="1"/>
  <c r="M259" i="1"/>
  <c r="R261" i="1"/>
  <c r="Q261" i="1" s="1"/>
  <c r="S261" i="1"/>
  <c r="V261" i="1"/>
  <c r="U261" i="1" s="1"/>
  <c r="W261" i="1"/>
  <c r="O261" i="1"/>
  <c r="N261" i="1"/>
  <c r="M261" i="1" s="1"/>
  <c r="N268" i="1"/>
  <c r="N257" i="1"/>
  <c r="T344" i="1"/>
  <c r="N231" i="1"/>
  <c r="N227" i="1"/>
  <c r="N196" i="1"/>
  <c r="N343" i="1"/>
  <c r="P342" i="1"/>
  <c r="M342" i="1" s="1"/>
  <c r="N114" i="1"/>
  <c r="O114" i="1"/>
  <c r="N86" i="1"/>
  <c r="O86" i="1"/>
  <c r="U18" i="1"/>
  <c r="Q18" i="1"/>
  <c r="M18" i="1"/>
  <c r="M86" i="1" l="1"/>
  <c r="N89" i="1"/>
  <c r="Q367" i="1"/>
  <c r="U367" i="1"/>
  <c r="N191" i="1" l="1"/>
  <c r="N103" i="1"/>
  <c r="N328" i="1"/>
  <c r="O184" i="1"/>
  <c r="O187" i="1" s="1"/>
  <c r="N184" i="1"/>
  <c r="N187" i="1" s="1"/>
  <c r="X344" i="1"/>
  <c r="X346" i="1" s="1"/>
  <c r="T346" i="1"/>
  <c r="R346" i="1"/>
  <c r="S346" i="1"/>
  <c r="V346" i="1"/>
  <c r="W346" i="1"/>
  <c r="O346" i="1"/>
  <c r="N346" i="1"/>
  <c r="Q345" i="1"/>
  <c r="U345" i="1"/>
  <c r="M345" i="1"/>
  <c r="R368" i="1"/>
  <c r="S368" i="1"/>
  <c r="T368" i="1"/>
  <c r="V368" i="1"/>
  <c r="W368" i="1"/>
  <c r="X368" i="1"/>
  <c r="R334" i="1"/>
  <c r="S334" i="1"/>
  <c r="T334" i="1"/>
  <c r="V334" i="1"/>
  <c r="W334" i="1"/>
  <c r="X334" i="1"/>
  <c r="O334" i="1"/>
  <c r="P334" i="1"/>
  <c r="N334" i="1"/>
  <c r="Q333" i="1"/>
  <c r="U333" i="1"/>
  <c r="M333" i="1"/>
  <c r="T347" i="1"/>
  <c r="O139" i="1"/>
  <c r="O83" i="1"/>
  <c r="O89" i="1" s="1"/>
  <c r="O64" i="1"/>
  <c r="O143" i="1"/>
  <c r="N143" i="1"/>
  <c r="O142" i="1"/>
  <c r="O122" i="1"/>
  <c r="N122" i="1"/>
  <c r="O125" i="1"/>
  <c r="N125" i="1"/>
  <c r="O118" i="1"/>
  <c r="N118" i="1"/>
  <c r="O124" i="1"/>
  <c r="N124" i="1"/>
  <c r="O120" i="1"/>
  <c r="N120" i="1"/>
  <c r="Q368" i="1" l="1"/>
  <c r="U346" i="1"/>
  <c r="Q346" i="1"/>
  <c r="U368" i="1"/>
  <c r="U334" i="1"/>
  <c r="Q334" i="1"/>
  <c r="O59" i="1"/>
  <c r="N59" i="1"/>
  <c r="P161" i="1" l="1"/>
  <c r="N321" i="1"/>
  <c r="N322" i="1"/>
  <c r="N314" i="1"/>
  <c r="N313" i="1"/>
  <c r="N312" i="1"/>
  <c r="N306" i="1"/>
  <c r="N304" i="1"/>
  <c r="N300" i="1"/>
  <c r="N299" i="1"/>
  <c r="N289" i="1"/>
  <c r="N297" i="1"/>
  <c r="N293" i="1"/>
  <c r="P335" i="1"/>
  <c r="P337" i="1" s="1"/>
  <c r="Q336" i="1"/>
  <c r="U336" i="1"/>
  <c r="M336" i="1"/>
  <c r="N190" i="1"/>
  <c r="O170" i="1" l="1"/>
  <c r="N170" i="1"/>
  <c r="O116" i="1"/>
  <c r="N116" i="1"/>
  <c r="N108" i="1"/>
  <c r="O108" i="1"/>
  <c r="O48" i="1"/>
  <c r="N38" i="1"/>
  <c r="N97" i="1"/>
  <c r="R376" i="1"/>
  <c r="S376" i="1"/>
  <c r="T376" i="1"/>
  <c r="V376" i="1"/>
  <c r="W376" i="1"/>
  <c r="X376" i="1"/>
  <c r="P376" i="1"/>
  <c r="P377" i="1"/>
  <c r="O376" i="1"/>
  <c r="N376" i="1"/>
  <c r="R216" i="1"/>
  <c r="S216" i="1"/>
  <c r="T216" i="1"/>
  <c r="V216" i="1"/>
  <c r="W216" i="1"/>
  <c r="X216" i="1"/>
  <c r="O216" i="1"/>
  <c r="N216" i="1"/>
  <c r="Q214" i="1"/>
  <c r="U214" i="1"/>
  <c r="M214" i="1"/>
  <c r="P344" i="1"/>
  <c r="P346" i="1" s="1"/>
  <c r="Q216" i="1" l="1"/>
  <c r="Q376" i="1"/>
  <c r="U216" i="1"/>
  <c r="U376" i="1"/>
  <c r="N35" i="1"/>
  <c r="N40" i="1" s="1"/>
  <c r="M75" i="1"/>
  <c r="O40" i="1"/>
  <c r="O30" i="1"/>
  <c r="N30" i="1"/>
  <c r="N264" i="1"/>
  <c r="P347" i="1"/>
  <c r="N198" i="1"/>
  <c r="M196" i="1"/>
  <c r="N194" i="1"/>
  <c r="P367" i="1"/>
  <c r="P368" i="1"/>
  <c r="O365" i="1" l="1"/>
  <c r="O266" i="1"/>
  <c r="M209" i="1"/>
  <c r="N210" i="1"/>
  <c r="N79" i="1"/>
  <c r="N107" i="1"/>
  <c r="P378" i="1" l="1"/>
  <c r="P40" i="1"/>
  <c r="U39" i="1"/>
  <c r="Q39" i="1"/>
  <c r="M39" i="1"/>
  <c r="I39" i="1"/>
  <c r="M150" i="1" l="1"/>
  <c r="N126" i="1"/>
  <c r="O126" i="1"/>
  <c r="M88" i="1"/>
  <c r="O79" i="1"/>
  <c r="N49" i="1"/>
  <c r="N378" i="1" s="1"/>
  <c r="O49" i="1"/>
  <c r="O378" i="1" s="1"/>
  <c r="R378" i="1"/>
  <c r="S378" i="1"/>
  <c r="T378" i="1"/>
  <c r="V378" i="1"/>
  <c r="W378" i="1"/>
  <c r="X378" i="1"/>
  <c r="R151" i="1"/>
  <c r="S151" i="1"/>
  <c r="T151" i="1"/>
  <c r="V151" i="1"/>
  <c r="W151" i="1"/>
  <c r="X151" i="1"/>
  <c r="P151" i="1"/>
  <c r="U150" i="1"/>
  <c r="Q150" i="1"/>
  <c r="I150" i="1"/>
  <c r="R126" i="1"/>
  <c r="S126" i="1"/>
  <c r="T126" i="1"/>
  <c r="V126" i="1"/>
  <c r="W126" i="1"/>
  <c r="X126" i="1"/>
  <c r="P126" i="1"/>
  <c r="U125" i="1"/>
  <c r="Q125" i="1"/>
  <c r="I125" i="1"/>
  <c r="R89" i="1"/>
  <c r="S89" i="1"/>
  <c r="T89" i="1"/>
  <c r="V89" i="1"/>
  <c r="W89" i="1"/>
  <c r="X89" i="1"/>
  <c r="P89" i="1"/>
  <c r="U88" i="1"/>
  <c r="Q88" i="1"/>
  <c r="I88" i="1"/>
  <c r="R79" i="1"/>
  <c r="S79" i="1"/>
  <c r="T79" i="1"/>
  <c r="V79" i="1"/>
  <c r="W79" i="1"/>
  <c r="X79" i="1"/>
  <c r="P79" i="1"/>
  <c r="U78" i="1"/>
  <c r="Q78" i="1"/>
  <c r="I78" i="1"/>
  <c r="Q151" i="1" l="1"/>
  <c r="U378" i="1"/>
  <c r="U151" i="1"/>
  <c r="Q126" i="1"/>
  <c r="Q378" i="1"/>
  <c r="U126" i="1"/>
  <c r="M125" i="1"/>
  <c r="U89" i="1"/>
  <c r="U79" i="1"/>
  <c r="Q89" i="1"/>
  <c r="Q79" i="1"/>
  <c r="M78" i="1"/>
  <c r="P293" i="1"/>
  <c r="N242" i="1"/>
  <c r="P285" i="1" l="1"/>
  <c r="M285" i="1" s="1"/>
  <c r="P284" i="1"/>
  <c r="M284" i="1" s="1"/>
  <c r="P283" i="1"/>
  <c r="T286" i="1"/>
  <c r="Q286" i="1" s="1"/>
  <c r="X286" i="1"/>
  <c r="U286" i="1" s="1"/>
  <c r="Q285" i="1"/>
  <c r="U285" i="1"/>
  <c r="Q284" i="1"/>
  <c r="U284" i="1"/>
  <c r="R365" i="1"/>
  <c r="S365" i="1"/>
  <c r="V365" i="1"/>
  <c r="W365" i="1"/>
  <c r="X365" i="1"/>
  <c r="P215" i="1"/>
  <c r="P216" i="1" s="1"/>
  <c r="Q215" i="1"/>
  <c r="U215" i="1"/>
  <c r="M213" i="1"/>
  <c r="P286" i="1" l="1"/>
  <c r="M215" i="1"/>
  <c r="U365" i="1"/>
  <c r="P291" i="1" l="1"/>
  <c r="P322" i="1"/>
  <c r="P309" i="1"/>
  <c r="P312" i="1"/>
  <c r="P295" i="1"/>
  <c r="P297" i="1"/>
  <c r="N315" i="1"/>
  <c r="N307" i="1"/>
  <c r="P304" i="1"/>
  <c r="P360" i="1" l="1"/>
  <c r="M360" i="1" s="1"/>
  <c r="P358" i="1"/>
  <c r="M358" i="1" s="1"/>
  <c r="X361" i="1"/>
  <c r="T361" i="1"/>
  <c r="Q360" i="1"/>
  <c r="U360" i="1"/>
  <c r="I360" i="1"/>
  <c r="P171" i="1"/>
  <c r="R171" i="1"/>
  <c r="S171" i="1"/>
  <c r="T171" i="1"/>
  <c r="V171" i="1"/>
  <c r="W171" i="1"/>
  <c r="X171" i="1"/>
  <c r="U170" i="1"/>
  <c r="Q170" i="1" s="1"/>
  <c r="M170" i="1" s="1"/>
  <c r="I170" i="1" s="1"/>
  <c r="P165" i="1"/>
  <c r="R165" i="1"/>
  <c r="S165" i="1"/>
  <c r="T165" i="1"/>
  <c r="V165" i="1"/>
  <c r="W165" i="1"/>
  <c r="X165" i="1"/>
  <c r="L165" i="1"/>
  <c r="J165" i="1"/>
  <c r="M164" i="1"/>
  <c r="Q164" i="1"/>
  <c r="U164" i="1"/>
  <c r="I164" i="1"/>
  <c r="P158" i="1"/>
  <c r="R158" i="1"/>
  <c r="S158" i="1"/>
  <c r="T158" i="1"/>
  <c r="V158" i="1"/>
  <c r="W158" i="1"/>
  <c r="X158" i="1"/>
  <c r="L158" i="1"/>
  <c r="K158" i="1"/>
  <c r="J158" i="1"/>
  <c r="M157" i="1"/>
  <c r="Q157" i="1"/>
  <c r="U157" i="1"/>
  <c r="I157" i="1"/>
  <c r="P179" i="1"/>
  <c r="R179" i="1"/>
  <c r="S179" i="1"/>
  <c r="T179" i="1"/>
  <c r="V179" i="1"/>
  <c r="W179" i="1"/>
  <c r="X179" i="1"/>
  <c r="L179" i="1"/>
  <c r="K179" i="1"/>
  <c r="J179" i="1"/>
  <c r="M178" i="1"/>
  <c r="Q178" i="1"/>
  <c r="U178" i="1"/>
  <c r="I178" i="1"/>
  <c r="N70" i="1"/>
  <c r="O70" i="1"/>
  <c r="P70" i="1"/>
  <c r="R70" i="1"/>
  <c r="S70" i="1"/>
  <c r="T70" i="1"/>
  <c r="V70" i="1"/>
  <c r="W70" i="1"/>
  <c r="X70" i="1"/>
  <c r="L70" i="1"/>
  <c r="M69" i="1"/>
  <c r="Q69" i="1"/>
  <c r="U69" i="1"/>
  <c r="I69" i="1"/>
  <c r="O144" i="1"/>
  <c r="P144" i="1"/>
  <c r="R144" i="1"/>
  <c r="S144" i="1"/>
  <c r="T144" i="1"/>
  <c r="V144" i="1"/>
  <c r="W144" i="1"/>
  <c r="X144" i="1"/>
  <c r="L144" i="1"/>
  <c r="K144" i="1"/>
  <c r="M143" i="1"/>
  <c r="Q143" i="1"/>
  <c r="U143" i="1"/>
  <c r="I143" i="1"/>
  <c r="N60" i="1"/>
  <c r="O60" i="1"/>
  <c r="P60" i="1"/>
  <c r="R60" i="1"/>
  <c r="S60" i="1"/>
  <c r="T60" i="1"/>
  <c r="V60" i="1"/>
  <c r="W60" i="1"/>
  <c r="X60" i="1"/>
  <c r="L60" i="1"/>
  <c r="K60" i="1"/>
  <c r="M59" i="1"/>
  <c r="Q59" i="1"/>
  <c r="U59" i="1"/>
  <c r="I59" i="1"/>
  <c r="N135" i="1"/>
  <c r="O135" i="1"/>
  <c r="P135" i="1"/>
  <c r="R135" i="1"/>
  <c r="S135" i="1"/>
  <c r="T135" i="1"/>
  <c r="V135" i="1"/>
  <c r="W135" i="1"/>
  <c r="X135" i="1"/>
  <c r="L135" i="1"/>
  <c r="K135" i="1"/>
  <c r="M134" i="1"/>
  <c r="Q134" i="1"/>
  <c r="U134" i="1"/>
  <c r="I134" i="1"/>
  <c r="N117" i="1"/>
  <c r="O117" i="1"/>
  <c r="P117" i="1"/>
  <c r="R117" i="1"/>
  <c r="S117" i="1"/>
  <c r="T117" i="1"/>
  <c r="V117" i="1"/>
  <c r="W117" i="1"/>
  <c r="X117" i="1"/>
  <c r="L117" i="1"/>
  <c r="K117" i="1"/>
  <c r="M116" i="1"/>
  <c r="Q116" i="1"/>
  <c r="U116" i="1"/>
  <c r="I116" i="1"/>
  <c r="N109" i="1"/>
  <c r="O109" i="1"/>
  <c r="P109" i="1"/>
  <c r="R109" i="1"/>
  <c r="S109" i="1"/>
  <c r="T109" i="1"/>
  <c r="V109" i="1"/>
  <c r="W109" i="1"/>
  <c r="X109" i="1"/>
  <c r="M108" i="1"/>
  <c r="Q108" i="1"/>
  <c r="U108" i="1"/>
  <c r="L109" i="1"/>
  <c r="I108" i="1"/>
  <c r="I107" i="1"/>
  <c r="N31" i="1"/>
  <c r="O31" i="1"/>
  <c r="P31" i="1"/>
  <c r="R31" i="1"/>
  <c r="S31" i="1"/>
  <c r="T31" i="1"/>
  <c r="V31" i="1"/>
  <c r="W31" i="1"/>
  <c r="X31" i="1"/>
  <c r="L31" i="1"/>
  <c r="K31" i="1"/>
  <c r="M30" i="1"/>
  <c r="Q30" i="1"/>
  <c r="U30" i="1"/>
  <c r="I30" i="1"/>
  <c r="N21" i="1"/>
  <c r="O21" i="1"/>
  <c r="P21" i="1"/>
  <c r="R21" i="1"/>
  <c r="S21" i="1"/>
  <c r="T21" i="1"/>
  <c r="V21" i="1"/>
  <c r="W21" i="1"/>
  <c r="X21" i="1"/>
  <c r="L21" i="1"/>
  <c r="K21" i="1"/>
  <c r="J21" i="1"/>
  <c r="M20" i="1"/>
  <c r="Q20" i="1"/>
  <c r="U20" i="1"/>
  <c r="I20" i="1"/>
  <c r="R50" i="1"/>
  <c r="S50" i="1"/>
  <c r="T50" i="1"/>
  <c r="V50" i="1"/>
  <c r="W50" i="1"/>
  <c r="X50" i="1"/>
  <c r="P50" i="1"/>
  <c r="O50" i="1"/>
  <c r="N50" i="1"/>
  <c r="Q49" i="1"/>
  <c r="U49" i="1"/>
  <c r="M49" i="1"/>
  <c r="I49" i="1"/>
  <c r="R99" i="1"/>
  <c r="S99" i="1"/>
  <c r="T99" i="1"/>
  <c r="V99" i="1"/>
  <c r="W99" i="1"/>
  <c r="X99" i="1"/>
  <c r="P99" i="1"/>
  <c r="O99" i="1"/>
  <c r="N99" i="1"/>
  <c r="U98" i="1"/>
  <c r="Q98" i="1"/>
  <c r="M98" i="1"/>
  <c r="I98" i="1"/>
  <c r="P365" i="1" l="1"/>
  <c r="M378" i="1"/>
  <c r="Q165" i="1"/>
  <c r="U171" i="1"/>
  <c r="P361" i="1"/>
  <c r="M109" i="1"/>
  <c r="Q179" i="1"/>
  <c r="U165" i="1"/>
  <c r="Q171" i="1"/>
  <c r="J171" i="1"/>
  <c r="L171" i="1"/>
  <c r="Q135" i="1"/>
  <c r="U158" i="1"/>
  <c r="Q158" i="1"/>
  <c r="U179" i="1"/>
  <c r="U144" i="1"/>
  <c r="Q144" i="1"/>
  <c r="U117" i="1"/>
  <c r="M117" i="1"/>
  <c r="U135" i="1"/>
  <c r="M135" i="1"/>
  <c r="U21" i="1"/>
  <c r="Q117" i="1"/>
  <c r="U109" i="1"/>
  <c r="U31" i="1"/>
  <c r="U50" i="1"/>
  <c r="Q21" i="1"/>
  <c r="Q109" i="1"/>
  <c r="M31" i="1"/>
  <c r="Q31" i="1"/>
  <c r="U99" i="1"/>
  <c r="Q50" i="1"/>
  <c r="M21" i="1"/>
  <c r="Q99" i="1"/>
  <c r="N193" i="1"/>
  <c r="V193" i="1"/>
  <c r="R193" i="1"/>
  <c r="U192" i="1"/>
  <c r="Q192" i="1"/>
  <c r="I192" i="1"/>
  <c r="V267" i="1"/>
  <c r="W267" i="1"/>
  <c r="X267" i="1"/>
  <c r="R267" i="1"/>
  <c r="S267" i="1"/>
  <c r="T267" i="1"/>
  <c r="N267" i="1"/>
  <c r="O267" i="1"/>
  <c r="P267" i="1"/>
  <c r="J267" i="1"/>
  <c r="L267" i="1"/>
  <c r="U266" i="1"/>
  <c r="Q266" i="1"/>
  <c r="M266" i="1"/>
  <c r="I266" i="1"/>
  <c r="U267" i="1" l="1"/>
  <c r="M192" i="1"/>
  <c r="Q267" i="1"/>
  <c r="M267" i="1"/>
  <c r="X228" i="1" l="1"/>
  <c r="W228" i="1"/>
  <c r="V228" i="1"/>
  <c r="U226" i="1"/>
  <c r="U225" i="1"/>
  <c r="Q226" i="1"/>
  <c r="L228" i="1"/>
  <c r="O228" i="1"/>
  <c r="Q227" i="1"/>
  <c r="M227" i="1"/>
  <c r="M225" i="1"/>
  <c r="M226" i="1"/>
  <c r="N228" i="1"/>
  <c r="P228" i="1"/>
  <c r="Q225" i="1"/>
  <c r="R228" i="1"/>
  <c r="S228" i="1"/>
  <c r="T228" i="1"/>
  <c r="U227" i="1"/>
  <c r="I227" i="1"/>
  <c r="Q228" i="1" l="1"/>
  <c r="M228" i="1"/>
  <c r="U228" i="1"/>
  <c r="N373" i="1" l="1"/>
  <c r="O373" i="1"/>
  <c r="P373" i="1"/>
  <c r="K365" i="1"/>
  <c r="M294" i="1" l="1"/>
  <c r="M328" i="1"/>
  <c r="M288" i="1"/>
  <c r="M289" i="1"/>
  <c r="M290" i="1"/>
  <c r="M292" i="1"/>
  <c r="M293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287" i="1"/>
  <c r="N329" i="1" l="1"/>
  <c r="P329" i="1"/>
  <c r="M295" i="1"/>
  <c r="M291" i="1"/>
  <c r="N144" i="1" l="1"/>
  <c r="M144" i="1" s="1"/>
  <c r="P338" i="1"/>
  <c r="M338" i="1" s="1"/>
  <c r="X377" i="1" l="1"/>
  <c r="W377" i="1"/>
  <c r="V377" i="1"/>
  <c r="T377" i="1"/>
  <c r="S377" i="1"/>
  <c r="R377" i="1"/>
  <c r="O377" i="1"/>
  <c r="N377" i="1"/>
  <c r="L377" i="1"/>
  <c r="K377" i="1"/>
  <c r="J377" i="1"/>
  <c r="L376" i="1"/>
  <c r="K376" i="1"/>
  <c r="J376" i="1"/>
  <c r="X375" i="1"/>
  <c r="W375" i="1"/>
  <c r="V375" i="1"/>
  <c r="T375" i="1"/>
  <c r="S375" i="1"/>
  <c r="R375" i="1"/>
  <c r="P375" i="1"/>
  <c r="O375" i="1"/>
  <c r="N375" i="1"/>
  <c r="L375" i="1"/>
  <c r="K375" i="1"/>
  <c r="J375" i="1"/>
  <c r="X374" i="1"/>
  <c r="W374" i="1"/>
  <c r="V374" i="1"/>
  <c r="T374" i="1"/>
  <c r="S374" i="1"/>
  <c r="R374" i="1"/>
  <c r="P374" i="1"/>
  <c r="O374" i="1"/>
  <c r="N374" i="1"/>
  <c r="L374" i="1"/>
  <c r="K374" i="1"/>
  <c r="J374" i="1"/>
  <c r="X373" i="1"/>
  <c r="W373" i="1"/>
  <c r="V373" i="1"/>
  <c r="T373" i="1"/>
  <c r="S373" i="1"/>
  <c r="R373" i="1"/>
  <c r="K373" i="1"/>
  <c r="X372" i="1"/>
  <c r="W372" i="1"/>
  <c r="V372" i="1"/>
  <c r="T372" i="1"/>
  <c r="S372" i="1"/>
  <c r="R372" i="1"/>
  <c r="P372" i="1"/>
  <c r="O372" i="1"/>
  <c r="N372" i="1"/>
  <c r="L372" i="1"/>
  <c r="X371" i="1"/>
  <c r="W371" i="1"/>
  <c r="V371" i="1"/>
  <c r="T371" i="1"/>
  <c r="S371" i="1"/>
  <c r="R371" i="1"/>
  <c r="P371" i="1"/>
  <c r="O371" i="1"/>
  <c r="N371" i="1"/>
  <c r="L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X369" i="1"/>
  <c r="W369" i="1"/>
  <c r="V369" i="1"/>
  <c r="T369" i="1"/>
  <c r="S369" i="1"/>
  <c r="R369" i="1"/>
  <c r="P369" i="1"/>
  <c r="O369" i="1"/>
  <c r="N369" i="1"/>
  <c r="L369" i="1"/>
  <c r="O368" i="1"/>
  <c r="N368" i="1"/>
  <c r="L368" i="1"/>
  <c r="K368" i="1"/>
  <c r="J368" i="1"/>
  <c r="L367" i="1"/>
  <c r="K367" i="1"/>
  <c r="J367" i="1"/>
  <c r="L366" i="1"/>
  <c r="K366" i="1"/>
  <c r="U361" i="1"/>
  <c r="Q361" i="1"/>
  <c r="M361" i="1"/>
  <c r="L361" i="1"/>
  <c r="I361" i="1" s="1"/>
  <c r="Q359" i="1"/>
  <c r="I359" i="1"/>
  <c r="Q358" i="1"/>
  <c r="I358" i="1"/>
  <c r="L357" i="1"/>
  <c r="I357" i="1" s="1"/>
  <c r="I356" i="1"/>
  <c r="I355" i="1"/>
  <c r="L354" i="1"/>
  <c r="I354" i="1" s="1"/>
  <c r="I353" i="1"/>
  <c r="I352" i="1"/>
  <c r="L351" i="1"/>
  <c r="I351" i="1" s="1"/>
  <c r="I350" i="1"/>
  <c r="P349" i="1"/>
  <c r="M349" i="1" s="1"/>
  <c r="L349" i="1"/>
  <c r="I349" i="1" s="1"/>
  <c r="I348" i="1"/>
  <c r="T365" i="1"/>
  <c r="Q365" i="1" s="1"/>
  <c r="M347" i="1"/>
  <c r="I347" i="1"/>
  <c r="L346" i="1"/>
  <c r="I346" i="1" s="1"/>
  <c r="U344" i="1"/>
  <c r="Q344" i="1"/>
  <c r="I344" i="1"/>
  <c r="X343" i="1"/>
  <c r="W343" i="1"/>
  <c r="V343" i="1"/>
  <c r="S343" i="1"/>
  <c r="R343" i="1"/>
  <c r="P343" i="1"/>
  <c r="O343" i="1"/>
  <c r="K343" i="1"/>
  <c r="J343" i="1"/>
  <c r="U342" i="1"/>
  <c r="Q342" i="1"/>
  <c r="I342" i="1"/>
  <c r="L341" i="1"/>
  <c r="L373" i="1" s="1"/>
  <c r="I340" i="1"/>
  <c r="I339" i="1"/>
  <c r="Q338" i="1"/>
  <c r="I338" i="1"/>
  <c r="X337" i="1"/>
  <c r="U337" i="1"/>
  <c r="T337" i="1"/>
  <c r="Q337" i="1"/>
  <c r="L337" i="1"/>
  <c r="M335" i="1"/>
  <c r="M337" i="1" s="1"/>
  <c r="I335" i="1"/>
  <c r="I337" i="1" s="1"/>
  <c r="L334" i="1"/>
  <c r="K334" i="1"/>
  <c r="J334" i="1"/>
  <c r="Q332" i="1"/>
  <c r="M332" i="1"/>
  <c r="I332" i="1"/>
  <c r="I334" i="1" s="1"/>
  <c r="X331" i="1"/>
  <c r="U331" i="1" s="1"/>
  <c r="T331" i="1"/>
  <c r="Q331" i="1" s="1"/>
  <c r="P331" i="1"/>
  <c r="M331" i="1" s="1"/>
  <c r="L331" i="1"/>
  <c r="K331" i="1"/>
  <c r="J331" i="1"/>
  <c r="Q330" i="1"/>
  <c r="M330" i="1"/>
  <c r="I330" i="1"/>
  <c r="I331" i="1" s="1"/>
  <c r="X329" i="1"/>
  <c r="W329" i="1"/>
  <c r="V329" i="1"/>
  <c r="T329" i="1"/>
  <c r="S329" i="1"/>
  <c r="R329" i="1"/>
  <c r="O329" i="1"/>
  <c r="K329" i="1"/>
  <c r="U328" i="1"/>
  <c r="Q328" i="1"/>
  <c r="J328" i="1"/>
  <c r="I328" i="1" s="1"/>
  <c r="J327" i="1"/>
  <c r="I327" i="1" s="1"/>
  <c r="J326" i="1"/>
  <c r="I326" i="1" s="1"/>
  <c r="I322" i="1"/>
  <c r="J321" i="1"/>
  <c r="I321" i="1" s="1"/>
  <c r="I320" i="1"/>
  <c r="J319" i="1"/>
  <c r="I319" i="1" s="1"/>
  <c r="J315" i="1"/>
  <c r="I315" i="1" s="1"/>
  <c r="U314" i="1"/>
  <c r="Q314" i="1"/>
  <c r="L314" i="1"/>
  <c r="J314" i="1"/>
  <c r="U313" i="1"/>
  <c r="Q313" i="1"/>
  <c r="L313" i="1"/>
  <c r="I313" i="1" s="1"/>
  <c r="U312" i="1"/>
  <c r="Q312" i="1"/>
  <c r="L312" i="1"/>
  <c r="I312" i="1" s="1"/>
  <c r="U311" i="1"/>
  <c r="Q311" i="1"/>
  <c r="L311" i="1"/>
  <c r="J311" i="1"/>
  <c r="U310" i="1"/>
  <c r="Q310" i="1"/>
  <c r="I310" i="1"/>
  <c r="U309" i="1"/>
  <c r="Q309" i="1"/>
  <c r="L309" i="1"/>
  <c r="J309" i="1"/>
  <c r="I308" i="1"/>
  <c r="I307" i="1"/>
  <c r="U306" i="1"/>
  <c r="Q306" i="1"/>
  <c r="L306" i="1"/>
  <c r="J306" i="1"/>
  <c r="I305" i="1"/>
  <c r="U304" i="1"/>
  <c r="Q304" i="1"/>
  <c r="L304" i="1"/>
  <c r="I304" i="1" s="1"/>
  <c r="I303" i="1"/>
  <c r="L302" i="1"/>
  <c r="I301" i="1"/>
  <c r="U300" i="1"/>
  <c r="Q300" i="1"/>
  <c r="J300" i="1"/>
  <c r="I300" i="1" s="1"/>
  <c r="U299" i="1"/>
  <c r="Q299" i="1"/>
  <c r="L299" i="1"/>
  <c r="J299" i="1"/>
  <c r="I298" i="1"/>
  <c r="U297" i="1"/>
  <c r="Q297" i="1"/>
  <c r="L297" i="1"/>
  <c r="J297" i="1"/>
  <c r="I296" i="1"/>
  <c r="U295" i="1"/>
  <c r="Q295" i="1"/>
  <c r="L295" i="1"/>
  <c r="J295" i="1"/>
  <c r="I294" i="1"/>
  <c r="U293" i="1"/>
  <c r="Q293" i="1"/>
  <c r="L293" i="1"/>
  <c r="I293" i="1" s="1"/>
  <c r="I292" i="1"/>
  <c r="J291" i="1"/>
  <c r="I291" i="1" s="1"/>
  <c r="I290" i="1"/>
  <c r="L289" i="1"/>
  <c r="J289" i="1"/>
  <c r="I288" i="1"/>
  <c r="U287" i="1"/>
  <c r="Q287" i="1"/>
  <c r="I287" i="1"/>
  <c r="M286" i="1"/>
  <c r="L286" i="1"/>
  <c r="K286" i="1"/>
  <c r="J286" i="1"/>
  <c r="I286" i="1"/>
  <c r="M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I281" i="1"/>
  <c r="I280" i="1"/>
  <c r="X275" i="1"/>
  <c r="W275" i="1"/>
  <c r="V275" i="1"/>
  <c r="T275" i="1"/>
  <c r="S275" i="1"/>
  <c r="R275" i="1"/>
  <c r="P275" i="1"/>
  <c r="O275" i="1"/>
  <c r="N275" i="1"/>
  <c r="L275" i="1"/>
  <c r="K275" i="1"/>
  <c r="U274" i="1"/>
  <c r="Q274" i="1"/>
  <c r="M274" i="1"/>
  <c r="I274" i="1"/>
  <c r="M273" i="1"/>
  <c r="I273" i="1"/>
  <c r="U272" i="1"/>
  <c r="Q272" i="1"/>
  <c r="M272" i="1"/>
  <c r="I272" i="1"/>
  <c r="M271" i="1"/>
  <c r="I271" i="1"/>
  <c r="U270" i="1"/>
  <c r="Q270" i="1"/>
  <c r="M270" i="1"/>
  <c r="I270" i="1"/>
  <c r="M269" i="1"/>
  <c r="I269" i="1"/>
  <c r="U268" i="1"/>
  <c r="Q268" i="1"/>
  <c r="M268" i="1"/>
  <c r="J268" i="1"/>
  <c r="I268" i="1" s="1"/>
  <c r="U265" i="1"/>
  <c r="Q265" i="1"/>
  <c r="M265" i="1"/>
  <c r="K265" i="1"/>
  <c r="I265" i="1"/>
  <c r="U264" i="1"/>
  <c r="Q264" i="1"/>
  <c r="M264" i="1"/>
  <c r="I264" i="1"/>
  <c r="V258" i="1"/>
  <c r="U258" i="1" s="1"/>
  <c r="R258" i="1"/>
  <c r="Q258" i="1" s="1"/>
  <c r="N258" i="1"/>
  <c r="M258" i="1" s="1"/>
  <c r="U257" i="1"/>
  <c r="Q257" i="1"/>
  <c r="M257" i="1"/>
  <c r="J257" i="1"/>
  <c r="I257" i="1" s="1"/>
  <c r="V256" i="1"/>
  <c r="U256" i="1" s="1"/>
  <c r="R256" i="1"/>
  <c r="Q256" i="1" s="1"/>
  <c r="N256" i="1"/>
  <c r="M256" i="1" s="1"/>
  <c r="J256" i="1"/>
  <c r="I256" i="1" s="1"/>
  <c r="U255" i="1"/>
  <c r="Q255" i="1"/>
  <c r="M255" i="1"/>
  <c r="V254" i="1"/>
  <c r="U254" i="1" s="1"/>
  <c r="R254" i="1"/>
  <c r="Q254" i="1" s="1"/>
  <c r="N254" i="1"/>
  <c r="M254" i="1" s="1"/>
  <c r="J254" i="1"/>
  <c r="I254" i="1" s="1"/>
  <c r="U253" i="1"/>
  <c r="Q253" i="1"/>
  <c r="M253" i="1"/>
  <c r="I253" i="1"/>
  <c r="V252" i="1"/>
  <c r="U252" i="1" s="1"/>
  <c r="R252" i="1"/>
  <c r="Q252" i="1" s="1"/>
  <c r="J252" i="1"/>
  <c r="I252" i="1" s="1"/>
  <c r="U249" i="1"/>
  <c r="Q249" i="1"/>
  <c r="N249" i="1"/>
  <c r="N365" i="1" s="1"/>
  <c r="I249" i="1"/>
  <c r="W248" i="1"/>
  <c r="V248" i="1"/>
  <c r="U248" i="1" s="1"/>
  <c r="S248" i="1"/>
  <c r="R248" i="1"/>
  <c r="Q248" i="1" s="1"/>
  <c r="O248" i="1"/>
  <c r="N248" i="1"/>
  <c r="M248" i="1" s="1"/>
  <c r="L248" i="1"/>
  <c r="K248" i="1"/>
  <c r="J248" i="1"/>
  <c r="U247" i="1"/>
  <c r="Q247" i="1"/>
  <c r="M247" i="1"/>
  <c r="I247" i="1"/>
  <c r="X246" i="1"/>
  <c r="W246" i="1"/>
  <c r="V246" i="1"/>
  <c r="T246" i="1"/>
  <c r="S246" i="1"/>
  <c r="R246" i="1"/>
  <c r="P246" i="1"/>
  <c r="O246" i="1"/>
  <c r="N246" i="1"/>
  <c r="L246" i="1"/>
  <c r="K246" i="1"/>
  <c r="J246" i="1"/>
  <c r="U245" i="1"/>
  <c r="Q245" i="1"/>
  <c r="M245" i="1"/>
  <c r="I245" i="1"/>
  <c r="U244" i="1"/>
  <c r="Q244" i="1"/>
  <c r="M244" i="1"/>
  <c r="I244" i="1"/>
  <c r="U243" i="1"/>
  <c r="Q243" i="1"/>
  <c r="M243" i="1"/>
  <c r="I243" i="1"/>
  <c r="U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U239" i="1"/>
  <c r="Q239" i="1"/>
  <c r="M239" i="1"/>
  <c r="I239" i="1"/>
  <c r="U238" i="1"/>
  <c r="Q238" i="1"/>
  <c r="M238" i="1"/>
  <c r="I238" i="1"/>
  <c r="U237" i="1"/>
  <c r="Q237" i="1"/>
  <c r="M237" i="1"/>
  <c r="I237" i="1"/>
  <c r="V236" i="1"/>
  <c r="R236" i="1"/>
  <c r="N236" i="1"/>
  <c r="M236" i="1" s="1"/>
  <c r="J236" i="1"/>
  <c r="U235" i="1"/>
  <c r="Q235" i="1"/>
  <c r="M235" i="1"/>
  <c r="I235" i="1"/>
  <c r="I236" i="1" s="1"/>
  <c r="V232" i="1"/>
  <c r="R232" i="1"/>
  <c r="P232" i="1"/>
  <c r="N232" i="1"/>
  <c r="J232" i="1"/>
  <c r="I232" i="1" s="1"/>
  <c r="U231" i="1"/>
  <c r="U232" i="1" s="1"/>
  <c r="Q231" i="1"/>
  <c r="Q232" i="1" s="1"/>
  <c r="M231" i="1"/>
  <c r="M232" i="1" s="1"/>
  <c r="I231" i="1"/>
  <c r="V230" i="1"/>
  <c r="U230" i="1"/>
  <c r="T230" i="1"/>
  <c r="R230" i="1"/>
  <c r="P230" i="1"/>
  <c r="N230" i="1"/>
  <c r="J230" i="1"/>
  <c r="M229" i="1"/>
  <c r="M230" i="1" s="1"/>
  <c r="I229" i="1"/>
  <c r="I230" i="1" s="1"/>
  <c r="K228" i="1"/>
  <c r="J226" i="1"/>
  <c r="I226" i="1" s="1"/>
  <c r="J225" i="1"/>
  <c r="L224" i="1"/>
  <c r="K224" i="1"/>
  <c r="J224" i="1"/>
  <c r="M222" i="1"/>
  <c r="I222" i="1"/>
  <c r="U220" i="1"/>
  <c r="Q220" i="1"/>
  <c r="M220" i="1"/>
  <c r="I220" i="1"/>
  <c r="O219" i="1"/>
  <c r="N219" i="1"/>
  <c r="M219" i="1" s="1"/>
  <c r="K219" i="1"/>
  <c r="J219" i="1"/>
  <c r="M218" i="1"/>
  <c r="I218" i="1"/>
  <c r="M217" i="1"/>
  <c r="I217" i="1"/>
  <c r="L216" i="1"/>
  <c r="K216" i="1"/>
  <c r="J216" i="1"/>
  <c r="M212" i="1"/>
  <c r="M211" i="1"/>
  <c r="I211" i="1"/>
  <c r="P210" i="1"/>
  <c r="O210" i="1"/>
  <c r="L210" i="1"/>
  <c r="K210" i="1"/>
  <c r="J210" i="1"/>
  <c r="M208" i="1"/>
  <c r="I208" i="1"/>
  <c r="M207" i="1"/>
  <c r="M206" i="1"/>
  <c r="I206" i="1"/>
  <c r="M205" i="1"/>
  <c r="I205" i="1"/>
  <c r="P204" i="1"/>
  <c r="O204" i="1"/>
  <c r="N204" i="1"/>
  <c r="L204" i="1"/>
  <c r="K204" i="1"/>
  <c r="J204" i="1"/>
  <c r="M203" i="1"/>
  <c r="I203" i="1"/>
  <c r="M202" i="1"/>
  <c r="I202" i="1"/>
  <c r="I200" i="1"/>
  <c r="N199" i="1"/>
  <c r="M199" i="1" s="1"/>
  <c r="J199" i="1"/>
  <c r="I199" i="1" s="1"/>
  <c r="M198" i="1"/>
  <c r="I198" i="1"/>
  <c r="V197" i="1"/>
  <c r="U197" i="1" s="1"/>
  <c r="R197" i="1"/>
  <c r="Q197" i="1" s="1"/>
  <c r="P197" i="1"/>
  <c r="O197" i="1"/>
  <c r="N197" i="1"/>
  <c r="L197" i="1"/>
  <c r="K197" i="1"/>
  <c r="J197" i="1"/>
  <c r="U196" i="1"/>
  <c r="Q196" i="1"/>
  <c r="M194" i="1"/>
  <c r="U193" i="1"/>
  <c r="Q193" i="1"/>
  <c r="M193" i="1"/>
  <c r="U191" i="1"/>
  <c r="Q191" i="1"/>
  <c r="M191" i="1"/>
  <c r="J191" i="1"/>
  <c r="M190" i="1"/>
  <c r="I190" i="1"/>
  <c r="M189" i="1"/>
  <c r="I189" i="1"/>
  <c r="M188" i="1"/>
  <c r="I188" i="1"/>
  <c r="W187" i="1"/>
  <c r="V187" i="1"/>
  <c r="U187" i="1" s="1"/>
  <c r="S187" i="1"/>
  <c r="R187" i="1"/>
  <c r="Q187" i="1" s="1"/>
  <c r="P187" i="1"/>
  <c r="L187" i="1"/>
  <c r="J187" i="1"/>
  <c r="U185" i="1"/>
  <c r="Q185" i="1"/>
  <c r="M185" i="1"/>
  <c r="I185" i="1"/>
  <c r="U184" i="1"/>
  <c r="Q184" i="1"/>
  <c r="M184" i="1"/>
  <c r="I184" i="1"/>
  <c r="U183" i="1"/>
  <c r="Q183" i="1"/>
  <c r="I183" i="1"/>
  <c r="U182" i="1"/>
  <c r="Q182" i="1"/>
  <c r="M182" i="1"/>
  <c r="I182" i="1"/>
  <c r="U180" i="1"/>
  <c r="Q180" i="1"/>
  <c r="M180" i="1"/>
  <c r="K180" i="1"/>
  <c r="K187" i="1" s="1"/>
  <c r="I180" i="1"/>
  <c r="U177" i="1"/>
  <c r="Q177" i="1"/>
  <c r="M177" i="1"/>
  <c r="I177" i="1"/>
  <c r="U176" i="1"/>
  <c r="Q176" i="1"/>
  <c r="N179" i="1"/>
  <c r="M179" i="1" s="1"/>
  <c r="I176" i="1"/>
  <c r="I175" i="1"/>
  <c r="U174" i="1"/>
  <c r="Q174" i="1"/>
  <c r="M174" i="1"/>
  <c r="I174" i="1"/>
  <c r="U172" i="1"/>
  <c r="Q172" i="1"/>
  <c r="M172" i="1"/>
  <c r="I172" i="1"/>
  <c r="U169" i="1"/>
  <c r="Q169" i="1"/>
  <c r="M169" i="1"/>
  <c r="I169" i="1"/>
  <c r="Q168" i="1"/>
  <c r="O171" i="1"/>
  <c r="N171" i="1"/>
  <c r="M171" i="1" s="1"/>
  <c r="I168" i="1"/>
  <c r="Q167" i="1"/>
  <c r="M167" i="1"/>
  <c r="I167" i="1"/>
  <c r="U166" i="1"/>
  <c r="Q166" i="1"/>
  <c r="M166" i="1"/>
  <c r="K166" i="1"/>
  <c r="K171" i="1" s="1"/>
  <c r="I166" i="1"/>
  <c r="U163" i="1"/>
  <c r="Q163" i="1"/>
  <c r="M163" i="1"/>
  <c r="I163" i="1"/>
  <c r="U162" i="1"/>
  <c r="Q162" i="1"/>
  <c r="O162" i="1"/>
  <c r="O165" i="1" s="1"/>
  <c r="N162" i="1"/>
  <c r="N165" i="1" s="1"/>
  <c r="M165" i="1" s="1"/>
  <c r="I162" i="1"/>
  <c r="U161" i="1"/>
  <c r="Q161" i="1"/>
  <c r="M161" i="1"/>
  <c r="I161" i="1"/>
  <c r="U159" i="1"/>
  <c r="Q159" i="1"/>
  <c r="M159" i="1"/>
  <c r="K159" i="1"/>
  <c r="K165" i="1" s="1"/>
  <c r="I159" i="1"/>
  <c r="U156" i="1"/>
  <c r="Q156" i="1"/>
  <c r="M156" i="1"/>
  <c r="I156" i="1"/>
  <c r="Q155" i="1"/>
  <c r="O158" i="1"/>
  <c r="I155" i="1"/>
  <c r="U154" i="1"/>
  <c r="Q154" i="1"/>
  <c r="M154" i="1"/>
  <c r="I154" i="1"/>
  <c r="U152" i="1"/>
  <c r="Q152" i="1"/>
  <c r="M152" i="1"/>
  <c r="I152" i="1"/>
  <c r="L151" i="1"/>
  <c r="K151" i="1"/>
  <c r="U149" i="1"/>
  <c r="Q149" i="1"/>
  <c r="M149" i="1"/>
  <c r="I149" i="1"/>
  <c r="O148" i="1"/>
  <c r="O366" i="1" s="1"/>
  <c r="N148" i="1"/>
  <c r="J148" i="1"/>
  <c r="I148" i="1" s="1"/>
  <c r="M147" i="1"/>
  <c r="I147" i="1"/>
  <c r="U145" i="1"/>
  <c r="Q145" i="1"/>
  <c r="M145" i="1"/>
  <c r="J145" i="1"/>
  <c r="I145" i="1" s="1"/>
  <c r="U142" i="1"/>
  <c r="Q142" i="1"/>
  <c r="M142" i="1"/>
  <c r="I142" i="1"/>
  <c r="M141" i="1"/>
  <c r="J141" i="1"/>
  <c r="J144" i="1" s="1"/>
  <c r="M140" i="1"/>
  <c r="I140" i="1"/>
  <c r="M139" i="1"/>
  <c r="I139" i="1"/>
  <c r="U136" i="1"/>
  <c r="Q136" i="1"/>
  <c r="M136" i="1"/>
  <c r="I136" i="1"/>
  <c r="U133" i="1"/>
  <c r="Q133" i="1"/>
  <c r="M133" i="1"/>
  <c r="I133" i="1"/>
  <c r="U132" i="1"/>
  <c r="M132" i="1"/>
  <c r="I132" i="1"/>
  <c r="U131" i="1"/>
  <c r="M131" i="1"/>
  <c r="I131" i="1"/>
  <c r="U130" i="1"/>
  <c r="M130" i="1"/>
  <c r="I130" i="1"/>
  <c r="J128" i="1"/>
  <c r="J135" i="1" s="1"/>
  <c r="U127" i="1"/>
  <c r="Q127" i="1"/>
  <c r="M127" i="1"/>
  <c r="I127" i="1"/>
  <c r="L126" i="1"/>
  <c r="K126" i="1"/>
  <c r="J126" i="1"/>
  <c r="U124" i="1"/>
  <c r="M124" i="1"/>
  <c r="I124" i="1"/>
  <c r="M123" i="1"/>
  <c r="I123" i="1"/>
  <c r="M122" i="1"/>
  <c r="I122" i="1"/>
  <c r="I121" i="1"/>
  <c r="M120" i="1"/>
  <c r="I120" i="1"/>
  <c r="U118" i="1"/>
  <c r="Q118" i="1"/>
  <c r="M118" i="1"/>
  <c r="I118" i="1"/>
  <c r="U115" i="1"/>
  <c r="Q115" i="1"/>
  <c r="M115" i="1"/>
  <c r="I115" i="1"/>
  <c r="U114" i="1"/>
  <c r="M114" i="1"/>
  <c r="I114" i="1"/>
  <c r="U113" i="1"/>
  <c r="M113" i="1"/>
  <c r="I113" i="1"/>
  <c r="U112" i="1"/>
  <c r="Q112" i="1"/>
  <c r="M112" i="1"/>
  <c r="I112" i="1"/>
  <c r="J111" i="1"/>
  <c r="U110" i="1"/>
  <c r="Q110" i="1"/>
  <c r="M110" i="1"/>
  <c r="I110" i="1"/>
  <c r="U107" i="1"/>
  <c r="M107" i="1"/>
  <c r="M106" i="1"/>
  <c r="I105" i="1"/>
  <c r="M104" i="1"/>
  <c r="I104" i="1"/>
  <c r="M103" i="1"/>
  <c r="I103" i="1"/>
  <c r="U100" i="1"/>
  <c r="Q100" i="1"/>
  <c r="M100" i="1"/>
  <c r="K100" i="1"/>
  <c r="K109" i="1" s="1"/>
  <c r="J100" i="1"/>
  <c r="J109" i="1" s="1"/>
  <c r="L99" i="1"/>
  <c r="K99" i="1"/>
  <c r="U97" i="1"/>
  <c r="Q97" i="1"/>
  <c r="M97" i="1"/>
  <c r="I97" i="1"/>
  <c r="M96" i="1"/>
  <c r="J96" i="1"/>
  <c r="J99" i="1" s="1"/>
  <c r="M95" i="1"/>
  <c r="I95" i="1"/>
  <c r="I94" i="1"/>
  <c r="U93" i="1"/>
  <c r="Q93" i="1"/>
  <c r="M93" i="1"/>
  <c r="I93" i="1"/>
  <c r="I91" i="1"/>
  <c r="U90" i="1"/>
  <c r="Q90" i="1"/>
  <c r="M90" i="1"/>
  <c r="I90" i="1"/>
  <c r="L89" i="1"/>
  <c r="K89" i="1"/>
  <c r="Q87" i="1"/>
  <c r="M87" i="1"/>
  <c r="I87" i="1"/>
  <c r="I86" i="1"/>
  <c r="I85" i="1"/>
  <c r="M84" i="1"/>
  <c r="I84" i="1"/>
  <c r="M83" i="1"/>
  <c r="I83" i="1"/>
  <c r="U80" i="1"/>
  <c r="Q80" i="1"/>
  <c r="M80" i="1"/>
  <c r="J80" i="1"/>
  <c r="I80" i="1" s="1"/>
  <c r="L79" i="1"/>
  <c r="K79" i="1"/>
  <c r="J79" i="1"/>
  <c r="M77" i="1"/>
  <c r="I77" i="1"/>
  <c r="M76" i="1"/>
  <c r="I76" i="1"/>
  <c r="I75" i="1"/>
  <c r="M74" i="1"/>
  <c r="I74" i="1"/>
  <c r="U71" i="1"/>
  <c r="Q71" i="1"/>
  <c r="M71" i="1"/>
  <c r="I71" i="1"/>
  <c r="M68" i="1"/>
  <c r="I68" i="1"/>
  <c r="I67" i="1"/>
  <c r="I66" i="1"/>
  <c r="M65" i="1"/>
  <c r="K65" i="1"/>
  <c r="K70" i="1" s="1"/>
  <c r="J65" i="1"/>
  <c r="J70" i="1" s="1"/>
  <c r="M64" i="1"/>
  <c r="I64" i="1"/>
  <c r="U61" i="1"/>
  <c r="U70" i="1" s="1"/>
  <c r="Q61" i="1"/>
  <c r="Q70" i="1" s="1"/>
  <c r="M61" i="1"/>
  <c r="I61" i="1"/>
  <c r="U58" i="1"/>
  <c r="Q58" i="1"/>
  <c r="M58" i="1"/>
  <c r="J58" i="1"/>
  <c r="J60" i="1" s="1"/>
  <c r="M57" i="1"/>
  <c r="I57" i="1"/>
  <c r="I56" i="1"/>
  <c r="M55" i="1"/>
  <c r="I55" i="1"/>
  <c r="M54" i="1"/>
  <c r="I54" i="1"/>
  <c r="U51" i="1"/>
  <c r="Q51" i="1"/>
  <c r="M51" i="1"/>
  <c r="I51" i="1"/>
  <c r="L50" i="1"/>
  <c r="M48" i="1"/>
  <c r="I48" i="1"/>
  <c r="I47" i="1"/>
  <c r="I46" i="1"/>
  <c r="M45" i="1"/>
  <c r="K45" i="1"/>
  <c r="J45" i="1"/>
  <c r="U44" i="1"/>
  <c r="Q44" i="1"/>
  <c r="M44" i="1"/>
  <c r="I44" i="1"/>
  <c r="I42" i="1"/>
  <c r="U41" i="1"/>
  <c r="Q41" i="1"/>
  <c r="M41" i="1"/>
  <c r="I41" i="1"/>
  <c r="W40" i="1"/>
  <c r="V40" i="1"/>
  <c r="U40" i="1" s="1"/>
  <c r="S40" i="1"/>
  <c r="R40" i="1"/>
  <c r="Q40" i="1" s="1"/>
  <c r="L40" i="1"/>
  <c r="U38" i="1"/>
  <c r="Q38" i="1"/>
  <c r="M38" i="1"/>
  <c r="I38" i="1"/>
  <c r="M36" i="1"/>
  <c r="I36" i="1"/>
  <c r="U35" i="1"/>
  <c r="Q35" i="1"/>
  <c r="M35" i="1"/>
  <c r="I35" i="1"/>
  <c r="U32" i="1"/>
  <c r="Q32" i="1"/>
  <c r="M32" i="1"/>
  <c r="K32" i="1"/>
  <c r="J32" i="1"/>
  <c r="U29" i="1"/>
  <c r="Q29" i="1"/>
  <c r="M29" i="1"/>
  <c r="J29" i="1"/>
  <c r="I28" i="1"/>
  <c r="M27" i="1"/>
  <c r="I27" i="1"/>
  <c r="U26" i="1"/>
  <c r="Q26" i="1"/>
  <c r="M26" i="1"/>
  <c r="I26" i="1"/>
  <c r="M25" i="1"/>
  <c r="I25" i="1"/>
  <c r="I23" i="1"/>
  <c r="U22" i="1"/>
  <c r="Q22" i="1"/>
  <c r="M22" i="1"/>
  <c r="I22" i="1"/>
  <c r="U19" i="1"/>
  <c r="Q19" i="1"/>
  <c r="M19" i="1"/>
  <c r="I19" i="1"/>
  <c r="I18" i="1"/>
  <c r="M16" i="1"/>
  <c r="I16" i="1"/>
  <c r="M15" i="1"/>
  <c r="I15" i="1"/>
  <c r="U12" i="1"/>
  <c r="M12" i="1"/>
  <c r="I12" i="1"/>
  <c r="O380" i="1" l="1"/>
  <c r="P380" i="1"/>
  <c r="X262" i="1"/>
  <c r="O262" i="1"/>
  <c r="S262" i="1"/>
  <c r="N366" i="1"/>
  <c r="N380" i="1" s="1"/>
  <c r="Q236" i="1"/>
  <c r="R262" i="1"/>
  <c r="U236" i="1"/>
  <c r="V262" i="1"/>
  <c r="T262" i="1"/>
  <c r="W262" i="1"/>
  <c r="N151" i="1"/>
  <c r="M151" i="1" s="1"/>
  <c r="O151" i="1"/>
  <c r="L262" i="1"/>
  <c r="M370" i="1"/>
  <c r="O179" i="1"/>
  <c r="U60" i="1"/>
  <c r="Q372" i="1"/>
  <c r="M376" i="1"/>
  <c r="Q60" i="1"/>
  <c r="M155" i="1"/>
  <c r="N158" i="1"/>
  <c r="M158" i="1" s="1"/>
  <c r="M70" i="1"/>
  <c r="M60" i="1"/>
  <c r="I368" i="1"/>
  <c r="J370" i="1"/>
  <c r="I370" i="1" s="1"/>
  <c r="J117" i="1"/>
  <c r="I117" i="1" s="1"/>
  <c r="I29" i="1"/>
  <c r="J31" i="1"/>
  <c r="I31" i="1" s="1"/>
  <c r="U282" i="1"/>
  <c r="M224" i="1"/>
  <c r="M126" i="1"/>
  <c r="I135" i="1"/>
  <c r="I165" i="1"/>
  <c r="I282" i="1"/>
  <c r="I191" i="1"/>
  <c r="J193" i="1"/>
  <c r="I193" i="1" s="1"/>
  <c r="I109" i="1"/>
  <c r="I126" i="1"/>
  <c r="K262" i="1"/>
  <c r="U241" i="1"/>
  <c r="I374" i="1"/>
  <c r="M99" i="1"/>
  <c r="Q230" i="1"/>
  <c r="M275" i="1"/>
  <c r="I297" i="1"/>
  <c r="I375" i="1"/>
  <c r="K371" i="1"/>
  <c r="K267" i="1"/>
  <c r="K276" i="1" s="1"/>
  <c r="I224" i="1"/>
  <c r="J372" i="1"/>
  <c r="I372" i="1" s="1"/>
  <c r="I241" i="1"/>
  <c r="I99" i="1"/>
  <c r="I216" i="1"/>
  <c r="M187" i="1"/>
  <c r="I225" i="1"/>
  <c r="J228" i="1"/>
  <c r="I228" i="1" s="1"/>
  <c r="Q329" i="1"/>
  <c r="J275" i="1"/>
  <c r="I275" i="1" s="1"/>
  <c r="M50" i="1"/>
  <c r="N276" i="1"/>
  <c r="I367" i="1"/>
  <c r="M375" i="1"/>
  <c r="M377" i="1"/>
  <c r="M89" i="1"/>
  <c r="I144" i="1"/>
  <c r="M210" i="1"/>
  <c r="M216" i="1"/>
  <c r="S276" i="1"/>
  <c r="Q282" i="1"/>
  <c r="O362" i="1"/>
  <c r="O363" i="1" s="1"/>
  <c r="M334" i="1"/>
  <c r="U343" i="1"/>
  <c r="I289" i="1"/>
  <c r="M367" i="1"/>
  <c r="Q375" i="1"/>
  <c r="Q377" i="1"/>
  <c r="I299" i="1"/>
  <c r="U375" i="1"/>
  <c r="J89" i="1"/>
  <c r="I89" i="1" s="1"/>
  <c r="I197" i="1"/>
  <c r="M282" i="1"/>
  <c r="M79" i="1"/>
  <c r="I179" i="1"/>
  <c r="J258" i="1"/>
  <c r="I258" i="1" s="1"/>
  <c r="I45" i="1"/>
  <c r="I96" i="1"/>
  <c r="I128" i="1"/>
  <c r="J151" i="1"/>
  <c r="I151" i="1" s="1"/>
  <c r="I158" i="1"/>
  <c r="M241" i="1"/>
  <c r="Q369" i="1"/>
  <c r="M374" i="1"/>
  <c r="M204" i="1"/>
  <c r="I210" i="1"/>
  <c r="U246" i="1"/>
  <c r="R276" i="1"/>
  <c r="M197" i="1"/>
  <c r="Q241" i="1"/>
  <c r="T276" i="1"/>
  <c r="J365" i="1"/>
  <c r="U369" i="1"/>
  <c r="Q370" i="1"/>
  <c r="U372" i="1"/>
  <c r="I21" i="1"/>
  <c r="I187" i="1"/>
  <c r="V276" i="1"/>
  <c r="L329" i="1"/>
  <c r="I295" i="1"/>
  <c r="L365" i="1"/>
  <c r="L380" i="1" s="1"/>
  <c r="P233" i="1"/>
  <c r="X380" i="1"/>
  <c r="I376" i="1"/>
  <c r="I70" i="1"/>
  <c r="J366" i="1"/>
  <c r="I366" i="1" s="1"/>
  <c r="U374" i="1"/>
  <c r="K362" i="1"/>
  <c r="K363" i="1" s="1"/>
  <c r="T233" i="1"/>
  <c r="X276" i="1"/>
  <c r="M368" i="1"/>
  <c r="J369" i="1"/>
  <c r="I369" i="1" s="1"/>
  <c r="M40" i="1"/>
  <c r="I111" i="1"/>
  <c r="V233" i="1"/>
  <c r="O276" i="1"/>
  <c r="V362" i="1"/>
  <c r="V363" i="1" s="1"/>
  <c r="W276" i="1"/>
  <c r="I204" i="1"/>
  <c r="P276" i="1"/>
  <c r="L343" i="1"/>
  <c r="L276" i="1"/>
  <c r="I79" i="1"/>
  <c r="W233" i="1"/>
  <c r="S233" i="1"/>
  <c r="X233" i="1"/>
  <c r="I267" i="1"/>
  <c r="I309" i="1"/>
  <c r="I314" i="1"/>
  <c r="S362" i="1"/>
  <c r="S363" i="1" s="1"/>
  <c r="I341" i="1"/>
  <c r="Q374" i="1"/>
  <c r="Q371" i="1"/>
  <c r="K372" i="1"/>
  <c r="I306" i="1"/>
  <c r="W380" i="1"/>
  <c r="L233" i="1"/>
  <c r="X362" i="1"/>
  <c r="X363" i="1" s="1"/>
  <c r="X364" i="1" s="1"/>
  <c r="U329" i="1"/>
  <c r="N362" i="1"/>
  <c r="M343" i="1"/>
  <c r="T349" i="1"/>
  <c r="Q347" i="1"/>
  <c r="T380" i="1"/>
  <c r="M246" i="1"/>
  <c r="M249" i="1"/>
  <c r="N252" i="1"/>
  <c r="M252" i="1" s="1"/>
  <c r="W362" i="1"/>
  <c r="W363" i="1" s="1"/>
  <c r="Q343" i="1"/>
  <c r="R362" i="1"/>
  <c r="M148" i="1"/>
  <c r="R233" i="1"/>
  <c r="I171" i="1"/>
  <c r="I219" i="1"/>
  <c r="P262" i="1"/>
  <c r="I246" i="1"/>
  <c r="I248" i="1"/>
  <c r="M329" i="1"/>
  <c r="M344" i="1"/>
  <c r="M346" i="1"/>
  <c r="I32" i="1"/>
  <c r="J50" i="1"/>
  <c r="I50" i="1" s="1"/>
  <c r="I58" i="1"/>
  <c r="I60" i="1" s="1"/>
  <c r="I100" i="1"/>
  <c r="I141" i="1"/>
  <c r="M162" i="1"/>
  <c r="M168" i="1"/>
  <c r="M176" i="1"/>
  <c r="Q246" i="1"/>
  <c r="U275" i="1"/>
  <c r="I302" i="1"/>
  <c r="V380" i="1"/>
  <c r="M369" i="1"/>
  <c r="I371" i="1"/>
  <c r="U371" i="1"/>
  <c r="M372" i="1"/>
  <c r="I377" i="1"/>
  <c r="J40" i="1"/>
  <c r="I40" i="1" s="1"/>
  <c r="K50" i="1"/>
  <c r="Q275" i="1"/>
  <c r="R380" i="1"/>
  <c r="U370" i="1"/>
  <c r="U377" i="1"/>
  <c r="M371" i="1"/>
  <c r="K369" i="1"/>
  <c r="K40" i="1"/>
  <c r="M373" i="1"/>
  <c r="J373" i="1"/>
  <c r="I373" i="1" s="1"/>
  <c r="J329" i="1"/>
  <c r="I311" i="1"/>
  <c r="S380" i="1"/>
  <c r="U262" i="1" l="1"/>
  <c r="Q262" i="1"/>
  <c r="N262" i="1"/>
  <c r="M262" i="1" s="1"/>
  <c r="O233" i="1"/>
  <c r="M366" i="1"/>
  <c r="J262" i="1"/>
  <c r="I262" i="1" s="1"/>
  <c r="J276" i="1"/>
  <c r="I276" i="1" s="1"/>
  <c r="U362" i="1"/>
  <c r="L362" i="1"/>
  <c r="L363" i="1" s="1"/>
  <c r="Q276" i="1"/>
  <c r="U276" i="1"/>
  <c r="M276" i="1"/>
  <c r="L277" i="1"/>
  <c r="R277" i="1"/>
  <c r="T277" i="1"/>
  <c r="K380" i="1"/>
  <c r="S277" i="1"/>
  <c r="S364" i="1" s="1"/>
  <c r="S382" i="1" s="1"/>
  <c r="AI382" i="1" s="1"/>
  <c r="Q233" i="1"/>
  <c r="P362" i="1"/>
  <c r="P363" i="1" s="1"/>
  <c r="U233" i="1"/>
  <c r="I365" i="1"/>
  <c r="K233" i="1"/>
  <c r="K277" i="1" s="1"/>
  <c r="K364" i="1" s="1"/>
  <c r="X382" i="1"/>
  <c r="V277" i="1"/>
  <c r="V364" i="1" s="1"/>
  <c r="U364" i="1" s="1"/>
  <c r="I343" i="1"/>
  <c r="W277" i="1"/>
  <c r="W364" i="1" s="1"/>
  <c r="W382" i="1" s="1"/>
  <c r="P277" i="1"/>
  <c r="R363" i="1"/>
  <c r="Q380" i="1"/>
  <c r="J380" i="1"/>
  <c r="U363" i="1"/>
  <c r="N233" i="1"/>
  <c r="Q349" i="1"/>
  <c r="T362" i="1"/>
  <c r="T363" i="1" s="1"/>
  <c r="J233" i="1"/>
  <c r="X277" i="1"/>
  <c r="I329" i="1"/>
  <c r="J362" i="1"/>
  <c r="M365" i="1"/>
  <c r="U380" i="1"/>
  <c r="N363" i="1"/>
  <c r="O277" i="1" l="1"/>
  <c r="Q277" i="1"/>
  <c r="K382" i="1"/>
  <c r="AA382" i="1" s="1"/>
  <c r="L364" i="1"/>
  <c r="L382" i="1" s="1"/>
  <c r="AB382" i="1" s="1"/>
  <c r="U277" i="1"/>
  <c r="M362" i="1"/>
  <c r="P364" i="1"/>
  <c r="P382" i="1" s="1"/>
  <c r="AF382" i="1" s="1"/>
  <c r="T364" i="1"/>
  <c r="T382" i="1" s="1"/>
  <c r="AJ382" i="1" s="1"/>
  <c r="I233" i="1"/>
  <c r="I277" i="1" s="1"/>
  <c r="J277" i="1"/>
  <c r="N277" i="1"/>
  <c r="N364" i="1" s="1"/>
  <c r="M233" i="1"/>
  <c r="M277" i="1" s="1"/>
  <c r="Q363" i="1"/>
  <c r="R364" i="1"/>
  <c r="M363" i="1"/>
  <c r="M380" i="1"/>
  <c r="I362" i="1"/>
  <c r="I363" i="1" s="1"/>
  <c r="J363" i="1"/>
  <c r="I380" i="1"/>
  <c r="Q362" i="1"/>
  <c r="V382" i="1"/>
  <c r="AL382" i="1" s="1"/>
  <c r="O364" i="1" l="1"/>
  <c r="M364" i="1"/>
  <c r="M382" i="1" s="1"/>
  <c r="AC382" i="1" s="1"/>
  <c r="J364" i="1"/>
  <c r="I364" i="1" s="1"/>
  <c r="I382" i="1" s="1"/>
  <c r="Y382" i="1" s="1"/>
  <c r="N382" i="1"/>
  <c r="AD382" i="1" s="1"/>
  <c r="Q364" i="1"/>
  <c r="Q382" i="1" s="1"/>
  <c r="AG382" i="1" s="1"/>
  <c r="R382" i="1"/>
  <c r="AH382" i="1" s="1"/>
  <c r="O382" i="1" l="1"/>
  <c r="AE382" i="1" s="1"/>
  <c r="J382" i="1"/>
  <c r="Z38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4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<sst xmlns="http://schemas.openxmlformats.org/spreadsheetml/2006/main" count="695" uniqueCount="231">
  <si>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</si>
  <si>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</si>
  <si>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</si>
  <si>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</si>
  <si>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</si>
  <si>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</si>
  <si>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</si>
  <si>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</si>
  <si>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</si>
  <si>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</si>
  <si>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</si>
  <si>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</si>
  <si>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</si>
  <si>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</si>
  <si>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</si>
  <si>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</si>
  <si>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</si>
  <si>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</si>
  <si>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</si>
  <si>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</si>
  <si>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</si>
  <si>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</si>
  <si>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</si>
  <si>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</si>
  <si>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</si>
  <si>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</si>
  <si>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</si>
  <si>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</si>
  <si>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</si>
  <si>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</si>
  <si>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</si>
  <si>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</si>
  <si>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</si>
  <si>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</si>
  <si>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</si>
  <si>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</si>
  <si>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</si>
  <si>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</si>
  <si>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</si>
  <si>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</si>
  <si>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</si>
  <si>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</si>
  <si>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</si>
  <si>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</si>
  <si>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</si>
  <si>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</si>
  <si>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</si>
  <si>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</si>
  <si>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</si>
  <si>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</si>
  <si>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</si>
  <si>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</si>
  <si>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</si>
  <si>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</si>
  <si>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</si>
  <si>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</si>
  <si>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</si>
  <si>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</si>
  <si>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</si>
  <si>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</si>
  <si>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</si>
  <si>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</si>
  <si>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</si>
  <si>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</si>
  <si>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</si>
  <si>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</si>
  <si>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</si>
  <si>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</si>
  <si>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</si>
  <si>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</si>
  <si>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</si>
  <si>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</si>
  <si>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</si>
  <si>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</si>
  <si>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</si>
  <si>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</si>
  <si>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</si>
  <si>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</si>
  <si>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</si>
  <si>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</si>
  <si>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</si>
  <si>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</si>
  <si>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</si>
  <si>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</si>
  <si>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</si>
  <si>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</si>
  <si>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</si>
  <si>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</si>
  <si>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</si>
  <si>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</si>
  <si>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</si>
  <si>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</si>
  <si>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</si>
  <si>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</si>
  <si>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</si>
  <si>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</si>
  <si>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</si>
  <si>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</si>
  <si>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</si>
  <si>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</si>
  <si>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</si>
  <si>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</si>
  <si>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</si>
  <si>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</si>
  <si>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</si>
  <si>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</si>
  <si>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</si>
  <si>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</si>
  <si>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</si>
  <si>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</si>
  <si>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</si>
  <si>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</si>
  <si>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</si>
  <si>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</si>
  <si>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</si>
  <si>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</si>
  <si>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</si>
  <si>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</si>
  <si>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</si>
  <si>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</si>
  <si>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</si>
  <si>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</si>
  <si>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</si>
  <si>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</si>
  <si>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</si>
  <si>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</si>
  <si>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</si>
  <si>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</si>
  <si>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</si>
  <si>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</si>
  <si>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</si>
  <si>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</si>
  <si>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</si>
  <si>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</si>
  <si>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</si>
  <si>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</si>
  <si>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</si>
  <si>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</si>
  <si>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</si>
  <si>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</si>
  <si>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</si>
  <si>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</si>
  <si>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</si>
  <si>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</si>
  <si>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</si>
  <si>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</si>
  <si>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</si>
  <si>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</si>
  <si>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</si>
  <si>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</si>
  <si>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</si>
  <si>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</si>
  <si>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</si>
  <si>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</si>
  <si>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</si>
  <si>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</si>
  <si>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</si>
  <si>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</si>
  <si>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</si>
  <si>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</si>
  <si>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</si>
  <si>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</si>
  <si>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</si>
  <si>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</si>
  <si>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</si>
  <si>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</si>
  <si>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</si>
  <si>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</si>
  <si>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</si>
  <si>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</si>
  <si>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</si>
  <si>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</si>
  <si>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</si>
  <si>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</si>
  <si>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</si>
  <si>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</si>
  <si>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</si>
  <si>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</si>
  <si>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</si>
  <si>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</si>
  <si>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</si>
  <si>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</si>
  <si>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</si>
  <si>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</si>
  <si>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</si>
  <si>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</si>
  <si>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</si>
  <si>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</si>
  <si>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</si>
  <si>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</si>
  <si>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</si>
  <si>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</si>
  <si>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</si>
  <si>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</si>
  <si>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</si>
  <si>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</si>
  <si>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</si>
  <si>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</si>
  <si>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</si>
  <si>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</si>
  <si>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</si>
  <si>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</si>
  <si>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</si>
  <si>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</si>
  <si>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</si>
  <si>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</si>
  <si>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</si>
  <si>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</si>
  <si>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</si>
  <si>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</si>
  <si>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</si>
  <si>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</si>
  <si>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</si>
  <si>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</si>
  <si>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</si>
  <si>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</si>
  <si>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</si>
  <si>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</si>
  <si>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</si>
  <si>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</si>
  <si>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</si>
  <si>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</si>
  <si>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</si>
  <si>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</si>
  <si>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</si>
  <si>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  <r>
      <rPr>
        <sz val="8"/>
        <rFont val="Arial"/>
        <family val="2"/>
        <charset val="186"/>
      </rPr>
      <t xml:space="preserve">
- Darželio Dercekliuose projekto parengimas ir ranga
-Gargždų lopšelio-darželio "Saulutė" pastato energijos taupymo priemonių diegimas</t>
    </r>
  </si>
  <si>
    <t>Projektas "Karjeros specialistų tinklo vystymas"</t>
  </si>
  <si>
    <t>1.1.3.18</t>
  </si>
  <si>
    <t xml:space="preserve">       iš viso priemonei:</t>
  </si>
  <si>
    <t>ML(UK)</t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</si>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</sst>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4" xfId="1" quotePrefix="1" applyNumberFormat="1" applyFont="1" applyBorder="1" applyAlignment="1">
      <alignment horizontal="center" vertical="center" wrapText="1"/>
    </xf>
    <xf numFmtId="0" fontId="4" fillId="0" borderId="17" xfId="1" applyFont="1" applyBorder="1"/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4" fontId="2" fillId="0" borderId="69" xfId="1" applyNumberFormat="1" applyFont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4" fillId="0" borderId="16" xfId="1" applyFont="1" applyBorder="1"/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 wrapText="1"/>
    </xf>
    <xf numFmtId="0" fontId="2" fillId="7" borderId="67" xfId="1" applyFont="1" applyFill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6" fillId="0" borderId="45" xfId="1" applyNumberFormat="1" applyFont="1" applyBorder="1" applyAlignment="1">
      <alignment horizontal="center" vertical="center" wrapText="1"/>
    </xf>
    <xf numFmtId="164" fontId="6" fillId="9" borderId="62" xfId="1" applyNumberFormat="1" applyFont="1" applyFill="1" applyBorder="1" applyAlignment="1">
      <alignment horizontal="center" vertical="center" wrapText="1"/>
    </xf>
    <xf numFmtId="164" fontId="6" fillId="9" borderId="36" xfId="1" applyNumberFormat="1" applyFont="1" applyFill="1" applyBorder="1" applyAlignment="1">
      <alignment horizontal="center" vertical="center" wrapText="1"/>
    </xf>
    <xf numFmtId="164" fontId="6" fillId="9" borderId="46" xfId="1" applyNumberFormat="1" applyFont="1" applyFill="1" applyBorder="1" applyAlignment="1">
      <alignment horizontal="center" vertical="center" wrapText="1"/>
    </xf>
    <xf numFmtId="164" fontId="2" fillId="7" borderId="62" xfId="1" applyNumberFormat="1" applyFont="1" applyFill="1" applyBorder="1" applyAlignment="1">
      <alignment horizontal="center" vertical="center" wrapText="1"/>
    </xf>
    <xf numFmtId="166" fontId="2" fillId="0" borderId="34" xfId="2" applyNumberFormat="1" applyFont="1" applyFill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/>
    <xf numFmtId="164" fontId="7" fillId="0" borderId="57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0" fontId="2" fillId="0" borderId="6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7" fillId="0" borderId="73" xfId="1" applyFont="1" applyBorder="1" applyAlignment="1">
      <alignment horizontal="left" vertical="center" wrapText="1"/>
    </xf>
    <xf numFmtId="0" fontId="2" fillId="0" borderId="74" xfId="1" applyFont="1" applyBorder="1" applyAlignment="1">
      <alignment horizontal="left" vertical="center" wrapText="1"/>
    </xf>
    <xf numFmtId="0" fontId="2" fillId="0" borderId="75" xfId="1" applyFont="1" applyBorder="1" applyAlignment="1">
      <alignment horizontal="left" vertical="center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/>
    <xf numFmtId="0" fontId="2" fillId="0" borderId="29" xfId="1" applyFont="1" applyBorder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2" fillId="8" borderId="48" xfId="1" applyFont="1" applyFill="1" applyBorder="1" applyAlignment="1">
      <alignment horizontal="right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0" xfId="1" applyFont="1" applyFill="1" applyAlignment="1">
      <alignment horizontal="right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10" borderId="6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0" xfId="1" applyFont="1" applyFill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49" fontId="2" fillId="7" borderId="24" xfId="1" applyNumberFormat="1" applyFont="1" applyFill="1" applyBorder="1" applyAlignment="1">
      <alignment horizontal="center" vertical="center" wrapText="1"/>
    </xf>
    <xf numFmtId="49" fontId="2" fillId="7" borderId="36" xfId="1" applyNumberFormat="1" applyFont="1" applyFill="1" applyBorder="1" applyAlignment="1">
      <alignment horizontal="center" vertical="center" wrapText="1"/>
    </xf>
    <xf numFmtId="49" fontId="2" fillId="7" borderId="35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0" fontId="2" fillId="11" borderId="1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14" fontId="2" fillId="0" borderId="31" xfId="1" applyNumberFormat="1" applyFont="1" applyBorder="1" applyAlignment="1">
      <alignment horizontal="center" vertical="center" wrapText="1"/>
    </xf>
    <xf numFmtId="14" fontId="2" fillId="0" borderId="50" xfId="1" applyNumberFormat="1" applyFont="1" applyBorder="1" applyAlignment="1">
      <alignment horizontal="center" vertical="center" wrapText="1"/>
    </xf>
    <xf numFmtId="14" fontId="2" fillId="7" borderId="32" xfId="1" applyNumberFormat="1" applyFont="1" applyFill="1" applyBorder="1" applyAlignment="1">
      <alignment horizontal="center" vertical="center" wrapText="1"/>
    </xf>
    <xf numFmtId="14" fontId="2" fillId="7" borderId="49" xfId="1" applyNumberFormat="1" applyFont="1" applyFill="1" applyBorder="1" applyAlignment="1">
      <alignment horizontal="center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6" xfId="1" applyFont="1" applyBorder="1" applyAlignment="1">
      <alignment horizontal="left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4" borderId="27" xfId="1" applyFont="1" applyFill="1" applyBorder="1" applyAlignment="1">
      <alignment horizontal="right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0-27_T11-358/1%20programa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</sheetNames>
    <sheetDataSet>
      <sheetData sheetId="0">
        <row r="366">
          <cell r="L36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54"/>
  <sheetViews>
    <sheetView showZeros="0" tabSelected="1" topLeftCell="A358" zoomScaleNormal="100" zoomScaleSheetLayoutView="100" workbookViewId="0">
      <selection activeCell="AB375" sqref="AB375"/>
    </sheetView>
  </sheetViews>
  <sheetFormatPr defaultColWidth="9.44140625" defaultRowHeight="24" customHeight="1" x14ac:dyDescent="0.2"/>
  <cols>
    <col min="1" max="1" width="2.88671875" style="222" customWidth="1"/>
    <col min="2" max="2" width="2.5546875" style="222" customWidth="1"/>
    <col min="3" max="3" width="3.88671875" style="222" customWidth="1"/>
    <col min="4" max="4" width="17.5546875" style="8" customWidth="1"/>
    <col min="5" max="5" width="7.44140625" style="226" customWidth="1"/>
    <col min="6" max="6" width="10" style="222" customWidth="1"/>
    <col min="7" max="7" width="7.44140625" style="222" customWidth="1"/>
    <col min="8" max="8" width="7.5546875" style="222" customWidth="1"/>
    <col min="9" max="9" width="8.44140625" style="11" customWidth="1"/>
    <col min="10" max="10" width="8" style="11" hidden="1" customWidth="1"/>
    <col min="11" max="11" width="8.44140625" style="11" customWidth="1"/>
    <col min="12" max="12" width="6.5546875" style="11" hidden="1" customWidth="1"/>
    <col min="13" max="13" width="7.5546875" style="12" customWidth="1"/>
    <col min="14" max="14" width="7.44140625" style="12" hidden="1" customWidth="1"/>
    <col min="15" max="15" width="9" style="12" customWidth="1"/>
    <col min="16" max="16" width="7.5546875" style="12" hidden="1" customWidth="1"/>
    <col min="17" max="17" width="7.5546875" style="12" customWidth="1"/>
    <col min="18" max="18" width="7.5546875" style="12" hidden="1" customWidth="1"/>
    <col min="19" max="19" width="9" style="12" customWidth="1"/>
    <col min="20" max="20" width="8" style="12" hidden="1" customWidth="1"/>
    <col min="21" max="21" width="7.5546875" style="12" customWidth="1"/>
    <col min="22" max="22" width="7.5546875" style="12" hidden="1" customWidth="1"/>
    <col min="23" max="23" width="9" style="12" customWidth="1"/>
    <col min="24" max="24" width="10" style="12" hidden="1" customWidth="1"/>
    <col min="25" max="33" width="9.44140625" style="8" customWidth="1"/>
    <col min="34" max="16384" width="9.44140625" style="8"/>
  </cols>
  <sheetData>
    <row r="1" spans="1:59" s="7" customFormat="1" ht="76.5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273"/>
      <c r="R1" s="273"/>
      <c r="S1" s="273"/>
      <c r="T1" s="273"/>
      <c r="U1" s="273" t="s">
        <v>0</v>
      </c>
      <c r="V1" s="273"/>
      <c r="W1" s="273"/>
      <c r="X1" s="274"/>
    </row>
    <row r="2" spans="1:59" ht="33.6" customHeight="1" x14ac:dyDescent="0.3">
      <c r="A2" s="275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7"/>
    </row>
    <row r="3" spans="1:59" ht="18" customHeight="1" thickBot="1" x14ac:dyDescent="0.25">
      <c r="A3" s="9"/>
      <c r="B3" s="10"/>
      <c r="C3" s="278"/>
      <c r="D3" s="278"/>
      <c r="E3" s="278"/>
      <c r="F3" s="278"/>
      <c r="G3" s="278"/>
      <c r="H3" s="278"/>
      <c r="O3" s="279"/>
      <c r="P3" s="279"/>
      <c r="S3" s="279"/>
      <c r="T3" s="279"/>
      <c r="W3" s="279" t="s">
        <v>2</v>
      </c>
      <c r="X3" s="280"/>
    </row>
    <row r="4" spans="1:59" s="13" customFormat="1" ht="24" customHeight="1" x14ac:dyDescent="0.2">
      <c r="A4" s="300" t="s">
        <v>3</v>
      </c>
      <c r="B4" s="287" t="s">
        <v>4</v>
      </c>
      <c r="C4" s="304" t="s">
        <v>5</v>
      </c>
      <c r="D4" s="308" t="s">
        <v>6</v>
      </c>
      <c r="E4" s="304" t="s">
        <v>7</v>
      </c>
      <c r="F4" s="313" t="s">
        <v>8</v>
      </c>
      <c r="G4" s="287" t="s">
        <v>9</v>
      </c>
      <c r="H4" s="287" t="s">
        <v>10</v>
      </c>
      <c r="I4" s="290" t="s">
        <v>11</v>
      </c>
      <c r="J4" s="291"/>
      <c r="K4" s="291"/>
      <c r="L4" s="292"/>
      <c r="M4" s="293" t="s">
        <v>12</v>
      </c>
      <c r="N4" s="291"/>
      <c r="O4" s="291"/>
      <c r="P4" s="292"/>
      <c r="Q4" s="293" t="s">
        <v>13</v>
      </c>
      <c r="R4" s="291"/>
      <c r="S4" s="291"/>
      <c r="T4" s="292"/>
      <c r="U4" s="293" t="s">
        <v>14</v>
      </c>
      <c r="V4" s="291"/>
      <c r="W4" s="291"/>
      <c r="X4" s="292"/>
    </row>
    <row r="5" spans="1:59" s="13" customFormat="1" ht="12.75" customHeight="1" x14ac:dyDescent="0.2">
      <c r="A5" s="301"/>
      <c r="B5" s="288"/>
      <c r="C5" s="305"/>
      <c r="D5" s="309"/>
      <c r="E5" s="305"/>
      <c r="F5" s="314"/>
      <c r="G5" s="288"/>
      <c r="H5" s="288"/>
      <c r="I5" s="294" t="s">
        <v>15</v>
      </c>
      <c r="J5" s="283" t="s">
        <v>16</v>
      </c>
      <c r="K5" s="283"/>
      <c r="L5" s="284"/>
      <c r="M5" s="281" t="s">
        <v>15</v>
      </c>
      <c r="N5" s="283" t="s">
        <v>16</v>
      </c>
      <c r="O5" s="283"/>
      <c r="P5" s="284"/>
      <c r="Q5" s="281" t="s">
        <v>15</v>
      </c>
      <c r="R5" s="283" t="s">
        <v>16</v>
      </c>
      <c r="S5" s="283"/>
      <c r="T5" s="284"/>
      <c r="U5" s="281" t="s">
        <v>15</v>
      </c>
      <c r="V5" s="283" t="s">
        <v>16</v>
      </c>
      <c r="W5" s="283"/>
      <c r="X5" s="284"/>
    </row>
    <row r="6" spans="1:59" s="13" customFormat="1" ht="12.75" customHeight="1" x14ac:dyDescent="0.2">
      <c r="A6" s="302"/>
      <c r="B6" s="288"/>
      <c r="C6" s="306"/>
      <c r="D6" s="309"/>
      <c r="E6" s="311"/>
      <c r="F6" s="315"/>
      <c r="G6" s="288"/>
      <c r="H6" s="288"/>
      <c r="I6" s="294"/>
      <c r="J6" s="14" t="s">
        <v>17</v>
      </c>
      <c r="K6" s="14"/>
      <c r="L6" s="285" t="s">
        <v>18</v>
      </c>
      <c r="M6" s="281"/>
      <c r="N6" s="14" t="s">
        <v>17</v>
      </c>
      <c r="O6" s="14"/>
      <c r="P6" s="285" t="s">
        <v>18</v>
      </c>
      <c r="Q6" s="281"/>
      <c r="R6" s="14" t="s">
        <v>17</v>
      </c>
      <c r="S6" s="14"/>
      <c r="T6" s="285" t="s">
        <v>18</v>
      </c>
      <c r="U6" s="281"/>
      <c r="V6" s="14" t="s">
        <v>17</v>
      </c>
      <c r="W6" s="14"/>
      <c r="X6" s="285" t="s">
        <v>18</v>
      </c>
    </row>
    <row r="7" spans="1:59" s="13" customFormat="1" ht="53.25" customHeight="1" thickBot="1" x14ac:dyDescent="0.25">
      <c r="A7" s="303"/>
      <c r="B7" s="288"/>
      <c r="C7" s="307"/>
      <c r="D7" s="310"/>
      <c r="E7" s="312"/>
      <c r="F7" s="316"/>
      <c r="G7" s="288"/>
      <c r="H7" s="289"/>
      <c r="I7" s="295"/>
      <c r="J7" s="15" t="s">
        <v>15</v>
      </c>
      <c r="K7" s="16" t="s">
        <v>19</v>
      </c>
      <c r="L7" s="286"/>
      <c r="M7" s="282"/>
      <c r="N7" s="15" t="s">
        <v>15</v>
      </c>
      <c r="O7" s="16" t="s">
        <v>19</v>
      </c>
      <c r="P7" s="286"/>
      <c r="Q7" s="282"/>
      <c r="R7" s="15" t="s">
        <v>15</v>
      </c>
      <c r="S7" s="16" t="s">
        <v>19</v>
      </c>
      <c r="T7" s="286"/>
      <c r="U7" s="282"/>
      <c r="V7" s="15" t="s">
        <v>15</v>
      </c>
      <c r="W7" s="16" t="s">
        <v>19</v>
      </c>
      <c r="X7" s="286"/>
    </row>
    <row r="8" spans="1:59" ht="16.5" customHeight="1" thickBot="1" x14ac:dyDescent="0.25">
      <c r="A8" s="296" t="s">
        <v>20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8"/>
    </row>
    <row r="9" spans="1:59" ht="16.5" customHeight="1" thickBot="1" x14ac:dyDescent="0.25">
      <c r="A9" s="299" t="s">
        <v>21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8"/>
    </row>
    <row r="10" spans="1:59" ht="16.5" customHeight="1" thickBot="1" x14ac:dyDescent="0.25">
      <c r="A10" s="17">
        <v>1</v>
      </c>
      <c r="B10" s="317" t="s">
        <v>22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9"/>
    </row>
    <row r="11" spans="1:59" ht="16.5" customHeight="1" thickBot="1" x14ac:dyDescent="0.25">
      <c r="A11" s="18">
        <v>1</v>
      </c>
      <c r="B11" s="19">
        <v>1</v>
      </c>
      <c r="C11" s="320" t="s">
        <v>23</v>
      </c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2"/>
    </row>
    <row r="12" spans="1:59" ht="10.199999999999999" x14ac:dyDescent="0.2">
      <c r="A12" s="323">
        <v>1</v>
      </c>
      <c r="B12" s="326">
        <v>1</v>
      </c>
      <c r="C12" s="329">
        <v>1</v>
      </c>
      <c r="D12" s="332" t="s">
        <v>24</v>
      </c>
      <c r="E12" s="335" t="s">
        <v>25</v>
      </c>
      <c r="F12" s="341" t="s">
        <v>26</v>
      </c>
      <c r="G12" s="341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1908.1</v>
      </c>
      <c r="N12" s="22">
        <f>1913.4+3.6-8.9</f>
        <v>1908.1</v>
      </c>
      <c r="O12" s="22">
        <f>1804.7-13</f>
        <v>1791.7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  <c r="Y12" s="170"/>
      <c r="Z12" s="170"/>
      <c r="AA12" s="170"/>
      <c r="AB12" s="170"/>
    </row>
    <row r="13" spans="1:59" ht="23.25" customHeight="1" x14ac:dyDescent="0.2">
      <c r="A13" s="324"/>
      <c r="B13" s="327"/>
      <c r="C13" s="330"/>
      <c r="D13" s="333"/>
      <c r="E13" s="336"/>
      <c r="F13" s="342"/>
      <c r="G13" s="342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28"/>
      <c r="R13" s="29"/>
      <c r="S13" s="26"/>
      <c r="T13" s="27"/>
      <c r="U13" s="25"/>
      <c r="V13" s="26"/>
      <c r="W13" s="26"/>
      <c r="X13" s="27"/>
      <c r="Y13" s="170"/>
      <c r="Z13" s="170"/>
      <c r="AA13" s="170"/>
      <c r="AB13" s="170"/>
    </row>
    <row r="14" spans="1:59" ht="10.95" customHeight="1" x14ac:dyDescent="0.2">
      <c r="A14" s="324"/>
      <c r="B14" s="327"/>
      <c r="C14" s="330"/>
      <c r="D14" s="333"/>
      <c r="E14" s="336"/>
      <c r="F14" s="342"/>
      <c r="G14" s="342"/>
      <c r="H14" s="56" t="s">
        <v>229</v>
      </c>
      <c r="I14" s="25"/>
      <c r="J14" s="26"/>
      <c r="K14" s="26"/>
      <c r="L14" s="27"/>
      <c r="M14" s="25">
        <f>N14+P14</f>
        <v>17.100000000000001</v>
      </c>
      <c r="N14" s="26">
        <v>17.100000000000001</v>
      </c>
      <c r="O14" s="26">
        <v>16.899999999999999</v>
      </c>
      <c r="P14" s="27"/>
      <c r="Q14" s="28"/>
      <c r="R14" s="29"/>
      <c r="S14" s="26"/>
      <c r="T14" s="27"/>
      <c r="U14" s="25"/>
      <c r="V14" s="26"/>
      <c r="W14" s="26"/>
      <c r="X14" s="27"/>
      <c r="Y14" s="170"/>
      <c r="Z14" s="170"/>
      <c r="AA14" s="170"/>
      <c r="AB14" s="170"/>
    </row>
    <row r="15" spans="1:59" ht="10.199999999999999" x14ac:dyDescent="0.2">
      <c r="A15" s="325"/>
      <c r="B15" s="328"/>
      <c r="C15" s="331"/>
      <c r="D15" s="333"/>
      <c r="E15" s="337"/>
      <c r="F15" s="342"/>
      <c r="G15" s="342"/>
      <c r="H15" s="31" t="s">
        <v>30</v>
      </c>
      <c r="I15" s="32">
        <f t="shared" ref="I15:I18" si="0">J15+L15</f>
        <v>625.4</v>
      </c>
      <c r="J15" s="33">
        <v>606</v>
      </c>
      <c r="K15" s="33">
        <v>476.3</v>
      </c>
      <c r="L15" s="34">
        <v>19.399999999999999</v>
      </c>
      <c r="M15" s="32">
        <f>N15+P15</f>
        <v>735.5</v>
      </c>
      <c r="N15" s="33">
        <f>711.5+16+7.2+0.8</f>
        <v>735.5</v>
      </c>
      <c r="O15" s="33">
        <f>589.8-3.1</f>
        <v>586.69999999999993</v>
      </c>
      <c r="P15" s="34"/>
      <c r="Q15" s="32">
        <v>692.9</v>
      </c>
      <c r="R15" s="33">
        <v>692.9</v>
      </c>
      <c r="S15" s="33">
        <v>572.29999999999995</v>
      </c>
      <c r="T15" s="34"/>
      <c r="U15" s="32">
        <v>692.9</v>
      </c>
      <c r="V15" s="33">
        <v>692.9</v>
      </c>
      <c r="W15" s="33">
        <v>572.29999999999995</v>
      </c>
      <c r="X15" s="34"/>
      <c r="Y15" s="170"/>
      <c r="Z15" s="170"/>
      <c r="AA15" s="170"/>
      <c r="AB15" s="170"/>
    </row>
    <row r="16" spans="1:59" s="40" customFormat="1" ht="21" customHeight="1" x14ac:dyDescent="0.2">
      <c r="A16" s="325"/>
      <c r="B16" s="328"/>
      <c r="C16" s="331"/>
      <c r="D16" s="333"/>
      <c r="E16" s="337"/>
      <c r="F16" s="342"/>
      <c r="G16" s="342"/>
      <c r="H16" s="35" t="s">
        <v>31</v>
      </c>
      <c r="I16" s="36">
        <f t="shared" si="0"/>
        <v>16.5</v>
      </c>
      <c r="J16" s="37">
        <v>16.5</v>
      </c>
      <c r="K16" s="37">
        <v>16.3</v>
      </c>
      <c r="L16" s="38"/>
      <c r="M16" s="36">
        <f t="shared" ref="M16" si="1">N16+P16</f>
        <v>0</v>
      </c>
      <c r="N16" s="39"/>
      <c r="O16" s="37"/>
      <c r="P16" s="38"/>
      <c r="Q16" s="36">
        <v>0</v>
      </c>
      <c r="R16" s="37"/>
      <c r="S16" s="37"/>
      <c r="T16" s="38"/>
      <c r="U16" s="36">
        <v>0</v>
      </c>
      <c r="V16" s="37"/>
      <c r="W16" s="37"/>
      <c r="X16" s="38"/>
      <c r="Y16" s="170"/>
      <c r="Z16" s="170"/>
      <c r="AA16" s="170"/>
      <c r="AB16" s="170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0" customFormat="1" ht="21" customHeight="1" x14ac:dyDescent="0.2">
      <c r="A17" s="325"/>
      <c r="B17" s="328"/>
      <c r="C17" s="331"/>
      <c r="D17" s="333"/>
      <c r="E17" s="337"/>
      <c r="F17" s="342"/>
      <c r="G17" s="342"/>
      <c r="H17" s="35" t="s">
        <v>32</v>
      </c>
      <c r="I17" s="36">
        <v>3.3</v>
      </c>
      <c r="J17" s="37">
        <v>2.5</v>
      </c>
      <c r="K17" s="37"/>
      <c r="L17" s="38">
        <v>0.8</v>
      </c>
      <c r="M17" s="36"/>
      <c r="N17" s="39"/>
      <c r="O17" s="37"/>
      <c r="P17" s="38"/>
      <c r="Q17" s="36"/>
      <c r="R17" s="37"/>
      <c r="S17" s="37"/>
      <c r="T17" s="38"/>
      <c r="U17" s="36"/>
      <c r="V17" s="37"/>
      <c r="W17" s="37"/>
      <c r="X17" s="38"/>
      <c r="Y17" s="170"/>
      <c r="Z17" s="170"/>
      <c r="AA17" s="170"/>
      <c r="AB17" s="170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s="40" customFormat="1" ht="10.199999999999999" x14ac:dyDescent="0.2">
      <c r="A18" s="325"/>
      <c r="B18" s="328"/>
      <c r="C18" s="331"/>
      <c r="D18" s="333"/>
      <c r="E18" s="337"/>
      <c r="F18" s="342"/>
      <c r="G18" s="342"/>
      <c r="H18" s="35" t="s">
        <v>33</v>
      </c>
      <c r="I18" s="36">
        <f t="shared" si="0"/>
        <v>5.6</v>
      </c>
      <c r="J18" s="37">
        <v>5.6</v>
      </c>
      <c r="K18" s="37"/>
      <c r="L18" s="38"/>
      <c r="M18" s="36">
        <f>N18+P18</f>
        <v>22.7</v>
      </c>
      <c r="N18" s="37">
        <f>1.5+19.7+1.5</f>
        <v>22.7</v>
      </c>
      <c r="O18" s="37">
        <f>1.5+19.3+1.5</f>
        <v>22.3</v>
      </c>
      <c r="P18" s="38"/>
      <c r="Q18" s="36">
        <f>R18+T18</f>
        <v>0</v>
      </c>
      <c r="R18" s="37"/>
      <c r="S18" s="37"/>
      <c r="T18" s="38"/>
      <c r="U18" s="36">
        <f>V18+X18</f>
        <v>0</v>
      </c>
      <c r="V18" s="37"/>
      <c r="W18" s="37"/>
      <c r="X18" s="38"/>
      <c r="Y18" s="170"/>
      <c r="Z18" s="170"/>
      <c r="AA18" s="170"/>
      <c r="AB18" s="170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1:59" ht="10.199999999999999" x14ac:dyDescent="0.2">
      <c r="A19" s="325"/>
      <c r="B19" s="328"/>
      <c r="C19" s="331"/>
      <c r="D19" s="333"/>
      <c r="E19" s="337"/>
      <c r="F19" s="342"/>
      <c r="G19" s="342"/>
      <c r="H19" s="31" t="s">
        <v>34</v>
      </c>
      <c r="I19" s="32">
        <f>J19+L19</f>
        <v>67.2</v>
      </c>
      <c r="J19" s="33">
        <v>67.2</v>
      </c>
      <c r="K19" s="33">
        <v>8.6</v>
      </c>
      <c r="L19" s="34">
        <v>0</v>
      </c>
      <c r="M19" s="32">
        <f>N19+P19</f>
        <v>165</v>
      </c>
      <c r="N19" s="33">
        <f>135.9+15+14.1</f>
        <v>165</v>
      </c>
      <c r="O19" s="33">
        <v>16.5</v>
      </c>
      <c r="P19" s="34">
        <v>0</v>
      </c>
      <c r="Q19" s="32">
        <f>R19+T19</f>
        <v>135.9</v>
      </c>
      <c r="R19" s="33">
        <v>135.9</v>
      </c>
      <c r="S19" s="33">
        <v>16.5</v>
      </c>
      <c r="T19" s="34">
        <v>0</v>
      </c>
      <c r="U19" s="32">
        <f>V19+X19</f>
        <v>135.9</v>
      </c>
      <c r="V19" s="33">
        <v>135.9</v>
      </c>
      <c r="W19" s="33">
        <v>16.5</v>
      </c>
      <c r="X19" s="111">
        <v>0</v>
      </c>
      <c r="Y19" s="170"/>
      <c r="Z19" s="170"/>
      <c r="AA19" s="170"/>
      <c r="AB19" s="170"/>
    </row>
    <row r="20" spans="1:59" ht="10.8" thickBot="1" x14ac:dyDescent="0.25">
      <c r="A20" s="325"/>
      <c r="B20" s="328"/>
      <c r="C20" s="331"/>
      <c r="D20" s="333"/>
      <c r="E20" s="337"/>
      <c r="F20" s="343"/>
      <c r="G20" s="343"/>
      <c r="H20" s="44" t="s">
        <v>223</v>
      </c>
      <c r="I20" s="32">
        <f>J20+L20</f>
        <v>0</v>
      </c>
      <c r="J20" s="33"/>
      <c r="K20" s="33"/>
      <c r="L20" s="34">
        <v>0</v>
      </c>
      <c r="M20" s="32">
        <f t="shared" ref="M20:M21" si="2">N20+P20</f>
        <v>11.4</v>
      </c>
      <c r="N20" s="33">
        <f>1.2+1.3+3.7+3+0.5+0.3+0.3+1.1</f>
        <v>11.4</v>
      </c>
      <c r="O20" s="33">
        <f>1.2+1.3+3.7+3+0.5+0.3+0.3+1.1</f>
        <v>11.4</v>
      </c>
      <c r="P20" s="34"/>
      <c r="Q20" s="32">
        <f t="shared" ref="Q20:Q21" si="3">R20+T20</f>
        <v>0</v>
      </c>
      <c r="R20" s="33"/>
      <c r="S20" s="33"/>
      <c r="T20" s="34"/>
      <c r="U20" s="32">
        <f t="shared" ref="U20:U21" si="4">V20+X20</f>
        <v>0</v>
      </c>
      <c r="V20" s="33"/>
      <c r="W20" s="33"/>
      <c r="X20" s="34"/>
      <c r="Y20" s="170"/>
      <c r="Z20" s="170"/>
      <c r="AA20" s="170"/>
      <c r="AB20" s="170"/>
    </row>
    <row r="21" spans="1:59" s="40" customFormat="1" ht="10.8" thickBot="1" x14ac:dyDescent="0.25">
      <c r="A21" s="325"/>
      <c r="B21" s="328"/>
      <c r="C21" s="331"/>
      <c r="D21" s="334"/>
      <c r="E21" s="337"/>
      <c r="F21" s="338" t="s">
        <v>35</v>
      </c>
      <c r="G21" s="339"/>
      <c r="H21" s="340"/>
      <c r="I21" s="41">
        <f t="shared" ref="I21" si="5">J21+L21</f>
        <v>2436.0999999999995</v>
      </c>
      <c r="J21" s="42">
        <f>SUM(J12:J20)</f>
        <v>2413.4999999999995</v>
      </c>
      <c r="K21" s="42">
        <f>SUM(K12:K20)</f>
        <v>2103.4</v>
      </c>
      <c r="L21" s="43">
        <f>SUM(L12:L20)</f>
        <v>22.599999999999998</v>
      </c>
      <c r="M21" s="41">
        <f t="shared" si="2"/>
        <v>2859.7999999999997</v>
      </c>
      <c r="N21" s="42">
        <f t="shared" ref="N21:P21" si="6">SUM(N12:N20)</f>
        <v>2859.7999999999997</v>
      </c>
      <c r="O21" s="42">
        <f t="shared" si="6"/>
        <v>2445.5000000000005</v>
      </c>
      <c r="P21" s="43">
        <f t="shared" si="6"/>
        <v>0</v>
      </c>
      <c r="Q21" s="41">
        <f t="shared" si="3"/>
        <v>2742.2000000000003</v>
      </c>
      <c r="R21" s="42">
        <f t="shared" ref="R21:T21" si="7">SUM(R12:R20)</f>
        <v>2742.2000000000003</v>
      </c>
      <c r="S21" s="42">
        <f t="shared" si="7"/>
        <v>2397.5</v>
      </c>
      <c r="T21" s="43">
        <f t="shared" si="7"/>
        <v>0</v>
      </c>
      <c r="U21" s="41">
        <f t="shared" si="4"/>
        <v>2742.2000000000003</v>
      </c>
      <c r="V21" s="42">
        <f t="shared" ref="V21:X21" si="8">SUM(V12:V20)</f>
        <v>2742.2000000000003</v>
      </c>
      <c r="W21" s="42">
        <f t="shared" si="8"/>
        <v>2397.5</v>
      </c>
      <c r="X21" s="43">
        <f t="shared" si="8"/>
        <v>0</v>
      </c>
      <c r="Y21" s="170"/>
      <c r="Z21" s="170"/>
      <c r="AA21" s="170"/>
      <c r="AB21" s="170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248"/>
    </row>
    <row r="22" spans="1:59" ht="10.199999999999999" x14ac:dyDescent="0.2">
      <c r="A22" s="344">
        <v>1</v>
      </c>
      <c r="B22" s="327">
        <v>1</v>
      </c>
      <c r="C22" s="330">
        <v>2</v>
      </c>
      <c r="D22" s="346" t="s">
        <v>36</v>
      </c>
      <c r="E22" s="347" t="s">
        <v>37</v>
      </c>
      <c r="F22" s="341" t="s">
        <v>26</v>
      </c>
      <c r="G22" s="341" t="s">
        <v>38</v>
      </c>
      <c r="H22" s="24" t="s">
        <v>28</v>
      </c>
      <c r="I22" s="25">
        <f>J22+L22</f>
        <v>1354.5</v>
      </c>
      <c r="J22" s="26">
        <v>1350.6</v>
      </c>
      <c r="K22" s="26">
        <v>1298.5</v>
      </c>
      <c r="L22" s="27">
        <v>3.9</v>
      </c>
      <c r="M22" s="25">
        <f t="shared" ref="M22" si="9">N22+P22</f>
        <v>1561.1999999999998</v>
      </c>
      <c r="N22" s="26">
        <f>1556.6+4.8+4.1-4.3</f>
        <v>1561.1999999999998</v>
      </c>
      <c r="O22" s="26">
        <f>1476.9+4-20.8</f>
        <v>1460.1000000000001</v>
      </c>
      <c r="P22" s="27">
        <v>0</v>
      </c>
      <c r="Q22" s="25">
        <f t="shared" ref="Q22" si="10">R22+T22</f>
        <v>1556.6</v>
      </c>
      <c r="R22" s="26">
        <v>1556.6</v>
      </c>
      <c r="S22" s="26">
        <v>1479.9</v>
      </c>
      <c r="T22" s="27">
        <v>0</v>
      </c>
      <c r="U22" s="25">
        <f t="shared" ref="U22" si="11">V22+X22</f>
        <v>1556.6</v>
      </c>
      <c r="V22" s="26">
        <v>1556.6</v>
      </c>
      <c r="W22" s="26">
        <v>1479.9</v>
      </c>
      <c r="X22" s="27">
        <v>0</v>
      </c>
      <c r="Y22" s="170"/>
      <c r="Z22" s="170"/>
      <c r="AA22" s="170"/>
      <c r="AB22" s="170"/>
    </row>
    <row r="23" spans="1:59" ht="10.199999999999999" x14ac:dyDescent="0.2">
      <c r="A23" s="344"/>
      <c r="B23" s="327"/>
      <c r="C23" s="330"/>
      <c r="D23" s="333"/>
      <c r="E23" s="347"/>
      <c r="F23" s="342"/>
      <c r="G23" s="342"/>
      <c r="H23" s="44" t="s">
        <v>29</v>
      </c>
      <c r="I23" s="25">
        <f>J23+L23</f>
        <v>23.1</v>
      </c>
      <c r="J23" s="26">
        <v>18</v>
      </c>
      <c r="K23" s="26"/>
      <c r="L23" s="27">
        <v>5.0999999999999996</v>
      </c>
      <c r="M23" s="25"/>
      <c r="N23" s="26"/>
      <c r="O23" s="26"/>
      <c r="P23" s="27"/>
      <c r="Q23" s="25"/>
      <c r="R23" s="26"/>
      <c r="S23" s="26"/>
      <c r="T23" s="27"/>
      <c r="U23" s="25"/>
      <c r="V23" s="26"/>
      <c r="W23" s="26"/>
      <c r="X23" s="27"/>
      <c r="Y23" s="170"/>
      <c r="Z23" s="170"/>
      <c r="AA23" s="170"/>
      <c r="AB23" s="170"/>
    </row>
    <row r="24" spans="1:59" ht="10.199999999999999" x14ac:dyDescent="0.2">
      <c r="A24" s="344"/>
      <c r="B24" s="327"/>
      <c r="C24" s="330"/>
      <c r="D24" s="333"/>
      <c r="E24" s="347"/>
      <c r="F24" s="342"/>
      <c r="G24" s="342"/>
      <c r="H24" s="56" t="s">
        <v>229</v>
      </c>
      <c r="I24" s="25"/>
      <c r="J24" s="26"/>
      <c r="K24" s="26"/>
      <c r="L24" s="27"/>
      <c r="M24" s="25">
        <f>N24+P24</f>
        <v>12.9</v>
      </c>
      <c r="N24" s="26">
        <v>12.9</v>
      </c>
      <c r="O24" s="26">
        <v>12.7</v>
      </c>
      <c r="P24" s="27"/>
      <c r="Q24" s="25"/>
      <c r="R24" s="26"/>
      <c r="S24" s="26"/>
      <c r="T24" s="27"/>
      <c r="U24" s="25"/>
      <c r="V24" s="26"/>
      <c r="W24" s="26"/>
      <c r="X24" s="27"/>
      <c r="Y24" s="170"/>
      <c r="Z24" s="170"/>
      <c r="AA24" s="170"/>
      <c r="AB24" s="170"/>
    </row>
    <row r="25" spans="1:59" ht="10.199999999999999" x14ac:dyDescent="0.2">
      <c r="A25" s="344"/>
      <c r="B25" s="328"/>
      <c r="C25" s="331"/>
      <c r="D25" s="333"/>
      <c r="E25" s="348"/>
      <c r="F25" s="342"/>
      <c r="G25" s="342"/>
      <c r="H25" s="35" t="s">
        <v>30</v>
      </c>
      <c r="I25" s="32">
        <f>J25+L25</f>
        <v>569.19999999999993</v>
      </c>
      <c r="J25" s="33">
        <v>564.4</v>
      </c>
      <c r="K25" s="33">
        <v>445.1</v>
      </c>
      <c r="L25" s="34">
        <v>4.8</v>
      </c>
      <c r="M25" s="32">
        <f t="shared" ref="M25:M27" si="12">N25+P25</f>
        <v>689.69999999999993</v>
      </c>
      <c r="N25" s="33">
        <f>669.4+1+9.5+4.8+5</f>
        <v>689.69999999999993</v>
      </c>
      <c r="O25" s="33">
        <f>569.8-10</f>
        <v>559.79999999999995</v>
      </c>
      <c r="P25" s="34"/>
      <c r="Q25" s="32">
        <v>713.1</v>
      </c>
      <c r="R25" s="33">
        <v>713.1</v>
      </c>
      <c r="S25" s="33">
        <v>613.79999999999995</v>
      </c>
      <c r="T25" s="34"/>
      <c r="U25" s="32">
        <v>713.1</v>
      </c>
      <c r="V25" s="33">
        <v>713.1</v>
      </c>
      <c r="W25" s="33">
        <v>613.79999999999995</v>
      </c>
      <c r="X25" s="34"/>
      <c r="Y25" s="170"/>
      <c r="Z25" s="170"/>
      <c r="AA25" s="170"/>
      <c r="AB25" s="170"/>
    </row>
    <row r="26" spans="1:59" ht="10.199999999999999" x14ac:dyDescent="0.2">
      <c r="A26" s="344"/>
      <c r="B26" s="328"/>
      <c r="C26" s="331"/>
      <c r="D26" s="333"/>
      <c r="E26" s="348"/>
      <c r="F26" s="342"/>
      <c r="G26" s="342"/>
      <c r="H26" s="35" t="s">
        <v>34</v>
      </c>
      <c r="I26" s="32">
        <f t="shared" ref="I26:I31" si="13">J26+L26</f>
        <v>32.700000000000003</v>
      </c>
      <c r="J26" s="33">
        <v>32.700000000000003</v>
      </c>
      <c r="K26" s="33">
        <v>4.9000000000000004</v>
      </c>
      <c r="L26" s="34">
        <v>0</v>
      </c>
      <c r="M26" s="32">
        <f t="shared" si="12"/>
        <v>72.8</v>
      </c>
      <c r="N26" s="33">
        <f>47.2+41-15.4</f>
        <v>72.8</v>
      </c>
      <c r="O26" s="33">
        <f>6.5+4.5</f>
        <v>11</v>
      </c>
      <c r="P26" s="34">
        <v>0</v>
      </c>
      <c r="Q26" s="32">
        <f>R26+T26</f>
        <v>47.2</v>
      </c>
      <c r="R26" s="33">
        <v>47.2</v>
      </c>
      <c r="S26" s="33">
        <v>6.5</v>
      </c>
      <c r="T26" s="34">
        <v>0</v>
      </c>
      <c r="U26" s="32">
        <f>V26+X26</f>
        <v>47.2</v>
      </c>
      <c r="V26" s="33">
        <v>47.2</v>
      </c>
      <c r="W26" s="33">
        <v>6.5</v>
      </c>
      <c r="X26" s="34">
        <v>0</v>
      </c>
      <c r="Y26" s="170"/>
      <c r="Z26" s="170"/>
      <c r="AA26" s="170"/>
      <c r="AB26" s="170"/>
    </row>
    <row r="27" spans="1:59" s="40" customFormat="1" ht="21" customHeight="1" x14ac:dyDescent="0.2">
      <c r="A27" s="344"/>
      <c r="B27" s="328"/>
      <c r="C27" s="331"/>
      <c r="D27" s="333"/>
      <c r="E27" s="348"/>
      <c r="F27" s="342"/>
      <c r="G27" s="342"/>
      <c r="H27" s="35" t="s">
        <v>31</v>
      </c>
      <c r="I27" s="36">
        <f t="shared" si="13"/>
        <v>11.8</v>
      </c>
      <c r="J27" s="37">
        <v>11.8</v>
      </c>
      <c r="K27" s="37">
        <v>11.7</v>
      </c>
      <c r="L27" s="38"/>
      <c r="M27" s="36">
        <f t="shared" si="12"/>
        <v>0</v>
      </c>
      <c r="N27" s="37"/>
      <c r="O27" s="37"/>
      <c r="P27" s="38"/>
      <c r="Q27" s="36">
        <v>0</v>
      </c>
      <c r="R27" s="37"/>
      <c r="S27" s="37"/>
      <c r="T27" s="38"/>
      <c r="U27" s="36">
        <v>0</v>
      </c>
      <c r="V27" s="37"/>
      <c r="W27" s="37"/>
      <c r="X27" s="38"/>
      <c r="Y27" s="170"/>
      <c r="Z27" s="170"/>
      <c r="AA27" s="170"/>
      <c r="AB27" s="170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1:59" ht="21" customHeight="1" x14ac:dyDescent="0.2">
      <c r="A28" s="344"/>
      <c r="B28" s="328"/>
      <c r="C28" s="331"/>
      <c r="D28" s="333"/>
      <c r="E28" s="348"/>
      <c r="F28" s="342"/>
      <c r="G28" s="342"/>
      <c r="H28" s="35" t="s">
        <v>32</v>
      </c>
      <c r="I28" s="36">
        <f>J28+L28</f>
        <v>2.9</v>
      </c>
      <c r="J28" s="37">
        <v>0.6</v>
      </c>
      <c r="K28" s="37"/>
      <c r="L28" s="38">
        <v>2.2999999999999998</v>
      </c>
      <c r="M28" s="36"/>
      <c r="N28" s="37"/>
      <c r="O28" s="37"/>
      <c r="P28" s="38"/>
      <c r="Q28" s="36"/>
      <c r="R28" s="37"/>
      <c r="S28" s="37"/>
      <c r="T28" s="38"/>
      <c r="U28" s="36"/>
      <c r="V28" s="37"/>
      <c r="W28" s="37"/>
      <c r="X28" s="38"/>
      <c r="Y28" s="170"/>
      <c r="Z28" s="170"/>
      <c r="AA28" s="170"/>
      <c r="AB28" s="170"/>
    </row>
    <row r="29" spans="1:59" ht="16.5" customHeight="1" x14ac:dyDescent="0.2">
      <c r="A29" s="344"/>
      <c r="B29" s="328"/>
      <c r="C29" s="331"/>
      <c r="D29" s="333"/>
      <c r="E29" s="348"/>
      <c r="F29" s="342"/>
      <c r="G29" s="342"/>
      <c r="H29" s="35" t="s">
        <v>33</v>
      </c>
      <c r="I29" s="36">
        <f t="shared" si="13"/>
        <v>20</v>
      </c>
      <c r="J29" s="37">
        <f>17.1+2.9</f>
        <v>20</v>
      </c>
      <c r="K29" s="37">
        <v>12.9</v>
      </c>
      <c r="L29" s="38"/>
      <c r="M29" s="36">
        <f>N29+P29</f>
        <v>21</v>
      </c>
      <c r="N29" s="37">
        <f>17.8+3.2</f>
        <v>21</v>
      </c>
      <c r="O29" s="37">
        <f>17.6+3.2</f>
        <v>20.8</v>
      </c>
      <c r="P29" s="38"/>
      <c r="Q29" s="36">
        <f>R29+T29</f>
        <v>16.399999999999999</v>
      </c>
      <c r="R29" s="37">
        <v>16.399999999999999</v>
      </c>
      <c r="S29" s="37">
        <v>16.100000000000001</v>
      </c>
      <c r="T29" s="38"/>
      <c r="U29" s="36">
        <f>V29+X29</f>
        <v>16.399999999999999</v>
      </c>
      <c r="V29" s="37">
        <v>16.399999999999999</v>
      </c>
      <c r="W29" s="37">
        <v>16.100000000000001</v>
      </c>
      <c r="X29" s="38"/>
      <c r="Y29" s="170"/>
      <c r="Z29" s="170"/>
      <c r="AA29" s="170"/>
      <c r="AB29" s="170"/>
    </row>
    <row r="30" spans="1:59" ht="24.6" customHeight="1" thickBot="1" x14ac:dyDescent="0.25">
      <c r="A30" s="344"/>
      <c r="B30" s="328"/>
      <c r="C30" s="331"/>
      <c r="D30" s="333"/>
      <c r="E30" s="348"/>
      <c r="F30" s="343"/>
      <c r="G30" s="343"/>
      <c r="H30" s="35" t="s">
        <v>223</v>
      </c>
      <c r="I30" s="36">
        <f t="shared" ref="I30" si="14">J30+L30</f>
        <v>0</v>
      </c>
      <c r="J30" s="37"/>
      <c r="K30" s="37"/>
      <c r="L30" s="38"/>
      <c r="M30" s="36">
        <f t="shared" ref="M30:M31" si="15">N30+P30</f>
        <v>16.899999999999999</v>
      </c>
      <c r="N30" s="37">
        <f>2.8+3.3+6.3+4.5</f>
        <v>16.899999999999999</v>
      </c>
      <c r="O30" s="37">
        <f>2.8+3.3+6.3+4.5</f>
        <v>16.899999999999999</v>
      </c>
      <c r="P30" s="38"/>
      <c r="Q30" s="36">
        <f t="shared" ref="Q30:Q31" si="16">R30+T30</f>
        <v>0</v>
      </c>
      <c r="R30" s="37"/>
      <c r="S30" s="37"/>
      <c r="T30" s="38"/>
      <c r="U30" s="36">
        <f t="shared" ref="U30:U31" si="17">V30+X30</f>
        <v>0</v>
      </c>
      <c r="V30" s="37"/>
      <c r="W30" s="37"/>
      <c r="X30" s="38"/>
      <c r="Y30" s="170"/>
      <c r="Z30" s="170"/>
      <c r="AA30" s="170"/>
      <c r="AB30" s="170"/>
    </row>
    <row r="31" spans="1:59" ht="10.8" thickBot="1" x14ac:dyDescent="0.25">
      <c r="A31" s="345"/>
      <c r="B31" s="328"/>
      <c r="C31" s="331"/>
      <c r="D31" s="334"/>
      <c r="E31" s="348"/>
      <c r="F31" s="349" t="s">
        <v>35</v>
      </c>
      <c r="G31" s="350"/>
      <c r="H31" s="350"/>
      <c r="I31" s="46">
        <f t="shared" si="13"/>
        <v>2014.1999999999998</v>
      </c>
      <c r="J31" s="42">
        <f>SUM(J22:J30)</f>
        <v>1998.1</v>
      </c>
      <c r="K31" s="42">
        <f>SUM(K22:K30)</f>
        <v>1773.1000000000001</v>
      </c>
      <c r="L31" s="43">
        <f>SUM(L22:L30)</f>
        <v>16.100000000000001</v>
      </c>
      <c r="M31" s="46">
        <f t="shared" si="15"/>
        <v>2374.5</v>
      </c>
      <c r="N31" s="42">
        <f t="shared" ref="N31:P31" si="18">SUM(N22:N30)</f>
        <v>2374.5</v>
      </c>
      <c r="O31" s="42">
        <f t="shared" si="18"/>
        <v>2081.3000000000002</v>
      </c>
      <c r="P31" s="43">
        <f t="shared" si="18"/>
        <v>0</v>
      </c>
      <c r="Q31" s="46">
        <f t="shared" si="16"/>
        <v>2333.2999999999997</v>
      </c>
      <c r="R31" s="42">
        <f t="shared" ref="R31:T31" si="19">SUM(R22:R30)</f>
        <v>2333.2999999999997</v>
      </c>
      <c r="S31" s="42">
        <f t="shared" si="19"/>
        <v>2116.2999999999997</v>
      </c>
      <c r="T31" s="43">
        <f t="shared" si="19"/>
        <v>0</v>
      </c>
      <c r="U31" s="46">
        <f t="shared" si="17"/>
        <v>2333.2999999999997</v>
      </c>
      <c r="V31" s="42">
        <f t="shared" ref="V31:X31" si="20">SUM(V22:V30)</f>
        <v>2333.2999999999997</v>
      </c>
      <c r="W31" s="42">
        <f t="shared" si="20"/>
        <v>2116.2999999999997</v>
      </c>
      <c r="X31" s="43">
        <f t="shared" si="20"/>
        <v>0</v>
      </c>
      <c r="Y31" s="170"/>
      <c r="Z31" s="170"/>
      <c r="AA31" s="170"/>
      <c r="AB31" s="170"/>
    </row>
    <row r="32" spans="1:59" s="40" customFormat="1" ht="10.199999999999999" x14ac:dyDescent="0.2">
      <c r="A32" s="356">
        <v>1</v>
      </c>
      <c r="B32" s="328">
        <v>1</v>
      </c>
      <c r="C32" s="331">
        <v>3</v>
      </c>
      <c r="D32" s="346" t="s">
        <v>39</v>
      </c>
      <c r="E32" s="348" t="s">
        <v>40</v>
      </c>
      <c r="F32" s="329" t="s">
        <v>26</v>
      </c>
      <c r="G32" s="352" t="s">
        <v>41</v>
      </c>
      <c r="H32" s="48" t="s">
        <v>28</v>
      </c>
      <c r="I32" s="25">
        <f>J32+L32</f>
        <v>458.1</v>
      </c>
      <c r="J32" s="26">
        <f>459.3-1.2</f>
        <v>458.1</v>
      </c>
      <c r="K32" s="26">
        <f>444.7-1.2</f>
        <v>443.5</v>
      </c>
      <c r="L32" s="27">
        <v>0</v>
      </c>
      <c r="M32" s="25">
        <f>N32+P32</f>
        <v>578.70000000000005</v>
      </c>
      <c r="N32" s="26">
        <f>571.1+2.2+5.4</f>
        <v>578.70000000000005</v>
      </c>
      <c r="O32" s="26">
        <f>551.2-1.3+2</f>
        <v>551.90000000000009</v>
      </c>
      <c r="P32" s="27">
        <v>0</v>
      </c>
      <c r="Q32" s="25">
        <f>R32+T32</f>
        <v>571.1</v>
      </c>
      <c r="R32" s="26">
        <v>571.1</v>
      </c>
      <c r="S32" s="26">
        <v>552.6</v>
      </c>
      <c r="T32" s="27">
        <v>0</v>
      </c>
      <c r="U32" s="25">
        <f>V32+X32</f>
        <v>571.1</v>
      </c>
      <c r="V32" s="26">
        <v>571.1</v>
      </c>
      <c r="W32" s="26">
        <v>552.6</v>
      </c>
      <c r="X32" s="27">
        <v>0</v>
      </c>
      <c r="Y32" s="170"/>
      <c r="Z32" s="170"/>
      <c r="AA32" s="170"/>
      <c r="AB32" s="170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248"/>
    </row>
    <row r="33" spans="1:59" s="40" customFormat="1" ht="21" customHeight="1" x14ac:dyDescent="0.2">
      <c r="A33" s="344"/>
      <c r="B33" s="328"/>
      <c r="C33" s="331"/>
      <c r="D33" s="333"/>
      <c r="E33" s="348"/>
      <c r="F33" s="331"/>
      <c r="G33" s="353"/>
      <c r="H33" s="44" t="s">
        <v>29</v>
      </c>
      <c r="I33" s="25">
        <v>3.8</v>
      </c>
      <c r="J33" s="26">
        <v>3.8</v>
      </c>
      <c r="K33" s="26"/>
      <c r="L33" s="27"/>
      <c r="M33" s="25"/>
      <c r="N33" s="26"/>
      <c r="O33" s="26"/>
      <c r="P33" s="27"/>
      <c r="Q33" s="25"/>
      <c r="R33" s="26"/>
      <c r="S33" s="26"/>
      <c r="T33" s="27"/>
      <c r="U33" s="25"/>
      <c r="V33" s="26"/>
      <c r="W33" s="26"/>
      <c r="X33" s="27"/>
      <c r="Y33" s="170"/>
      <c r="Z33" s="170"/>
      <c r="AA33" s="170"/>
      <c r="AB33" s="170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248"/>
    </row>
    <row r="34" spans="1:59" s="40" customFormat="1" ht="11.4" customHeight="1" x14ac:dyDescent="0.2">
      <c r="A34" s="344"/>
      <c r="B34" s="328"/>
      <c r="C34" s="331"/>
      <c r="D34" s="333"/>
      <c r="E34" s="348"/>
      <c r="F34" s="331"/>
      <c r="G34" s="353"/>
      <c r="H34" s="56" t="s">
        <v>229</v>
      </c>
      <c r="I34" s="25"/>
      <c r="J34" s="26"/>
      <c r="K34" s="26"/>
      <c r="L34" s="27"/>
      <c r="M34" s="25">
        <f>N34+P34</f>
        <v>1.1000000000000001</v>
      </c>
      <c r="N34" s="26">
        <v>1.1000000000000001</v>
      </c>
      <c r="O34" s="26">
        <v>1</v>
      </c>
      <c r="P34" s="27"/>
      <c r="Q34" s="25"/>
      <c r="R34" s="26"/>
      <c r="S34" s="26"/>
      <c r="T34" s="27"/>
      <c r="U34" s="25"/>
      <c r="V34" s="26"/>
      <c r="W34" s="26"/>
      <c r="X34" s="27"/>
      <c r="Y34" s="170"/>
      <c r="Z34" s="170"/>
      <c r="AA34" s="170"/>
      <c r="AB34" s="170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248"/>
    </row>
    <row r="35" spans="1:59" s="40" customFormat="1" ht="10.199999999999999" x14ac:dyDescent="0.2">
      <c r="A35" s="344"/>
      <c r="B35" s="328"/>
      <c r="C35" s="331"/>
      <c r="D35" s="333"/>
      <c r="E35" s="348"/>
      <c r="F35" s="331"/>
      <c r="G35" s="353"/>
      <c r="H35" s="35" t="s">
        <v>30</v>
      </c>
      <c r="I35" s="32">
        <f>J35+L35</f>
        <v>415.5</v>
      </c>
      <c r="J35" s="33">
        <v>407.7</v>
      </c>
      <c r="K35" s="33">
        <v>322.7</v>
      </c>
      <c r="L35" s="34">
        <v>7.8</v>
      </c>
      <c r="M35" s="32">
        <f t="shared" ref="M35:M39" si="21">N35+P35</f>
        <v>454.2</v>
      </c>
      <c r="N35" s="33">
        <f>443.2+11</f>
        <v>454.2</v>
      </c>
      <c r="O35" s="33">
        <v>348.5</v>
      </c>
      <c r="P35" s="34"/>
      <c r="Q35" s="32">
        <f>R35+T35</f>
        <v>446.4</v>
      </c>
      <c r="R35" s="33">
        <v>446.4</v>
      </c>
      <c r="S35" s="33">
        <v>351.6</v>
      </c>
      <c r="T35" s="34"/>
      <c r="U35" s="32">
        <f>V35+X35</f>
        <v>446.4</v>
      </c>
      <c r="V35" s="33">
        <v>446.4</v>
      </c>
      <c r="W35" s="33">
        <v>351.6</v>
      </c>
      <c r="X35" s="34"/>
      <c r="Y35" s="170"/>
      <c r="Z35" s="170"/>
      <c r="AA35" s="170"/>
      <c r="AB35" s="170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248"/>
    </row>
    <row r="36" spans="1:59" s="40" customFormat="1" ht="20.399999999999999" x14ac:dyDescent="0.2">
      <c r="A36" s="344"/>
      <c r="B36" s="328"/>
      <c r="C36" s="331"/>
      <c r="D36" s="333"/>
      <c r="E36" s="348"/>
      <c r="F36" s="331"/>
      <c r="G36" s="353"/>
      <c r="H36" s="35" t="s">
        <v>31</v>
      </c>
      <c r="I36" s="36">
        <f>J36+L36</f>
        <v>1.9</v>
      </c>
      <c r="J36" s="37">
        <v>1.9</v>
      </c>
      <c r="K36" s="37">
        <v>1.9</v>
      </c>
      <c r="L36" s="38"/>
      <c r="M36" s="36">
        <f t="shared" si="21"/>
        <v>0</v>
      </c>
      <c r="N36" s="37"/>
      <c r="O36" s="37"/>
      <c r="P36" s="38"/>
      <c r="Q36" s="36">
        <v>0</v>
      </c>
      <c r="R36" s="37"/>
      <c r="S36" s="37"/>
      <c r="T36" s="38"/>
      <c r="U36" s="36">
        <v>0</v>
      </c>
      <c r="V36" s="37"/>
      <c r="W36" s="37"/>
      <c r="X36" s="38"/>
      <c r="Y36" s="170"/>
      <c r="Z36" s="170"/>
      <c r="AA36" s="170"/>
      <c r="AB36" s="170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0" customFormat="1" ht="10.199999999999999" x14ac:dyDescent="0.2">
      <c r="A37" s="344"/>
      <c r="B37" s="328"/>
      <c r="C37" s="331"/>
      <c r="D37" s="333"/>
      <c r="E37" s="348"/>
      <c r="F37" s="331"/>
      <c r="G37" s="353"/>
      <c r="H37" s="35" t="s">
        <v>33</v>
      </c>
      <c r="I37" s="36">
        <v>7.5</v>
      </c>
      <c r="J37" s="37">
        <v>7.5</v>
      </c>
      <c r="K37" s="37">
        <v>7.4</v>
      </c>
      <c r="L37" s="38"/>
      <c r="M37" s="36">
        <v>1.5</v>
      </c>
      <c r="N37" s="37">
        <v>1.5</v>
      </c>
      <c r="O37" s="37">
        <v>1.5</v>
      </c>
      <c r="P37" s="38"/>
      <c r="Q37" s="36"/>
      <c r="R37" s="37"/>
      <c r="S37" s="37"/>
      <c r="T37" s="38"/>
      <c r="U37" s="36"/>
      <c r="V37" s="37"/>
      <c r="W37" s="37"/>
      <c r="X37" s="38"/>
      <c r="Y37" s="170"/>
      <c r="Z37" s="170"/>
      <c r="AA37" s="170"/>
      <c r="AB37" s="170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0" customFormat="1" ht="10.199999999999999" x14ac:dyDescent="0.2">
      <c r="A38" s="344"/>
      <c r="B38" s="328"/>
      <c r="C38" s="331"/>
      <c r="D38" s="333"/>
      <c r="E38" s="348"/>
      <c r="F38" s="331"/>
      <c r="G38" s="353"/>
      <c r="H38" s="35" t="s">
        <v>34</v>
      </c>
      <c r="I38" s="36">
        <f>J38+L38</f>
        <v>30.9</v>
      </c>
      <c r="J38" s="37">
        <v>30.9</v>
      </c>
      <c r="K38" s="37">
        <v>3.7</v>
      </c>
      <c r="L38" s="38">
        <v>0</v>
      </c>
      <c r="M38" s="36">
        <f t="shared" si="21"/>
        <v>34.9</v>
      </c>
      <c r="N38" s="37">
        <f>27.4+7.5</f>
        <v>34.9</v>
      </c>
      <c r="O38" s="37">
        <v>3.6</v>
      </c>
      <c r="P38" s="38">
        <v>0</v>
      </c>
      <c r="Q38" s="36">
        <f>R38+T38</f>
        <v>27.4</v>
      </c>
      <c r="R38" s="37">
        <v>27.4</v>
      </c>
      <c r="S38" s="37">
        <v>3.6</v>
      </c>
      <c r="T38" s="38">
        <v>0</v>
      </c>
      <c r="U38" s="36">
        <f>V38+X38</f>
        <v>27.4</v>
      </c>
      <c r="V38" s="37">
        <v>27.4</v>
      </c>
      <c r="W38" s="37">
        <v>3.6</v>
      </c>
      <c r="X38" s="38">
        <v>0</v>
      </c>
      <c r="Y38" s="170"/>
      <c r="Z38" s="170"/>
      <c r="AA38" s="170"/>
      <c r="AB38" s="170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0" customFormat="1" ht="10.8" thickBot="1" x14ac:dyDescent="0.25">
      <c r="A39" s="344"/>
      <c r="B39" s="328"/>
      <c r="C39" s="331"/>
      <c r="D39" s="333"/>
      <c r="E39" s="348"/>
      <c r="F39" s="351"/>
      <c r="G39" s="354"/>
      <c r="H39" s="82" t="s">
        <v>223</v>
      </c>
      <c r="I39" s="36">
        <f t="shared" ref="I39" si="22">J39+L39</f>
        <v>0</v>
      </c>
      <c r="J39" s="37"/>
      <c r="K39" s="37"/>
      <c r="L39" s="38">
        <v>0</v>
      </c>
      <c r="M39" s="36">
        <f t="shared" si="21"/>
        <v>1.1000000000000001</v>
      </c>
      <c r="N39" s="37">
        <f>0.3+0.3+0.5</f>
        <v>1.1000000000000001</v>
      </c>
      <c r="O39" s="37">
        <f>0.3+0.3+0.5</f>
        <v>1.1000000000000001</v>
      </c>
      <c r="P39" s="38">
        <v>0</v>
      </c>
      <c r="Q39" s="36">
        <f t="shared" ref="Q39" si="23">R39+T39</f>
        <v>0</v>
      </c>
      <c r="R39" s="37"/>
      <c r="S39" s="37"/>
      <c r="T39" s="38"/>
      <c r="U39" s="36">
        <f t="shared" ref="U39" si="24">V39+X39</f>
        <v>0</v>
      </c>
      <c r="V39" s="37"/>
      <c r="W39" s="37"/>
      <c r="X39" s="38"/>
      <c r="Y39" s="170"/>
      <c r="Z39" s="170"/>
      <c r="AA39" s="170"/>
      <c r="AB39" s="170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0" customFormat="1" ht="21" customHeight="1" thickBot="1" x14ac:dyDescent="0.25">
      <c r="A40" s="345"/>
      <c r="B40" s="328"/>
      <c r="C40" s="331"/>
      <c r="D40" s="334"/>
      <c r="E40" s="348"/>
      <c r="F40" s="355" t="s">
        <v>35</v>
      </c>
      <c r="G40" s="350"/>
      <c r="H40" s="350"/>
      <c r="I40" s="46">
        <f>J40+L40</f>
        <v>917.69999999999993</v>
      </c>
      <c r="J40" s="42">
        <f t="shared" ref="J40:L40" si="25">SUM(J32:J38)</f>
        <v>909.9</v>
      </c>
      <c r="K40" s="42">
        <f t="shared" si="25"/>
        <v>779.2</v>
      </c>
      <c r="L40" s="43">
        <f t="shared" si="25"/>
        <v>7.8</v>
      </c>
      <c r="M40" s="43">
        <f>N40+P40</f>
        <v>1071.5</v>
      </c>
      <c r="N40" s="42">
        <f>N32+N33+N35+N36+N37+N38+N39+N34</f>
        <v>1071.5</v>
      </c>
      <c r="O40" s="42">
        <f>O32+O33+O35+O36+O37+O38+O39+O34</f>
        <v>907.60000000000014</v>
      </c>
      <c r="P40" s="43">
        <f>SUM(P32:P39)</f>
        <v>0</v>
      </c>
      <c r="Q40" s="41">
        <f>R40+T40</f>
        <v>1044.9000000000001</v>
      </c>
      <c r="R40" s="42">
        <f>R32+R33+R35+R36+R37+R38</f>
        <v>1044.9000000000001</v>
      </c>
      <c r="S40" s="42">
        <f>S32+S33+S35+S36+S37+S38</f>
        <v>907.80000000000007</v>
      </c>
      <c r="T40" s="43">
        <v>0</v>
      </c>
      <c r="U40" s="41">
        <f>V40+X40</f>
        <v>1044.9000000000001</v>
      </c>
      <c r="V40" s="42">
        <f>V32+V33+V35+V36+V37+V38</f>
        <v>1044.9000000000001</v>
      </c>
      <c r="W40" s="42">
        <f>W32+W33+W35+W36+W37+W38</f>
        <v>907.80000000000007</v>
      </c>
      <c r="X40" s="43">
        <v>0</v>
      </c>
      <c r="Y40" s="170"/>
      <c r="Z40" s="170"/>
      <c r="AA40" s="170"/>
      <c r="AB40" s="170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0" customFormat="1" ht="10.8" thickBot="1" x14ac:dyDescent="0.25">
      <c r="A41" s="356">
        <v>1</v>
      </c>
      <c r="B41" s="328">
        <v>1</v>
      </c>
      <c r="C41" s="331">
        <v>4</v>
      </c>
      <c r="D41" s="346" t="s">
        <v>42</v>
      </c>
      <c r="E41" s="357" t="s">
        <v>43</v>
      </c>
      <c r="F41" s="360" t="s">
        <v>44</v>
      </c>
      <c r="G41" s="361" t="s">
        <v>45</v>
      </c>
      <c r="H41" s="48" t="s">
        <v>28</v>
      </c>
      <c r="I41" s="25">
        <f>J41+L41</f>
        <v>1321</v>
      </c>
      <c r="J41" s="26">
        <v>1321</v>
      </c>
      <c r="K41" s="26">
        <v>1262.2</v>
      </c>
      <c r="L41" s="27">
        <v>0</v>
      </c>
      <c r="M41" s="25">
        <f>N41+P41</f>
        <v>1591</v>
      </c>
      <c r="N41" s="26">
        <f>1571.5+5.3+14.2</f>
        <v>1591</v>
      </c>
      <c r="O41" s="26">
        <f>1487.1+1.2-0.1</f>
        <v>1488.2</v>
      </c>
      <c r="P41" s="27">
        <v>0</v>
      </c>
      <c r="Q41" s="25">
        <f>R41+T41</f>
        <v>1571.5</v>
      </c>
      <c r="R41" s="26">
        <v>1571.5</v>
      </c>
      <c r="S41" s="26">
        <v>1489.6</v>
      </c>
      <c r="T41" s="27">
        <v>0</v>
      </c>
      <c r="U41" s="25">
        <f>V41+X41</f>
        <v>1571.5</v>
      </c>
      <c r="V41" s="26">
        <v>1571.5</v>
      </c>
      <c r="W41" s="26">
        <v>1489.6</v>
      </c>
      <c r="X41" s="27">
        <v>0</v>
      </c>
      <c r="Y41" s="170"/>
      <c r="Z41" s="170"/>
      <c r="AA41" s="170"/>
      <c r="AB41" s="170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0" customFormat="1" ht="10.8" thickBot="1" x14ac:dyDescent="0.25">
      <c r="A42" s="344"/>
      <c r="B42" s="328"/>
      <c r="C42" s="331"/>
      <c r="D42" s="333"/>
      <c r="E42" s="357"/>
      <c r="F42" s="360"/>
      <c r="G42" s="361"/>
      <c r="H42" s="56" t="s">
        <v>29</v>
      </c>
      <c r="I42" s="25">
        <f>J42+L42</f>
        <v>20.8</v>
      </c>
      <c r="J42" s="26">
        <v>5.3</v>
      </c>
      <c r="K42" s="26"/>
      <c r="L42" s="27">
        <v>15.5</v>
      </c>
      <c r="M42" s="49"/>
      <c r="N42" s="26"/>
      <c r="O42" s="26"/>
      <c r="P42" s="27"/>
      <c r="Q42" s="25"/>
      <c r="R42" s="26"/>
      <c r="S42" s="26"/>
      <c r="T42" s="27"/>
      <c r="U42" s="25"/>
      <c r="V42" s="26"/>
      <c r="W42" s="26"/>
      <c r="X42" s="27"/>
      <c r="Y42" s="170"/>
      <c r="Z42" s="170"/>
      <c r="AA42" s="170"/>
      <c r="AB42" s="170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0" customFormat="1" ht="10.8" thickBot="1" x14ac:dyDescent="0.25">
      <c r="A43" s="344"/>
      <c r="B43" s="328"/>
      <c r="C43" s="331"/>
      <c r="D43" s="333"/>
      <c r="E43" s="357"/>
      <c r="F43" s="360"/>
      <c r="G43" s="361"/>
      <c r="H43" s="56" t="s">
        <v>229</v>
      </c>
      <c r="I43" s="25"/>
      <c r="J43" s="26"/>
      <c r="K43" s="26"/>
      <c r="L43" s="27"/>
      <c r="M43" s="259">
        <f>N43+P43</f>
        <v>4.3</v>
      </c>
      <c r="N43" s="26">
        <v>4.3</v>
      </c>
      <c r="O43" s="26">
        <v>4.2</v>
      </c>
      <c r="P43" s="27"/>
      <c r="Q43" s="25"/>
      <c r="R43" s="26"/>
      <c r="S43" s="26"/>
      <c r="T43" s="27"/>
      <c r="U43" s="25"/>
      <c r="V43" s="26"/>
      <c r="W43" s="26"/>
      <c r="X43" s="27"/>
      <c r="Y43" s="170"/>
      <c r="Z43" s="170"/>
      <c r="AA43" s="170"/>
      <c r="AB43" s="170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0" customFormat="1" ht="10.8" thickBot="1" x14ac:dyDescent="0.25">
      <c r="A44" s="344"/>
      <c r="B44" s="328"/>
      <c r="C44" s="331"/>
      <c r="D44" s="333"/>
      <c r="E44" s="357"/>
      <c r="F44" s="360"/>
      <c r="G44" s="361"/>
      <c r="H44" s="56" t="s">
        <v>30</v>
      </c>
      <c r="I44" s="32">
        <f t="shared" ref="I44:I50" si="26">J44+L44</f>
        <v>374.2</v>
      </c>
      <c r="J44" s="33">
        <v>367.9</v>
      </c>
      <c r="K44" s="33">
        <v>273.10000000000002</v>
      </c>
      <c r="L44" s="34">
        <v>6.3</v>
      </c>
      <c r="M44" s="32">
        <f t="shared" ref="M44:M48" si="27">N44+P44</f>
        <v>441.5</v>
      </c>
      <c r="N44" s="33">
        <f>394.2+9+28.8+9.5</f>
        <v>441.5</v>
      </c>
      <c r="O44" s="33">
        <f>312.5-1.6</f>
        <v>310.89999999999998</v>
      </c>
      <c r="P44" s="34"/>
      <c r="Q44" s="32">
        <f>R44+T44</f>
        <v>395.7</v>
      </c>
      <c r="R44" s="33">
        <v>395.7</v>
      </c>
      <c r="S44" s="33">
        <v>314</v>
      </c>
      <c r="T44" s="34"/>
      <c r="U44" s="32">
        <f>V44+X44</f>
        <v>395.7</v>
      </c>
      <c r="V44" s="33">
        <v>395.7</v>
      </c>
      <c r="W44" s="33">
        <v>314</v>
      </c>
      <c r="X44" s="34"/>
      <c r="Y44" s="170"/>
      <c r="Z44" s="170"/>
      <c r="AA44" s="170"/>
      <c r="AB44" s="170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0" customFormat="1" ht="21" customHeight="1" thickBot="1" x14ac:dyDescent="0.25">
      <c r="A45" s="344"/>
      <c r="B45" s="328"/>
      <c r="C45" s="331"/>
      <c r="D45" s="333"/>
      <c r="E45" s="357"/>
      <c r="F45" s="360"/>
      <c r="G45" s="361"/>
      <c r="H45" s="56" t="s">
        <v>31</v>
      </c>
      <c r="I45" s="36">
        <f>J45+L45</f>
        <v>28.1</v>
      </c>
      <c r="J45" s="37">
        <f>17.3+10.8</f>
        <v>28.1</v>
      </c>
      <c r="K45" s="37">
        <f>17.1+10.7</f>
        <v>27.8</v>
      </c>
      <c r="L45" s="38"/>
      <c r="M45" s="36">
        <f t="shared" si="27"/>
        <v>0</v>
      </c>
      <c r="N45" s="37"/>
      <c r="O45" s="37"/>
      <c r="P45" s="38"/>
      <c r="Q45" s="36">
        <v>0</v>
      </c>
      <c r="R45" s="37"/>
      <c r="S45" s="37"/>
      <c r="T45" s="38"/>
      <c r="U45" s="36">
        <v>0</v>
      </c>
      <c r="V45" s="37"/>
      <c r="W45" s="37"/>
      <c r="X45" s="38"/>
      <c r="Y45" s="170"/>
      <c r="Z45" s="170"/>
      <c r="AA45" s="170"/>
      <c r="AB45" s="170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0" customFormat="1" ht="10.8" thickBot="1" x14ac:dyDescent="0.25">
      <c r="A46" s="344"/>
      <c r="B46" s="328"/>
      <c r="C46" s="331"/>
      <c r="D46" s="333"/>
      <c r="E46" s="357"/>
      <c r="F46" s="360"/>
      <c r="G46" s="361"/>
      <c r="H46" s="56" t="s">
        <v>33</v>
      </c>
      <c r="I46" s="36">
        <f t="shared" si="26"/>
        <v>2.9</v>
      </c>
      <c r="J46" s="37">
        <v>2.9</v>
      </c>
      <c r="K46" s="37"/>
      <c r="L46" s="38"/>
      <c r="M46" s="36">
        <f>N46+P46</f>
        <v>3.2</v>
      </c>
      <c r="N46" s="37">
        <f>1.5+1.7</f>
        <v>3.2</v>
      </c>
      <c r="O46" s="37">
        <f>1.5+1.7</f>
        <v>3.2</v>
      </c>
      <c r="P46" s="38"/>
      <c r="Q46" s="36">
        <v>0</v>
      </c>
      <c r="R46" s="37"/>
      <c r="S46" s="37"/>
      <c r="T46" s="38"/>
      <c r="U46" s="36">
        <v>0</v>
      </c>
      <c r="V46" s="37"/>
      <c r="W46" s="37"/>
      <c r="X46" s="38"/>
      <c r="Y46" s="170"/>
      <c r="Z46" s="170"/>
      <c r="AA46" s="170"/>
      <c r="AB46" s="170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0" customFormat="1" ht="10.8" thickBot="1" x14ac:dyDescent="0.25">
      <c r="A47" s="344"/>
      <c r="B47" s="328"/>
      <c r="C47" s="331"/>
      <c r="D47" s="333"/>
      <c r="E47" s="357"/>
      <c r="F47" s="360"/>
      <c r="G47" s="361"/>
      <c r="H47" s="56" t="s">
        <v>32</v>
      </c>
      <c r="I47" s="36">
        <f t="shared" si="26"/>
        <v>0.8</v>
      </c>
      <c r="J47" s="37"/>
      <c r="K47" s="37"/>
      <c r="L47" s="38">
        <v>0.8</v>
      </c>
      <c r="M47" s="36"/>
      <c r="N47" s="37"/>
      <c r="O47" s="37"/>
      <c r="P47" s="38"/>
      <c r="Q47" s="36"/>
      <c r="R47" s="37"/>
      <c r="S47" s="37"/>
      <c r="T47" s="38"/>
      <c r="U47" s="36"/>
      <c r="V47" s="37"/>
      <c r="W47" s="37"/>
      <c r="X47" s="38"/>
      <c r="Y47" s="170"/>
      <c r="Z47" s="170"/>
      <c r="AA47" s="170"/>
      <c r="AB47" s="170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0" customFormat="1" ht="10.8" thickBot="1" x14ac:dyDescent="0.25">
      <c r="A48" s="344"/>
      <c r="B48" s="328"/>
      <c r="C48" s="331"/>
      <c r="D48" s="333"/>
      <c r="E48" s="357"/>
      <c r="F48" s="360"/>
      <c r="G48" s="361"/>
      <c r="H48" s="56" t="s">
        <v>34</v>
      </c>
      <c r="I48" s="36">
        <f t="shared" si="26"/>
        <v>42.7</v>
      </c>
      <c r="J48" s="37">
        <v>42.7</v>
      </c>
      <c r="K48" s="37">
        <v>5.7</v>
      </c>
      <c r="L48" s="38">
        <v>0</v>
      </c>
      <c r="M48" s="36">
        <f t="shared" si="27"/>
        <v>124.6</v>
      </c>
      <c r="N48" s="37">
        <f>77.5+42+3+2.1</f>
        <v>124.6</v>
      </c>
      <c r="O48" s="37">
        <f>20.9+3.5</f>
        <v>24.4</v>
      </c>
      <c r="P48" s="38">
        <v>0</v>
      </c>
      <c r="Q48" s="36">
        <v>77.5</v>
      </c>
      <c r="R48" s="37">
        <v>77.5</v>
      </c>
      <c r="S48" s="37">
        <v>20.9</v>
      </c>
      <c r="T48" s="38">
        <v>0</v>
      </c>
      <c r="U48" s="36">
        <v>77.5</v>
      </c>
      <c r="V48" s="37">
        <v>77.5</v>
      </c>
      <c r="W48" s="37">
        <v>20.9</v>
      </c>
      <c r="X48" s="38">
        <v>0</v>
      </c>
      <c r="Y48" s="170"/>
      <c r="Z48" s="170"/>
      <c r="AA48" s="170"/>
      <c r="AB48" s="170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0" customFormat="1" ht="10.8" thickBot="1" x14ac:dyDescent="0.25">
      <c r="A49" s="344"/>
      <c r="B49" s="328"/>
      <c r="C49" s="331"/>
      <c r="D49" s="333"/>
      <c r="E49" s="357"/>
      <c r="F49" s="360"/>
      <c r="G49" s="361"/>
      <c r="H49" s="82" t="s">
        <v>223</v>
      </c>
      <c r="I49" s="36">
        <f t="shared" ref="I49" si="28">J49+L49</f>
        <v>0</v>
      </c>
      <c r="J49" s="37"/>
      <c r="K49" s="37"/>
      <c r="L49" s="38">
        <v>0</v>
      </c>
      <c r="M49" s="36">
        <f t="shared" ref="M49" si="29">N49+P49</f>
        <v>0.4</v>
      </c>
      <c r="N49" s="37">
        <f>0.2+0.2</f>
        <v>0.4</v>
      </c>
      <c r="O49" s="37">
        <f>0.2+0.2</f>
        <v>0.4</v>
      </c>
      <c r="P49" s="38">
        <v>0</v>
      </c>
      <c r="Q49" s="36">
        <f t="shared" ref="Q49:Q50" si="30">R49+T49</f>
        <v>0</v>
      </c>
      <c r="R49" s="37"/>
      <c r="S49" s="37"/>
      <c r="T49" s="38"/>
      <c r="U49" s="36">
        <f t="shared" ref="U49:U50" si="31">V49+X49</f>
        <v>0</v>
      </c>
      <c r="V49" s="37"/>
      <c r="W49" s="37"/>
      <c r="X49" s="38"/>
      <c r="Y49" s="170"/>
      <c r="Z49" s="170"/>
      <c r="AA49" s="170"/>
      <c r="AB49" s="170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0" customFormat="1" ht="10.8" thickBot="1" x14ac:dyDescent="0.25">
      <c r="A50" s="345"/>
      <c r="B50" s="328"/>
      <c r="C50" s="331"/>
      <c r="D50" s="334"/>
      <c r="E50" s="348"/>
      <c r="F50" s="358" t="s">
        <v>35</v>
      </c>
      <c r="G50" s="350"/>
      <c r="H50" s="359"/>
      <c r="I50" s="41">
        <f t="shared" si="26"/>
        <v>1790.4999999999998</v>
      </c>
      <c r="J50" s="42">
        <f>SUM(J41:J48)</f>
        <v>1767.8999999999999</v>
      </c>
      <c r="K50" s="42">
        <f>SUM(K41:K48)</f>
        <v>1568.8000000000002</v>
      </c>
      <c r="L50" s="43">
        <f>SUM(L41:L48)</f>
        <v>22.6</v>
      </c>
      <c r="M50" s="41">
        <f>N50+P50</f>
        <v>2165</v>
      </c>
      <c r="N50" s="42">
        <f>SUM(N41:N49)</f>
        <v>2165</v>
      </c>
      <c r="O50" s="42">
        <f>SUM(O41:O49)</f>
        <v>1831.3000000000004</v>
      </c>
      <c r="P50" s="43">
        <f>SUM(P41:P49)</f>
        <v>0</v>
      </c>
      <c r="Q50" s="41">
        <f t="shared" si="30"/>
        <v>2044.7</v>
      </c>
      <c r="R50" s="42">
        <f t="shared" ref="R50:T50" si="32">SUM(R41:R49)</f>
        <v>2044.7</v>
      </c>
      <c r="S50" s="42">
        <f t="shared" si="32"/>
        <v>1824.5</v>
      </c>
      <c r="T50" s="43">
        <f t="shared" si="32"/>
        <v>0</v>
      </c>
      <c r="U50" s="41">
        <f t="shared" si="31"/>
        <v>2044.7</v>
      </c>
      <c r="V50" s="42">
        <f t="shared" ref="V50:X50" si="33">SUM(V41:V49)</f>
        <v>2044.7</v>
      </c>
      <c r="W50" s="42">
        <f t="shared" si="33"/>
        <v>1824.5</v>
      </c>
      <c r="X50" s="43">
        <f t="shared" si="33"/>
        <v>0</v>
      </c>
      <c r="Y50" s="170"/>
      <c r="Z50" s="170"/>
      <c r="AA50" s="170"/>
      <c r="AB50" s="170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0" customFormat="1" ht="10.8" thickBot="1" x14ac:dyDescent="0.25">
      <c r="A51" s="356">
        <v>1</v>
      </c>
      <c r="B51" s="328">
        <v>1</v>
      </c>
      <c r="C51" s="331">
        <v>5</v>
      </c>
      <c r="D51" s="346" t="s">
        <v>46</v>
      </c>
      <c r="E51" s="357" t="s">
        <v>47</v>
      </c>
      <c r="F51" s="360" t="s">
        <v>44</v>
      </c>
      <c r="G51" s="361" t="s">
        <v>48</v>
      </c>
      <c r="H51" s="24" t="s">
        <v>28</v>
      </c>
      <c r="I51" s="25">
        <f>J51+L51</f>
        <v>1546.9</v>
      </c>
      <c r="J51" s="26">
        <v>1546.9</v>
      </c>
      <c r="K51" s="26">
        <v>1477.6</v>
      </c>
      <c r="L51" s="27">
        <v>0</v>
      </c>
      <c r="M51" s="25">
        <f t="shared" ref="M51" si="34">N51+P51</f>
        <v>1846.5</v>
      </c>
      <c r="N51" s="26">
        <f>1809.8+2.5+13.9+20.3</f>
        <v>1846.5</v>
      </c>
      <c r="O51" s="26">
        <f>1720.5+13.7+13.5</f>
        <v>1747.7</v>
      </c>
      <c r="P51" s="27">
        <v>0</v>
      </c>
      <c r="Q51" s="25">
        <f t="shared" ref="Q51" si="35">R51+T51</f>
        <v>1809.8</v>
      </c>
      <c r="R51" s="26">
        <v>1809.8</v>
      </c>
      <c r="S51" s="26">
        <v>1726.5</v>
      </c>
      <c r="T51" s="27">
        <v>0</v>
      </c>
      <c r="U51" s="25">
        <f t="shared" ref="U51" si="36">V51+X51</f>
        <v>1809.8</v>
      </c>
      <c r="V51" s="26">
        <v>1809.8</v>
      </c>
      <c r="W51" s="26">
        <v>1726.5</v>
      </c>
      <c r="X51" s="27">
        <v>0</v>
      </c>
      <c r="Y51" s="170"/>
      <c r="Z51" s="170"/>
      <c r="AA51" s="170"/>
      <c r="AB51" s="170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0" customFormat="1" ht="25.5" customHeight="1" thickBot="1" x14ac:dyDescent="0.25">
      <c r="A52" s="344"/>
      <c r="B52" s="328"/>
      <c r="C52" s="331"/>
      <c r="D52" s="333"/>
      <c r="E52" s="357"/>
      <c r="F52" s="360"/>
      <c r="G52" s="361"/>
      <c r="H52" s="56" t="s">
        <v>29</v>
      </c>
      <c r="I52" s="25">
        <v>23.7</v>
      </c>
      <c r="J52" s="26">
        <v>23.7</v>
      </c>
      <c r="K52" s="26"/>
      <c r="L52" s="27"/>
      <c r="M52" s="25"/>
      <c r="N52" s="26"/>
      <c r="O52" s="26"/>
      <c r="P52" s="27"/>
      <c r="Q52" s="25"/>
      <c r="R52" s="26"/>
      <c r="S52" s="26"/>
      <c r="T52" s="27"/>
      <c r="U52" s="25"/>
      <c r="V52" s="26"/>
      <c r="W52" s="26"/>
      <c r="X52" s="27"/>
      <c r="Y52" s="170"/>
      <c r="Z52" s="170"/>
      <c r="AA52" s="170"/>
      <c r="AB52" s="170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0" customFormat="1" ht="11.4" customHeight="1" thickBot="1" x14ac:dyDescent="0.25">
      <c r="A53" s="344"/>
      <c r="B53" s="328"/>
      <c r="C53" s="331"/>
      <c r="D53" s="333"/>
      <c r="E53" s="357"/>
      <c r="F53" s="360"/>
      <c r="G53" s="361"/>
      <c r="H53" s="56" t="s">
        <v>229</v>
      </c>
      <c r="I53" s="25"/>
      <c r="J53" s="26"/>
      <c r="K53" s="26"/>
      <c r="L53" s="27"/>
      <c r="M53" s="25">
        <f>N53+P53</f>
        <v>21.4</v>
      </c>
      <c r="N53" s="26">
        <v>21.4</v>
      </c>
      <c r="O53" s="26">
        <v>21</v>
      </c>
      <c r="P53" s="27"/>
      <c r="Q53" s="25"/>
      <c r="R53" s="26"/>
      <c r="S53" s="26"/>
      <c r="T53" s="27"/>
      <c r="U53" s="25"/>
      <c r="V53" s="26"/>
      <c r="W53" s="26"/>
      <c r="X53" s="27"/>
      <c r="Y53" s="170"/>
      <c r="Z53" s="170"/>
      <c r="AA53" s="170"/>
      <c r="AB53" s="170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0" customFormat="1" ht="10.8" thickBot="1" x14ac:dyDescent="0.25">
      <c r="A54" s="344"/>
      <c r="B54" s="328"/>
      <c r="C54" s="331"/>
      <c r="D54" s="333"/>
      <c r="E54" s="357"/>
      <c r="F54" s="360"/>
      <c r="G54" s="361"/>
      <c r="H54" s="35" t="s">
        <v>30</v>
      </c>
      <c r="I54" s="32">
        <f t="shared" ref="I54:I59" si="37">J54+L54</f>
        <v>858.30000000000007</v>
      </c>
      <c r="J54" s="33">
        <v>799.6</v>
      </c>
      <c r="K54" s="33">
        <v>592.6</v>
      </c>
      <c r="L54" s="34">
        <v>58.7</v>
      </c>
      <c r="M54" s="32">
        <f t="shared" ref="M54:M57" si="38">N54+P54</f>
        <v>891.69999999999993</v>
      </c>
      <c r="N54" s="33">
        <f>813.9+48.8+5.1+7+16.9</f>
        <v>891.69999999999993</v>
      </c>
      <c r="O54" s="33">
        <v>628.5</v>
      </c>
      <c r="P54" s="34"/>
      <c r="Q54" s="32">
        <v>837.7</v>
      </c>
      <c r="R54" s="33">
        <v>837.7</v>
      </c>
      <c r="S54" s="33">
        <v>652.9</v>
      </c>
      <c r="T54" s="34"/>
      <c r="U54" s="32">
        <v>837.7</v>
      </c>
      <c r="V54" s="33">
        <v>837.7</v>
      </c>
      <c r="W54" s="33">
        <v>652.9</v>
      </c>
      <c r="X54" s="34"/>
      <c r="Y54" s="170"/>
      <c r="Z54" s="170"/>
      <c r="AA54" s="170"/>
      <c r="AB54" s="170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0" customFormat="1" ht="10.8" thickBot="1" x14ac:dyDescent="0.25">
      <c r="A55" s="344"/>
      <c r="B55" s="328"/>
      <c r="C55" s="331"/>
      <c r="D55" s="333"/>
      <c r="E55" s="357"/>
      <c r="F55" s="360"/>
      <c r="G55" s="361"/>
      <c r="H55" s="35" t="s">
        <v>34</v>
      </c>
      <c r="I55" s="32">
        <f t="shared" si="37"/>
        <v>28.6</v>
      </c>
      <c r="J55" s="33">
        <v>28.6</v>
      </c>
      <c r="K55" s="33"/>
      <c r="L55" s="34">
        <v>0</v>
      </c>
      <c r="M55" s="32">
        <f t="shared" si="38"/>
        <v>75</v>
      </c>
      <c r="N55" s="33">
        <f>39+32+1+3</f>
        <v>75</v>
      </c>
      <c r="O55" s="33">
        <v>0</v>
      </c>
      <c r="P55" s="34">
        <v>0</v>
      </c>
      <c r="Q55" s="32">
        <v>39</v>
      </c>
      <c r="R55" s="33">
        <v>39</v>
      </c>
      <c r="S55" s="33">
        <v>0</v>
      </c>
      <c r="T55" s="34">
        <v>0</v>
      </c>
      <c r="U55" s="32">
        <v>39</v>
      </c>
      <c r="V55" s="33">
        <v>39</v>
      </c>
      <c r="W55" s="33">
        <v>0</v>
      </c>
      <c r="X55" s="34">
        <v>0</v>
      </c>
      <c r="Y55" s="170"/>
      <c r="Z55" s="170"/>
      <c r="AA55" s="170"/>
      <c r="AB55" s="170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s="40" customFormat="1" ht="10.8" thickBot="1" x14ac:dyDescent="0.25">
      <c r="A56" s="344"/>
      <c r="B56" s="328"/>
      <c r="C56" s="331"/>
      <c r="D56" s="333"/>
      <c r="E56" s="357"/>
      <c r="F56" s="360"/>
      <c r="G56" s="361"/>
      <c r="H56" s="35" t="s">
        <v>32</v>
      </c>
      <c r="I56" s="36">
        <f t="shared" si="37"/>
        <v>4.8</v>
      </c>
      <c r="J56" s="37">
        <v>4.8</v>
      </c>
      <c r="K56" s="37"/>
      <c r="L56" s="38"/>
      <c r="M56" s="36"/>
      <c r="N56" s="37"/>
      <c r="O56" s="37"/>
      <c r="P56" s="38"/>
      <c r="Q56" s="36"/>
      <c r="R56" s="37"/>
      <c r="S56" s="37"/>
      <c r="T56" s="38"/>
      <c r="U56" s="36"/>
      <c r="V56" s="37"/>
      <c r="W56" s="37"/>
      <c r="X56" s="38"/>
      <c r="Y56" s="170"/>
      <c r="Z56" s="170"/>
      <c r="AA56" s="170"/>
      <c r="AB56" s="170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1:59" s="40" customFormat="1" ht="23.25" customHeight="1" thickBot="1" x14ac:dyDescent="0.25">
      <c r="A57" s="344"/>
      <c r="B57" s="328"/>
      <c r="C57" s="331"/>
      <c r="D57" s="333"/>
      <c r="E57" s="357"/>
      <c r="F57" s="360"/>
      <c r="G57" s="361"/>
      <c r="H57" s="35" t="s">
        <v>31</v>
      </c>
      <c r="I57" s="36">
        <f t="shared" si="37"/>
        <v>14.5</v>
      </c>
      <c r="J57" s="37">
        <v>14.5</v>
      </c>
      <c r="K57" s="37">
        <v>14.2</v>
      </c>
      <c r="L57" s="38"/>
      <c r="M57" s="36">
        <f t="shared" si="38"/>
        <v>0</v>
      </c>
      <c r="N57" s="37"/>
      <c r="O57" s="37"/>
      <c r="P57" s="38"/>
      <c r="Q57" s="36">
        <v>0</v>
      </c>
      <c r="R57" s="37"/>
      <c r="S57" s="37"/>
      <c r="T57" s="38"/>
      <c r="U57" s="36">
        <v>0</v>
      </c>
      <c r="V57" s="37"/>
      <c r="W57" s="37"/>
      <c r="X57" s="38"/>
      <c r="Y57" s="170"/>
      <c r="Z57" s="170"/>
      <c r="AA57" s="170"/>
      <c r="AB57" s="170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1:59" s="40" customFormat="1" ht="10.8" thickBot="1" x14ac:dyDescent="0.25">
      <c r="A58" s="344"/>
      <c r="B58" s="328"/>
      <c r="C58" s="331"/>
      <c r="D58" s="333"/>
      <c r="E58" s="357"/>
      <c r="F58" s="360"/>
      <c r="G58" s="361"/>
      <c r="H58" s="35" t="s">
        <v>33</v>
      </c>
      <c r="I58" s="36">
        <f t="shared" si="37"/>
        <v>92.3</v>
      </c>
      <c r="J58" s="37">
        <f>88.1+4.2</f>
        <v>92.3</v>
      </c>
      <c r="K58" s="37">
        <v>86.8</v>
      </c>
      <c r="L58" s="38">
        <v>0</v>
      </c>
      <c r="M58" s="36">
        <f>N58+P58</f>
        <v>80.599999999999994</v>
      </c>
      <c r="N58" s="37">
        <f>80+0.6</f>
        <v>80.599999999999994</v>
      </c>
      <c r="O58" s="37">
        <f>78.9+0.6</f>
        <v>79.5</v>
      </c>
      <c r="P58" s="38">
        <v>0</v>
      </c>
      <c r="Q58" s="36">
        <f>R58+T58</f>
        <v>80.599999999999994</v>
      </c>
      <c r="R58" s="37">
        <v>80.599999999999994</v>
      </c>
      <c r="S58" s="37">
        <v>79.400000000000006</v>
      </c>
      <c r="T58" s="38">
        <v>0</v>
      </c>
      <c r="U58" s="36">
        <f>V58+X58</f>
        <v>80.599999999999994</v>
      </c>
      <c r="V58" s="37">
        <v>80.599999999999994</v>
      </c>
      <c r="W58" s="37">
        <v>79.400000000000006</v>
      </c>
      <c r="X58" s="38">
        <v>0</v>
      </c>
      <c r="Y58" s="170"/>
      <c r="Z58" s="170"/>
      <c r="AA58" s="170"/>
      <c r="AB58" s="170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59" s="40" customFormat="1" ht="10.8" thickBot="1" x14ac:dyDescent="0.25">
      <c r="A59" s="344"/>
      <c r="B59" s="328"/>
      <c r="C59" s="331"/>
      <c r="D59" s="333"/>
      <c r="E59" s="357"/>
      <c r="F59" s="360"/>
      <c r="G59" s="361"/>
      <c r="H59" s="82" t="s">
        <v>223</v>
      </c>
      <c r="I59" s="36">
        <f t="shared" si="37"/>
        <v>0</v>
      </c>
      <c r="J59" s="37"/>
      <c r="K59" s="37"/>
      <c r="L59" s="38">
        <v>0</v>
      </c>
      <c r="M59" s="36">
        <f t="shared" ref="M59" si="39">N59+P59</f>
        <v>13.499999999999998</v>
      </c>
      <c r="N59" s="37">
        <f>1.4+2.8+5.1+4+0.1+0.1</f>
        <v>13.499999999999998</v>
      </c>
      <c r="O59" s="37">
        <f>1.4+2.8+5.1+4+0.1+0.1</f>
        <v>13.499999999999998</v>
      </c>
      <c r="P59" s="38"/>
      <c r="Q59" s="36">
        <f t="shared" ref="Q59" si="40">R59+T59</f>
        <v>0</v>
      </c>
      <c r="R59" s="37"/>
      <c r="S59" s="37"/>
      <c r="T59" s="38"/>
      <c r="U59" s="36">
        <f t="shared" ref="U59" si="41">V59+X59</f>
        <v>0</v>
      </c>
      <c r="V59" s="37"/>
      <c r="W59" s="37"/>
      <c r="X59" s="38"/>
      <c r="Y59" s="170"/>
      <c r="Z59" s="170"/>
      <c r="AA59" s="170"/>
      <c r="AB59" s="170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s="40" customFormat="1" ht="10.8" thickBot="1" x14ac:dyDescent="0.25">
      <c r="A60" s="345"/>
      <c r="B60" s="328"/>
      <c r="C60" s="331"/>
      <c r="D60" s="334"/>
      <c r="E60" s="357"/>
      <c r="F60" s="358" t="s">
        <v>35</v>
      </c>
      <c r="G60" s="350"/>
      <c r="H60" s="350"/>
      <c r="I60" s="46">
        <f t="shared" ref="I60" si="42">SUM(I51:I58)</f>
        <v>2569.1000000000004</v>
      </c>
      <c r="J60" s="42">
        <f>SUM(J51:J59)</f>
        <v>2510.4000000000005</v>
      </c>
      <c r="K60" s="42">
        <f>SUM(K51:K59)</f>
        <v>2171.1999999999998</v>
      </c>
      <c r="L60" s="43">
        <f>SUM(L51:L59)</f>
        <v>58.7</v>
      </c>
      <c r="M60" s="46">
        <f t="shared" ref="M60:U60" si="43">SUM(M51:M58)</f>
        <v>2915.2</v>
      </c>
      <c r="N60" s="42">
        <f t="shared" ref="N60:P60" si="44">SUM(N51:N59)</f>
        <v>2928.7</v>
      </c>
      <c r="O60" s="42">
        <f t="shared" si="44"/>
        <v>2490.1999999999998</v>
      </c>
      <c r="P60" s="43">
        <f t="shared" si="44"/>
        <v>0</v>
      </c>
      <c r="Q60" s="46">
        <f t="shared" si="43"/>
        <v>2767.1</v>
      </c>
      <c r="R60" s="42">
        <f t="shared" ref="R60:T60" si="45">SUM(R51:R59)</f>
        <v>2767.1</v>
      </c>
      <c r="S60" s="42">
        <f t="shared" si="45"/>
        <v>2458.8000000000002</v>
      </c>
      <c r="T60" s="43">
        <f t="shared" si="45"/>
        <v>0</v>
      </c>
      <c r="U60" s="46">
        <f t="shared" si="43"/>
        <v>2767.1</v>
      </c>
      <c r="V60" s="42">
        <f t="shared" ref="V60:X60" si="46">SUM(V51:V59)</f>
        <v>2767.1</v>
      </c>
      <c r="W60" s="42">
        <f t="shared" si="46"/>
        <v>2458.8000000000002</v>
      </c>
      <c r="X60" s="43">
        <f t="shared" si="46"/>
        <v>0</v>
      </c>
      <c r="Y60" s="170"/>
      <c r="Z60" s="170"/>
      <c r="AA60" s="170"/>
      <c r="AB60" s="170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ht="10.199999999999999" x14ac:dyDescent="0.2">
      <c r="A61" s="356">
        <v>1</v>
      </c>
      <c r="B61" s="328">
        <v>1</v>
      </c>
      <c r="C61" s="331">
        <v>6</v>
      </c>
      <c r="D61" s="346" t="s">
        <v>49</v>
      </c>
      <c r="E61" s="348" t="s">
        <v>50</v>
      </c>
      <c r="F61" s="341" t="s">
        <v>44</v>
      </c>
      <c r="G61" s="341" t="s">
        <v>51</v>
      </c>
      <c r="H61" s="48" t="s">
        <v>28</v>
      </c>
      <c r="I61" s="25">
        <f>J61+L61</f>
        <v>1029.0999999999999</v>
      </c>
      <c r="J61" s="26">
        <v>1029.0999999999999</v>
      </c>
      <c r="K61" s="26">
        <v>989.6</v>
      </c>
      <c r="L61" s="27"/>
      <c r="M61" s="25">
        <f>N61+P61</f>
        <v>1197.5</v>
      </c>
      <c r="N61" s="26">
        <f>1206.1+3.2+13.5-25.3</f>
        <v>1197.5</v>
      </c>
      <c r="O61" s="26">
        <f>1159.5+13.3-26.3</f>
        <v>1146.5</v>
      </c>
      <c r="P61" s="27"/>
      <c r="Q61" s="25">
        <f>R61+T61</f>
        <v>1206.0999999999999</v>
      </c>
      <c r="R61" s="26">
        <v>1206.0999999999999</v>
      </c>
      <c r="S61" s="26">
        <v>1161.5999999999999</v>
      </c>
      <c r="T61" s="27"/>
      <c r="U61" s="25">
        <f>V61+X61</f>
        <v>1206.0999999999999</v>
      </c>
      <c r="V61" s="26">
        <v>1206.0999999999999</v>
      </c>
      <c r="W61" s="26">
        <v>1161.5999999999999</v>
      </c>
      <c r="X61" s="27"/>
      <c r="Y61" s="170"/>
      <c r="Z61" s="170"/>
      <c r="AA61" s="170"/>
      <c r="AB61" s="170"/>
    </row>
    <row r="62" spans="1:59" ht="10.199999999999999" x14ac:dyDescent="0.2">
      <c r="A62" s="344"/>
      <c r="B62" s="328"/>
      <c r="C62" s="331"/>
      <c r="D62" s="333"/>
      <c r="E62" s="348"/>
      <c r="F62" s="342"/>
      <c r="G62" s="342"/>
      <c r="H62" s="44" t="s">
        <v>29</v>
      </c>
      <c r="I62" s="25">
        <v>10</v>
      </c>
      <c r="J62" s="26">
        <v>10</v>
      </c>
      <c r="K62" s="26"/>
      <c r="L62" s="27"/>
      <c r="M62" s="25"/>
      <c r="N62" s="26"/>
      <c r="O62" s="26"/>
      <c r="P62" s="27"/>
      <c r="Q62" s="25"/>
      <c r="R62" s="26"/>
      <c r="S62" s="26"/>
      <c r="T62" s="27"/>
      <c r="U62" s="25"/>
      <c r="V62" s="26"/>
      <c r="W62" s="26"/>
      <c r="X62" s="27"/>
      <c r="Y62" s="170"/>
      <c r="Z62" s="170"/>
      <c r="AA62" s="170"/>
      <c r="AB62" s="170"/>
    </row>
    <row r="63" spans="1:59" ht="10.199999999999999" x14ac:dyDescent="0.2">
      <c r="A63" s="344"/>
      <c r="B63" s="328"/>
      <c r="C63" s="331"/>
      <c r="D63" s="333"/>
      <c r="E63" s="348"/>
      <c r="F63" s="342"/>
      <c r="G63" s="342"/>
      <c r="H63" s="56" t="s">
        <v>229</v>
      </c>
      <c r="I63" s="25"/>
      <c r="J63" s="26"/>
      <c r="K63" s="26"/>
      <c r="L63" s="27"/>
      <c r="M63" s="25">
        <f>N63+P63</f>
        <v>15.9</v>
      </c>
      <c r="N63" s="26">
        <v>15.9</v>
      </c>
      <c r="O63" s="26">
        <v>15.7</v>
      </c>
      <c r="P63" s="27"/>
      <c r="Q63" s="25"/>
      <c r="R63" s="26"/>
      <c r="S63" s="26"/>
      <c r="T63" s="27"/>
      <c r="U63" s="25"/>
      <c r="V63" s="26"/>
      <c r="W63" s="26"/>
      <c r="X63" s="27"/>
      <c r="Y63" s="170"/>
      <c r="Z63" s="170"/>
      <c r="AA63" s="170"/>
      <c r="AB63" s="170"/>
    </row>
    <row r="64" spans="1:59" ht="10.199999999999999" x14ac:dyDescent="0.2">
      <c r="A64" s="344"/>
      <c r="B64" s="328"/>
      <c r="C64" s="331"/>
      <c r="D64" s="333"/>
      <c r="E64" s="348"/>
      <c r="F64" s="342"/>
      <c r="G64" s="342"/>
      <c r="H64" s="35" t="s">
        <v>30</v>
      </c>
      <c r="I64" s="32">
        <f>J64+L64</f>
        <v>892.5</v>
      </c>
      <c r="J64" s="33">
        <v>872.4</v>
      </c>
      <c r="K64" s="33">
        <v>649</v>
      </c>
      <c r="L64" s="34">
        <v>20.100000000000001</v>
      </c>
      <c r="M64" s="32">
        <f>N64+P64</f>
        <v>1092.7</v>
      </c>
      <c r="N64" s="33">
        <f>1026.8+14.9+11.3+1.5+12+10.4+15.8</f>
        <v>1092.7</v>
      </c>
      <c r="O64" s="33">
        <f>803+10.2</f>
        <v>813.2</v>
      </c>
      <c r="P64" s="34"/>
      <c r="Q64" s="32">
        <v>1063.2</v>
      </c>
      <c r="R64" s="33">
        <v>1063.2</v>
      </c>
      <c r="S64" s="33">
        <v>838.9</v>
      </c>
      <c r="T64" s="34"/>
      <c r="U64" s="32">
        <v>1063.2</v>
      </c>
      <c r="V64" s="33">
        <v>1063.2</v>
      </c>
      <c r="W64" s="33">
        <v>838.9</v>
      </c>
      <c r="X64" s="34"/>
      <c r="Y64" s="170"/>
      <c r="Z64" s="170"/>
      <c r="AA64" s="170"/>
      <c r="AB64" s="170"/>
    </row>
    <row r="65" spans="1:59" s="40" customFormat="1" ht="22.5" customHeight="1" x14ac:dyDescent="0.2">
      <c r="A65" s="344"/>
      <c r="B65" s="328"/>
      <c r="C65" s="331"/>
      <c r="D65" s="333"/>
      <c r="E65" s="348"/>
      <c r="F65" s="342"/>
      <c r="G65" s="342"/>
      <c r="H65" s="35" t="s">
        <v>31</v>
      </c>
      <c r="I65" s="36">
        <v>8.4</v>
      </c>
      <c r="J65" s="37">
        <f>3.4+5</f>
        <v>8.4</v>
      </c>
      <c r="K65" s="37">
        <f>3.4+5</f>
        <v>8.4</v>
      </c>
      <c r="L65" s="38"/>
      <c r="M65" s="36">
        <f t="shared" ref="M65" si="47">N65+P65</f>
        <v>0</v>
      </c>
      <c r="N65" s="37"/>
      <c r="O65" s="37"/>
      <c r="P65" s="38"/>
      <c r="Q65" s="36">
        <v>0</v>
      </c>
      <c r="R65" s="37"/>
      <c r="S65" s="37"/>
      <c r="T65" s="38"/>
      <c r="U65" s="36">
        <v>0</v>
      </c>
      <c r="V65" s="37"/>
      <c r="W65" s="37"/>
      <c r="X65" s="38"/>
      <c r="Y65" s="170"/>
      <c r="Z65" s="170"/>
      <c r="AA65" s="170"/>
      <c r="AB65" s="170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</row>
    <row r="66" spans="1:59" s="40" customFormat="1" ht="10.199999999999999" x14ac:dyDescent="0.2">
      <c r="A66" s="344"/>
      <c r="B66" s="328"/>
      <c r="C66" s="331"/>
      <c r="D66" s="333"/>
      <c r="E66" s="348"/>
      <c r="F66" s="342"/>
      <c r="G66" s="342"/>
      <c r="H66" s="35" t="s">
        <v>33</v>
      </c>
      <c r="I66" s="36">
        <f>J66+L66</f>
        <v>3.5</v>
      </c>
      <c r="J66" s="37">
        <v>3.5</v>
      </c>
      <c r="K66" s="37"/>
      <c r="L66" s="38"/>
      <c r="M66" s="36">
        <f>N66+P66</f>
        <v>1.8</v>
      </c>
      <c r="N66" s="37">
        <f>1.5+0.3</f>
        <v>1.8</v>
      </c>
      <c r="O66" s="37">
        <f>1.5+0.3</f>
        <v>1.8</v>
      </c>
      <c r="P66" s="38"/>
      <c r="Q66" s="36">
        <v>0</v>
      </c>
      <c r="R66" s="37"/>
      <c r="S66" s="37"/>
      <c r="T66" s="38"/>
      <c r="U66" s="36">
        <v>0</v>
      </c>
      <c r="V66" s="37"/>
      <c r="W66" s="37"/>
      <c r="X66" s="38"/>
      <c r="Y66" s="170"/>
      <c r="Z66" s="170"/>
      <c r="AA66" s="170"/>
      <c r="AB66" s="170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</row>
    <row r="67" spans="1:59" ht="10.199999999999999" x14ac:dyDescent="0.2">
      <c r="A67" s="344"/>
      <c r="B67" s="328"/>
      <c r="C67" s="331"/>
      <c r="D67" s="333"/>
      <c r="E67" s="348"/>
      <c r="F67" s="342"/>
      <c r="G67" s="342"/>
      <c r="H67" s="35" t="s">
        <v>32</v>
      </c>
      <c r="I67" s="36">
        <f>J67+L67</f>
        <v>8.4</v>
      </c>
      <c r="J67" s="37">
        <v>7.6</v>
      </c>
      <c r="K67" s="37"/>
      <c r="L67" s="38">
        <v>0.8</v>
      </c>
      <c r="M67" s="36"/>
      <c r="N67" s="37"/>
      <c r="O67" s="37"/>
      <c r="P67" s="38"/>
      <c r="Q67" s="36"/>
      <c r="R67" s="37"/>
      <c r="S67" s="37"/>
      <c r="T67" s="38"/>
      <c r="U67" s="36"/>
      <c r="V67" s="37"/>
      <c r="W67" s="37"/>
      <c r="X67" s="38"/>
      <c r="Y67" s="170"/>
      <c r="Z67" s="170"/>
      <c r="AA67" s="170"/>
      <c r="AB67" s="170"/>
    </row>
    <row r="68" spans="1:59" ht="10.199999999999999" x14ac:dyDescent="0.2">
      <c r="A68" s="344"/>
      <c r="B68" s="328"/>
      <c r="C68" s="331"/>
      <c r="D68" s="333"/>
      <c r="E68" s="348"/>
      <c r="F68" s="342"/>
      <c r="G68" s="342"/>
      <c r="H68" s="35" t="s">
        <v>34</v>
      </c>
      <c r="I68" s="36">
        <f>J68+L68</f>
        <v>51.3</v>
      </c>
      <c r="J68" s="37">
        <v>51.3</v>
      </c>
      <c r="K68" s="37">
        <v>6.4</v>
      </c>
      <c r="L68" s="38"/>
      <c r="M68" s="36">
        <f>N68+P68</f>
        <v>85.9</v>
      </c>
      <c r="N68" s="37">
        <f>85.4+0.5</f>
        <v>85.9</v>
      </c>
      <c r="O68" s="37">
        <v>11.3</v>
      </c>
      <c r="P68" s="38"/>
      <c r="Q68" s="36">
        <v>85.4</v>
      </c>
      <c r="R68" s="37">
        <v>85.4</v>
      </c>
      <c r="S68" s="37">
        <v>11.3</v>
      </c>
      <c r="T68" s="38"/>
      <c r="U68" s="36">
        <v>85.4</v>
      </c>
      <c r="V68" s="37">
        <v>85.4</v>
      </c>
      <c r="W68" s="37">
        <v>11.3</v>
      </c>
      <c r="X68" s="38"/>
      <c r="Y68" s="170"/>
      <c r="Z68" s="170"/>
      <c r="AA68" s="170"/>
      <c r="AB68" s="170"/>
    </row>
    <row r="69" spans="1:59" ht="10.8" thickBot="1" x14ac:dyDescent="0.25">
      <c r="A69" s="344"/>
      <c r="B69" s="328"/>
      <c r="C69" s="331"/>
      <c r="D69" s="333"/>
      <c r="E69" s="348"/>
      <c r="F69" s="343"/>
      <c r="G69" s="343"/>
      <c r="H69" s="82" t="s">
        <v>223</v>
      </c>
      <c r="I69" s="36">
        <f>J69+L69</f>
        <v>0</v>
      </c>
      <c r="J69" s="37"/>
      <c r="K69" s="37"/>
      <c r="L69" s="38"/>
      <c r="M69" s="36">
        <f t="shared" ref="M69" si="48">N69+P69</f>
        <v>25.800000000000004</v>
      </c>
      <c r="N69" s="37">
        <f>4.2+4.4+8+6+1+0.6+0.8+0.8</f>
        <v>25.800000000000004</v>
      </c>
      <c r="O69" s="37">
        <f>4.2+4.4+8+6+1+0.6+0.8</f>
        <v>25.000000000000004</v>
      </c>
      <c r="P69" s="38"/>
      <c r="Q69" s="36">
        <f t="shared" ref="Q69" si="49">R69+T69</f>
        <v>0</v>
      </c>
      <c r="R69" s="37"/>
      <c r="S69" s="37"/>
      <c r="T69" s="38"/>
      <c r="U69" s="36">
        <f t="shared" ref="U69" si="50">V69+X69</f>
        <v>0</v>
      </c>
      <c r="V69" s="37"/>
      <c r="W69" s="37"/>
      <c r="X69" s="38"/>
      <c r="Y69" s="170"/>
      <c r="Z69" s="170"/>
      <c r="AA69" s="170"/>
      <c r="AB69" s="170"/>
    </row>
    <row r="70" spans="1:59" ht="10.8" thickBot="1" x14ac:dyDescent="0.25">
      <c r="A70" s="345"/>
      <c r="B70" s="328"/>
      <c r="C70" s="331"/>
      <c r="D70" s="334"/>
      <c r="E70" s="348"/>
      <c r="F70" s="349" t="s">
        <v>35</v>
      </c>
      <c r="G70" s="362"/>
      <c r="H70" s="350"/>
      <c r="I70" s="46">
        <f>SUM(I61:I68)</f>
        <v>2003.2</v>
      </c>
      <c r="J70" s="42">
        <f>SUM(J61:J69)</f>
        <v>1982.3</v>
      </c>
      <c r="K70" s="42">
        <f>SUM(K61:K69)</f>
        <v>1653.4</v>
      </c>
      <c r="L70" s="43">
        <f>SUM(L61:L69)</f>
        <v>20.900000000000002</v>
      </c>
      <c r="M70" s="46">
        <f t="shared" ref="M70" si="51">SUM(M61:M68)</f>
        <v>2393.8000000000006</v>
      </c>
      <c r="N70" s="42">
        <f t="shared" ref="N70:P70" si="52">SUM(N61:N69)</f>
        <v>2419.6000000000008</v>
      </c>
      <c r="O70" s="42">
        <f t="shared" si="52"/>
        <v>2013.5</v>
      </c>
      <c r="P70" s="43">
        <f t="shared" si="52"/>
        <v>0</v>
      </c>
      <c r="Q70" s="46">
        <f t="shared" ref="Q70" si="53">SUM(Q61:Q68)</f>
        <v>2354.7000000000003</v>
      </c>
      <c r="R70" s="42">
        <f t="shared" ref="R70:T70" si="54">SUM(R61:R69)</f>
        <v>2354.7000000000003</v>
      </c>
      <c r="S70" s="42">
        <f t="shared" si="54"/>
        <v>2011.8</v>
      </c>
      <c r="T70" s="43">
        <f t="shared" si="54"/>
        <v>0</v>
      </c>
      <c r="U70" s="46">
        <f t="shared" ref="U70" si="55">SUM(U61:U68)</f>
        <v>2354.7000000000003</v>
      </c>
      <c r="V70" s="42">
        <f t="shared" ref="V70:X70" si="56">SUM(V61:V69)</f>
        <v>2354.7000000000003</v>
      </c>
      <c r="W70" s="42">
        <f t="shared" si="56"/>
        <v>2011.8</v>
      </c>
      <c r="X70" s="43">
        <f t="shared" si="56"/>
        <v>0</v>
      </c>
      <c r="Y70" s="170"/>
      <c r="Z70" s="170"/>
      <c r="AA70" s="170"/>
      <c r="AB70" s="170"/>
    </row>
    <row r="71" spans="1:59" ht="10.199999999999999" x14ac:dyDescent="0.2">
      <c r="A71" s="356">
        <v>1</v>
      </c>
      <c r="B71" s="328">
        <v>1</v>
      </c>
      <c r="C71" s="331">
        <v>7</v>
      </c>
      <c r="D71" s="346" t="s">
        <v>52</v>
      </c>
      <c r="E71" s="364" t="s">
        <v>53</v>
      </c>
      <c r="F71" s="331" t="s">
        <v>26</v>
      </c>
      <c r="G71" s="331" t="s">
        <v>54</v>
      </c>
      <c r="H71" s="245" t="s">
        <v>28</v>
      </c>
      <c r="I71" s="25">
        <f>J71+L71</f>
        <v>345.7</v>
      </c>
      <c r="J71" s="26">
        <v>345.7</v>
      </c>
      <c r="K71" s="26">
        <v>328.3</v>
      </c>
      <c r="L71" s="27">
        <v>0</v>
      </c>
      <c r="M71" s="25">
        <f>N71+P71</f>
        <v>351.90000000000003</v>
      </c>
      <c r="N71" s="26">
        <f>372.1+5-25.2</f>
        <v>351.90000000000003</v>
      </c>
      <c r="O71" s="26">
        <f>360.2-25.1</f>
        <v>335.09999999999997</v>
      </c>
      <c r="P71" s="27">
        <v>0</v>
      </c>
      <c r="Q71" s="25">
        <f>R71+T71</f>
        <v>372.1</v>
      </c>
      <c r="R71" s="26">
        <v>372.1</v>
      </c>
      <c r="S71" s="26">
        <v>361</v>
      </c>
      <c r="T71" s="27">
        <v>0</v>
      </c>
      <c r="U71" s="25">
        <f>V71+X71</f>
        <v>372.1</v>
      </c>
      <c r="V71" s="26">
        <v>372.1</v>
      </c>
      <c r="W71" s="26">
        <v>361</v>
      </c>
      <c r="X71" s="27">
        <v>0</v>
      </c>
      <c r="Y71" s="170"/>
      <c r="Z71" s="170"/>
      <c r="AA71" s="170"/>
      <c r="AB71" s="170"/>
    </row>
    <row r="72" spans="1:59" ht="24" customHeight="1" x14ac:dyDescent="0.2">
      <c r="A72" s="344"/>
      <c r="B72" s="328"/>
      <c r="C72" s="331"/>
      <c r="D72" s="333"/>
      <c r="E72" s="364"/>
      <c r="F72" s="331"/>
      <c r="G72" s="331"/>
      <c r="H72" s="231" t="s">
        <v>29</v>
      </c>
      <c r="I72" s="25">
        <v>1.6</v>
      </c>
      <c r="J72" s="26">
        <v>1.6</v>
      </c>
      <c r="K72" s="26"/>
      <c r="L72" s="27"/>
      <c r="M72" s="25"/>
      <c r="N72" s="26"/>
      <c r="O72" s="26"/>
      <c r="P72" s="27"/>
      <c r="Q72" s="25"/>
      <c r="R72" s="26"/>
      <c r="S72" s="26"/>
      <c r="T72" s="27"/>
      <c r="U72" s="25"/>
      <c r="V72" s="26"/>
      <c r="W72" s="26"/>
      <c r="X72" s="27"/>
      <c r="Y72" s="170"/>
      <c r="Z72" s="170"/>
      <c r="AA72" s="170"/>
      <c r="AB72" s="170"/>
    </row>
    <row r="73" spans="1:59" ht="12.6" customHeight="1" x14ac:dyDescent="0.2">
      <c r="A73" s="344"/>
      <c r="B73" s="328"/>
      <c r="C73" s="331"/>
      <c r="D73" s="333"/>
      <c r="E73" s="364"/>
      <c r="F73" s="331"/>
      <c r="G73" s="331"/>
      <c r="H73" s="56" t="s">
        <v>229</v>
      </c>
      <c r="I73" s="25"/>
      <c r="J73" s="26"/>
      <c r="K73" s="26"/>
      <c r="L73" s="27"/>
      <c r="M73" s="25">
        <f>N73+P73</f>
        <v>1</v>
      </c>
      <c r="N73" s="26">
        <v>1</v>
      </c>
      <c r="O73" s="26">
        <v>0.9</v>
      </c>
      <c r="P73" s="27"/>
      <c r="Q73" s="25"/>
      <c r="R73" s="26"/>
      <c r="S73" s="26"/>
      <c r="T73" s="27"/>
      <c r="U73" s="25"/>
      <c r="V73" s="26"/>
      <c r="W73" s="26"/>
      <c r="X73" s="27"/>
      <c r="Y73" s="170"/>
      <c r="Z73" s="170"/>
      <c r="AA73" s="170"/>
      <c r="AB73" s="170"/>
    </row>
    <row r="74" spans="1:59" ht="10.199999999999999" x14ac:dyDescent="0.2">
      <c r="A74" s="344"/>
      <c r="B74" s="328"/>
      <c r="C74" s="331"/>
      <c r="D74" s="333"/>
      <c r="E74" s="364"/>
      <c r="F74" s="331"/>
      <c r="G74" s="331"/>
      <c r="H74" s="241" t="s">
        <v>30</v>
      </c>
      <c r="I74" s="32">
        <f>J74+L74</f>
        <v>386.3</v>
      </c>
      <c r="J74" s="33">
        <v>363</v>
      </c>
      <c r="K74" s="33">
        <v>269.2</v>
      </c>
      <c r="L74" s="34">
        <v>23.3</v>
      </c>
      <c r="M74" s="32">
        <f>N74+P74</f>
        <v>397.7</v>
      </c>
      <c r="N74" s="33">
        <f>379.3+3.5+4.7+10.2</f>
        <v>397.7</v>
      </c>
      <c r="O74" s="33">
        <v>298.5</v>
      </c>
      <c r="P74" s="34"/>
      <c r="Q74" s="32">
        <v>398.2</v>
      </c>
      <c r="R74" s="33">
        <v>398.2</v>
      </c>
      <c r="S74" s="33">
        <v>316.89999999999998</v>
      </c>
      <c r="T74" s="34"/>
      <c r="U74" s="32">
        <v>398.2</v>
      </c>
      <c r="V74" s="33">
        <v>398.2</v>
      </c>
      <c r="W74" s="33">
        <v>316.89999999999998</v>
      </c>
      <c r="X74" s="34"/>
      <c r="Y74" s="170"/>
      <c r="Z74" s="170"/>
      <c r="AA74" s="170"/>
      <c r="AB74" s="170"/>
    </row>
    <row r="75" spans="1:59" ht="10.199999999999999" x14ac:dyDescent="0.2">
      <c r="A75" s="344"/>
      <c r="B75" s="328"/>
      <c r="C75" s="331"/>
      <c r="D75" s="333"/>
      <c r="E75" s="364"/>
      <c r="F75" s="331"/>
      <c r="G75" s="331"/>
      <c r="H75" s="246" t="s">
        <v>33</v>
      </c>
      <c r="I75" s="36">
        <f>J75+L75</f>
        <v>5.6</v>
      </c>
      <c r="J75" s="37">
        <v>5.6</v>
      </c>
      <c r="K75" s="37"/>
      <c r="L75" s="38"/>
      <c r="M75" s="36">
        <f>N75</f>
        <v>15.9</v>
      </c>
      <c r="N75" s="37">
        <f>5.4+10.5</f>
        <v>15.9</v>
      </c>
      <c r="O75" s="37">
        <f>10.5</f>
        <v>10.5</v>
      </c>
      <c r="P75" s="38"/>
      <c r="Q75" s="36"/>
      <c r="R75" s="37"/>
      <c r="S75" s="37"/>
      <c r="T75" s="38"/>
      <c r="U75" s="36"/>
      <c r="V75" s="37"/>
      <c r="W75" s="37"/>
      <c r="X75" s="38"/>
      <c r="Y75" s="170"/>
      <c r="Z75" s="170"/>
      <c r="AA75" s="170"/>
      <c r="AB75" s="170"/>
    </row>
    <row r="76" spans="1:59" s="40" customFormat="1" ht="21" customHeight="1" x14ac:dyDescent="0.2">
      <c r="A76" s="344"/>
      <c r="B76" s="328"/>
      <c r="C76" s="331"/>
      <c r="D76" s="333"/>
      <c r="E76" s="364"/>
      <c r="F76" s="331"/>
      <c r="G76" s="331"/>
      <c r="H76" s="241" t="s">
        <v>31</v>
      </c>
      <c r="I76" s="36">
        <f>J76+L76</f>
        <v>0.6</v>
      </c>
      <c r="J76" s="37">
        <v>0.6</v>
      </c>
      <c r="K76" s="37">
        <v>0.6</v>
      </c>
      <c r="L76" s="38"/>
      <c r="M76" s="36">
        <f t="shared" ref="M76" si="57">N76+P76</f>
        <v>0</v>
      </c>
      <c r="N76" s="37"/>
      <c r="O76" s="37"/>
      <c r="P76" s="38"/>
      <c r="Q76" s="36">
        <v>0</v>
      </c>
      <c r="R76" s="37"/>
      <c r="S76" s="37"/>
      <c r="T76" s="38"/>
      <c r="U76" s="36">
        <v>0</v>
      </c>
      <c r="V76" s="37"/>
      <c r="W76" s="37"/>
      <c r="X76" s="38"/>
      <c r="Y76" s="170"/>
      <c r="Z76" s="170"/>
      <c r="AA76" s="170"/>
      <c r="AB76" s="170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0" customFormat="1" ht="10.199999999999999" x14ac:dyDescent="0.2">
      <c r="A77" s="344"/>
      <c r="B77" s="328"/>
      <c r="C77" s="331"/>
      <c r="D77" s="333"/>
      <c r="E77" s="364"/>
      <c r="F77" s="331"/>
      <c r="G77" s="331"/>
      <c r="H77" s="35" t="s">
        <v>34</v>
      </c>
      <c r="I77" s="36">
        <f>J77+L77</f>
        <v>22.8</v>
      </c>
      <c r="J77" s="37">
        <v>22.8</v>
      </c>
      <c r="K77" s="37">
        <v>3</v>
      </c>
      <c r="L77" s="38"/>
      <c r="M77" s="36">
        <f>N77+P77</f>
        <v>49</v>
      </c>
      <c r="N77" s="37">
        <f>31.5+3.5+14</f>
        <v>49</v>
      </c>
      <c r="O77" s="37">
        <v>4.7</v>
      </c>
      <c r="P77" s="38"/>
      <c r="Q77" s="36">
        <v>31.5</v>
      </c>
      <c r="R77" s="37">
        <v>31.5</v>
      </c>
      <c r="S77" s="37">
        <v>4.7</v>
      </c>
      <c r="T77" s="38"/>
      <c r="U77" s="36">
        <v>31.5</v>
      </c>
      <c r="V77" s="37">
        <v>31.5</v>
      </c>
      <c r="W77" s="37">
        <v>4.7</v>
      </c>
      <c r="X77" s="38"/>
      <c r="Y77" s="170"/>
      <c r="Z77" s="170"/>
      <c r="AA77" s="170"/>
      <c r="AB77" s="170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ht="10.8" thickBot="1" x14ac:dyDescent="0.25">
      <c r="A78" s="344"/>
      <c r="B78" s="328"/>
      <c r="C78" s="331"/>
      <c r="D78" s="333"/>
      <c r="E78" s="364"/>
      <c r="F78" s="366"/>
      <c r="G78" s="366"/>
      <c r="H78" s="247" t="s">
        <v>223</v>
      </c>
      <c r="I78" s="100">
        <f>J78+L78</f>
        <v>0</v>
      </c>
      <c r="J78" s="101"/>
      <c r="K78" s="101"/>
      <c r="L78" s="102"/>
      <c r="M78" s="100">
        <f t="shared" ref="M78" si="58">N78+P78</f>
        <v>1.7000000000000002</v>
      </c>
      <c r="N78" s="101">
        <f>0.2+0.4+0.4+0.1+0.3+0.3</f>
        <v>1.7000000000000002</v>
      </c>
      <c r="O78" s="101">
        <f>0.2+0.4+0.4+0.1+0.3+0.3</f>
        <v>1.7000000000000002</v>
      </c>
      <c r="P78" s="102"/>
      <c r="Q78" s="100">
        <f t="shared" ref="Q78:Q79" si="59">R78+T78</f>
        <v>0</v>
      </c>
      <c r="R78" s="101"/>
      <c r="S78" s="101"/>
      <c r="T78" s="102"/>
      <c r="U78" s="100">
        <f t="shared" ref="U78:U79" si="60">V78+X78</f>
        <v>0</v>
      </c>
      <c r="V78" s="101"/>
      <c r="W78" s="101"/>
      <c r="X78" s="102"/>
      <c r="Y78" s="170"/>
      <c r="Z78" s="170"/>
      <c r="AA78" s="170"/>
      <c r="AB78" s="170"/>
    </row>
    <row r="79" spans="1:59" ht="10.8" thickBot="1" x14ac:dyDescent="0.25">
      <c r="A79" s="345"/>
      <c r="B79" s="328"/>
      <c r="C79" s="331"/>
      <c r="D79" s="334"/>
      <c r="E79" s="364"/>
      <c r="F79" s="358" t="s">
        <v>35</v>
      </c>
      <c r="G79" s="350"/>
      <c r="H79" s="363"/>
      <c r="I79" s="108">
        <f t="shared" ref="I79:L79" si="61">SUM(I71:I77)</f>
        <v>762.6</v>
      </c>
      <c r="J79" s="107">
        <f t="shared" si="61"/>
        <v>739.3</v>
      </c>
      <c r="K79" s="107">
        <f t="shared" si="61"/>
        <v>601.1</v>
      </c>
      <c r="L79" s="114">
        <f t="shared" si="61"/>
        <v>23.3</v>
      </c>
      <c r="M79" s="106">
        <f>N79+P79</f>
        <v>817.2</v>
      </c>
      <c r="N79" s="107">
        <f>SUM(N71:N78)</f>
        <v>817.2</v>
      </c>
      <c r="O79" s="107">
        <f>SUM(O71:O78)</f>
        <v>651.40000000000009</v>
      </c>
      <c r="P79" s="114">
        <f>SUM(P71:P78)</f>
        <v>0</v>
      </c>
      <c r="Q79" s="106">
        <f t="shared" si="59"/>
        <v>801.8</v>
      </c>
      <c r="R79" s="107">
        <f t="shared" ref="R79:T79" si="62">SUM(R71:R78)</f>
        <v>801.8</v>
      </c>
      <c r="S79" s="107">
        <f t="shared" si="62"/>
        <v>682.6</v>
      </c>
      <c r="T79" s="114">
        <f t="shared" si="62"/>
        <v>0</v>
      </c>
      <c r="U79" s="106">
        <f t="shared" si="60"/>
        <v>801.8</v>
      </c>
      <c r="V79" s="107">
        <f t="shared" ref="V79:X79" si="63">SUM(V71:V78)</f>
        <v>801.8</v>
      </c>
      <c r="W79" s="107">
        <f t="shared" si="63"/>
        <v>682.6</v>
      </c>
      <c r="X79" s="114">
        <f t="shared" si="63"/>
        <v>0</v>
      </c>
      <c r="Y79" s="170"/>
      <c r="Z79" s="170"/>
      <c r="AA79" s="170"/>
      <c r="AB79" s="170"/>
    </row>
    <row r="80" spans="1:59" ht="10.199999999999999" x14ac:dyDescent="0.2">
      <c r="A80" s="356">
        <v>1</v>
      </c>
      <c r="B80" s="328">
        <v>1</v>
      </c>
      <c r="C80" s="331">
        <v>8</v>
      </c>
      <c r="D80" s="346" t="s">
        <v>55</v>
      </c>
      <c r="E80" s="364" t="s">
        <v>56</v>
      </c>
      <c r="F80" s="341" t="s">
        <v>26</v>
      </c>
      <c r="G80" s="341" t="s">
        <v>57</v>
      </c>
      <c r="H80" s="240" t="s">
        <v>28</v>
      </c>
      <c r="I80" s="25">
        <f>J80+L80</f>
        <v>384.9</v>
      </c>
      <c r="J80" s="26">
        <f>364.7+20.2</f>
        <v>384.9</v>
      </c>
      <c r="K80" s="26">
        <v>372.5</v>
      </c>
      <c r="L80" s="27">
        <v>0</v>
      </c>
      <c r="M80" s="25">
        <f>N80+P80</f>
        <v>450.4</v>
      </c>
      <c r="N80" s="26">
        <f>467.2-16.8</f>
        <v>450.4</v>
      </c>
      <c r="O80" s="26">
        <f>450.7-19.6</f>
        <v>431.09999999999997</v>
      </c>
      <c r="P80" s="27">
        <v>0</v>
      </c>
      <c r="Q80" s="25">
        <f>R80+T80</f>
        <v>467.2</v>
      </c>
      <c r="R80" s="26">
        <v>467.2</v>
      </c>
      <c r="S80" s="26">
        <v>451.9</v>
      </c>
      <c r="T80" s="27">
        <v>0</v>
      </c>
      <c r="U80" s="25">
        <f>V80+X80</f>
        <v>467.2</v>
      </c>
      <c r="V80" s="26">
        <v>467.2</v>
      </c>
      <c r="W80" s="26">
        <v>451.9</v>
      </c>
      <c r="X80" s="27">
        <v>0</v>
      </c>
      <c r="Y80" s="170"/>
      <c r="Z80" s="170"/>
      <c r="AA80" s="170"/>
      <c r="AB80" s="170"/>
    </row>
    <row r="81" spans="1:59" ht="10.199999999999999" x14ac:dyDescent="0.2">
      <c r="A81" s="344"/>
      <c r="B81" s="328"/>
      <c r="C81" s="331"/>
      <c r="D81" s="333"/>
      <c r="E81" s="364"/>
      <c r="F81" s="342"/>
      <c r="G81" s="342"/>
      <c r="H81" s="240" t="s">
        <v>29</v>
      </c>
      <c r="I81" s="25">
        <v>2.9</v>
      </c>
      <c r="J81" s="26">
        <v>2.9</v>
      </c>
      <c r="K81" s="26"/>
      <c r="L81" s="27"/>
      <c r="M81" s="25"/>
      <c r="N81" s="26"/>
      <c r="O81" s="26"/>
      <c r="P81" s="27"/>
      <c r="Q81" s="25"/>
      <c r="R81" s="26"/>
      <c r="S81" s="26"/>
      <c r="T81" s="27"/>
      <c r="U81" s="25"/>
      <c r="V81" s="26"/>
      <c r="W81" s="26"/>
      <c r="X81" s="27"/>
      <c r="Y81" s="170"/>
      <c r="Z81" s="170"/>
      <c r="AA81" s="170"/>
      <c r="AB81" s="170"/>
    </row>
    <row r="82" spans="1:59" ht="10.199999999999999" x14ac:dyDescent="0.2">
      <c r="A82" s="344"/>
      <c r="B82" s="328"/>
      <c r="C82" s="331"/>
      <c r="D82" s="333"/>
      <c r="E82" s="364"/>
      <c r="F82" s="342"/>
      <c r="G82" s="342"/>
      <c r="H82" s="56" t="s">
        <v>229</v>
      </c>
      <c r="I82" s="25"/>
      <c r="J82" s="26"/>
      <c r="K82" s="26"/>
      <c r="L82" s="27"/>
      <c r="M82" s="25">
        <f>N82+P82</f>
        <v>5.4</v>
      </c>
      <c r="N82" s="26">
        <v>5.4</v>
      </c>
      <c r="O82" s="26">
        <v>5.3</v>
      </c>
      <c r="P82" s="27"/>
      <c r="Q82" s="25"/>
      <c r="R82" s="26"/>
      <c r="S82" s="26"/>
      <c r="T82" s="27"/>
      <c r="U82" s="25"/>
      <c r="V82" s="26"/>
      <c r="W82" s="26"/>
      <c r="X82" s="27"/>
      <c r="Y82" s="170"/>
      <c r="Z82" s="170"/>
      <c r="AA82" s="170"/>
      <c r="AB82" s="170"/>
    </row>
    <row r="83" spans="1:59" s="40" customFormat="1" ht="10.199999999999999" x14ac:dyDescent="0.2">
      <c r="A83" s="344"/>
      <c r="B83" s="328"/>
      <c r="C83" s="331"/>
      <c r="D83" s="333"/>
      <c r="E83" s="364"/>
      <c r="F83" s="342"/>
      <c r="G83" s="342"/>
      <c r="H83" s="260" t="s">
        <v>30</v>
      </c>
      <c r="I83" s="32">
        <f t="shared" ref="I83:I84" si="64">J83+L83</f>
        <v>286.89999999999998</v>
      </c>
      <c r="J83" s="33">
        <v>278.5</v>
      </c>
      <c r="K83" s="33">
        <v>216.1</v>
      </c>
      <c r="L83" s="34">
        <v>8.4</v>
      </c>
      <c r="M83" s="32">
        <f t="shared" ref="M83:M88" si="65">N83+P83</f>
        <v>292.39999999999998</v>
      </c>
      <c r="N83" s="33">
        <f>279.2+13.2</f>
        <v>292.39999999999998</v>
      </c>
      <c r="O83" s="33">
        <f>223.7+13</f>
        <v>236.7</v>
      </c>
      <c r="P83" s="34"/>
      <c r="Q83" s="32">
        <v>224.5</v>
      </c>
      <c r="R83" s="33">
        <v>224.5</v>
      </c>
      <c r="S83" s="33">
        <v>170.4</v>
      </c>
      <c r="T83" s="34"/>
      <c r="U83" s="32">
        <v>224.5</v>
      </c>
      <c r="V83" s="33">
        <v>224.5</v>
      </c>
      <c r="W83" s="33">
        <v>170.4</v>
      </c>
      <c r="X83" s="34"/>
      <c r="Y83" s="170"/>
      <c r="Z83" s="170"/>
      <c r="AA83" s="170"/>
      <c r="AB83" s="170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</row>
    <row r="84" spans="1:59" s="40" customFormat="1" ht="21" customHeight="1" x14ac:dyDescent="0.2">
      <c r="A84" s="344"/>
      <c r="B84" s="328"/>
      <c r="C84" s="331"/>
      <c r="D84" s="333"/>
      <c r="E84" s="364"/>
      <c r="F84" s="342"/>
      <c r="G84" s="342"/>
      <c r="H84" s="241" t="s">
        <v>31</v>
      </c>
      <c r="I84" s="36">
        <f t="shared" si="64"/>
        <v>1.7</v>
      </c>
      <c r="J84" s="37">
        <v>1.7</v>
      </c>
      <c r="K84" s="37">
        <v>1.7</v>
      </c>
      <c r="L84" s="38"/>
      <c r="M84" s="36">
        <f t="shared" si="65"/>
        <v>0</v>
      </c>
      <c r="N84" s="37"/>
      <c r="O84" s="37"/>
      <c r="P84" s="38"/>
      <c r="Q84" s="36">
        <v>0</v>
      </c>
      <c r="R84" s="37"/>
      <c r="S84" s="37"/>
      <c r="T84" s="38"/>
      <c r="U84" s="36">
        <v>0</v>
      </c>
      <c r="V84" s="37"/>
      <c r="W84" s="37"/>
      <c r="X84" s="38"/>
      <c r="Y84" s="170"/>
      <c r="Z84" s="170"/>
      <c r="AA84" s="170"/>
      <c r="AB84" s="170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</row>
    <row r="85" spans="1:59" s="40" customFormat="1" ht="21" customHeight="1" x14ac:dyDescent="0.2">
      <c r="A85" s="344"/>
      <c r="B85" s="328"/>
      <c r="C85" s="331"/>
      <c r="D85" s="333"/>
      <c r="E85" s="364"/>
      <c r="F85" s="342"/>
      <c r="G85" s="342"/>
      <c r="H85" s="241" t="s">
        <v>32</v>
      </c>
      <c r="I85" s="36">
        <f>J85+L85</f>
        <v>1.9000000000000001</v>
      </c>
      <c r="J85" s="37">
        <v>1.1000000000000001</v>
      </c>
      <c r="K85" s="37"/>
      <c r="L85" s="38">
        <v>0.8</v>
      </c>
      <c r="M85" s="36"/>
      <c r="N85" s="37"/>
      <c r="O85" s="37"/>
      <c r="P85" s="38"/>
      <c r="Q85" s="36"/>
      <c r="R85" s="37"/>
      <c r="S85" s="37"/>
      <c r="T85" s="38"/>
      <c r="U85" s="36"/>
      <c r="V85" s="37"/>
      <c r="W85" s="37"/>
      <c r="X85" s="38"/>
      <c r="Y85" s="170"/>
      <c r="Z85" s="170"/>
      <c r="AA85" s="170"/>
      <c r="AB85" s="170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</row>
    <row r="86" spans="1:59" s="40" customFormat="1" ht="10.199999999999999" x14ac:dyDescent="0.2">
      <c r="A86" s="344"/>
      <c r="B86" s="328"/>
      <c r="C86" s="331"/>
      <c r="D86" s="333"/>
      <c r="E86" s="364"/>
      <c r="F86" s="342"/>
      <c r="G86" s="342"/>
      <c r="H86" s="241" t="s">
        <v>33</v>
      </c>
      <c r="I86" s="36">
        <f>J86+L86</f>
        <v>0</v>
      </c>
      <c r="J86" s="37"/>
      <c r="K86" s="37"/>
      <c r="L86" s="38"/>
      <c r="M86" s="36">
        <f>N86+P86</f>
        <v>3</v>
      </c>
      <c r="N86" s="37">
        <f>1.5+1.5</f>
        <v>3</v>
      </c>
      <c r="O86" s="37">
        <f>1.5+1.5</f>
        <v>3</v>
      </c>
      <c r="P86" s="38"/>
      <c r="Q86" s="36">
        <v>0</v>
      </c>
      <c r="R86" s="37"/>
      <c r="S86" s="37"/>
      <c r="T86" s="38"/>
      <c r="U86" s="36">
        <v>0</v>
      </c>
      <c r="V86" s="37"/>
      <c r="W86" s="37"/>
      <c r="X86" s="38"/>
      <c r="Y86" s="170"/>
      <c r="Z86" s="170"/>
      <c r="AA86" s="170"/>
      <c r="AB86" s="170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ht="10.199999999999999" x14ac:dyDescent="0.2">
      <c r="A87" s="344"/>
      <c r="B87" s="328"/>
      <c r="C87" s="331"/>
      <c r="D87" s="333"/>
      <c r="E87" s="364"/>
      <c r="F87" s="342"/>
      <c r="G87" s="342"/>
      <c r="H87" s="35" t="s">
        <v>34</v>
      </c>
      <c r="I87" s="36">
        <f>J87+L87</f>
        <v>3.2</v>
      </c>
      <c r="J87" s="37">
        <v>3.2</v>
      </c>
      <c r="K87" s="37">
        <v>0.3</v>
      </c>
      <c r="L87" s="38"/>
      <c r="M87" s="36">
        <f t="shared" si="65"/>
        <v>12.8</v>
      </c>
      <c r="N87" s="37">
        <f>5.9+4.5+2.4</f>
        <v>12.8</v>
      </c>
      <c r="O87" s="37">
        <f>0.3+0.3+0.2</f>
        <v>0.8</v>
      </c>
      <c r="P87" s="38"/>
      <c r="Q87" s="36">
        <f>R87+T87</f>
        <v>5.9</v>
      </c>
      <c r="R87" s="37">
        <v>5.9</v>
      </c>
      <c r="S87" s="37">
        <v>0.3</v>
      </c>
      <c r="T87" s="38"/>
      <c r="U87" s="36">
        <v>6.6</v>
      </c>
      <c r="V87" s="37">
        <v>5.9</v>
      </c>
      <c r="W87" s="37">
        <v>0.3</v>
      </c>
      <c r="X87" s="38"/>
      <c r="Y87" s="170"/>
      <c r="Z87" s="170"/>
      <c r="AA87" s="170"/>
      <c r="AB87" s="170"/>
    </row>
    <row r="88" spans="1:59" ht="10.8" thickBot="1" x14ac:dyDescent="0.25">
      <c r="A88" s="344"/>
      <c r="B88" s="328"/>
      <c r="C88" s="331"/>
      <c r="D88" s="333"/>
      <c r="E88" s="364"/>
      <c r="F88" s="343"/>
      <c r="G88" s="343"/>
      <c r="H88" s="82" t="s">
        <v>223</v>
      </c>
      <c r="I88" s="100">
        <f>J88+L88</f>
        <v>0</v>
      </c>
      <c r="J88" s="101"/>
      <c r="K88" s="101"/>
      <c r="L88" s="102"/>
      <c r="M88" s="100">
        <f t="shared" si="65"/>
        <v>5.3000000000000007</v>
      </c>
      <c r="N88" s="101">
        <f>0.9+2.1+1.7+0.2+0.4</f>
        <v>5.3000000000000007</v>
      </c>
      <c r="O88" s="101">
        <f>0.9+2.1+1.7+0.2+0.4</f>
        <v>5.3000000000000007</v>
      </c>
      <c r="P88" s="102"/>
      <c r="Q88" s="100">
        <f t="shared" ref="Q88:Q89" si="66">R88+T88</f>
        <v>0</v>
      </c>
      <c r="R88" s="101"/>
      <c r="S88" s="101"/>
      <c r="T88" s="102"/>
      <c r="U88" s="100">
        <f t="shared" ref="U88:U89" si="67">V88+X88</f>
        <v>0</v>
      </c>
      <c r="V88" s="101"/>
      <c r="W88" s="101"/>
      <c r="X88" s="102"/>
      <c r="Y88" s="170"/>
      <c r="Z88" s="170"/>
      <c r="AA88" s="170"/>
      <c r="AB88" s="170"/>
    </row>
    <row r="89" spans="1:59" ht="10.8" thickBot="1" x14ac:dyDescent="0.25">
      <c r="A89" s="345"/>
      <c r="B89" s="328"/>
      <c r="C89" s="331"/>
      <c r="D89" s="334"/>
      <c r="E89" s="364"/>
      <c r="F89" s="358" t="s">
        <v>35</v>
      </c>
      <c r="G89" s="350"/>
      <c r="H89" s="365"/>
      <c r="I89" s="106">
        <f t="shared" ref="I89" si="68">J89+L89</f>
        <v>681.50000000000011</v>
      </c>
      <c r="J89" s="107">
        <f>SUM(J80:J87)</f>
        <v>672.30000000000007</v>
      </c>
      <c r="K89" s="107">
        <f>SUM(K80:K87)</f>
        <v>590.6</v>
      </c>
      <c r="L89" s="114">
        <f>SUM(L80:L87)</f>
        <v>9.2000000000000011</v>
      </c>
      <c r="M89" s="106">
        <f>N89+P89</f>
        <v>769.29999999999984</v>
      </c>
      <c r="N89" s="107">
        <f>N80+N81+N83+N84+N86+N87+N88+N82</f>
        <v>769.29999999999984</v>
      </c>
      <c r="O89" s="107">
        <f>O80+O81+O83+O84+O86+O87+O88+O82</f>
        <v>682.19999999999982</v>
      </c>
      <c r="P89" s="114">
        <f>SUM(P80:P88)</f>
        <v>0</v>
      </c>
      <c r="Q89" s="106">
        <f t="shared" si="66"/>
        <v>697.6</v>
      </c>
      <c r="R89" s="107">
        <f t="shared" ref="R89:S89" si="69">R80+R81+R83+R84+R86+R87+R88</f>
        <v>697.6</v>
      </c>
      <c r="S89" s="107">
        <f t="shared" si="69"/>
        <v>622.59999999999991</v>
      </c>
      <c r="T89" s="114">
        <f t="shared" ref="T89" si="70">SUM(T80:T88)</f>
        <v>0</v>
      </c>
      <c r="U89" s="106">
        <f t="shared" si="67"/>
        <v>697.6</v>
      </c>
      <c r="V89" s="107">
        <f t="shared" ref="V89:W89" si="71">V80+V81+V83+V84+V86+V87+V88</f>
        <v>697.6</v>
      </c>
      <c r="W89" s="107">
        <f t="shared" si="71"/>
        <v>622.59999999999991</v>
      </c>
      <c r="X89" s="114">
        <f t="shared" ref="X89" si="72">SUM(X80:X88)</f>
        <v>0</v>
      </c>
      <c r="Y89" s="170"/>
      <c r="Z89" s="170"/>
      <c r="AA89" s="170"/>
      <c r="AB89" s="170"/>
    </row>
    <row r="90" spans="1:59" s="40" customFormat="1" ht="10.199999999999999" x14ac:dyDescent="0.2">
      <c r="A90" s="356">
        <v>1</v>
      </c>
      <c r="B90" s="328">
        <v>1</v>
      </c>
      <c r="C90" s="331">
        <v>9</v>
      </c>
      <c r="D90" s="346" t="s">
        <v>58</v>
      </c>
      <c r="E90" s="364" t="s">
        <v>59</v>
      </c>
      <c r="F90" s="341" t="s">
        <v>26</v>
      </c>
      <c r="G90" s="341" t="s">
        <v>60</v>
      </c>
      <c r="H90" s="240" t="s">
        <v>28</v>
      </c>
      <c r="I90" s="25">
        <f>J90+L90</f>
        <v>955.7</v>
      </c>
      <c r="J90" s="26">
        <v>955.7</v>
      </c>
      <c r="K90" s="26">
        <v>923.9</v>
      </c>
      <c r="L90" s="27"/>
      <c r="M90" s="25">
        <f t="shared" ref="M90" si="73">N90+P90</f>
        <v>1058.3999999999999</v>
      </c>
      <c r="N90" s="26">
        <f>1039+12.1+7.3</f>
        <v>1058.3999999999999</v>
      </c>
      <c r="O90" s="26">
        <f>996+11.9+3.2</f>
        <v>1011.1</v>
      </c>
      <c r="P90" s="27"/>
      <c r="Q90" s="25">
        <f t="shared" ref="Q90" si="74">R90+T90</f>
        <v>1039</v>
      </c>
      <c r="R90" s="26">
        <v>1039</v>
      </c>
      <c r="S90" s="26">
        <v>998</v>
      </c>
      <c r="T90" s="27"/>
      <c r="U90" s="25">
        <f t="shared" ref="U90" si="75">V90+X90</f>
        <v>1039</v>
      </c>
      <c r="V90" s="26">
        <v>1039</v>
      </c>
      <c r="W90" s="26">
        <v>998</v>
      </c>
      <c r="X90" s="27"/>
      <c r="Y90" s="170"/>
      <c r="Z90" s="170"/>
      <c r="AA90" s="170"/>
      <c r="AB90" s="170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</row>
    <row r="91" spans="1:59" ht="10.199999999999999" x14ac:dyDescent="0.2">
      <c r="A91" s="344"/>
      <c r="B91" s="328"/>
      <c r="C91" s="331"/>
      <c r="D91" s="333"/>
      <c r="E91" s="364"/>
      <c r="F91" s="342"/>
      <c r="G91" s="342"/>
      <c r="H91" s="231" t="s">
        <v>29</v>
      </c>
      <c r="I91" s="25">
        <f>J91+L91</f>
        <v>8.5</v>
      </c>
      <c r="J91" s="26">
        <v>3.5</v>
      </c>
      <c r="K91" s="26"/>
      <c r="L91" s="27">
        <v>5</v>
      </c>
      <c r="M91" s="25"/>
      <c r="N91" s="26"/>
      <c r="O91" s="26"/>
      <c r="P91" s="27"/>
      <c r="Q91" s="25"/>
      <c r="R91" s="26"/>
      <c r="S91" s="26"/>
      <c r="T91" s="27"/>
      <c r="U91" s="25"/>
      <c r="V91" s="26"/>
      <c r="W91" s="26"/>
      <c r="X91" s="27"/>
      <c r="Y91" s="170"/>
      <c r="Z91" s="170"/>
      <c r="AA91" s="170"/>
      <c r="AB91" s="170"/>
    </row>
    <row r="92" spans="1:59" ht="10.199999999999999" x14ac:dyDescent="0.2">
      <c r="A92" s="344"/>
      <c r="B92" s="328"/>
      <c r="C92" s="331"/>
      <c r="D92" s="333"/>
      <c r="E92" s="364"/>
      <c r="F92" s="342"/>
      <c r="G92" s="342"/>
      <c r="H92" s="56" t="s">
        <v>229</v>
      </c>
      <c r="I92" s="25"/>
      <c r="J92" s="26"/>
      <c r="K92" s="26"/>
      <c r="L92" s="27"/>
      <c r="M92" s="25">
        <f>N92+P92</f>
        <v>22.5</v>
      </c>
      <c r="N92" s="26">
        <v>22.5</v>
      </c>
      <c r="O92" s="26">
        <v>22.2</v>
      </c>
      <c r="P92" s="27"/>
      <c r="Q92" s="25"/>
      <c r="R92" s="26"/>
      <c r="S92" s="26"/>
      <c r="T92" s="27"/>
      <c r="U92" s="25"/>
      <c r="V92" s="26"/>
      <c r="W92" s="26"/>
      <c r="X92" s="27"/>
      <c r="Y92" s="170"/>
      <c r="Z92" s="170"/>
      <c r="AA92" s="170"/>
      <c r="AB92" s="170"/>
    </row>
    <row r="93" spans="1:59" ht="10.199999999999999" x14ac:dyDescent="0.2">
      <c r="A93" s="344"/>
      <c r="B93" s="328"/>
      <c r="C93" s="331"/>
      <c r="D93" s="333"/>
      <c r="E93" s="364"/>
      <c r="F93" s="342"/>
      <c r="G93" s="342"/>
      <c r="H93" s="241" t="s">
        <v>30</v>
      </c>
      <c r="I93" s="32">
        <f t="shared" ref="I93:I95" si="76">J93+L93</f>
        <v>849.4</v>
      </c>
      <c r="J93" s="33">
        <v>816</v>
      </c>
      <c r="K93" s="33">
        <v>653.79999999999995</v>
      </c>
      <c r="L93" s="34">
        <v>33.4</v>
      </c>
      <c r="M93" s="32">
        <f t="shared" ref="M93:M96" si="77">N93+P93</f>
        <v>1088.3</v>
      </c>
      <c r="N93" s="33">
        <f>1080.9+2.6+4.8</f>
        <v>1088.3</v>
      </c>
      <c r="O93" s="33">
        <f>885-15.9</f>
        <v>869.1</v>
      </c>
      <c r="P93" s="34"/>
      <c r="Q93" s="32">
        <f>R93+T93</f>
        <v>1009</v>
      </c>
      <c r="R93" s="33">
        <v>1009</v>
      </c>
      <c r="S93" s="33">
        <v>814.3</v>
      </c>
      <c r="T93" s="34"/>
      <c r="U93" s="32">
        <f>V93+X93</f>
        <v>1009</v>
      </c>
      <c r="V93" s="33">
        <v>1009</v>
      </c>
      <c r="W93" s="33">
        <v>814.3</v>
      </c>
      <c r="X93" s="34"/>
      <c r="Y93" s="170"/>
      <c r="Z93" s="170"/>
      <c r="AA93" s="170"/>
      <c r="AB93" s="170"/>
    </row>
    <row r="94" spans="1:59" ht="10.199999999999999" x14ac:dyDescent="0.2">
      <c r="A94" s="344"/>
      <c r="B94" s="328"/>
      <c r="C94" s="331"/>
      <c r="D94" s="333"/>
      <c r="E94" s="364"/>
      <c r="F94" s="342"/>
      <c r="G94" s="342"/>
      <c r="H94" s="241" t="s">
        <v>32</v>
      </c>
      <c r="I94" s="36">
        <f>J94+L94</f>
        <v>3.2</v>
      </c>
      <c r="J94" s="37">
        <v>2.4</v>
      </c>
      <c r="K94" s="37"/>
      <c r="L94" s="38">
        <v>0.8</v>
      </c>
      <c r="M94" s="36"/>
      <c r="N94" s="37"/>
      <c r="O94" s="37"/>
      <c r="P94" s="38"/>
      <c r="Q94" s="36"/>
      <c r="R94" s="37"/>
      <c r="S94" s="37"/>
      <c r="T94" s="38"/>
      <c r="U94" s="36"/>
      <c r="V94" s="37"/>
      <c r="W94" s="37"/>
      <c r="X94" s="38"/>
      <c r="Y94" s="170"/>
      <c r="Z94" s="170"/>
      <c r="AA94" s="170"/>
      <c r="AB94" s="170"/>
    </row>
    <row r="95" spans="1:59" s="40" customFormat="1" ht="21" customHeight="1" x14ac:dyDescent="0.2">
      <c r="A95" s="344"/>
      <c r="B95" s="328"/>
      <c r="C95" s="331"/>
      <c r="D95" s="333"/>
      <c r="E95" s="364"/>
      <c r="F95" s="342"/>
      <c r="G95" s="342"/>
      <c r="H95" s="241" t="s">
        <v>31</v>
      </c>
      <c r="I95" s="36">
        <f t="shared" si="76"/>
        <v>4.4000000000000004</v>
      </c>
      <c r="J95" s="37">
        <v>4.4000000000000004</v>
      </c>
      <c r="K95" s="37">
        <v>4.3</v>
      </c>
      <c r="L95" s="38"/>
      <c r="M95" s="36">
        <f t="shared" si="77"/>
        <v>0</v>
      </c>
      <c r="N95" s="37"/>
      <c r="O95" s="37"/>
      <c r="P95" s="38"/>
      <c r="Q95" s="36">
        <v>0</v>
      </c>
      <c r="R95" s="37"/>
      <c r="S95" s="37"/>
      <c r="T95" s="38"/>
      <c r="U95" s="36">
        <v>0</v>
      </c>
      <c r="V95" s="37"/>
      <c r="W95" s="37"/>
      <c r="X95" s="38"/>
      <c r="Y95" s="170"/>
      <c r="Z95" s="170"/>
      <c r="AA95" s="170"/>
      <c r="AB95" s="170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0" customFormat="1" ht="10.199999999999999" x14ac:dyDescent="0.2">
      <c r="A96" s="344"/>
      <c r="B96" s="328"/>
      <c r="C96" s="331"/>
      <c r="D96" s="333"/>
      <c r="E96" s="364"/>
      <c r="F96" s="342"/>
      <c r="G96" s="342"/>
      <c r="H96" s="241" t="s">
        <v>33</v>
      </c>
      <c r="I96" s="36">
        <f>J96+L96</f>
        <v>15.4</v>
      </c>
      <c r="J96" s="37">
        <f>15.1+0.3</f>
        <v>15.4</v>
      </c>
      <c r="K96" s="37">
        <v>14.8</v>
      </c>
      <c r="L96" s="38"/>
      <c r="M96" s="36">
        <f t="shared" si="77"/>
        <v>1.5</v>
      </c>
      <c r="N96" s="37">
        <v>1.5</v>
      </c>
      <c r="O96" s="37">
        <v>1.5</v>
      </c>
      <c r="P96" s="38"/>
      <c r="Q96" s="36">
        <v>0</v>
      </c>
      <c r="R96" s="37"/>
      <c r="S96" s="37"/>
      <c r="T96" s="38"/>
      <c r="U96" s="36">
        <v>0</v>
      </c>
      <c r="V96" s="37"/>
      <c r="W96" s="37"/>
      <c r="X96" s="38"/>
      <c r="Y96" s="170"/>
      <c r="Z96" s="170"/>
      <c r="AA96" s="170"/>
      <c r="AB96" s="170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ht="10.199999999999999" x14ac:dyDescent="0.2">
      <c r="A97" s="344"/>
      <c r="B97" s="328"/>
      <c r="C97" s="331"/>
      <c r="D97" s="333"/>
      <c r="E97" s="364"/>
      <c r="F97" s="342"/>
      <c r="G97" s="342"/>
      <c r="H97" s="241" t="s">
        <v>34</v>
      </c>
      <c r="I97" s="36">
        <f>J97+L97</f>
        <v>63.9</v>
      </c>
      <c r="J97" s="37">
        <v>63.9</v>
      </c>
      <c r="K97" s="37">
        <v>6.5</v>
      </c>
      <c r="L97" s="38"/>
      <c r="M97" s="36">
        <f>N97+P97</f>
        <v>101.9</v>
      </c>
      <c r="N97" s="37">
        <f>80.5+21.4</f>
        <v>101.9</v>
      </c>
      <c r="O97" s="37">
        <v>11.2</v>
      </c>
      <c r="P97" s="38"/>
      <c r="Q97" s="36">
        <f>R97+T97</f>
        <v>80.5</v>
      </c>
      <c r="R97" s="37">
        <v>80.5</v>
      </c>
      <c r="S97" s="37">
        <v>11.2</v>
      </c>
      <c r="T97" s="38"/>
      <c r="U97" s="36">
        <f>V97+X97</f>
        <v>80.5</v>
      </c>
      <c r="V97" s="37">
        <v>80.5</v>
      </c>
      <c r="W97" s="37">
        <v>11.2</v>
      </c>
      <c r="X97" s="38"/>
      <c r="Y97" s="170"/>
      <c r="Z97" s="170"/>
      <c r="AA97" s="170"/>
      <c r="AB97" s="170"/>
    </row>
    <row r="98" spans="1:59" ht="23.1" customHeight="1" thickBot="1" x14ac:dyDescent="0.25">
      <c r="A98" s="344"/>
      <c r="B98" s="328"/>
      <c r="C98" s="331"/>
      <c r="D98" s="333"/>
      <c r="E98" s="364"/>
      <c r="F98" s="343"/>
      <c r="G98" s="343"/>
      <c r="H98" s="241" t="s">
        <v>223</v>
      </c>
      <c r="I98" s="36">
        <f>J98+L98</f>
        <v>0</v>
      </c>
      <c r="J98" s="37"/>
      <c r="K98" s="37"/>
      <c r="L98" s="38"/>
      <c r="M98" s="36">
        <f>N98+P98</f>
        <v>10.299999999999999</v>
      </c>
      <c r="N98" s="37">
        <f>1.1+1.5+3.6+2.4+0.1+0.5+1.1</f>
        <v>10.299999999999999</v>
      </c>
      <c r="O98" s="37">
        <f>1.1+1.5+3.6+2.4+0.1+0.5+1.1</f>
        <v>10.299999999999999</v>
      </c>
      <c r="P98" s="38"/>
      <c r="Q98" s="36">
        <f>R98+T98</f>
        <v>0</v>
      </c>
      <c r="R98" s="37"/>
      <c r="S98" s="37"/>
      <c r="T98" s="38"/>
      <c r="U98" s="36">
        <f>V98+X98</f>
        <v>0</v>
      </c>
      <c r="V98" s="37"/>
      <c r="W98" s="37"/>
      <c r="X98" s="38"/>
      <c r="Y98" s="170"/>
      <c r="Z98" s="170"/>
      <c r="AA98" s="170"/>
      <c r="AB98" s="170"/>
    </row>
    <row r="99" spans="1:59" s="40" customFormat="1" ht="10.8" thickBot="1" x14ac:dyDescent="0.25">
      <c r="A99" s="345"/>
      <c r="B99" s="328"/>
      <c r="C99" s="331"/>
      <c r="D99" s="334"/>
      <c r="E99" s="364"/>
      <c r="F99" s="358" t="s">
        <v>35</v>
      </c>
      <c r="G99" s="350"/>
      <c r="H99" s="350"/>
      <c r="I99" s="41">
        <f t="shared" ref="I99" si="78">J99+L99</f>
        <v>1900.5000000000005</v>
      </c>
      <c r="J99" s="42">
        <f>SUM(J90:J97)</f>
        <v>1861.3000000000004</v>
      </c>
      <c r="K99" s="42">
        <f>SUM(K90:K97)</f>
        <v>1603.2999999999997</v>
      </c>
      <c r="L99" s="43">
        <f>SUM(L90:L97)</f>
        <v>39.199999999999996</v>
      </c>
      <c r="M99" s="41">
        <f>N99+P99</f>
        <v>2282.9</v>
      </c>
      <c r="N99" s="42">
        <f>SUM(N90:N98)</f>
        <v>2282.9</v>
      </c>
      <c r="O99" s="42">
        <f>SUM(O90:O98)</f>
        <v>1925.4</v>
      </c>
      <c r="P99" s="43">
        <f>SUM(P90:P98)</f>
        <v>0</v>
      </c>
      <c r="Q99" s="41">
        <f t="shared" ref="Q99" si="79">R99+T99</f>
        <v>2128.5</v>
      </c>
      <c r="R99" s="42">
        <f t="shared" ref="R99:T99" si="80">SUM(R90:R98)</f>
        <v>2128.5</v>
      </c>
      <c r="S99" s="42">
        <f t="shared" si="80"/>
        <v>1823.5</v>
      </c>
      <c r="T99" s="43">
        <f t="shared" si="80"/>
        <v>0</v>
      </c>
      <c r="U99" s="41">
        <f t="shared" ref="U99" si="81">V99+X99</f>
        <v>2128.5</v>
      </c>
      <c r="V99" s="42">
        <f t="shared" ref="V99:X99" si="82">SUM(V90:V98)</f>
        <v>2128.5</v>
      </c>
      <c r="W99" s="42">
        <f t="shared" si="82"/>
        <v>1823.5</v>
      </c>
      <c r="X99" s="43">
        <f t="shared" si="82"/>
        <v>0</v>
      </c>
      <c r="Y99" s="170"/>
      <c r="Z99" s="170"/>
      <c r="AA99" s="170"/>
      <c r="AB99" s="170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</row>
    <row r="100" spans="1:59" ht="10.199999999999999" x14ac:dyDescent="0.2">
      <c r="A100" s="344">
        <v>1</v>
      </c>
      <c r="B100" s="327">
        <v>1</v>
      </c>
      <c r="C100" s="330">
        <v>10</v>
      </c>
      <c r="D100" s="346" t="s">
        <v>61</v>
      </c>
      <c r="E100" s="367" t="s">
        <v>62</v>
      </c>
      <c r="F100" s="341" t="s">
        <v>26</v>
      </c>
      <c r="G100" s="341" t="s">
        <v>63</v>
      </c>
      <c r="H100" s="24" t="s">
        <v>28</v>
      </c>
      <c r="I100" s="25">
        <f>J100+L100</f>
        <v>574.6</v>
      </c>
      <c r="J100" s="26">
        <f>548.2+26.4</f>
        <v>574.6</v>
      </c>
      <c r="K100" s="26">
        <f>527.7+26</f>
        <v>553.70000000000005</v>
      </c>
      <c r="L100" s="27"/>
      <c r="M100" s="25">
        <f t="shared" ref="M100" si="83">N100+P100</f>
        <v>730.4</v>
      </c>
      <c r="N100" s="26">
        <f>711.7+3.3+15.4</f>
        <v>730.4</v>
      </c>
      <c r="O100" s="26">
        <f>678.2+5.4</f>
        <v>683.6</v>
      </c>
      <c r="P100" s="27"/>
      <c r="Q100" s="25">
        <f t="shared" ref="Q100" si="84">R100+T100</f>
        <v>711.7</v>
      </c>
      <c r="R100" s="26">
        <v>711.7</v>
      </c>
      <c r="S100" s="26">
        <v>681.2</v>
      </c>
      <c r="T100" s="27"/>
      <c r="U100" s="25">
        <f t="shared" ref="U100" si="85">V100+X100</f>
        <v>711.7</v>
      </c>
      <c r="V100" s="26">
        <v>711.7</v>
      </c>
      <c r="W100" s="26">
        <v>681.2</v>
      </c>
      <c r="X100" s="27"/>
      <c r="Y100" s="170"/>
      <c r="Z100" s="170"/>
      <c r="AA100" s="170"/>
      <c r="AB100" s="170"/>
    </row>
    <row r="101" spans="1:59" ht="10.199999999999999" x14ac:dyDescent="0.2">
      <c r="A101" s="344"/>
      <c r="B101" s="327"/>
      <c r="C101" s="330"/>
      <c r="D101" s="333"/>
      <c r="E101" s="367"/>
      <c r="F101" s="342"/>
      <c r="G101" s="342"/>
      <c r="H101" s="44" t="s">
        <v>29</v>
      </c>
      <c r="I101" s="25">
        <v>7.7</v>
      </c>
      <c r="J101" s="26">
        <v>7.7</v>
      </c>
      <c r="K101" s="26"/>
      <c r="L101" s="27"/>
      <c r="M101" s="25"/>
      <c r="N101" s="26"/>
      <c r="O101" s="26"/>
      <c r="P101" s="27"/>
      <c r="Q101" s="25"/>
      <c r="R101" s="26"/>
      <c r="S101" s="26"/>
      <c r="T101" s="27"/>
      <c r="U101" s="25"/>
      <c r="V101" s="26"/>
      <c r="W101" s="26"/>
      <c r="X101" s="27"/>
      <c r="Y101" s="170"/>
      <c r="Z101" s="170"/>
      <c r="AA101" s="170"/>
      <c r="AB101" s="170"/>
    </row>
    <row r="102" spans="1:59" ht="10.199999999999999" x14ac:dyDescent="0.2">
      <c r="A102" s="344"/>
      <c r="B102" s="327"/>
      <c r="C102" s="330"/>
      <c r="D102" s="333"/>
      <c r="E102" s="367"/>
      <c r="F102" s="342"/>
      <c r="G102" s="342"/>
      <c r="H102" s="56" t="s">
        <v>229</v>
      </c>
      <c r="I102" s="25"/>
      <c r="J102" s="26"/>
      <c r="K102" s="26"/>
      <c r="L102" s="27"/>
      <c r="M102" s="25">
        <f>N102+P102</f>
        <v>2.1</v>
      </c>
      <c r="N102" s="26">
        <v>2.1</v>
      </c>
      <c r="O102" s="26">
        <v>2</v>
      </c>
      <c r="P102" s="27"/>
      <c r="Q102" s="25"/>
      <c r="R102" s="26"/>
      <c r="S102" s="26"/>
      <c r="T102" s="27"/>
      <c r="U102" s="25"/>
      <c r="V102" s="26"/>
      <c r="W102" s="26"/>
      <c r="X102" s="27"/>
      <c r="Y102" s="170"/>
      <c r="Z102" s="170"/>
      <c r="AA102" s="170"/>
      <c r="AB102" s="170"/>
    </row>
    <row r="103" spans="1:59" ht="10.199999999999999" x14ac:dyDescent="0.2">
      <c r="A103" s="344"/>
      <c r="B103" s="328"/>
      <c r="C103" s="331"/>
      <c r="D103" s="333"/>
      <c r="E103" s="364"/>
      <c r="F103" s="342"/>
      <c r="G103" s="342"/>
      <c r="H103" s="35" t="s">
        <v>30</v>
      </c>
      <c r="I103" s="32">
        <f t="shared" ref="I103" si="86">J103+L103</f>
        <v>316.2</v>
      </c>
      <c r="J103" s="33">
        <v>300.7</v>
      </c>
      <c r="K103" s="33">
        <v>252.2</v>
      </c>
      <c r="L103" s="34">
        <v>15.5</v>
      </c>
      <c r="M103" s="32">
        <f t="shared" ref="M103:M109" si="87">N103+P103</f>
        <v>345</v>
      </c>
      <c r="N103" s="33">
        <f>330.4+0.5+6.6+7.5</f>
        <v>345</v>
      </c>
      <c r="O103" s="33">
        <v>282.39999999999998</v>
      </c>
      <c r="P103" s="34"/>
      <c r="Q103" s="32">
        <v>361.6</v>
      </c>
      <c r="R103" s="33">
        <v>361.6</v>
      </c>
      <c r="S103" s="33">
        <v>312.89999999999998</v>
      </c>
      <c r="T103" s="34"/>
      <c r="U103" s="32">
        <v>361.6</v>
      </c>
      <c r="V103" s="33">
        <v>361.6</v>
      </c>
      <c r="W103" s="33">
        <v>312.89999999999998</v>
      </c>
      <c r="X103" s="34"/>
      <c r="Y103" s="170"/>
      <c r="Z103" s="170"/>
      <c r="AA103" s="170"/>
      <c r="AB103" s="170"/>
    </row>
    <row r="104" spans="1:59" s="40" customFormat="1" ht="21" customHeight="1" x14ac:dyDescent="0.2">
      <c r="A104" s="344"/>
      <c r="B104" s="328"/>
      <c r="C104" s="331"/>
      <c r="D104" s="333"/>
      <c r="E104" s="364"/>
      <c r="F104" s="342"/>
      <c r="G104" s="342"/>
      <c r="H104" s="35" t="s">
        <v>31</v>
      </c>
      <c r="I104" s="36">
        <f>J104+L104</f>
        <v>4.0999999999999996</v>
      </c>
      <c r="J104" s="37">
        <v>4.0999999999999996</v>
      </c>
      <c r="K104" s="37">
        <v>4.0999999999999996</v>
      </c>
      <c r="L104" s="38"/>
      <c r="M104" s="36">
        <f t="shared" si="87"/>
        <v>0</v>
      </c>
      <c r="N104" s="37"/>
      <c r="O104" s="37"/>
      <c r="P104" s="38"/>
      <c r="Q104" s="36">
        <v>0</v>
      </c>
      <c r="R104" s="37"/>
      <c r="S104" s="37"/>
      <c r="T104" s="38"/>
      <c r="U104" s="36">
        <v>0</v>
      </c>
      <c r="V104" s="37"/>
      <c r="W104" s="37"/>
      <c r="X104" s="38"/>
      <c r="Y104" s="170"/>
      <c r="Z104" s="170"/>
      <c r="AA104" s="170"/>
      <c r="AB104" s="170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s="40" customFormat="1" ht="21" customHeight="1" x14ac:dyDescent="0.2">
      <c r="A105" s="344"/>
      <c r="B105" s="328"/>
      <c r="C105" s="331"/>
      <c r="D105" s="333"/>
      <c r="E105" s="364"/>
      <c r="F105" s="342"/>
      <c r="G105" s="342"/>
      <c r="H105" s="35" t="s">
        <v>32</v>
      </c>
      <c r="I105" s="36">
        <f>J105+L105</f>
        <v>2.2000000000000002</v>
      </c>
      <c r="J105" s="37">
        <v>0.7</v>
      </c>
      <c r="K105" s="37"/>
      <c r="L105" s="38">
        <v>1.5</v>
      </c>
      <c r="M105" s="36"/>
      <c r="N105" s="37"/>
      <c r="O105" s="37"/>
      <c r="P105" s="38"/>
      <c r="Q105" s="36"/>
      <c r="R105" s="37"/>
      <c r="S105" s="37"/>
      <c r="T105" s="38"/>
      <c r="U105" s="36"/>
      <c r="V105" s="37"/>
      <c r="W105" s="37"/>
      <c r="X105" s="38"/>
      <c r="Y105" s="170"/>
      <c r="Z105" s="170"/>
      <c r="AA105" s="170"/>
      <c r="AB105" s="170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</row>
    <row r="106" spans="1:59" s="40" customFormat="1" ht="10.199999999999999" x14ac:dyDescent="0.2">
      <c r="A106" s="344"/>
      <c r="B106" s="328"/>
      <c r="C106" s="331"/>
      <c r="D106" s="333"/>
      <c r="E106" s="364"/>
      <c r="F106" s="342"/>
      <c r="G106" s="342"/>
      <c r="H106" s="35" t="s">
        <v>33</v>
      </c>
      <c r="I106" s="36"/>
      <c r="J106" s="37"/>
      <c r="K106" s="37"/>
      <c r="L106" s="38"/>
      <c r="M106" s="36">
        <f t="shared" si="87"/>
        <v>1.7</v>
      </c>
      <c r="N106" s="37">
        <f>1.5+0.2</f>
        <v>1.7</v>
      </c>
      <c r="O106" s="37">
        <f>1.5+0.2</f>
        <v>1.7</v>
      </c>
      <c r="P106" s="38"/>
      <c r="Q106" s="36">
        <v>0</v>
      </c>
      <c r="R106" s="37"/>
      <c r="S106" s="37"/>
      <c r="T106" s="38"/>
      <c r="U106" s="36">
        <v>0</v>
      </c>
      <c r="V106" s="37"/>
      <c r="W106" s="37"/>
      <c r="X106" s="38"/>
      <c r="Y106" s="170"/>
      <c r="Z106" s="170"/>
      <c r="AA106" s="170"/>
      <c r="AB106" s="170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</row>
    <row r="107" spans="1:59" s="40" customFormat="1" ht="10.199999999999999" x14ac:dyDescent="0.2">
      <c r="A107" s="344"/>
      <c r="B107" s="328"/>
      <c r="C107" s="331"/>
      <c r="D107" s="333"/>
      <c r="E107" s="364"/>
      <c r="F107" s="342"/>
      <c r="G107" s="342"/>
      <c r="H107" s="35" t="s">
        <v>34</v>
      </c>
      <c r="I107" s="36">
        <f>J107+L107</f>
        <v>20.100000000000001</v>
      </c>
      <c r="J107" s="37">
        <v>20.100000000000001</v>
      </c>
      <c r="K107" s="37"/>
      <c r="L107" s="38"/>
      <c r="M107" s="36">
        <f t="shared" si="87"/>
        <v>58.7</v>
      </c>
      <c r="N107" s="37">
        <f>30.7+28</f>
        <v>58.7</v>
      </c>
      <c r="O107" s="37"/>
      <c r="P107" s="38"/>
      <c r="Q107" s="36">
        <v>30.7</v>
      </c>
      <c r="R107" s="37">
        <v>30.7</v>
      </c>
      <c r="S107" s="37"/>
      <c r="T107" s="38"/>
      <c r="U107" s="36">
        <f>V107+X107</f>
        <v>30.7</v>
      </c>
      <c r="V107" s="37">
        <v>30.7</v>
      </c>
      <c r="W107" s="37"/>
      <c r="X107" s="38"/>
      <c r="Y107" s="170"/>
      <c r="Z107" s="170"/>
      <c r="AA107" s="170"/>
      <c r="AB107" s="170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</row>
    <row r="108" spans="1:59" ht="24" customHeight="1" thickBot="1" x14ac:dyDescent="0.25">
      <c r="A108" s="344"/>
      <c r="B108" s="328"/>
      <c r="C108" s="331"/>
      <c r="D108" s="333"/>
      <c r="E108" s="364"/>
      <c r="F108" s="343"/>
      <c r="G108" s="343"/>
      <c r="H108" s="241" t="s">
        <v>223</v>
      </c>
      <c r="I108" s="36">
        <f>J108+L108</f>
        <v>0</v>
      </c>
      <c r="J108" s="37"/>
      <c r="K108" s="37"/>
      <c r="L108" s="38"/>
      <c r="M108" s="36">
        <f t="shared" si="87"/>
        <v>6.1</v>
      </c>
      <c r="N108" s="37">
        <f>0.8+1.2+2.2+1.8+0.1</f>
        <v>6.1</v>
      </c>
      <c r="O108" s="37">
        <f>0.8+1.2+2.2+1.8+0.1</f>
        <v>6.1</v>
      </c>
      <c r="P108" s="38"/>
      <c r="Q108" s="36">
        <f t="shared" ref="Q108:Q109" si="88">R108+T108</f>
        <v>0</v>
      </c>
      <c r="R108" s="37"/>
      <c r="S108" s="37"/>
      <c r="T108" s="38"/>
      <c r="U108" s="36">
        <f t="shared" ref="U108:U109" si="89">V108+X108</f>
        <v>0</v>
      </c>
      <c r="V108" s="37"/>
      <c r="W108" s="37"/>
      <c r="X108" s="38"/>
      <c r="Y108" s="170"/>
      <c r="Z108" s="170"/>
      <c r="AA108" s="170"/>
      <c r="AB108" s="170"/>
    </row>
    <row r="109" spans="1:59" ht="9" customHeight="1" thickBot="1" x14ac:dyDescent="0.25">
      <c r="A109" s="345"/>
      <c r="B109" s="328"/>
      <c r="C109" s="331"/>
      <c r="D109" s="334"/>
      <c r="E109" s="364"/>
      <c r="F109" s="358" t="s">
        <v>35</v>
      </c>
      <c r="G109" s="350"/>
      <c r="H109" s="350"/>
      <c r="I109" s="41">
        <f t="shared" ref="I109" si="90">J109+L109</f>
        <v>924.90000000000009</v>
      </c>
      <c r="J109" s="42">
        <f>SUM(J100:J108)</f>
        <v>907.90000000000009</v>
      </c>
      <c r="K109" s="42">
        <f>SUM(K100:K108)</f>
        <v>810.00000000000011</v>
      </c>
      <c r="L109" s="43">
        <f>SUM(L100:L108)</f>
        <v>17</v>
      </c>
      <c r="M109" s="41">
        <f t="shared" si="87"/>
        <v>1144</v>
      </c>
      <c r="N109" s="42">
        <f t="shared" ref="N109:P109" si="91">SUM(N100:N108)</f>
        <v>1144</v>
      </c>
      <c r="O109" s="42">
        <f t="shared" si="91"/>
        <v>975.80000000000007</v>
      </c>
      <c r="P109" s="43">
        <f t="shared" si="91"/>
        <v>0</v>
      </c>
      <c r="Q109" s="41">
        <f t="shared" si="88"/>
        <v>1104.0000000000002</v>
      </c>
      <c r="R109" s="42">
        <f t="shared" ref="R109:T109" si="92">SUM(R100:R108)</f>
        <v>1104.0000000000002</v>
      </c>
      <c r="S109" s="42">
        <f t="shared" si="92"/>
        <v>994.1</v>
      </c>
      <c r="T109" s="43">
        <f t="shared" si="92"/>
        <v>0</v>
      </c>
      <c r="U109" s="41">
        <f t="shared" si="89"/>
        <v>1104.0000000000002</v>
      </c>
      <c r="V109" s="42">
        <f t="shared" ref="V109:X109" si="93">SUM(V100:V108)</f>
        <v>1104.0000000000002</v>
      </c>
      <c r="W109" s="42">
        <f t="shared" si="93"/>
        <v>994.1</v>
      </c>
      <c r="X109" s="43">
        <f t="shared" si="93"/>
        <v>0</v>
      </c>
      <c r="Y109" s="170"/>
      <c r="Z109" s="170"/>
      <c r="AA109" s="170"/>
      <c r="AB109" s="170"/>
    </row>
    <row r="110" spans="1:59" ht="10.199999999999999" x14ac:dyDescent="0.2">
      <c r="A110" s="356">
        <v>1</v>
      </c>
      <c r="B110" s="328">
        <v>1</v>
      </c>
      <c r="C110" s="331">
        <v>11</v>
      </c>
      <c r="D110" s="346" t="s">
        <v>64</v>
      </c>
      <c r="E110" s="364" t="s">
        <v>65</v>
      </c>
      <c r="F110" s="341" t="s">
        <v>26</v>
      </c>
      <c r="G110" s="341" t="s">
        <v>66</v>
      </c>
      <c r="H110" s="24" t="s">
        <v>28</v>
      </c>
      <c r="I110" s="25">
        <f>J110+L110</f>
        <v>646.79999999999995</v>
      </c>
      <c r="J110" s="26">
        <v>646.79999999999995</v>
      </c>
      <c r="K110" s="26">
        <v>616.9</v>
      </c>
      <c r="L110" s="27">
        <v>0</v>
      </c>
      <c r="M110" s="25">
        <f t="shared" ref="M110" si="94">N110+P110</f>
        <v>755.2</v>
      </c>
      <c r="N110" s="26">
        <f>739.1+16.1</f>
        <v>755.2</v>
      </c>
      <c r="O110" s="26">
        <f>707.9+3</f>
        <v>710.9</v>
      </c>
      <c r="P110" s="27">
        <v>0</v>
      </c>
      <c r="Q110" s="25">
        <f t="shared" ref="Q110" si="95">R110+T110</f>
        <v>739.1</v>
      </c>
      <c r="R110" s="26">
        <v>739.1</v>
      </c>
      <c r="S110" s="26">
        <v>710.9</v>
      </c>
      <c r="T110" s="27">
        <v>0</v>
      </c>
      <c r="U110" s="25">
        <f t="shared" ref="U110" si="96">V110+X110</f>
        <v>739.1</v>
      </c>
      <c r="V110" s="26">
        <v>739.1</v>
      </c>
      <c r="W110" s="26">
        <v>710.9</v>
      </c>
      <c r="X110" s="27">
        <v>0</v>
      </c>
      <c r="Y110" s="170"/>
      <c r="Z110" s="170"/>
      <c r="AA110" s="170"/>
      <c r="AB110" s="170"/>
    </row>
    <row r="111" spans="1:59" ht="22.5" customHeight="1" x14ac:dyDescent="0.2">
      <c r="A111" s="344"/>
      <c r="B111" s="328"/>
      <c r="C111" s="331"/>
      <c r="D111" s="333"/>
      <c r="E111" s="364"/>
      <c r="F111" s="342"/>
      <c r="G111" s="342"/>
      <c r="H111" s="24" t="s">
        <v>29</v>
      </c>
      <c r="I111" s="25">
        <f>J111+L111</f>
        <v>4.7</v>
      </c>
      <c r="J111" s="26">
        <f>4.3+0.4</f>
        <v>4.7</v>
      </c>
      <c r="K111" s="26"/>
      <c r="L111" s="27"/>
      <c r="M111" s="25"/>
      <c r="N111" s="26"/>
      <c r="O111" s="26"/>
      <c r="P111" s="27"/>
      <c r="Q111" s="25"/>
      <c r="R111" s="26"/>
      <c r="S111" s="26"/>
      <c r="T111" s="27"/>
      <c r="U111" s="25"/>
      <c r="V111" s="26"/>
      <c r="W111" s="26"/>
      <c r="X111" s="27"/>
      <c r="Y111" s="170"/>
      <c r="Z111" s="170"/>
      <c r="AA111" s="170"/>
      <c r="AB111" s="170"/>
    </row>
    <row r="112" spans="1:59" s="40" customFormat="1" ht="10.199999999999999" x14ac:dyDescent="0.2">
      <c r="A112" s="344"/>
      <c r="B112" s="328"/>
      <c r="C112" s="331"/>
      <c r="D112" s="333"/>
      <c r="E112" s="364"/>
      <c r="F112" s="342"/>
      <c r="G112" s="342"/>
      <c r="H112" s="31" t="s">
        <v>30</v>
      </c>
      <c r="I112" s="32">
        <f t="shared" ref="I112:I115" si="97">J112+L112</f>
        <v>702.4</v>
      </c>
      <c r="J112" s="33">
        <v>678.8</v>
      </c>
      <c r="K112" s="33">
        <v>464.4</v>
      </c>
      <c r="L112" s="34">
        <v>23.6</v>
      </c>
      <c r="M112" s="32">
        <f t="shared" ref="M112:M113" si="98">N112+P112</f>
        <v>827.20000000000016</v>
      </c>
      <c r="N112" s="33">
        <f>723.7+50+0.6+12.2+7.6+21+12.1</f>
        <v>827.20000000000016</v>
      </c>
      <c r="O112" s="33">
        <f>596.5+12-1</f>
        <v>607.5</v>
      </c>
      <c r="P112" s="50"/>
      <c r="Q112" s="32">
        <f>R112+T112</f>
        <v>758.8</v>
      </c>
      <c r="R112" s="33">
        <v>758.8</v>
      </c>
      <c r="S112" s="33">
        <v>637</v>
      </c>
      <c r="T112" s="34"/>
      <c r="U112" s="25">
        <f t="shared" ref="U112:U117" si="99">V112+X112</f>
        <v>758.8</v>
      </c>
      <c r="V112" s="33">
        <v>758.8</v>
      </c>
      <c r="W112" s="33">
        <v>637</v>
      </c>
      <c r="X112" s="34"/>
      <c r="Y112" s="170"/>
      <c r="Z112" s="170"/>
      <c r="AA112" s="170"/>
      <c r="AB112" s="170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</row>
    <row r="113" spans="1:59" s="40" customFormat="1" ht="21" customHeight="1" x14ac:dyDescent="0.2">
      <c r="A113" s="344"/>
      <c r="B113" s="328"/>
      <c r="C113" s="331"/>
      <c r="D113" s="333"/>
      <c r="E113" s="364"/>
      <c r="F113" s="342"/>
      <c r="G113" s="342"/>
      <c r="H113" s="35" t="s">
        <v>31</v>
      </c>
      <c r="I113" s="36">
        <f>J113+L113</f>
        <v>2.7</v>
      </c>
      <c r="J113" s="37">
        <v>2.7</v>
      </c>
      <c r="K113" s="37">
        <v>2.6</v>
      </c>
      <c r="L113" s="38"/>
      <c r="M113" s="36">
        <f t="shared" si="98"/>
        <v>0</v>
      </c>
      <c r="N113" s="37"/>
      <c r="O113" s="37"/>
      <c r="P113" s="38"/>
      <c r="Q113" s="36">
        <v>0</v>
      </c>
      <c r="R113" s="37"/>
      <c r="S113" s="37"/>
      <c r="T113" s="38"/>
      <c r="U113" s="25">
        <f t="shared" si="99"/>
        <v>0</v>
      </c>
      <c r="V113" s="37"/>
      <c r="W113" s="37"/>
      <c r="X113" s="38"/>
      <c r="Y113" s="170"/>
      <c r="Z113" s="170"/>
      <c r="AA113" s="170"/>
      <c r="AB113" s="170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s="40" customFormat="1" ht="10.199999999999999" x14ac:dyDescent="0.2">
      <c r="A114" s="344"/>
      <c r="B114" s="328"/>
      <c r="C114" s="331"/>
      <c r="D114" s="333"/>
      <c r="E114" s="364"/>
      <c r="F114" s="342"/>
      <c r="G114" s="342"/>
      <c r="H114" s="35" t="s">
        <v>33</v>
      </c>
      <c r="I114" s="36">
        <f>J114+L114</f>
        <v>8.6</v>
      </c>
      <c r="J114" s="37">
        <v>8.6</v>
      </c>
      <c r="K114" s="37">
        <v>3.7</v>
      </c>
      <c r="L114" s="38"/>
      <c r="M114" s="36">
        <f>N114+P114</f>
        <v>5.4</v>
      </c>
      <c r="N114" s="37">
        <f>1.5+3.9</f>
        <v>5.4</v>
      </c>
      <c r="O114" s="37">
        <f>1.5+3.9</f>
        <v>5.4</v>
      </c>
      <c r="P114" s="38"/>
      <c r="Q114" s="36">
        <v>0</v>
      </c>
      <c r="R114" s="37"/>
      <c r="S114" s="37"/>
      <c r="T114" s="38"/>
      <c r="U114" s="25">
        <f t="shared" si="99"/>
        <v>0</v>
      </c>
      <c r="V114" s="37"/>
      <c r="W114" s="37"/>
      <c r="X114" s="38"/>
      <c r="Y114" s="170"/>
      <c r="Z114" s="170"/>
      <c r="AA114" s="170"/>
      <c r="AB114" s="170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</row>
    <row r="115" spans="1:59" ht="10.199999999999999" x14ac:dyDescent="0.2">
      <c r="A115" s="344"/>
      <c r="B115" s="328"/>
      <c r="C115" s="331"/>
      <c r="D115" s="333"/>
      <c r="E115" s="364"/>
      <c r="F115" s="342"/>
      <c r="G115" s="342"/>
      <c r="H115" s="35" t="s">
        <v>34</v>
      </c>
      <c r="I115" s="36">
        <f t="shared" si="97"/>
        <v>45.9</v>
      </c>
      <c r="J115" s="37">
        <v>45.9</v>
      </c>
      <c r="K115" s="37">
        <v>6.3</v>
      </c>
      <c r="L115" s="38"/>
      <c r="M115" s="36">
        <f>N115+P115</f>
        <v>85.5</v>
      </c>
      <c r="N115" s="37">
        <f>65.5+6+3+8+3</f>
        <v>85.5</v>
      </c>
      <c r="O115" s="37">
        <f>9.1+3</f>
        <v>12.1</v>
      </c>
      <c r="P115" s="38"/>
      <c r="Q115" s="36">
        <f>R115+T115</f>
        <v>65.5</v>
      </c>
      <c r="R115" s="37">
        <v>65.5</v>
      </c>
      <c r="S115" s="37">
        <v>9.1</v>
      </c>
      <c r="T115" s="38"/>
      <c r="U115" s="25">
        <f t="shared" si="99"/>
        <v>65.5</v>
      </c>
      <c r="V115" s="37">
        <v>65.5</v>
      </c>
      <c r="W115" s="37">
        <v>9.1</v>
      </c>
      <c r="X115" s="38"/>
      <c r="Y115" s="170"/>
      <c r="Z115" s="170"/>
      <c r="AA115" s="170"/>
      <c r="AB115" s="170"/>
    </row>
    <row r="116" spans="1:59" ht="10.8" thickBot="1" x14ac:dyDescent="0.25">
      <c r="A116" s="344"/>
      <c r="B116" s="328"/>
      <c r="C116" s="331"/>
      <c r="D116" s="333"/>
      <c r="E116" s="364"/>
      <c r="F116" s="342"/>
      <c r="G116" s="342"/>
      <c r="H116" s="241" t="s">
        <v>223</v>
      </c>
      <c r="I116" s="36">
        <f t="shared" ref="I116" si="100">J116+L116</f>
        <v>0</v>
      </c>
      <c r="J116" s="37"/>
      <c r="K116" s="37"/>
      <c r="L116" s="38"/>
      <c r="M116" s="36">
        <f t="shared" ref="M116:M117" si="101">N116+P116</f>
        <v>6.7</v>
      </c>
      <c r="N116" s="37">
        <f>1+1.6+2.5+1.2+0.4</f>
        <v>6.7</v>
      </c>
      <c r="O116" s="37">
        <f>1+1.6+2.5+1.2+0.4</f>
        <v>6.7</v>
      </c>
      <c r="P116" s="38"/>
      <c r="Q116" s="36">
        <f t="shared" ref="Q116:Q117" si="102">R116+T116</f>
        <v>0</v>
      </c>
      <c r="R116" s="37"/>
      <c r="S116" s="37"/>
      <c r="T116" s="38"/>
      <c r="U116" s="36">
        <f t="shared" si="99"/>
        <v>0</v>
      </c>
      <c r="V116" s="37"/>
      <c r="W116" s="37"/>
      <c r="X116" s="38"/>
      <c r="Y116" s="170"/>
      <c r="Z116" s="170"/>
      <c r="AA116" s="170"/>
      <c r="AB116" s="170"/>
    </row>
    <row r="117" spans="1:59" ht="10.8" thickBot="1" x14ac:dyDescent="0.25">
      <c r="A117" s="345"/>
      <c r="B117" s="328"/>
      <c r="C117" s="331"/>
      <c r="D117" s="334"/>
      <c r="E117" s="364"/>
      <c r="F117" s="358" t="s">
        <v>35</v>
      </c>
      <c r="G117" s="350"/>
      <c r="H117" s="350"/>
      <c r="I117" s="41">
        <f>J117+L117</f>
        <v>1411.1</v>
      </c>
      <c r="J117" s="42">
        <f>SUM(J110:J116)</f>
        <v>1387.5</v>
      </c>
      <c r="K117" s="42">
        <f>SUM(K110:K116)</f>
        <v>1093.8999999999999</v>
      </c>
      <c r="L117" s="43">
        <f>SUM(L110:L116)</f>
        <v>23.6</v>
      </c>
      <c r="M117" s="41">
        <f t="shared" si="101"/>
        <v>1680.0000000000002</v>
      </c>
      <c r="N117" s="42">
        <f t="shared" ref="N117:P117" si="103">SUM(N110:N116)</f>
        <v>1680.0000000000002</v>
      </c>
      <c r="O117" s="42">
        <f t="shared" si="103"/>
        <v>1342.6000000000001</v>
      </c>
      <c r="P117" s="43">
        <f t="shared" si="103"/>
        <v>0</v>
      </c>
      <c r="Q117" s="41">
        <f t="shared" si="102"/>
        <v>1563.4</v>
      </c>
      <c r="R117" s="42">
        <f t="shared" ref="R117:T117" si="104">SUM(R110:R116)</f>
        <v>1563.4</v>
      </c>
      <c r="S117" s="42">
        <f t="shared" si="104"/>
        <v>1357</v>
      </c>
      <c r="T117" s="43">
        <f t="shared" si="104"/>
        <v>0</v>
      </c>
      <c r="U117" s="41">
        <f t="shared" si="99"/>
        <v>1563.4</v>
      </c>
      <c r="V117" s="42">
        <f t="shared" ref="V117:X117" si="105">SUM(V110:V116)</f>
        <v>1563.4</v>
      </c>
      <c r="W117" s="42">
        <f t="shared" si="105"/>
        <v>1357</v>
      </c>
      <c r="X117" s="43">
        <f t="shared" si="105"/>
        <v>0</v>
      </c>
      <c r="Y117" s="170"/>
      <c r="Z117" s="170"/>
      <c r="AA117" s="170"/>
      <c r="AB117" s="170"/>
    </row>
    <row r="118" spans="1:59" ht="10.199999999999999" x14ac:dyDescent="0.2">
      <c r="A118" s="356">
        <v>1</v>
      </c>
      <c r="B118" s="328">
        <v>1</v>
      </c>
      <c r="C118" s="331">
        <v>12</v>
      </c>
      <c r="D118" s="346" t="s">
        <v>67</v>
      </c>
      <c r="E118" s="368" t="s">
        <v>68</v>
      </c>
      <c r="F118" s="369" t="s">
        <v>26</v>
      </c>
      <c r="G118" s="372" t="s">
        <v>69</v>
      </c>
      <c r="H118" s="48" t="s">
        <v>28</v>
      </c>
      <c r="I118" s="25">
        <f>J118+L118</f>
        <v>369.5</v>
      </c>
      <c r="J118" s="26">
        <v>369.5</v>
      </c>
      <c r="K118" s="26">
        <v>357</v>
      </c>
      <c r="L118" s="27">
        <v>0</v>
      </c>
      <c r="M118" s="25">
        <f t="shared" ref="M118" si="106">N118+P118</f>
        <v>339.5</v>
      </c>
      <c r="N118" s="26">
        <f>378.5+22-61</f>
        <v>339.5</v>
      </c>
      <c r="O118" s="26">
        <f>366.3-61.1-53.7</f>
        <v>251.5</v>
      </c>
      <c r="P118" s="27">
        <v>0</v>
      </c>
      <c r="Q118" s="25">
        <f t="shared" ref="Q118" si="107">R118+T118</f>
        <v>378.5</v>
      </c>
      <c r="R118" s="26">
        <v>378.5</v>
      </c>
      <c r="S118" s="26">
        <v>367.7</v>
      </c>
      <c r="T118" s="27">
        <v>0</v>
      </c>
      <c r="U118" s="25">
        <f t="shared" ref="U118" si="108">V118+X118</f>
        <v>378.5</v>
      </c>
      <c r="V118" s="26">
        <v>378.5</v>
      </c>
      <c r="W118" s="26">
        <v>367.7</v>
      </c>
      <c r="X118" s="27">
        <v>0</v>
      </c>
      <c r="Y118" s="170"/>
      <c r="Z118" s="170"/>
      <c r="AA118" s="170"/>
      <c r="AB118" s="170"/>
      <c r="AC118" s="170"/>
    </row>
    <row r="119" spans="1:59" ht="24" customHeight="1" x14ac:dyDescent="0.2">
      <c r="A119" s="344"/>
      <c r="B119" s="328"/>
      <c r="C119" s="331"/>
      <c r="D119" s="333"/>
      <c r="E119" s="368"/>
      <c r="F119" s="370"/>
      <c r="G119" s="373"/>
      <c r="H119" s="44" t="s">
        <v>29</v>
      </c>
      <c r="I119" s="25">
        <v>2.2999999999999998</v>
      </c>
      <c r="J119" s="26">
        <v>2.2999999999999998</v>
      </c>
      <c r="K119" s="26"/>
      <c r="L119" s="27"/>
      <c r="M119" s="25"/>
      <c r="N119" s="26"/>
      <c r="O119" s="26"/>
      <c r="P119" s="27"/>
      <c r="Q119" s="25"/>
      <c r="R119" s="26"/>
      <c r="S119" s="26"/>
      <c r="T119" s="27"/>
      <c r="U119" s="25"/>
      <c r="V119" s="26"/>
      <c r="W119" s="26"/>
      <c r="X119" s="27"/>
      <c r="Y119" s="170"/>
      <c r="Z119" s="170"/>
      <c r="AA119" s="170"/>
      <c r="AB119" s="170"/>
      <c r="AC119" s="170"/>
    </row>
    <row r="120" spans="1:59" ht="10.199999999999999" x14ac:dyDescent="0.2">
      <c r="A120" s="344"/>
      <c r="B120" s="328"/>
      <c r="C120" s="331"/>
      <c r="D120" s="333"/>
      <c r="E120" s="368"/>
      <c r="F120" s="370"/>
      <c r="G120" s="373"/>
      <c r="H120" s="35" t="s">
        <v>30</v>
      </c>
      <c r="I120" s="32">
        <f t="shared" ref="I120:I123" si="109">J120+L120</f>
        <v>344.1</v>
      </c>
      <c r="J120" s="33">
        <v>327.3</v>
      </c>
      <c r="K120" s="33">
        <v>256.5</v>
      </c>
      <c r="L120" s="34">
        <v>16.8</v>
      </c>
      <c r="M120" s="32">
        <f t="shared" ref="M120:M125" si="110">N120+P120</f>
        <v>213.2</v>
      </c>
      <c r="N120" s="33">
        <f>281-67.8</f>
        <v>213.2</v>
      </c>
      <c r="O120" s="33">
        <f>217.5-23.2-43.7</f>
        <v>150.60000000000002</v>
      </c>
      <c r="P120" s="34"/>
      <c r="Q120" s="32">
        <v>292.7</v>
      </c>
      <c r="R120" s="33">
        <v>292.7</v>
      </c>
      <c r="S120" s="33">
        <v>229.1</v>
      </c>
      <c r="T120" s="34"/>
      <c r="U120" s="32">
        <v>292.7</v>
      </c>
      <c r="V120" s="33">
        <v>292.7</v>
      </c>
      <c r="W120" s="33">
        <v>229.1</v>
      </c>
      <c r="X120" s="34"/>
      <c r="Y120" s="170"/>
      <c r="Z120" s="170"/>
      <c r="AA120" s="170"/>
      <c r="AB120" s="170"/>
      <c r="AC120" s="170"/>
    </row>
    <row r="121" spans="1:59" ht="10.199999999999999" x14ac:dyDescent="0.2">
      <c r="A121" s="344"/>
      <c r="B121" s="328"/>
      <c r="C121" s="331"/>
      <c r="D121" s="333"/>
      <c r="E121" s="368"/>
      <c r="F121" s="370"/>
      <c r="G121" s="373"/>
      <c r="H121" s="35" t="s">
        <v>32</v>
      </c>
      <c r="I121" s="36">
        <f>J121+L121</f>
        <v>0.8</v>
      </c>
      <c r="J121" s="37"/>
      <c r="K121" s="37"/>
      <c r="L121" s="38">
        <v>0.8</v>
      </c>
      <c r="M121" s="36"/>
      <c r="N121" s="37"/>
      <c r="O121" s="37"/>
      <c r="P121" s="38"/>
      <c r="Q121" s="36"/>
      <c r="R121" s="37"/>
      <c r="S121" s="37"/>
      <c r="T121" s="38"/>
      <c r="U121" s="36"/>
      <c r="V121" s="37"/>
      <c r="W121" s="37"/>
      <c r="X121" s="38"/>
      <c r="Y121" s="170"/>
      <c r="Z121" s="170"/>
      <c r="AA121" s="170"/>
      <c r="AB121" s="170"/>
      <c r="AC121" s="170"/>
    </row>
    <row r="122" spans="1:59" ht="10.199999999999999" x14ac:dyDescent="0.2">
      <c r="A122" s="344"/>
      <c r="B122" s="328"/>
      <c r="C122" s="331"/>
      <c r="D122" s="333"/>
      <c r="E122" s="368"/>
      <c r="F122" s="370"/>
      <c r="G122" s="373"/>
      <c r="H122" s="35" t="s">
        <v>33</v>
      </c>
      <c r="I122" s="36">
        <f>J122+L122</f>
        <v>0.7</v>
      </c>
      <c r="J122" s="37">
        <v>0.7</v>
      </c>
      <c r="K122" s="37"/>
      <c r="L122" s="38"/>
      <c r="M122" s="36">
        <f t="shared" si="110"/>
        <v>45</v>
      </c>
      <c r="N122" s="37">
        <f>1.5+43.9-0.4</f>
        <v>45</v>
      </c>
      <c r="O122" s="37">
        <f>1.5-0.4</f>
        <v>1.1000000000000001</v>
      </c>
      <c r="P122" s="38"/>
      <c r="Q122" s="36"/>
      <c r="R122" s="37"/>
      <c r="S122" s="37"/>
      <c r="T122" s="38"/>
      <c r="U122" s="32"/>
      <c r="V122" s="37"/>
      <c r="W122" s="37"/>
      <c r="X122" s="38"/>
      <c r="Y122" s="170"/>
      <c r="Z122" s="170"/>
      <c r="AA122" s="170"/>
      <c r="AB122" s="170"/>
      <c r="AC122" s="170"/>
    </row>
    <row r="123" spans="1:59" s="40" customFormat="1" ht="21" customHeight="1" x14ac:dyDescent="0.2">
      <c r="A123" s="344"/>
      <c r="B123" s="328"/>
      <c r="C123" s="331"/>
      <c r="D123" s="333"/>
      <c r="E123" s="368"/>
      <c r="F123" s="370"/>
      <c r="G123" s="373"/>
      <c r="H123" s="35" t="s">
        <v>70</v>
      </c>
      <c r="I123" s="36">
        <f t="shared" si="109"/>
        <v>1</v>
      </c>
      <c r="J123" s="37">
        <v>1</v>
      </c>
      <c r="K123" s="37">
        <v>1</v>
      </c>
      <c r="L123" s="38"/>
      <c r="M123" s="36">
        <f t="shared" si="110"/>
        <v>0</v>
      </c>
      <c r="N123" s="37"/>
      <c r="O123" s="37"/>
      <c r="P123" s="38"/>
      <c r="Q123" s="36">
        <v>0</v>
      </c>
      <c r="R123" s="37"/>
      <c r="S123" s="37"/>
      <c r="T123" s="38"/>
      <c r="U123" s="32">
        <v>0</v>
      </c>
      <c r="V123" s="33"/>
      <c r="W123" s="37"/>
      <c r="X123" s="38"/>
      <c r="Y123" s="170"/>
      <c r="Z123" s="170"/>
      <c r="AA123" s="170"/>
      <c r="AB123" s="170"/>
      <c r="AC123" s="170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ht="10.199999999999999" x14ac:dyDescent="0.2">
      <c r="A124" s="344"/>
      <c r="B124" s="328"/>
      <c r="C124" s="331"/>
      <c r="D124" s="333"/>
      <c r="E124" s="368"/>
      <c r="F124" s="370"/>
      <c r="G124" s="373"/>
      <c r="H124" s="35" t="s">
        <v>34</v>
      </c>
      <c r="I124" s="36">
        <f>J124+L124</f>
        <v>8.3000000000000007</v>
      </c>
      <c r="J124" s="37">
        <v>8.3000000000000007</v>
      </c>
      <c r="K124" s="37">
        <v>1.3</v>
      </c>
      <c r="L124" s="38">
        <v>0</v>
      </c>
      <c r="M124" s="36">
        <f t="shared" si="110"/>
        <v>9.4</v>
      </c>
      <c r="N124" s="37">
        <f>15.3-5.9</f>
        <v>9.4</v>
      </c>
      <c r="O124" s="37">
        <f>2.2-0.3</f>
        <v>1.9000000000000001</v>
      </c>
      <c r="P124" s="38">
        <v>0</v>
      </c>
      <c r="Q124" s="36">
        <v>14.6</v>
      </c>
      <c r="R124" s="37">
        <v>15.3</v>
      </c>
      <c r="S124" s="37">
        <v>2.2000000000000002</v>
      </c>
      <c r="T124" s="38">
        <v>0</v>
      </c>
      <c r="U124" s="25">
        <f>V124+X124</f>
        <v>15.3</v>
      </c>
      <c r="V124" s="37">
        <v>15.3</v>
      </c>
      <c r="W124" s="37">
        <v>2.2000000000000002</v>
      </c>
      <c r="X124" s="38">
        <v>0</v>
      </c>
      <c r="Y124" s="170"/>
      <c r="Z124" s="170"/>
      <c r="AA124" s="170"/>
      <c r="AB124" s="170"/>
      <c r="AC124" s="170"/>
    </row>
    <row r="125" spans="1:59" ht="10.8" thickBot="1" x14ac:dyDescent="0.25">
      <c r="A125" s="344"/>
      <c r="B125" s="328"/>
      <c r="C125" s="331"/>
      <c r="D125" s="333"/>
      <c r="E125" s="368"/>
      <c r="F125" s="371"/>
      <c r="G125" s="374"/>
      <c r="H125" s="35" t="s">
        <v>223</v>
      </c>
      <c r="I125" s="36">
        <f t="shared" ref="I125" si="111">J125+L125</f>
        <v>0</v>
      </c>
      <c r="J125" s="37"/>
      <c r="K125" s="37"/>
      <c r="L125" s="38"/>
      <c r="M125" s="36">
        <f t="shared" si="110"/>
        <v>1.8000000000000003</v>
      </c>
      <c r="N125" s="37">
        <f>0.6+1+0.8-0.6</f>
        <v>1.8000000000000003</v>
      </c>
      <c r="O125" s="37">
        <f>0.6+1+0.8-0.6</f>
        <v>1.8000000000000003</v>
      </c>
      <c r="P125" s="38"/>
      <c r="Q125" s="36">
        <f t="shared" ref="Q125:Q126" si="112">R125+T125</f>
        <v>0</v>
      </c>
      <c r="R125" s="37"/>
      <c r="S125" s="37"/>
      <c r="T125" s="38"/>
      <c r="U125" s="36">
        <f t="shared" ref="U125:U126" si="113">V125+X125</f>
        <v>0</v>
      </c>
      <c r="V125" s="37"/>
      <c r="W125" s="37"/>
      <c r="X125" s="38"/>
      <c r="Y125" s="170"/>
      <c r="Z125" s="170"/>
      <c r="AA125" s="170"/>
      <c r="AB125" s="170"/>
      <c r="AC125" s="170"/>
    </row>
    <row r="126" spans="1:59" ht="16.5" customHeight="1" thickBot="1" x14ac:dyDescent="0.25">
      <c r="A126" s="345"/>
      <c r="B126" s="328"/>
      <c r="C126" s="331"/>
      <c r="D126" s="334"/>
      <c r="E126" s="364"/>
      <c r="F126" s="358" t="s">
        <v>35</v>
      </c>
      <c r="G126" s="350"/>
      <c r="H126" s="359"/>
      <c r="I126" s="41">
        <f t="shared" ref="I126" si="114">J126+L126</f>
        <v>726.7</v>
      </c>
      <c r="J126" s="42">
        <f>SUM(J118:J124)</f>
        <v>709.1</v>
      </c>
      <c r="K126" s="42">
        <f>SUM(K118:K124)</f>
        <v>615.79999999999995</v>
      </c>
      <c r="L126" s="43">
        <f>SUM(L118:L124)</f>
        <v>17.600000000000001</v>
      </c>
      <c r="M126" s="41">
        <f>N126+P126</f>
        <v>608.9</v>
      </c>
      <c r="N126" s="42">
        <f>SUM(N118:N125)</f>
        <v>608.9</v>
      </c>
      <c r="O126" s="42">
        <f>SUM(O118:O125)</f>
        <v>406.90000000000003</v>
      </c>
      <c r="P126" s="43">
        <f>SUM(P118:P125)</f>
        <v>0</v>
      </c>
      <c r="Q126" s="41">
        <f t="shared" si="112"/>
        <v>686.5</v>
      </c>
      <c r="R126" s="42">
        <f t="shared" ref="R126:T126" si="115">SUM(R118:R125)</f>
        <v>686.5</v>
      </c>
      <c r="S126" s="42">
        <f t="shared" si="115"/>
        <v>599</v>
      </c>
      <c r="T126" s="43">
        <f t="shared" si="115"/>
        <v>0</v>
      </c>
      <c r="U126" s="41">
        <f t="shared" si="113"/>
        <v>686.5</v>
      </c>
      <c r="V126" s="42">
        <f t="shared" ref="V126:X126" si="116">SUM(V118:V125)</f>
        <v>686.5</v>
      </c>
      <c r="W126" s="42">
        <f t="shared" si="116"/>
        <v>599</v>
      </c>
      <c r="X126" s="43">
        <f t="shared" si="116"/>
        <v>0</v>
      </c>
      <c r="Y126" s="170"/>
      <c r="Z126" s="170"/>
      <c r="AA126" s="170"/>
      <c r="AB126" s="170"/>
      <c r="AC126" s="170"/>
    </row>
    <row r="127" spans="1:59" ht="10.199999999999999" x14ac:dyDescent="0.2">
      <c r="A127" s="356">
        <v>1</v>
      </c>
      <c r="B127" s="328">
        <v>1</v>
      </c>
      <c r="C127" s="331">
        <v>13</v>
      </c>
      <c r="D127" s="346" t="s">
        <v>71</v>
      </c>
      <c r="E127" s="364" t="s">
        <v>72</v>
      </c>
      <c r="F127" s="330" t="s">
        <v>26</v>
      </c>
      <c r="G127" s="330" t="s">
        <v>73</v>
      </c>
      <c r="H127" s="24" t="s">
        <v>28</v>
      </c>
      <c r="I127" s="25">
        <f>J127+L127</f>
        <v>521.70000000000005</v>
      </c>
      <c r="J127" s="26">
        <v>521.70000000000005</v>
      </c>
      <c r="K127" s="26">
        <v>505.5</v>
      </c>
      <c r="L127" s="27"/>
      <c r="M127" s="25">
        <f t="shared" ref="M127" si="117">N127+P127</f>
        <v>698.30000000000007</v>
      </c>
      <c r="N127" s="26">
        <f>649.7+17.6+31</f>
        <v>698.30000000000007</v>
      </c>
      <c r="O127" s="26">
        <f>624.4+17.4+29.6</f>
        <v>671.4</v>
      </c>
      <c r="P127" s="27"/>
      <c r="Q127" s="25">
        <f t="shared" ref="Q127" si="118">R127+T127</f>
        <v>649.70000000000005</v>
      </c>
      <c r="R127" s="26">
        <v>649.70000000000005</v>
      </c>
      <c r="S127" s="26">
        <v>625.20000000000005</v>
      </c>
      <c r="T127" s="27"/>
      <c r="U127" s="25">
        <f t="shared" ref="U127" si="119">V127+X127</f>
        <v>649.70000000000005</v>
      </c>
      <c r="V127" s="26">
        <v>649.70000000000005</v>
      </c>
      <c r="W127" s="26">
        <v>625.20000000000005</v>
      </c>
      <c r="X127" s="27"/>
      <c r="Y127" s="170"/>
      <c r="Z127" s="170"/>
      <c r="AA127" s="170"/>
      <c r="AB127" s="170"/>
      <c r="AC127" s="170"/>
    </row>
    <row r="128" spans="1:59" ht="10.199999999999999" x14ac:dyDescent="0.2">
      <c r="A128" s="344"/>
      <c r="B128" s="328"/>
      <c r="C128" s="331"/>
      <c r="D128" s="333"/>
      <c r="E128" s="364"/>
      <c r="F128" s="330"/>
      <c r="G128" s="330"/>
      <c r="H128" s="44" t="s">
        <v>29</v>
      </c>
      <c r="I128" s="25">
        <f>J128+L128</f>
        <v>4.7</v>
      </c>
      <c r="J128" s="26">
        <f>4.3+0.4</f>
        <v>4.7</v>
      </c>
      <c r="K128" s="26"/>
      <c r="L128" s="27"/>
      <c r="M128" s="25"/>
      <c r="N128" s="26"/>
      <c r="O128" s="26"/>
      <c r="P128" s="27"/>
      <c r="Q128" s="25"/>
      <c r="R128" s="26"/>
      <c r="S128" s="26"/>
      <c r="T128" s="27"/>
      <c r="U128" s="25"/>
      <c r="V128" s="26"/>
      <c r="W128" s="26"/>
      <c r="X128" s="27"/>
      <c r="Y128" s="170"/>
      <c r="Z128" s="170"/>
      <c r="AA128" s="170"/>
      <c r="AB128" s="170"/>
      <c r="AC128" s="170"/>
    </row>
    <row r="129" spans="1:59" ht="10.199999999999999" x14ac:dyDescent="0.2">
      <c r="A129" s="344"/>
      <c r="B129" s="328"/>
      <c r="C129" s="331"/>
      <c r="D129" s="333"/>
      <c r="E129" s="364"/>
      <c r="F129" s="330"/>
      <c r="G129" s="330"/>
      <c r="H129" s="56" t="s">
        <v>229</v>
      </c>
      <c r="I129" s="25"/>
      <c r="J129" s="26"/>
      <c r="K129" s="26"/>
      <c r="L129" s="27"/>
      <c r="M129" s="25">
        <f>N129+P129</f>
        <v>1</v>
      </c>
      <c r="N129" s="26">
        <v>1</v>
      </c>
      <c r="O129" s="26">
        <v>0.9</v>
      </c>
      <c r="P129" s="27"/>
      <c r="Q129" s="25"/>
      <c r="R129" s="26"/>
      <c r="S129" s="26"/>
      <c r="T129" s="27"/>
      <c r="U129" s="25"/>
      <c r="V129" s="26"/>
      <c r="W129" s="26"/>
      <c r="X129" s="27"/>
      <c r="Y129" s="170"/>
      <c r="Z129" s="170"/>
      <c r="AA129" s="170"/>
      <c r="AB129" s="170"/>
      <c r="AC129" s="170"/>
    </row>
    <row r="130" spans="1:59" ht="10.199999999999999" x14ac:dyDescent="0.2">
      <c r="A130" s="344"/>
      <c r="B130" s="328"/>
      <c r="C130" s="331"/>
      <c r="D130" s="333"/>
      <c r="E130" s="364"/>
      <c r="F130" s="331"/>
      <c r="G130" s="331"/>
      <c r="H130" s="35" t="s">
        <v>30</v>
      </c>
      <c r="I130" s="32">
        <f t="shared" ref="I130:I132" si="120">J130+L130</f>
        <v>444.29999999999995</v>
      </c>
      <c r="J130" s="33">
        <v>438.4</v>
      </c>
      <c r="K130" s="33">
        <v>307.8</v>
      </c>
      <c r="L130" s="34">
        <v>5.9</v>
      </c>
      <c r="M130" s="32">
        <f t="shared" ref="M130:M132" si="121">N130+P130</f>
        <v>535.1</v>
      </c>
      <c r="N130" s="33">
        <f>461+1+34.7+38.4</f>
        <v>535.1</v>
      </c>
      <c r="O130" s="33">
        <f>337.6+35.4</f>
        <v>373</v>
      </c>
      <c r="P130" s="34"/>
      <c r="Q130" s="32">
        <v>458.3</v>
      </c>
      <c r="R130" s="33">
        <v>458.3</v>
      </c>
      <c r="S130" s="33">
        <v>334.9</v>
      </c>
      <c r="T130" s="34"/>
      <c r="U130" s="25">
        <f t="shared" ref="U130:U135" si="122">V130+X130</f>
        <v>458.3</v>
      </c>
      <c r="V130" s="33">
        <v>458.3</v>
      </c>
      <c r="W130" s="33">
        <v>334.9</v>
      </c>
      <c r="X130" s="34"/>
      <c r="Y130" s="170"/>
      <c r="Z130" s="170"/>
      <c r="AA130" s="170"/>
      <c r="AB130" s="170"/>
      <c r="AC130" s="170"/>
    </row>
    <row r="131" spans="1:59" s="40" customFormat="1" ht="21" customHeight="1" x14ac:dyDescent="0.2">
      <c r="A131" s="344"/>
      <c r="B131" s="328"/>
      <c r="C131" s="331"/>
      <c r="D131" s="333"/>
      <c r="E131" s="364"/>
      <c r="F131" s="366"/>
      <c r="G131" s="366"/>
      <c r="H131" s="35" t="s">
        <v>31</v>
      </c>
      <c r="I131" s="36">
        <f t="shared" si="120"/>
        <v>2.7</v>
      </c>
      <c r="J131" s="37">
        <v>2.7</v>
      </c>
      <c r="K131" s="37">
        <v>2.7</v>
      </c>
      <c r="L131" s="38"/>
      <c r="M131" s="36">
        <f t="shared" si="121"/>
        <v>0</v>
      </c>
      <c r="N131" s="37"/>
      <c r="O131" s="37"/>
      <c r="P131" s="38"/>
      <c r="Q131" s="36">
        <v>0</v>
      </c>
      <c r="R131" s="37"/>
      <c r="S131" s="37"/>
      <c r="T131" s="38"/>
      <c r="U131" s="25">
        <f t="shared" si="122"/>
        <v>0</v>
      </c>
      <c r="V131" s="37"/>
      <c r="W131" s="37"/>
      <c r="X131" s="38"/>
      <c r="Y131" s="170"/>
      <c r="Z131" s="170"/>
      <c r="AA131" s="170"/>
      <c r="AB131" s="170"/>
      <c r="AC131" s="170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</row>
    <row r="132" spans="1:59" s="40" customFormat="1" ht="10.199999999999999" x14ac:dyDescent="0.2">
      <c r="A132" s="344"/>
      <c r="B132" s="328"/>
      <c r="C132" s="331"/>
      <c r="D132" s="333"/>
      <c r="E132" s="364"/>
      <c r="F132" s="366"/>
      <c r="G132" s="366"/>
      <c r="H132" s="35" t="s">
        <v>33</v>
      </c>
      <c r="I132" s="36">
        <f t="shared" si="120"/>
        <v>0</v>
      </c>
      <c r="J132" s="37"/>
      <c r="K132" s="37"/>
      <c r="L132" s="38"/>
      <c r="M132" s="36">
        <f t="shared" si="121"/>
        <v>1.5</v>
      </c>
      <c r="N132" s="37">
        <v>1.5</v>
      </c>
      <c r="O132" s="37">
        <v>1.5</v>
      </c>
      <c r="P132" s="38"/>
      <c r="Q132" s="36">
        <v>0</v>
      </c>
      <c r="R132" s="37"/>
      <c r="S132" s="37"/>
      <c r="T132" s="38"/>
      <c r="U132" s="25">
        <f t="shared" si="122"/>
        <v>0</v>
      </c>
      <c r="V132" s="37"/>
      <c r="W132" s="37"/>
      <c r="X132" s="38"/>
      <c r="Y132" s="170"/>
      <c r="Z132" s="170"/>
      <c r="AA132" s="170"/>
      <c r="AB132" s="170"/>
      <c r="AC132" s="170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ht="10.199999999999999" x14ac:dyDescent="0.2">
      <c r="A133" s="344"/>
      <c r="B133" s="328"/>
      <c r="C133" s="331"/>
      <c r="D133" s="333"/>
      <c r="E133" s="364"/>
      <c r="F133" s="366"/>
      <c r="G133" s="366"/>
      <c r="H133" s="35" t="s">
        <v>34</v>
      </c>
      <c r="I133" s="36">
        <f>J133+L133</f>
        <v>27</v>
      </c>
      <c r="J133" s="37">
        <v>27</v>
      </c>
      <c r="K133" s="37">
        <v>2.2000000000000002</v>
      </c>
      <c r="L133" s="38"/>
      <c r="M133" s="36">
        <f>N133+P133</f>
        <v>41.699999999999996</v>
      </c>
      <c r="N133" s="37">
        <f>35.9+2+3.8</f>
        <v>41.699999999999996</v>
      </c>
      <c r="O133" s="37">
        <f>3.5+0.8</f>
        <v>4.3</v>
      </c>
      <c r="P133" s="38"/>
      <c r="Q133" s="36">
        <f>R133+T133</f>
        <v>35.9</v>
      </c>
      <c r="R133" s="37">
        <v>35.9</v>
      </c>
      <c r="S133" s="37">
        <v>3.5</v>
      </c>
      <c r="T133" s="38"/>
      <c r="U133" s="25">
        <f t="shared" si="122"/>
        <v>35.9</v>
      </c>
      <c r="V133" s="37">
        <v>35.9</v>
      </c>
      <c r="W133" s="37">
        <v>3.5</v>
      </c>
      <c r="X133" s="38"/>
      <c r="Y133" s="170"/>
      <c r="Z133" s="170"/>
      <c r="AA133" s="170"/>
      <c r="AB133" s="170"/>
      <c r="AC133" s="170"/>
    </row>
    <row r="134" spans="1:59" ht="10.8" thickBot="1" x14ac:dyDescent="0.25">
      <c r="A134" s="344"/>
      <c r="B134" s="328"/>
      <c r="C134" s="331"/>
      <c r="D134" s="333"/>
      <c r="E134" s="364"/>
      <c r="F134" s="366"/>
      <c r="G134" s="366"/>
      <c r="H134" s="241" t="s">
        <v>223</v>
      </c>
      <c r="I134" s="36">
        <f>J134+L134</f>
        <v>0</v>
      </c>
      <c r="J134" s="37"/>
      <c r="K134" s="37"/>
      <c r="L134" s="38"/>
      <c r="M134" s="36">
        <f t="shared" ref="M134:M135" si="123">N134+P134</f>
        <v>3.3000000000000003</v>
      </c>
      <c r="N134" s="37">
        <f>0.5+0.7+1.2+0.4+0.1+0.1+0.2+0.1</f>
        <v>3.3000000000000003</v>
      </c>
      <c r="O134" s="37">
        <f>0.5+0.7+1.2+0.4+0.1+0.1+0.2+0.1</f>
        <v>3.3000000000000003</v>
      </c>
      <c r="P134" s="38"/>
      <c r="Q134" s="36">
        <f t="shared" ref="Q134:Q135" si="124">R134+T134</f>
        <v>0</v>
      </c>
      <c r="R134" s="37"/>
      <c r="S134" s="37"/>
      <c r="T134" s="38"/>
      <c r="U134" s="36">
        <f t="shared" si="122"/>
        <v>0</v>
      </c>
      <c r="V134" s="37"/>
      <c r="W134" s="37"/>
      <c r="X134" s="38"/>
      <c r="Y134" s="170"/>
      <c r="Z134" s="170"/>
      <c r="AA134" s="170"/>
      <c r="AB134" s="170"/>
      <c r="AC134" s="170"/>
    </row>
    <row r="135" spans="1:59" ht="10.8" thickBot="1" x14ac:dyDescent="0.25">
      <c r="A135" s="345"/>
      <c r="B135" s="328"/>
      <c r="C135" s="331"/>
      <c r="D135" s="334"/>
      <c r="E135" s="364"/>
      <c r="F135" s="358" t="s">
        <v>35</v>
      </c>
      <c r="G135" s="350"/>
      <c r="H135" s="350"/>
      <c r="I135" s="41">
        <f t="shared" ref="I135" si="125">J135+L135</f>
        <v>1000.4000000000001</v>
      </c>
      <c r="J135" s="42">
        <f>SUM(J127:J134)</f>
        <v>994.50000000000011</v>
      </c>
      <c r="K135" s="42">
        <f>SUM(K127:K134)</f>
        <v>818.2</v>
      </c>
      <c r="L135" s="43">
        <f>SUM(L127:L134)</f>
        <v>5.9</v>
      </c>
      <c r="M135" s="41">
        <f t="shared" si="123"/>
        <v>1280.9000000000001</v>
      </c>
      <c r="N135" s="42">
        <f t="shared" ref="N135:P135" si="126">SUM(N127:N134)</f>
        <v>1280.9000000000001</v>
      </c>
      <c r="O135" s="42">
        <f t="shared" si="126"/>
        <v>1054.3999999999999</v>
      </c>
      <c r="P135" s="43">
        <f t="shared" si="126"/>
        <v>0</v>
      </c>
      <c r="Q135" s="41">
        <f t="shared" si="124"/>
        <v>1143.9000000000001</v>
      </c>
      <c r="R135" s="42">
        <f t="shared" ref="R135:T135" si="127">SUM(R127:R134)</f>
        <v>1143.9000000000001</v>
      </c>
      <c r="S135" s="42">
        <f t="shared" si="127"/>
        <v>963.6</v>
      </c>
      <c r="T135" s="43">
        <f t="shared" si="127"/>
        <v>0</v>
      </c>
      <c r="U135" s="41">
        <f t="shared" si="122"/>
        <v>1143.9000000000001</v>
      </c>
      <c r="V135" s="42">
        <f t="shared" ref="V135:X135" si="128">SUM(V127:V134)</f>
        <v>1143.9000000000001</v>
      </c>
      <c r="W135" s="42">
        <f t="shared" si="128"/>
        <v>963.6</v>
      </c>
      <c r="X135" s="43">
        <f t="shared" si="128"/>
        <v>0</v>
      </c>
      <c r="Y135" s="170"/>
      <c r="Z135" s="170"/>
      <c r="AA135" s="170"/>
      <c r="AB135" s="170"/>
      <c r="AC135" s="170"/>
    </row>
    <row r="136" spans="1:59" ht="10.199999999999999" x14ac:dyDescent="0.2">
      <c r="A136" s="356">
        <v>1</v>
      </c>
      <c r="B136" s="328">
        <v>1</v>
      </c>
      <c r="C136" s="331">
        <v>14</v>
      </c>
      <c r="D136" s="375" t="s">
        <v>74</v>
      </c>
      <c r="E136" s="364" t="s">
        <v>75</v>
      </c>
      <c r="F136" s="330" t="s">
        <v>26</v>
      </c>
      <c r="G136" s="330" t="s">
        <v>76</v>
      </c>
      <c r="H136" s="24" t="s">
        <v>28</v>
      </c>
      <c r="I136" s="25">
        <f>J136+L136</f>
        <v>735.9</v>
      </c>
      <c r="J136" s="26">
        <v>735.9</v>
      </c>
      <c r="K136" s="26">
        <v>705.4</v>
      </c>
      <c r="L136" s="27">
        <v>0</v>
      </c>
      <c r="M136" s="25">
        <f t="shared" ref="M136" si="129">N136+P136</f>
        <v>841.7</v>
      </c>
      <c r="N136" s="26">
        <f>829.5+4+61-52.8</f>
        <v>841.7</v>
      </c>
      <c r="O136" s="26">
        <f>793.9+53.7-53.8</f>
        <v>793.80000000000007</v>
      </c>
      <c r="P136" s="27">
        <v>0</v>
      </c>
      <c r="Q136" s="25">
        <f t="shared" ref="Q136" si="130">R136+T136</f>
        <v>829.5</v>
      </c>
      <c r="R136" s="26">
        <v>829.5</v>
      </c>
      <c r="S136" s="26">
        <v>796.9</v>
      </c>
      <c r="T136" s="27">
        <v>0</v>
      </c>
      <c r="U136" s="25">
        <f t="shared" ref="U136" si="131">V136+X136</f>
        <v>829.5</v>
      </c>
      <c r="V136" s="26">
        <v>829.5</v>
      </c>
      <c r="W136" s="26">
        <v>796.9</v>
      </c>
      <c r="X136" s="27">
        <v>0</v>
      </c>
      <c r="Y136" s="170"/>
      <c r="Z136" s="170"/>
      <c r="AA136" s="170"/>
      <c r="AB136" s="170"/>
      <c r="AC136" s="170"/>
    </row>
    <row r="137" spans="1:59" ht="25.5" customHeight="1" x14ac:dyDescent="0.2">
      <c r="A137" s="344"/>
      <c r="B137" s="328"/>
      <c r="C137" s="331"/>
      <c r="D137" s="376"/>
      <c r="E137" s="364"/>
      <c r="F137" s="330"/>
      <c r="G137" s="330"/>
      <c r="H137" s="44" t="s">
        <v>29</v>
      </c>
      <c r="I137" s="25">
        <v>6.5</v>
      </c>
      <c r="J137" s="26">
        <v>4.8</v>
      </c>
      <c r="K137" s="26"/>
      <c r="L137" s="27">
        <v>1.7</v>
      </c>
      <c r="M137" s="25"/>
      <c r="N137" s="26"/>
      <c r="O137" s="26"/>
      <c r="P137" s="27"/>
      <c r="Q137" s="25"/>
      <c r="R137" s="26"/>
      <c r="S137" s="26"/>
      <c r="T137" s="27"/>
      <c r="U137" s="25"/>
      <c r="V137" s="26"/>
      <c r="W137" s="26"/>
      <c r="X137" s="27"/>
      <c r="Y137" s="170"/>
      <c r="Z137" s="170"/>
      <c r="AA137" s="170"/>
      <c r="AB137" s="170"/>
      <c r="AC137" s="170"/>
    </row>
    <row r="138" spans="1:59" ht="12.6" customHeight="1" x14ac:dyDescent="0.2">
      <c r="A138" s="344"/>
      <c r="B138" s="328"/>
      <c r="C138" s="331"/>
      <c r="D138" s="376"/>
      <c r="E138" s="364"/>
      <c r="F138" s="330"/>
      <c r="G138" s="330"/>
      <c r="H138" s="56" t="s">
        <v>229</v>
      </c>
      <c r="I138" s="25"/>
      <c r="J138" s="26"/>
      <c r="K138" s="26"/>
      <c r="L138" s="27"/>
      <c r="M138" s="25">
        <f>N138+P138</f>
        <v>2.1</v>
      </c>
      <c r="N138" s="26">
        <v>2.1</v>
      </c>
      <c r="O138" s="26">
        <v>2</v>
      </c>
      <c r="P138" s="27"/>
      <c r="Q138" s="25"/>
      <c r="R138" s="26"/>
      <c r="S138" s="26"/>
      <c r="T138" s="27"/>
      <c r="U138" s="25"/>
      <c r="V138" s="26"/>
      <c r="W138" s="26"/>
      <c r="X138" s="27"/>
      <c r="Y138" s="170"/>
      <c r="Z138" s="170"/>
      <c r="AA138" s="170"/>
      <c r="AB138" s="170"/>
      <c r="AC138" s="170"/>
    </row>
    <row r="139" spans="1:59" s="40" customFormat="1" ht="10.199999999999999" x14ac:dyDescent="0.2">
      <c r="A139" s="344"/>
      <c r="B139" s="328"/>
      <c r="C139" s="331"/>
      <c r="D139" s="376"/>
      <c r="E139" s="364"/>
      <c r="F139" s="331"/>
      <c r="G139" s="331"/>
      <c r="H139" s="35" t="s">
        <v>30</v>
      </c>
      <c r="I139" s="261">
        <f t="shared" ref="I139:I141" si="132">J139+L139</f>
        <v>799.8</v>
      </c>
      <c r="J139" s="262">
        <v>774.3</v>
      </c>
      <c r="K139" s="262">
        <v>592</v>
      </c>
      <c r="L139" s="263">
        <v>25.5</v>
      </c>
      <c r="M139" s="32">
        <f t="shared" ref="M139:M144" si="133">N139+P139</f>
        <v>1093.1999999999998</v>
      </c>
      <c r="N139" s="33">
        <f>918.8+0.8+43+8+67.8+0.6+13.2+40.1+0.9</f>
        <v>1093.1999999999998</v>
      </c>
      <c r="O139" s="33">
        <f>719+43.7+13</f>
        <v>775.7</v>
      </c>
      <c r="P139" s="34"/>
      <c r="Q139" s="32">
        <v>933.1</v>
      </c>
      <c r="R139" s="33">
        <v>933.1</v>
      </c>
      <c r="S139" s="33">
        <v>733.1</v>
      </c>
      <c r="T139" s="34"/>
      <c r="U139" s="32">
        <v>933.1</v>
      </c>
      <c r="V139" s="33">
        <v>933.1</v>
      </c>
      <c r="W139" s="33">
        <v>733.1</v>
      </c>
      <c r="X139" s="34"/>
      <c r="Y139" s="170"/>
      <c r="Z139" s="170"/>
      <c r="AA139" s="170"/>
      <c r="AB139" s="170"/>
      <c r="AC139" s="170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1:59" s="40" customFormat="1" ht="21" customHeight="1" x14ac:dyDescent="0.2">
      <c r="A140" s="344"/>
      <c r="B140" s="328"/>
      <c r="C140" s="331"/>
      <c r="D140" s="376"/>
      <c r="E140" s="364"/>
      <c r="F140" s="366"/>
      <c r="G140" s="366"/>
      <c r="H140" s="35" t="s">
        <v>31</v>
      </c>
      <c r="I140" s="36">
        <f t="shared" si="132"/>
        <v>3.2</v>
      </c>
      <c r="J140" s="37">
        <v>3.2</v>
      </c>
      <c r="K140" s="37">
        <v>3.2</v>
      </c>
      <c r="L140" s="38"/>
      <c r="M140" s="36">
        <f t="shared" si="133"/>
        <v>0</v>
      </c>
      <c r="N140" s="37"/>
      <c r="O140" s="37"/>
      <c r="P140" s="38"/>
      <c r="Q140" s="36">
        <v>0</v>
      </c>
      <c r="R140" s="37"/>
      <c r="S140" s="37"/>
      <c r="T140" s="38"/>
      <c r="U140" s="36">
        <v>0</v>
      </c>
      <c r="V140" s="37"/>
      <c r="W140" s="37"/>
      <c r="X140" s="38"/>
      <c r="Y140" s="170"/>
      <c r="Z140" s="170"/>
      <c r="AA140" s="170"/>
      <c r="AB140" s="170"/>
      <c r="AC140" s="170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</row>
    <row r="141" spans="1:59" s="40" customFormat="1" ht="10.199999999999999" x14ac:dyDescent="0.2">
      <c r="A141" s="344"/>
      <c r="B141" s="328"/>
      <c r="C141" s="331"/>
      <c r="D141" s="376"/>
      <c r="E141" s="364"/>
      <c r="F141" s="366"/>
      <c r="G141" s="366"/>
      <c r="H141" s="35" t="s">
        <v>33</v>
      </c>
      <c r="I141" s="36">
        <f t="shared" si="132"/>
        <v>5.5</v>
      </c>
      <c r="J141" s="37">
        <f>3.8+1.7</f>
        <v>5.5</v>
      </c>
      <c r="K141" s="37">
        <v>3.7</v>
      </c>
      <c r="L141" s="38"/>
      <c r="M141" s="36">
        <f t="shared" si="133"/>
        <v>14.5</v>
      </c>
      <c r="N141" s="37">
        <f>1.5+0.4+12.6</f>
        <v>14.5</v>
      </c>
      <c r="O141" s="37">
        <f>1.5+0.4+12.6</f>
        <v>14.5</v>
      </c>
      <c r="P141" s="38"/>
      <c r="Q141" s="36">
        <v>0</v>
      </c>
      <c r="R141" s="37"/>
      <c r="S141" s="37"/>
      <c r="T141" s="38"/>
      <c r="U141" s="36">
        <v>0</v>
      </c>
      <c r="V141" s="37"/>
      <c r="W141" s="37"/>
      <c r="X141" s="38"/>
      <c r="Y141" s="170"/>
      <c r="Z141" s="170"/>
      <c r="AA141" s="170"/>
      <c r="AB141" s="170"/>
      <c r="AC141" s="170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ht="10.199999999999999" x14ac:dyDescent="0.2">
      <c r="A142" s="344"/>
      <c r="B142" s="328"/>
      <c r="C142" s="331"/>
      <c r="D142" s="376"/>
      <c r="E142" s="364"/>
      <c r="F142" s="366"/>
      <c r="G142" s="366"/>
      <c r="H142" s="35" t="s">
        <v>34</v>
      </c>
      <c r="I142" s="36">
        <f>J142+L142</f>
        <v>63.800000000000004</v>
      </c>
      <c r="J142" s="37">
        <v>61.6</v>
      </c>
      <c r="K142" s="37">
        <v>8.6</v>
      </c>
      <c r="L142" s="38">
        <v>2.2000000000000002</v>
      </c>
      <c r="M142" s="36">
        <f t="shared" si="133"/>
        <v>106.6</v>
      </c>
      <c r="N142" s="37">
        <f>87.6+6+12+1</f>
        <v>106.6</v>
      </c>
      <c r="O142" s="37">
        <f>11.4+0.3</f>
        <v>11.700000000000001</v>
      </c>
      <c r="P142" s="38"/>
      <c r="Q142" s="36">
        <f>R142+T142</f>
        <v>87.6</v>
      </c>
      <c r="R142" s="37">
        <v>87.6</v>
      </c>
      <c r="S142" s="37">
        <v>11.4</v>
      </c>
      <c r="T142" s="38"/>
      <c r="U142" s="36">
        <f>V142+X142</f>
        <v>87.6</v>
      </c>
      <c r="V142" s="37">
        <v>87.6</v>
      </c>
      <c r="W142" s="37">
        <v>11.4</v>
      </c>
      <c r="X142" s="38"/>
      <c r="Y142" s="170"/>
      <c r="Z142" s="170"/>
      <c r="AA142" s="170"/>
      <c r="AB142" s="170"/>
      <c r="AC142" s="170"/>
    </row>
    <row r="143" spans="1:59" ht="10.8" thickBot="1" x14ac:dyDescent="0.25">
      <c r="A143" s="344"/>
      <c r="B143" s="328"/>
      <c r="C143" s="331"/>
      <c r="D143" s="376"/>
      <c r="E143" s="364"/>
      <c r="F143" s="366"/>
      <c r="G143" s="366"/>
      <c r="H143" s="241" t="s">
        <v>223</v>
      </c>
      <c r="I143" s="36">
        <f>J143+L143</f>
        <v>0</v>
      </c>
      <c r="J143" s="37"/>
      <c r="K143" s="37"/>
      <c r="L143" s="38"/>
      <c r="M143" s="36">
        <f t="shared" si="133"/>
        <v>4.5999999999999996</v>
      </c>
      <c r="N143" s="37">
        <f>0.2+0.9+1.3+1.1+0.5+0.6</f>
        <v>4.5999999999999996</v>
      </c>
      <c r="O143" s="37">
        <f>0.2+0.9+1.3+1.1+0.5+0.6</f>
        <v>4.5999999999999996</v>
      </c>
      <c r="P143" s="38"/>
      <c r="Q143" s="36">
        <f t="shared" ref="Q143:Q144" si="134">R143+T143</f>
        <v>0</v>
      </c>
      <c r="R143" s="37"/>
      <c r="S143" s="37"/>
      <c r="T143" s="38"/>
      <c r="U143" s="36">
        <f t="shared" ref="U143:U144" si="135">V143+X143</f>
        <v>0</v>
      </c>
      <c r="V143" s="37"/>
      <c r="W143" s="37"/>
      <c r="X143" s="38"/>
      <c r="Y143" s="170"/>
      <c r="Z143" s="170"/>
      <c r="AA143" s="170"/>
      <c r="AB143" s="170"/>
      <c r="AC143" s="170"/>
    </row>
    <row r="144" spans="1:59" ht="10.8" thickBot="1" x14ac:dyDescent="0.25">
      <c r="A144" s="345"/>
      <c r="B144" s="328"/>
      <c r="C144" s="331"/>
      <c r="D144" s="377"/>
      <c r="E144" s="364"/>
      <c r="F144" s="358" t="s">
        <v>35</v>
      </c>
      <c r="G144" s="350"/>
      <c r="H144" s="350"/>
      <c r="I144" s="41">
        <f t="shared" ref="I144:I179" si="136">J144+L144</f>
        <v>1614.7</v>
      </c>
      <c r="J144" s="42">
        <f>SUM(J136:J143)</f>
        <v>1585.3</v>
      </c>
      <c r="K144" s="42">
        <f>SUM(K136:K143)</f>
        <v>1312.9</v>
      </c>
      <c r="L144" s="43">
        <f>SUM(L136:L143)</f>
        <v>29.4</v>
      </c>
      <c r="M144" s="41">
        <f t="shared" si="133"/>
        <v>2062.6999999999998</v>
      </c>
      <c r="N144" s="42">
        <f t="shared" ref="N144:P144" si="137">SUM(N136:N143)</f>
        <v>2062.6999999999998</v>
      </c>
      <c r="O144" s="42">
        <f t="shared" si="137"/>
        <v>1602.3</v>
      </c>
      <c r="P144" s="43">
        <f t="shared" si="137"/>
        <v>0</v>
      </c>
      <c r="Q144" s="41">
        <f t="shared" si="134"/>
        <v>1850.1999999999998</v>
      </c>
      <c r="R144" s="42">
        <f t="shared" ref="R144:T144" si="138">SUM(R136:R143)</f>
        <v>1850.1999999999998</v>
      </c>
      <c r="S144" s="42">
        <f t="shared" si="138"/>
        <v>1541.4</v>
      </c>
      <c r="T144" s="43">
        <f t="shared" si="138"/>
        <v>0</v>
      </c>
      <c r="U144" s="41">
        <f t="shared" si="135"/>
        <v>1850.1999999999998</v>
      </c>
      <c r="V144" s="42">
        <f t="shared" ref="V144:X144" si="139">SUM(V136:V143)</f>
        <v>1850.1999999999998</v>
      </c>
      <c r="W144" s="42">
        <f t="shared" si="139"/>
        <v>1541.4</v>
      </c>
      <c r="X144" s="43">
        <f t="shared" si="139"/>
        <v>0</v>
      </c>
      <c r="Y144" s="170"/>
      <c r="Z144" s="170"/>
      <c r="AA144" s="170"/>
      <c r="AB144" s="170"/>
      <c r="AC144" s="170"/>
    </row>
    <row r="145" spans="1:59" s="40" customFormat="1" ht="17.25" customHeight="1" thickBot="1" x14ac:dyDescent="0.25">
      <c r="A145" s="356">
        <v>1</v>
      </c>
      <c r="B145" s="328">
        <v>1</v>
      </c>
      <c r="C145" s="331">
        <v>15</v>
      </c>
      <c r="D145" s="346" t="s">
        <v>77</v>
      </c>
      <c r="E145" s="348" t="s">
        <v>78</v>
      </c>
      <c r="F145" s="380" t="s">
        <v>79</v>
      </c>
      <c r="G145" s="360" t="s">
        <v>80</v>
      </c>
      <c r="H145" s="48" t="s">
        <v>28</v>
      </c>
      <c r="I145" s="25">
        <f t="shared" si="136"/>
        <v>321.5</v>
      </c>
      <c r="J145" s="26">
        <f>320.2+5.1-3.8</f>
        <v>321.5</v>
      </c>
      <c r="K145" s="26">
        <v>301.3</v>
      </c>
      <c r="L145" s="27">
        <v>0</v>
      </c>
      <c r="M145" s="25">
        <f t="shared" ref="M145:M150" si="140">N145+P145</f>
        <v>408.6</v>
      </c>
      <c r="N145" s="26">
        <f>389.8+6+12.8</f>
        <v>408.6</v>
      </c>
      <c r="O145" s="26">
        <f>371.4+6.1</f>
        <v>377.5</v>
      </c>
      <c r="P145" s="27">
        <v>0</v>
      </c>
      <c r="Q145" s="25">
        <f t="shared" ref="Q145" si="141">R145+T145</f>
        <v>389.8</v>
      </c>
      <c r="R145" s="26">
        <v>389.8</v>
      </c>
      <c r="S145" s="26">
        <v>375.4</v>
      </c>
      <c r="T145" s="27">
        <v>0</v>
      </c>
      <c r="U145" s="25">
        <f t="shared" ref="U145" si="142">V145+X145</f>
        <v>389.8</v>
      </c>
      <c r="V145" s="26">
        <v>389.8</v>
      </c>
      <c r="W145" s="26">
        <v>375.4</v>
      </c>
      <c r="X145" s="27">
        <v>0</v>
      </c>
      <c r="Y145" s="170"/>
      <c r="Z145" s="170"/>
      <c r="AA145" s="170"/>
      <c r="AB145" s="170"/>
      <c r="AC145" s="170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</row>
    <row r="146" spans="1:59" ht="14.4" customHeight="1" thickBot="1" x14ac:dyDescent="0.25">
      <c r="A146" s="344"/>
      <c r="B146" s="328"/>
      <c r="C146" s="331"/>
      <c r="D146" s="333"/>
      <c r="E146" s="348"/>
      <c r="F146" s="380"/>
      <c r="G146" s="360"/>
      <c r="H146" s="56" t="s">
        <v>229</v>
      </c>
      <c r="I146" s="25"/>
      <c r="J146" s="26"/>
      <c r="K146" s="26"/>
      <c r="L146" s="27"/>
      <c r="M146" s="25">
        <f>N146+P146</f>
        <v>1.5</v>
      </c>
      <c r="N146" s="26">
        <v>1.5</v>
      </c>
      <c r="O146" s="26">
        <v>1.4</v>
      </c>
      <c r="P146" s="27"/>
      <c r="Q146" s="25"/>
      <c r="R146" s="26"/>
      <c r="S146" s="26"/>
      <c r="T146" s="27"/>
      <c r="U146" s="25"/>
      <c r="V146" s="26"/>
      <c r="W146" s="26"/>
      <c r="X146" s="27"/>
      <c r="Y146" s="170"/>
      <c r="Z146" s="170"/>
      <c r="AA146" s="170"/>
      <c r="AB146" s="170"/>
      <c r="AC146" s="170"/>
    </row>
    <row r="147" spans="1:59" ht="18" customHeight="1" thickBot="1" x14ac:dyDescent="0.25">
      <c r="A147" s="344"/>
      <c r="B147" s="328"/>
      <c r="C147" s="331"/>
      <c r="D147" s="333"/>
      <c r="E147" s="348"/>
      <c r="F147" s="380"/>
      <c r="G147" s="360"/>
      <c r="H147" s="56" t="s">
        <v>30</v>
      </c>
      <c r="I147" s="32">
        <f t="shared" si="136"/>
        <v>656.2</v>
      </c>
      <c r="J147" s="33">
        <v>647</v>
      </c>
      <c r="K147" s="33">
        <v>578.70000000000005</v>
      </c>
      <c r="L147" s="34">
        <v>9.1999999999999993</v>
      </c>
      <c r="M147" s="32">
        <f t="shared" si="140"/>
        <v>855.6</v>
      </c>
      <c r="N147" s="33">
        <f>833.6+1+12+9</f>
        <v>855.6</v>
      </c>
      <c r="O147" s="33">
        <f>755.9-8</f>
        <v>747.9</v>
      </c>
      <c r="P147" s="34"/>
      <c r="Q147" s="32">
        <v>843.2</v>
      </c>
      <c r="R147" s="33">
        <v>843.2</v>
      </c>
      <c r="S147" s="33">
        <v>765.8</v>
      </c>
      <c r="T147" s="34"/>
      <c r="U147" s="32">
        <v>843.2</v>
      </c>
      <c r="V147" s="33">
        <v>843.2</v>
      </c>
      <c r="W147" s="33">
        <v>765.8</v>
      </c>
      <c r="X147" s="34"/>
      <c r="Y147" s="170"/>
      <c r="Z147" s="170"/>
      <c r="AA147" s="170"/>
      <c r="AB147" s="170"/>
      <c r="AC147" s="170"/>
    </row>
    <row r="148" spans="1:59" s="40" customFormat="1" ht="21" customHeight="1" thickBot="1" x14ac:dyDescent="0.25">
      <c r="A148" s="344"/>
      <c r="B148" s="328"/>
      <c r="C148" s="331"/>
      <c r="D148" s="333"/>
      <c r="E148" s="348"/>
      <c r="F148" s="380"/>
      <c r="G148" s="360"/>
      <c r="H148" s="56" t="s">
        <v>33</v>
      </c>
      <c r="I148" s="36">
        <f t="shared" si="136"/>
        <v>10.5</v>
      </c>
      <c r="J148" s="37">
        <f>7.5+3</f>
        <v>10.5</v>
      </c>
      <c r="K148" s="37">
        <v>7.4</v>
      </c>
      <c r="L148" s="38"/>
      <c r="M148" s="36">
        <f t="shared" si="140"/>
        <v>27.9</v>
      </c>
      <c r="N148" s="37">
        <f>1.5+26.4</f>
        <v>27.9</v>
      </c>
      <c r="O148" s="37">
        <f>1.5+26</f>
        <v>27.5</v>
      </c>
      <c r="P148" s="38"/>
      <c r="Q148" s="36">
        <v>0</v>
      </c>
      <c r="R148" s="37"/>
      <c r="S148" s="37"/>
      <c r="T148" s="38"/>
      <c r="U148" s="36">
        <v>0</v>
      </c>
      <c r="V148" s="37"/>
      <c r="W148" s="37"/>
      <c r="X148" s="38"/>
      <c r="Y148" s="170"/>
      <c r="Z148" s="170"/>
      <c r="AA148" s="170"/>
      <c r="AB148" s="170"/>
      <c r="AC148" s="170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ht="19.5" customHeight="1" thickBot="1" x14ac:dyDescent="0.25">
      <c r="A149" s="344"/>
      <c r="B149" s="328"/>
      <c r="C149" s="331"/>
      <c r="D149" s="333"/>
      <c r="E149" s="348"/>
      <c r="F149" s="380"/>
      <c r="G149" s="360"/>
      <c r="H149" s="56" t="s">
        <v>34</v>
      </c>
      <c r="I149" s="32">
        <f>J149+L149</f>
        <v>49.3</v>
      </c>
      <c r="J149" s="33">
        <v>46.4</v>
      </c>
      <c r="K149" s="33">
        <v>6.1</v>
      </c>
      <c r="L149" s="34">
        <v>2.9</v>
      </c>
      <c r="M149" s="32">
        <f t="shared" si="140"/>
        <v>80.900000000000006</v>
      </c>
      <c r="N149" s="33">
        <f>71.9+4</f>
        <v>75.900000000000006</v>
      </c>
      <c r="O149" s="33">
        <v>14.1</v>
      </c>
      <c r="P149" s="34">
        <v>5</v>
      </c>
      <c r="Q149" s="32">
        <f>R149+T149</f>
        <v>71.900000000000006</v>
      </c>
      <c r="R149" s="33">
        <v>71.900000000000006</v>
      </c>
      <c r="S149" s="33">
        <v>14.1</v>
      </c>
      <c r="T149" s="34"/>
      <c r="U149" s="32">
        <f>V149+X149</f>
        <v>71.900000000000006</v>
      </c>
      <c r="V149" s="33">
        <v>71.900000000000006</v>
      </c>
      <c r="W149" s="33">
        <v>14.1</v>
      </c>
      <c r="X149" s="34"/>
      <c r="Y149" s="170"/>
      <c r="Z149" s="170"/>
      <c r="AA149" s="170"/>
      <c r="AB149" s="170"/>
      <c r="AC149" s="170"/>
    </row>
    <row r="150" spans="1:59" ht="24.75" customHeight="1" thickBot="1" x14ac:dyDescent="0.25">
      <c r="A150" s="344"/>
      <c r="B150" s="328"/>
      <c r="C150" s="331"/>
      <c r="D150" s="333"/>
      <c r="E150" s="348"/>
      <c r="F150" s="380"/>
      <c r="G150" s="360"/>
      <c r="H150" s="82" t="s">
        <v>223</v>
      </c>
      <c r="I150" s="100">
        <f>J150+L150</f>
        <v>0</v>
      </c>
      <c r="J150" s="101"/>
      <c r="K150" s="37"/>
      <c r="L150" s="38"/>
      <c r="M150" s="36">
        <f t="shared" si="140"/>
        <v>2.1</v>
      </c>
      <c r="N150" s="37">
        <f>0.1+0.2+0.3+0.3+0.3+0.5+0.4</f>
        <v>2.1</v>
      </c>
      <c r="O150" s="37">
        <f>0.1+0.2+0.3+0.3+0.3+0.5+0.4</f>
        <v>2.1</v>
      </c>
      <c r="P150" s="38"/>
      <c r="Q150" s="36">
        <f t="shared" ref="Q150:Q151" si="143">R150+T150</f>
        <v>0</v>
      </c>
      <c r="R150" s="37"/>
      <c r="S150" s="37"/>
      <c r="T150" s="38"/>
      <c r="U150" s="36">
        <f t="shared" ref="U150:U151" si="144">V150+X150</f>
        <v>0</v>
      </c>
      <c r="V150" s="37"/>
      <c r="W150" s="37"/>
      <c r="X150" s="38"/>
      <c r="Y150" s="170"/>
      <c r="Z150" s="170"/>
      <c r="AA150" s="170"/>
      <c r="AB150" s="170"/>
      <c r="AC150" s="170"/>
    </row>
    <row r="151" spans="1:59" s="40" customFormat="1" ht="22.5" customHeight="1" thickBot="1" x14ac:dyDescent="0.25">
      <c r="A151" s="345"/>
      <c r="B151" s="328"/>
      <c r="C151" s="331"/>
      <c r="D151" s="334"/>
      <c r="E151" s="348"/>
      <c r="F151" s="358" t="s">
        <v>35</v>
      </c>
      <c r="G151" s="350"/>
      <c r="H151" s="365"/>
      <c r="I151" s="41">
        <f t="shared" si="136"/>
        <v>1037.5</v>
      </c>
      <c r="J151" s="107">
        <f>SUM(J145:J149)</f>
        <v>1025.4000000000001</v>
      </c>
      <c r="K151" s="42">
        <f>SUM(K145:K149)</f>
        <v>893.5</v>
      </c>
      <c r="L151" s="43">
        <f>SUM(L145:L149)</f>
        <v>12.1</v>
      </c>
      <c r="M151" s="41">
        <f>N151+P151</f>
        <v>1376.6000000000001</v>
      </c>
      <c r="N151" s="42">
        <f>SUM(N145:N150)</f>
        <v>1371.6000000000001</v>
      </c>
      <c r="O151" s="42">
        <f>SUM(O145:O150)</f>
        <v>1170.4999999999998</v>
      </c>
      <c r="P151" s="43">
        <f>SUM(P145:P150)</f>
        <v>5</v>
      </c>
      <c r="Q151" s="41">
        <f t="shared" si="143"/>
        <v>1304.9000000000001</v>
      </c>
      <c r="R151" s="42">
        <f t="shared" ref="R151:T151" si="145">SUM(R145:R150)</f>
        <v>1304.9000000000001</v>
      </c>
      <c r="S151" s="42">
        <f t="shared" si="145"/>
        <v>1155.2999999999997</v>
      </c>
      <c r="T151" s="43">
        <f t="shared" si="145"/>
        <v>0</v>
      </c>
      <c r="U151" s="41">
        <f t="shared" si="144"/>
        <v>1304.9000000000001</v>
      </c>
      <c r="V151" s="42">
        <f t="shared" ref="V151:X151" si="146">SUM(V145:V150)</f>
        <v>1304.9000000000001</v>
      </c>
      <c r="W151" s="42">
        <f t="shared" si="146"/>
        <v>1155.2999999999997</v>
      </c>
      <c r="X151" s="43">
        <f t="shared" si="146"/>
        <v>0</v>
      </c>
      <c r="Y151" s="170"/>
      <c r="Z151" s="170"/>
      <c r="AA151" s="170"/>
      <c r="AB151" s="170"/>
      <c r="AC151" s="170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</row>
    <row r="152" spans="1:59" ht="24" customHeight="1" x14ac:dyDescent="0.2">
      <c r="A152" s="356">
        <v>1</v>
      </c>
      <c r="B152" s="328">
        <v>1</v>
      </c>
      <c r="C152" s="331">
        <v>16</v>
      </c>
      <c r="D152" s="346" t="s">
        <v>81</v>
      </c>
      <c r="E152" s="348" t="s">
        <v>82</v>
      </c>
      <c r="F152" s="341" t="s">
        <v>79</v>
      </c>
      <c r="G152" s="341" t="s">
        <v>83</v>
      </c>
      <c r="H152" s="24" t="s">
        <v>28</v>
      </c>
      <c r="I152" s="25">
        <f t="shared" si="136"/>
        <v>376.2</v>
      </c>
      <c r="J152" s="26">
        <v>376.2</v>
      </c>
      <c r="K152" s="26">
        <v>359.3</v>
      </c>
      <c r="L152" s="27"/>
      <c r="M152" s="25">
        <f>N152+P152</f>
        <v>440.59999999999997</v>
      </c>
      <c r="N152" s="26">
        <f>428.4+12.2</f>
        <v>440.59999999999997</v>
      </c>
      <c r="O152" s="26">
        <f>409.8-1.5</f>
        <v>408.3</v>
      </c>
      <c r="P152" s="27"/>
      <c r="Q152" s="25">
        <f>R152+T152</f>
        <v>428.4</v>
      </c>
      <c r="R152" s="26">
        <v>428.4</v>
      </c>
      <c r="S152" s="26">
        <v>412.3</v>
      </c>
      <c r="T152" s="27"/>
      <c r="U152" s="25">
        <f>V152+X152</f>
        <v>428.4</v>
      </c>
      <c r="V152" s="26">
        <v>428.4</v>
      </c>
      <c r="W152" s="26">
        <v>412.3</v>
      </c>
      <c r="X152" s="27"/>
      <c r="Y152" s="170"/>
      <c r="Z152" s="170"/>
      <c r="AA152" s="170"/>
      <c r="AB152" s="170"/>
    </row>
    <row r="153" spans="1:59" ht="19.2" customHeight="1" x14ac:dyDescent="0.2">
      <c r="A153" s="344"/>
      <c r="B153" s="328"/>
      <c r="C153" s="331"/>
      <c r="D153" s="333"/>
      <c r="E153" s="348"/>
      <c r="F153" s="342"/>
      <c r="G153" s="342"/>
      <c r="H153" s="56" t="s">
        <v>229</v>
      </c>
      <c r="I153" s="25"/>
      <c r="J153" s="26"/>
      <c r="K153" s="26"/>
      <c r="L153" s="27"/>
      <c r="M153" s="25">
        <f>N153+P153</f>
        <v>1</v>
      </c>
      <c r="N153" s="26">
        <v>1</v>
      </c>
      <c r="O153" s="26">
        <v>0.9</v>
      </c>
      <c r="P153" s="27"/>
      <c r="Q153" s="25"/>
      <c r="R153" s="26"/>
      <c r="S153" s="26"/>
      <c r="T153" s="27"/>
      <c r="U153" s="25"/>
      <c r="V153" s="26"/>
      <c r="W153" s="26"/>
      <c r="X153" s="27"/>
      <c r="Y153" s="170"/>
      <c r="Z153" s="170"/>
      <c r="AA153" s="170"/>
      <c r="AB153" s="170"/>
    </row>
    <row r="154" spans="1:59" ht="24" customHeight="1" x14ac:dyDescent="0.2">
      <c r="A154" s="344"/>
      <c r="B154" s="328"/>
      <c r="C154" s="331"/>
      <c r="D154" s="333"/>
      <c r="E154" s="348"/>
      <c r="F154" s="342"/>
      <c r="G154" s="342"/>
      <c r="H154" s="35" t="s">
        <v>30</v>
      </c>
      <c r="I154" s="32">
        <f t="shared" si="136"/>
        <v>742.6</v>
      </c>
      <c r="J154" s="33">
        <v>723.4</v>
      </c>
      <c r="K154" s="33">
        <v>619.6</v>
      </c>
      <c r="L154" s="34">
        <v>19.2</v>
      </c>
      <c r="M154" s="32">
        <f t="shared" ref="M154:M158" si="147">N154+P154</f>
        <v>877.6</v>
      </c>
      <c r="N154" s="33">
        <f>865.6+2+10</f>
        <v>877.6</v>
      </c>
      <c r="O154" s="33">
        <f>784.4-2.9</f>
        <v>781.5</v>
      </c>
      <c r="P154" s="34"/>
      <c r="Q154" s="25">
        <f t="shared" ref="Q154:Q180" si="148">R154+T154</f>
        <v>858.8</v>
      </c>
      <c r="R154" s="33">
        <v>858.8</v>
      </c>
      <c r="S154" s="33">
        <v>777.7</v>
      </c>
      <c r="T154" s="34"/>
      <c r="U154" s="25">
        <f>V154+X154</f>
        <v>858.8</v>
      </c>
      <c r="V154" s="33">
        <v>858.8</v>
      </c>
      <c r="W154" s="33">
        <v>777.7</v>
      </c>
      <c r="X154" s="34"/>
      <c r="Y154" s="170"/>
      <c r="Z154" s="170"/>
      <c r="AA154" s="170"/>
      <c r="AB154" s="170"/>
    </row>
    <row r="155" spans="1:59" s="40" customFormat="1" ht="21" customHeight="1" x14ac:dyDescent="0.2">
      <c r="A155" s="344"/>
      <c r="B155" s="328"/>
      <c r="C155" s="331"/>
      <c r="D155" s="333"/>
      <c r="E155" s="348"/>
      <c r="F155" s="342"/>
      <c r="G155" s="342"/>
      <c r="H155" s="35" t="s">
        <v>33</v>
      </c>
      <c r="I155" s="36">
        <f t="shared" si="136"/>
        <v>7.5</v>
      </c>
      <c r="J155" s="37">
        <v>7.5</v>
      </c>
      <c r="K155" s="37">
        <v>7.4</v>
      </c>
      <c r="L155" s="38"/>
      <c r="M155" s="36">
        <f t="shared" si="147"/>
        <v>32.799999999999997</v>
      </c>
      <c r="N155" s="37">
        <f>1.5+31+0.3</f>
        <v>32.799999999999997</v>
      </c>
      <c r="O155" s="37">
        <f>1.5+30.6+0.3</f>
        <v>32.4</v>
      </c>
      <c r="P155" s="38"/>
      <c r="Q155" s="25">
        <f t="shared" si="148"/>
        <v>0</v>
      </c>
      <c r="R155" s="37"/>
      <c r="S155" s="37"/>
      <c r="T155" s="38"/>
      <c r="U155" s="25"/>
      <c r="V155" s="37"/>
      <c r="W155" s="37"/>
      <c r="X155" s="38"/>
      <c r="Y155" s="170"/>
      <c r="Z155" s="170"/>
      <c r="AA155" s="170"/>
      <c r="AB155" s="170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</row>
    <row r="156" spans="1:59" ht="15" customHeight="1" x14ac:dyDescent="0.2">
      <c r="A156" s="344"/>
      <c r="B156" s="328"/>
      <c r="C156" s="331"/>
      <c r="D156" s="333"/>
      <c r="E156" s="348"/>
      <c r="F156" s="342"/>
      <c r="G156" s="342"/>
      <c r="H156" s="35" t="s">
        <v>34</v>
      </c>
      <c r="I156" s="32">
        <f>J156+L156</f>
        <v>77.2</v>
      </c>
      <c r="J156" s="33">
        <v>70.2</v>
      </c>
      <c r="K156" s="33">
        <v>10.6</v>
      </c>
      <c r="L156" s="34">
        <v>7</v>
      </c>
      <c r="M156" s="32">
        <f t="shared" si="147"/>
        <v>101.2</v>
      </c>
      <c r="N156" s="33">
        <f>94.2+3</f>
        <v>97.2</v>
      </c>
      <c r="O156" s="33">
        <v>16.8</v>
      </c>
      <c r="P156" s="34">
        <v>4</v>
      </c>
      <c r="Q156" s="25">
        <f t="shared" si="148"/>
        <v>94.2</v>
      </c>
      <c r="R156" s="33">
        <v>94.2</v>
      </c>
      <c r="S156" s="33">
        <v>16.8</v>
      </c>
      <c r="T156" s="34"/>
      <c r="U156" s="25">
        <f t="shared" ref="U156:U166" si="149">V156+X156</f>
        <v>94.2</v>
      </c>
      <c r="V156" s="33">
        <v>94.2</v>
      </c>
      <c r="W156" s="33">
        <v>16.8</v>
      </c>
      <c r="X156" s="34"/>
      <c r="Y156" s="170"/>
      <c r="Z156" s="170"/>
      <c r="AA156" s="170"/>
      <c r="AB156" s="170"/>
    </row>
    <row r="157" spans="1:59" ht="26.1" customHeight="1" thickBot="1" x14ac:dyDescent="0.25">
      <c r="A157" s="344"/>
      <c r="B157" s="378"/>
      <c r="C157" s="366"/>
      <c r="D157" s="333"/>
      <c r="E157" s="379"/>
      <c r="F157" s="343"/>
      <c r="G157" s="343"/>
      <c r="H157" s="241" t="s">
        <v>223</v>
      </c>
      <c r="I157" s="32">
        <f>J157+L157</f>
        <v>0</v>
      </c>
      <c r="J157" s="33"/>
      <c r="K157" s="33"/>
      <c r="L157" s="34"/>
      <c r="M157" s="32">
        <f t="shared" si="147"/>
        <v>1.9000000000000001</v>
      </c>
      <c r="N157" s="33">
        <f>0.1+0.1+0.1+0.4+0.4+0.2+0.3+0.3</f>
        <v>1.9000000000000001</v>
      </c>
      <c r="O157" s="33">
        <f>0.1+0.1+0.1+0.4+0.4+0.2+0.3+0.3</f>
        <v>1.9000000000000001</v>
      </c>
      <c r="P157" s="34"/>
      <c r="Q157" s="32">
        <f t="shared" si="148"/>
        <v>0</v>
      </c>
      <c r="R157" s="33"/>
      <c r="S157" s="33"/>
      <c r="T157" s="34"/>
      <c r="U157" s="32">
        <f t="shared" si="149"/>
        <v>0</v>
      </c>
      <c r="V157" s="33"/>
      <c r="W157" s="33"/>
      <c r="X157" s="34"/>
      <c r="Y157" s="170"/>
      <c r="Z157" s="170"/>
      <c r="AA157" s="170"/>
      <c r="AB157" s="170"/>
    </row>
    <row r="158" spans="1:59" ht="24" customHeight="1" thickBot="1" x14ac:dyDescent="0.25">
      <c r="A158" s="344"/>
      <c r="B158" s="378"/>
      <c r="C158" s="366"/>
      <c r="D158" s="334"/>
      <c r="E158" s="379"/>
      <c r="F158" s="358" t="s">
        <v>35</v>
      </c>
      <c r="G158" s="350"/>
      <c r="H158" s="350"/>
      <c r="I158" s="41">
        <f t="shared" si="136"/>
        <v>1203.5</v>
      </c>
      <c r="J158" s="42">
        <f>SUM(J152:J157)</f>
        <v>1177.3</v>
      </c>
      <c r="K158" s="42">
        <f>SUM(K152:K157)</f>
        <v>996.90000000000009</v>
      </c>
      <c r="L158" s="43">
        <f>SUM(L152:L157)</f>
        <v>26.2</v>
      </c>
      <c r="M158" s="41">
        <f t="shared" si="147"/>
        <v>1455.1000000000001</v>
      </c>
      <c r="N158" s="42">
        <f t="shared" ref="N158:P158" si="150">SUM(N152:N157)</f>
        <v>1451.1000000000001</v>
      </c>
      <c r="O158" s="42">
        <f t="shared" si="150"/>
        <v>1241.8000000000002</v>
      </c>
      <c r="P158" s="43">
        <f t="shared" si="150"/>
        <v>4</v>
      </c>
      <c r="Q158" s="41">
        <f t="shared" si="148"/>
        <v>1381.3999999999999</v>
      </c>
      <c r="R158" s="42">
        <f t="shared" ref="R158:T158" si="151">SUM(R152:R157)</f>
        <v>1381.3999999999999</v>
      </c>
      <c r="S158" s="42">
        <f t="shared" si="151"/>
        <v>1206.8</v>
      </c>
      <c r="T158" s="43">
        <f t="shared" si="151"/>
        <v>0</v>
      </c>
      <c r="U158" s="41">
        <f t="shared" si="149"/>
        <v>1381.3999999999999</v>
      </c>
      <c r="V158" s="42">
        <f t="shared" ref="V158:X158" si="152">SUM(V152:V157)</f>
        <v>1381.3999999999999</v>
      </c>
      <c r="W158" s="42">
        <f t="shared" si="152"/>
        <v>1206.8</v>
      </c>
      <c r="X158" s="43">
        <f t="shared" si="152"/>
        <v>0</v>
      </c>
      <c r="Y158" s="170"/>
      <c r="Z158" s="170"/>
      <c r="AA158" s="170"/>
      <c r="AB158" s="170"/>
    </row>
    <row r="159" spans="1:59" ht="16.5" customHeight="1" x14ac:dyDescent="0.2">
      <c r="A159" s="381">
        <v>1</v>
      </c>
      <c r="B159" s="328">
        <v>1</v>
      </c>
      <c r="C159" s="331">
        <v>17</v>
      </c>
      <c r="D159" s="346" t="s">
        <v>84</v>
      </c>
      <c r="E159" s="357" t="s">
        <v>85</v>
      </c>
      <c r="F159" s="341" t="s">
        <v>79</v>
      </c>
      <c r="G159" s="341" t="s">
        <v>86</v>
      </c>
      <c r="H159" s="24" t="s">
        <v>28</v>
      </c>
      <c r="I159" s="25">
        <f t="shared" si="136"/>
        <v>327.60000000000002</v>
      </c>
      <c r="J159" s="26">
        <v>327.60000000000002</v>
      </c>
      <c r="K159" s="26">
        <f>305+3.1</f>
        <v>308.10000000000002</v>
      </c>
      <c r="L159" s="27">
        <v>0</v>
      </c>
      <c r="M159" s="25">
        <f t="shared" ref="M159:M165" si="153">N159+P159</f>
        <v>415.2</v>
      </c>
      <c r="N159" s="26">
        <f>409.3+5.9</f>
        <v>415.2</v>
      </c>
      <c r="O159" s="26">
        <f>393.8-0.5</f>
        <v>393.3</v>
      </c>
      <c r="P159" s="27">
        <v>0</v>
      </c>
      <c r="Q159" s="25">
        <f t="shared" si="148"/>
        <v>409.3</v>
      </c>
      <c r="R159" s="26">
        <v>409.3</v>
      </c>
      <c r="S159" s="26">
        <v>394.6</v>
      </c>
      <c r="T159" s="27">
        <v>0</v>
      </c>
      <c r="U159" s="25">
        <f t="shared" si="149"/>
        <v>409.3</v>
      </c>
      <c r="V159" s="26">
        <v>409.3</v>
      </c>
      <c r="W159" s="26">
        <v>394.6</v>
      </c>
      <c r="X159" s="27">
        <v>0</v>
      </c>
      <c r="Y159" s="170"/>
      <c r="Z159" s="170"/>
      <c r="AA159" s="170"/>
      <c r="AB159" s="170"/>
    </row>
    <row r="160" spans="1:59" ht="16.5" customHeight="1" x14ac:dyDescent="0.2">
      <c r="A160" s="381"/>
      <c r="B160" s="328"/>
      <c r="C160" s="331"/>
      <c r="D160" s="333"/>
      <c r="E160" s="357"/>
      <c r="F160" s="342"/>
      <c r="G160" s="342"/>
      <c r="H160" s="56" t="s">
        <v>229</v>
      </c>
      <c r="I160" s="25"/>
      <c r="J160" s="26"/>
      <c r="K160" s="26"/>
      <c r="L160" s="27"/>
      <c r="M160" s="25">
        <f>N160+P160</f>
        <v>4.0999999999999996</v>
      </c>
      <c r="N160" s="26">
        <v>4.0999999999999996</v>
      </c>
      <c r="O160" s="26">
        <v>4</v>
      </c>
      <c r="P160" s="27"/>
      <c r="Q160" s="25"/>
      <c r="R160" s="26"/>
      <c r="S160" s="26"/>
      <c r="T160" s="27"/>
      <c r="U160" s="25"/>
      <c r="V160" s="26"/>
      <c r="W160" s="26"/>
      <c r="X160" s="27"/>
      <c r="Y160" s="170"/>
      <c r="Z160" s="170"/>
      <c r="AA160" s="170"/>
      <c r="AB160" s="170"/>
    </row>
    <row r="161" spans="1:59" ht="18.75" customHeight="1" x14ac:dyDescent="0.2">
      <c r="A161" s="381"/>
      <c r="B161" s="328"/>
      <c r="C161" s="331"/>
      <c r="D161" s="333"/>
      <c r="E161" s="357"/>
      <c r="F161" s="342"/>
      <c r="G161" s="342"/>
      <c r="H161" s="31" t="s">
        <v>30</v>
      </c>
      <c r="I161" s="32">
        <f t="shared" si="136"/>
        <v>681</v>
      </c>
      <c r="J161" s="33">
        <v>656</v>
      </c>
      <c r="K161" s="33">
        <v>578.70000000000005</v>
      </c>
      <c r="L161" s="34">
        <v>25</v>
      </c>
      <c r="M161" s="32">
        <f t="shared" si="153"/>
        <v>791.8</v>
      </c>
      <c r="N161" s="33">
        <f>774.8+6+11</f>
        <v>791.8</v>
      </c>
      <c r="O161" s="33">
        <f>711.8-7.3</f>
        <v>704.5</v>
      </c>
      <c r="P161" s="34">
        <f>100-100</f>
        <v>0</v>
      </c>
      <c r="Q161" s="25">
        <f t="shared" si="148"/>
        <v>774.9</v>
      </c>
      <c r="R161" s="33">
        <v>774.9</v>
      </c>
      <c r="S161" s="33">
        <v>711.9</v>
      </c>
      <c r="T161" s="34"/>
      <c r="U161" s="25">
        <f t="shared" si="149"/>
        <v>774.9</v>
      </c>
      <c r="V161" s="33">
        <v>774.9</v>
      </c>
      <c r="W161" s="33">
        <v>711.9</v>
      </c>
      <c r="X161" s="34"/>
      <c r="Y161" s="170"/>
      <c r="Z161" s="170"/>
      <c r="AA161" s="170"/>
      <c r="AB161" s="170"/>
    </row>
    <row r="162" spans="1:59" ht="18.75" customHeight="1" x14ac:dyDescent="0.2">
      <c r="A162" s="381"/>
      <c r="B162" s="328"/>
      <c r="C162" s="331"/>
      <c r="D162" s="333"/>
      <c r="E162" s="357"/>
      <c r="F162" s="342"/>
      <c r="G162" s="342"/>
      <c r="H162" s="35" t="s">
        <v>33</v>
      </c>
      <c r="I162" s="36">
        <f>J162+L162</f>
        <v>3.3</v>
      </c>
      <c r="J162" s="37">
        <v>3.3</v>
      </c>
      <c r="K162" s="37"/>
      <c r="L162" s="38"/>
      <c r="M162" s="36">
        <f t="shared" si="153"/>
        <v>27.9</v>
      </c>
      <c r="N162" s="37">
        <f>1.5+26.4</f>
        <v>27.9</v>
      </c>
      <c r="O162" s="37">
        <f>1.5+26</f>
        <v>27.5</v>
      </c>
      <c r="P162" s="38"/>
      <c r="Q162" s="25">
        <f t="shared" si="148"/>
        <v>0</v>
      </c>
      <c r="R162" s="37"/>
      <c r="S162" s="37"/>
      <c r="T162" s="38"/>
      <c r="U162" s="25">
        <f t="shared" si="149"/>
        <v>0</v>
      </c>
      <c r="V162" s="37"/>
      <c r="W162" s="37"/>
      <c r="X162" s="38"/>
      <c r="Y162" s="170"/>
      <c r="Z162" s="170"/>
      <c r="AA162" s="170"/>
      <c r="AB162" s="170"/>
    </row>
    <row r="163" spans="1:59" s="40" customFormat="1" ht="18.75" customHeight="1" x14ac:dyDescent="0.2">
      <c r="A163" s="381"/>
      <c r="B163" s="328"/>
      <c r="C163" s="331"/>
      <c r="D163" s="333"/>
      <c r="E163" s="357"/>
      <c r="F163" s="342"/>
      <c r="G163" s="342"/>
      <c r="H163" s="31" t="s">
        <v>34</v>
      </c>
      <c r="I163" s="32">
        <f t="shared" si="136"/>
        <v>70.3</v>
      </c>
      <c r="J163" s="33">
        <v>70.3</v>
      </c>
      <c r="K163" s="33">
        <v>3.7</v>
      </c>
      <c r="L163" s="34"/>
      <c r="M163" s="32">
        <f t="shared" si="153"/>
        <v>93.1</v>
      </c>
      <c r="N163" s="33">
        <f>88.1+5</f>
        <v>93.1</v>
      </c>
      <c r="O163" s="33">
        <v>13.1</v>
      </c>
      <c r="P163" s="34"/>
      <c r="Q163" s="25">
        <f t="shared" si="148"/>
        <v>88.1</v>
      </c>
      <c r="R163" s="33">
        <v>88.1</v>
      </c>
      <c r="S163" s="33">
        <v>13.1</v>
      </c>
      <c r="T163" s="34"/>
      <c r="U163" s="25">
        <f t="shared" si="149"/>
        <v>88.1</v>
      </c>
      <c r="V163" s="33">
        <v>88.1</v>
      </c>
      <c r="W163" s="33">
        <v>13.1</v>
      </c>
      <c r="X163" s="34"/>
      <c r="Y163" s="170"/>
      <c r="Z163" s="170"/>
      <c r="AA163" s="170"/>
      <c r="AB163" s="170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</row>
    <row r="164" spans="1:59" ht="23.1" customHeight="1" thickBot="1" x14ac:dyDescent="0.25">
      <c r="A164" s="381"/>
      <c r="B164" s="328"/>
      <c r="C164" s="331"/>
      <c r="D164" s="333"/>
      <c r="E164" s="348"/>
      <c r="F164" s="343"/>
      <c r="G164" s="343"/>
      <c r="H164" s="241" t="s">
        <v>223</v>
      </c>
      <c r="I164" s="32">
        <f t="shared" ref="I164" si="154">J164+L164</f>
        <v>0</v>
      </c>
      <c r="J164" s="33"/>
      <c r="K164" s="33"/>
      <c r="L164" s="34"/>
      <c r="M164" s="32">
        <f t="shared" si="153"/>
        <v>4.2</v>
      </c>
      <c r="N164" s="33">
        <f>0.1+0.1+0.4+0.4+0.4+0.4+1.2+1.2</f>
        <v>4.2</v>
      </c>
      <c r="O164" s="33">
        <f>0.1+0.1+0.4+0.4+0.4+0.4+1.2</f>
        <v>3</v>
      </c>
      <c r="P164" s="34"/>
      <c r="Q164" s="32">
        <f t="shared" si="148"/>
        <v>0</v>
      </c>
      <c r="R164" s="33"/>
      <c r="S164" s="33"/>
      <c r="T164" s="34"/>
      <c r="U164" s="32">
        <f t="shared" si="149"/>
        <v>0</v>
      </c>
      <c r="V164" s="33"/>
      <c r="W164" s="33"/>
      <c r="X164" s="34"/>
      <c r="Y164" s="170"/>
      <c r="Z164" s="170"/>
      <c r="AA164" s="170"/>
      <c r="AB164" s="170"/>
    </row>
    <row r="165" spans="1:59" ht="29.25" customHeight="1" thickBot="1" x14ac:dyDescent="0.25">
      <c r="A165" s="381"/>
      <c r="B165" s="328"/>
      <c r="C165" s="331"/>
      <c r="D165" s="334"/>
      <c r="E165" s="348"/>
      <c r="F165" s="338" t="s">
        <v>35</v>
      </c>
      <c r="G165" s="339"/>
      <c r="H165" s="340"/>
      <c r="I165" s="41">
        <f t="shared" si="136"/>
        <v>1082.2</v>
      </c>
      <c r="J165" s="42">
        <f>SUM(J159:J164)</f>
        <v>1057.2</v>
      </c>
      <c r="K165" s="42">
        <f>SUM(K159:K164)</f>
        <v>890.50000000000011</v>
      </c>
      <c r="L165" s="43">
        <f>SUM(L159:L164)</f>
        <v>25</v>
      </c>
      <c r="M165" s="41">
        <f t="shared" si="153"/>
        <v>1336.3</v>
      </c>
      <c r="N165" s="42">
        <f t="shared" ref="N165:P165" si="155">SUM(N159:N164)</f>
        <v>1336.3</v>
      </c>
      <c r="O165" s="42">
        <f t="shared" si="155"/>
        <v>1145.3999999999999</v>
      </c>
      <c r="P165" s="43">
        <f t="shared" si="155"/>
        <v>0</v>
      </c>
      <c r="Q165" s="41">
        <f t="shared" si="148"/>
        <v>1272.3</v>
      </c>
      <c r="R165" s="42">
        <f t="shared" ref="R165:T165" si="156">SUM(R159:R164)</f>
        <v>1272.3</v>
      </c>
      <c r="S165" s="42">
        <f t="shared" si="156"/>
        <v>1119.5999999999999</v>
      </c>
      <c r="T165" s="43">
        <f t="shared" si="156"/>
        <v>0</v>
      </c>
      <c r="U165" s="41">
        <f t="shared" si="149"/>
        <v>1272.3</v>
      </c>
      <c r="V165" s="42">
        <f t="shared" ref="V165:X165" si="157">SUM(V159:V164)</f>
        <v>1272.3</v>
      </c>
      <c r="W165" s="42">
        <f t="shared" si="157"/>
        <v>1119.5999999999999</v>
      </c>
      <c r="X165" s="43">
        <f t="shared" si="157"/>
        <v>0</v>
      </c>
      <c r="Y165" s="170"/>
      <c r="Z165" s="170"/>
      <c r="AA165" s="170"/>
      <c r="AB165" s="170"/>
    </row>
    <row r="166" spans="1:59" ht="19.5" customHeight="1" x14ac:dyDescent="0.2">
      <c r="A166" s="344">
        <v>1</v>
      </c>
      <c r="B166" s="327">
        <v>1</v>
      </c>
      <c r="C166" s="330">
        <v>18</v>
      </c>
      <c r="D166" s="346" t="s">
        <v>87</v>
      </c>
      <c r="E166" s="347" t="s">
        <v>88</v>
      </c>
      <c r="F166" s="341" t="s">
        <v>79</v>
      </c>
      <c r="G166" s="341" t="s">
        <v>89</v>
      </c>
      <c r="H166" s="44" t="s">
        <v>28</v>
      </c>
      <c r="I166" s="25">
        <f t="shared" si="136"/>
        <v>358.5</v>
      </c>
      <c r="J166" s="26">
        <v>358.5</v>
      </c>
      <c r="K166" s="26">
        <f>336.1+4.3</f>
        <v>340.40000000000003</v>
      </c>
      <c r="L166" s="27">
        <v>0</v>
      </c>
      <c r="M166" s="25">
        <f t="shared" ref="M166:M171" si="158">N166+P166</f>
        <v>457</v>
      </c>
      <c r="N166" s="26">
        <f>449.9+7.1</f>
        <v>457</v>
      </c>
      <c r="O166" s="26">
        <v>431.7</v>
      </c>
      <c r="P166" s="27">
        <v>0</v>
      </c>
      <c r="Q166" s="25">
        <f t="shared" si="148"/>
        <v>449.9</v>
      </c>
      <c r="R166" s="26">
        <v>449.9</v>
      </c>
      <c r="S166" s="26">
        <v>433.7</v>
      </c>
      <c r="T166" s="27">
        <v>0</v>
      </c>
      <c r="U166" s="25">
        <f t="shared" si="149"/>
        <v>449.9</v>
      </c>
      <c r="V166" s="26">
        <v>449.9</v>
      </c>
      <c r="W166" s="26">
        <v>433.7</v>
      </c>
      <c r="X166" s="27">
        <v>0</v>
      </c>
      <c r="Y166" s="170"/>
      <c r="Z166" s="170"/>
      <c r="AA166" s="170"/>
      <c r="AB166" s="170"/>
    </row>
    <row r="167" spans="1:59" s="40" customFormat="1" ht="18" customHeight="1" x14ac:dyDescent="0.2">
      <c r="A167" s="344"/>
      <c r="B167" s="328"/>
      <c r="C167" s="331"/>
      <c r="D167" s="333"/>
      <c r="E167" s="348"/>
      <c r="F167" s="342"/>
      <c r="G167" s="342"/>
      <c r="H167" s="35" t="s">
        <v>30</v>
      </c>
      <c r="I167" s="32">
        <f t="shared" si="136"/>
        <v>823.4</v>
      </c>
      <c r="J167" s="33">
        <v>807.4</v>
      </c>
      <c r="K167" s="33">
        <v>708.5</v>
      </c>
      <c r="L167" s="34">
        <v>16</v>
      </c>
      <c r="M167" s="32">
        <f t="shared" si="158"/>
        <v>949.9</v>
      </c>
      <c r="N167" s="33">
        <f>929.3+1.2+19.4</f>
        <v>949.9</v>
      </c>
      <c r="O167" s="33">
        <f>843.2-5.3</f>
        <v>837.90000000000009</v>
      </c>
      <c r="P167" s="34"/>
      <c r="Q167" s="25">
        <f t="shared" si="148"/>
        <v>924.2</v>
      </c>
      <c r="R167" s="33">
        <v>924.2</v>
      </c>
      <c r="S167" s="33">
        <v>842.3</v>
      </c>
      <c r="T167" s="34"/>
      <c r="U167" s="32">
        <v>924.2</v>
      </c>
      <c r="V167" s="33">
        <v>924.2</v>
      </c>
      <c r="W167" s="33">
        <v>842.3</v>
      </c>
      <c r="X167" s="34"/>
      <c r="Y167" s="170"/>
      <c r="Z167" s="170"/>
      <c r="AA167" s="170"/>
      <c r="AB167" s="170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</row>
    <row r="168" spans="1:59" s="40" customFormat="1" ht="15.75" customHeight="1" x14ac:dyDescent="0.2">
      <c r="A168" s="344"/>
      <c r="B168" s="328"/>
      <c r="C168" s="331"/>
      <c r="D168" s="333"/>
      <c r="E168" s="348"/>
      <c r="F168" s="342"/>
      <c r="G168" s="342"/>
      <c r="H168" s="35" t="s">
        <v>33</v>
      </c>
      <c r="I168" s="36">
        <f t="shared" si="136"/>
        <v>0</v>
      </c>
      <c r="J168" s="37"/>
      <c r="K168" s="37"/>
      <c r="L168" s="38"/>
      <c r="M168" s="36">
        <f t="shared" si="158"/>
        <v>32.699999999999996</v>
      </c>
      <c r="N168" s="37">
        <f>1.5+30.9+0.3</f>
        <v>32.699999999999996</v>
      </c>
      <c r="O168" s="37">
        <f>1.5+30.5+0.3</f>
        <v>32.299999999999997</v>
      </c>
      <c r="P168" s="38"/>
      <c r="Q168" s="25">
        <f t="shared" si="148"/>
        <v>0</v>
      </c>
      <c r="R168" s="37"/>
      <c r="S168" s="37"/>
      <c r="T168" s="38"/>
      <c r="U168" s="36">
        <v>0</v>
      </c>
      <c r="V168" s="37"/>
      <c r="W168" s="37"/>
      <c r="X168" s="38"/>
      <c r="Y168" s="170"/>
      <c r="Z168" s="170"/>
      <c r="AA168" s="170"/>
      <c r="AB168" s="170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</row>
    <row r="169" spans="1:59" ht="18" customHeight="1" x14ac:dyDescent="0.2">
      <c r="A169" s="344"/>
      <c r="B169" s="328"/>
      <c r="C169" s="331"/>
      <c r="D169" s="333"/>
      <c r="E169" s="348"/>
      <c r="F169" s="342"/>
      <c r="G169" s="342"/>
      <c r="H169" s="35" t="s">
        <v>34</v>
      </c>
      <c r="I169" s="32">
        <f>J169+L169</f>
        <v>74.5</v>
      </c>
      <c r="J169" s="33">
        <v>74.5</v>
      </c>
      <c r="K169" s="33">
        <v>13.4</v>
      </c>
      <c r="L169" s="34"/>
      <c r="M169" s="32">
        <f t="shared" si="158"/>
        <v>92.7</v>
      </c>
      <c r="N169" s="33">
        <f>90.7+2</f>
        <v>92.7</v>
      </c>
      <c r="O169" s="33">
        <v>15.2</v>
      </c>
      <c r="P169" s="34"/>
      <c r="Q169" s="25">
        <f t="shared" si="148"/>
        <v>90.7</v>
      </c>
      <c r="R169" s="33">
        <v>90.7</v>
      </c>
      <c r="S169" s="33">
        <v>15.2</v>
      </c>
      <c r="T169" s="34"/>
      <c r="U169" s="32">
        <f>V169+X169</f>
        <v>90.7</v>
      </c>
      <c r="V169" s="33">
        <v>90.7</v>
      </c>
      <c r="W169" s="33">
        <v>15.2</v>
      </c>
      <c r="X169" s="34"/>
      <c r="Y169" s="170"/>
      <c r="Z169" s="170"/>
      <c r="AA169" s="170"/>
      <c r="AB169" s="170"/>
    </row>
    <row r="170" spans="1:59" ht="23.4" customHeight="1" thickBot="1" x14ac:dyDescent="0.25">
      <c r="A170" s="344"/>
      <c r="B170" s="328"/>
      <c r="C170" s="331"/>
      <c r="D170" s="333"/>
      <c r="E170" s="348"/>
      <c r="F170" s="343"/>
      <c r="G170" s="343"/>
      <c r="H170" s="241" t="s">
        <v>223</v>
      </c>
      <c r="I170" s="32">
        <f>J170+L170</f>
        <v>0</v>
      </c>
      <c r="J170" s="33"/>
      <c r="K170" s="33"/>
      <c r="L170" s="34"/>
      <c r="M170" s="32">
        <f t="shared" si="158"/>
        <v>2.1</v>
      </c>
      <c r="N170" s="33">
        <f>0.4+0.6+0.5+0.3+0.3</f>
        <v>2.1</v>
      </c>
      <c r="O170" s="33">
        <f>0.4+0.6+0.5+0.3+0.3</f>
        <v>2.1</v>
      </c>
      <c r="P170" s="34"/>
      <c r="Q170" s="25">
        <f t="shared" si="148"/>
        <v>0</v>
      </c>
      <c r="R170" s="33"/>
      <c r="S170" s="33"/>
      <c r="T170" s="34"/>
      <c r="U170" s="32">
        <f t="shared" ref="U170:U171" si="159">V170+X170</f>
        <v>0</v>
      </c>
      <c r="V170" s="33"/>
      <c r="W170" s="33"/>
      <c r="X170" s="34"/>
      <c r="Y170" s="170"/>
      <c r="Z170" s="170"/>
      <c r="AA170" s="170"/>
      <c r="AB170" s="170"/>
    </row>
    <row r="171" spans="1:59" ht="17.25" customHeight="1" thickBot="1" x14ac:dyDescent="0.25">
      <c r="A171" s="345"/>
      <c r="B171" s="328"/>
      <c r="C171" s="331"/>
      <c r="D171" s="334"/>
      <c r="E171" s="348"/>
      <c r="F171" s="358" t="s">
        <v>35</v>
      </c>
      <c r="G171" s="350"/>
      <c r="H171" s="350"/>
      <c r="I171" s="41">
        <f t="shared" si="136"/>
        <v>1256.4000000000001</v>
      </c>
      <c r="J171" s="42">
        <f>SUM(J166:J170)</f>
        <v>1240.4000000000001</v>
      </c>
      <c r="K171" s="42">
        <f>SUM(K166:K170)</f>
        <v>1062.3000000000002</v>
      </c>
      <c r="L171" s="43">
        <f>SUM(L166:L170)</f>
        <v>16</v>
      </c>
      <c r="M171" s="41">
        <f t="shared" si="158"/>
        <v>1534.4</v>
      </c>
      <c r="N171" s="42">
        <f t="shared" ref="N171:P171" si="160">SUM(N166:N170)</f>
        <v>1534.4</v>
      </c>
      <c r="O171" s="42">
        <f t="shared" si="160"/>
        <v>1319.2</v>
      </c>
      <c r="P171" s="43">
        <f t="shared" si="160"/>
        <v>0</v>
      </c>
      <c r="Q171" s="41">
        <f t="shared" si="148"/>
        <v>1464.8</v>
      </c>
      <c r="R171" s="42">
        <f t="shared" ref="R171:T171" si="161">SUM(R166:R170)</f>
        <v>1464.8</v>
      </c>
      <c r="S171" s="42">
        <f t="shared" si="161"/>
        <v>1291.2</v>
      </c>
      <c r="T171" s="43">
        <f t="shared" si="161"/>
        <v>0</v>
      </c>
      <c r="U171" s="41">
        <f t="shared" si="159"/>
        <v>1464.8</v>
      </c>
      <c r="V171" s="42">
        <f t="shared" ref="V171:X171" si="162">SUM(V166:V170)</f>
        <v>1464.8</v>
      </c>
      <c r="W171" s="42">
        <f t="shared" si="162"/>
        <v>1291.2</v>
      </c>
      <c r="X171" s="43">
        <f t="shared" si="162"/>
        <v>0</v>
      </c>
      <c r="Y171" s="170"/>
      <c r="Z171" s="170"/>
      <c r="AA171" s="170"/>
      <c r="AB171" s="170"/>
    </row>
    <row r="172" spans="1:59" s="40" customFormat="1" ht="24.75" customHeight="1" x14ac:dyDescent="0.2">
      <c r="A172" s="356">
        <v>1</v>
      </c>
      <c r="B172" s="328">
        <v>1</v>
      </c>
      <c r="C172" s="331">
        <v>19</v>
      </c>
      <c r="D172" s="346" t="s">
        <v>90</v>
      </c>
      <c r="E172" s="348" t="s">
        <v>91</v>
      </c>
      <c r="F172" s="341" t="s">
        <v>79</v>
      </c>
      <c r="G172" s="341" t="s">
        <v>92</v>
      </c>
      <c r="H172" s="24" t="s">
        <v>28</v>
      </c>
      <c r="I172" s="25">
        <f t="shared" si="136"/>
        <v>372.8</v>
      </c>
      <c r="J172" s="26">
        <v>372.8</v>
      </c>
      <c r="K172" s="26">
        <v>356.9</v>
      </c>
      <c r="L172" s="27"/>
      <c r="M172" s="25">
        <f t="shared" ref="M172:M179" si="163">N172+P172</f>
        <v>458.9</v>
      </c>
      <c r="N172" s="26">
        <f>455.5+3.4</f>
        <v>458.9</v>
      </c>
      <c r="O172" s="26">
        <f>437.6-2.8</f>
        <v>434.8</v>
      </c>
      <c r="P172" s="27"/>
      <c r="Q172" s="25">
        <f t="shared" si="148"/>
        <v>455.5</v>
      </c>
      <c r="R172" s="26">
        <v>455.5</v>
      </c>
      <c r="S172" s="26">
        <v>439.6</v>
      </c>
      <c r="T172" s="27"/>
      <c r="U172" s="25">
        <f t="shared" ref="U172:U180" si="164">V172+X172</f>
        <v>455.5</v>
      </c>
      <c r="V172" s="26">
        <v>455.5</v>
      </c>
      <c r="W172" s="26">
        <v>439.6</v>
      </c>
      <c r="X172" s="27"/>
      <c r="Y172" s="170"/>
      <c r="Z172" s="170"/>
      <c r="AA172" s="170"/>
      <c r="AB172" s="170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</row>
    <row r="173" spans="1:59" ht="16.95" customHeight="1" x14ac:dyDescent="0.2">
      <c r="A173" s="344"/>
      <c r="B173" s="328"/>
      <c r="C173" s="331"/>
      <c r="D173" s="333"/>
      <c r="E173" s="348"/>
      <c r="F173" s="342"/>
      <c r="G173" s="342"/>
      <c r="H173" s="56" t="s">
        <v>229</v>
      </c>
      <c r="I173" s="25"/>
      <c r="J173" s="26"/>
      <c r="K173" s="26"/>
      <c r="L173" s="27"/>
      <c r="M173" s="25">
        <f>N173+P173</f>
        <v>2.5</v>
      </c>
      <c r="N173" s="26">
        <v>2.5</v>
      </c>
      <c r="O173" s="26">
        <v>2.4</v>
      </c>
      <c r="P173" s="27"/>
      <c r="Q173" s="25"/>
      <c r="R173" s="26"/>
      <c r="S173" s="26"/>
      <c r="T173" s="27"/>
      <c r="U173" s="25"/>
      <c r="V173" s="26"/>
      <c r="W173" s="26"/>
      <c r="X173" s="27"/>
      <c r="Y173" s="170"/>
      <c r="Z173" s="170"/>
      <c r="AA173" s="170"/>
      <c r="AB173" s="170"/>
    </row>
    <row r="174" spans="1:59" ht="18.75" customHeight="1" x14ac:dyDescent="0.2">
      <c r="A174" s="344"/>
      <c r="B174" s="328"/>
      <c r="C174" s="331"/>
      <c r="D174" s="333"/>
      <c r="E174" s="348"/>
      <c r="F174" s="342"/>
      <c r="G174" s="342"/>
      <c r="H174" s="35" t="s">
        <v>30</v>
      </c>
      <c r="I174" s="32">
        <f t="shared" si="136"/>
        <v>793.30000000000007</v>
      </c>
      <c r="J174" s="33">
        <v>780.7</v>
      </c>
      <c r="K174" s="33">
        <v>631.1</v>
      </c>
      <c r="L174" s="34">
        <v>12.6</v>
      </c>
      <c r="M174" s="32">
        <f t="shared" si="163"/>
        <v>901.6</v>
      </c>
      <c r="N174" s="33">
        <f>893.6+8</f>
        <v>901.6</v>
      </c>
      <c r="O174" s="33">
        <f>739.9-5</f>
        <v>734.9</v>
      </c>
      <c r="P174" s="34"/>
      <c r="Q174" s="25">
        <f t="shared" si="148"/>
        <v>904.2</v>
      </c>
      <c r="R174" s="33">
        <v>904.2</v>
      </c>
      <c r="S174" s="33">
        <v>750.3</v>
      </c>
      <c r="T174" s="34"/>
      <c r="U174" s="25">
        <f t="shared" si="164"/>
        <v>904.2</v>
      </c>
      <c r="V174" s="33">
        <v>904.2</v>
      </c>
      <c r="W174" s="33">
        <v>750.3</v>
      </c>
      <c r="X174" s="34"/>
      <c r="Y174" s="170"/>
      <c r="Z174" s="170"/>
      <c r="AA174" s="170"/>
      <c r="AB174" s="170"/>
    </row>
    <row r="175" spans="1:59" ht="18.75" customHeight="1" x14ac:dyDescent="0.2">
      <c r="A175" s="344"/>
      <c r="B175" s="328"/>
      <c r="C175" s="331"/>
      <c r="D175" s="333"/>
      <c r="E175" s="348"/>
      <c r="F175" s="342"/>
      <c r="G175" s="342"/>
      <c r="H175" s="35" t="s">
        <v>32</v>
      </c>
      <c r="I175" s="36">
        <f>J175+L175</f>
        <v>0.7</v>
      </c>
      <c r="J175" s="37">
        <v>0.7</v>
      </c>
      <c r="K175" s="37"/>
      <c r="L175" s="38"/>
      <c r="M175" s="36"/>
      <c r="N175" s="37"/>
      <c r="O175" s="37"/>
      <c r="P175" s="38"/>
      <c r="Q175" s="25"/>
      <c r="R175" s="37"/>
      <c r="S175" s="37"/>
      <c r="T175" s="38"/>
      <c r="U175" s="25"/>
      <c r="V175" s="37"/>
      <c r="W175" s="37"/>
      <c r="X175" s="38"/>
      <c r="Y175" s="170"/>
      <c r="Z175" s="170"/>
      <c r="AA175" s="170"/>
      <c r="AB175" s="170"/>
    </row>
    <row r="176" spans="1:59" s="40" customFormat="1" ht="21" customHeight="1" x14ac:dyDescent="0.2">
      <c r="A176" s="344"/>
      <c r="B176" s="328"/>
      <c r="C176" s="331"/>
      <c r="D176" s="333"/>
      <c r="E176" s="348"/>
      <c r="F176" s="342"/>
      <c r="G176" s="342"/>
      <c r="H176" s="35" t="s">
        <v>33</v>
      </c>
      <c r="I176" s="36">
        <f t="shared" si="136"/>
        <v>0</v>
      </c>
      <c r="J176" s="37"/>
      <c r="K176" s="37"/>
      <c r="L176" s="38"/>
      <c r="M176" s="36">
        <f t="shared" si="163"/>
        <v>30.1</v>
      </c>
      <c r="N176" s="37">
        <f>1.5+28.3+0.3</f>
        <v>30.1</v>
      </c>
      <c r="O176" s="37">
        <f>1.5+27.9+0.3</f>
        <v>29.7</v>
      </c>
      <c r="P176" s="38"/>
      <c r="Q176" s="25">
        <f t="shared" si="148"/>
        <v>0</v>
      </c>
      <c r="R176" s="37"/>
      <c r="S176" s="37"/>
      <c r="T176" s="38"/>
      <c r="U176" s="25">
        <f t="shared" si="164"/>
        <v>0</v>
      </c>
      <c r="V176" s="37"/>
      <c r="W176" s="37"/>
      <c r="X176" s="38"/>
      <c r="Y176" s="170"/>
      <c r="Z176" s="170"/>
      <c r="AA176" s="170"/>
      <c r="AB176" s="170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</row>
    <row r="177" spans="1:28" ht="21" customHeight="1" x14ac:dyDescent="0.2">
      <c r="A177" s="344"/>
      <c r="B177" s="328"/>
      <c r="C177" s="331"/>
      <c r="D177" s="333"/>
      <c r="E177" s="348"/>
      <c r="F177" s="342"/>
      <c r="G177" s="342"/>
      <c r="H177" s="35" t="s">
        <v>34</v>
      </c>
      <c r="I177" s="36">
        <f>J177+L177</f>
        <v>81</v>
      </c>
      <c r="J177" s="37">
        <v>81</v>
      </c>
      <c r="K177" s="37">
        <v>16.899999999999999</v>
      </c>
      <c r="L177" s="38"/>
      <c r="M177" s="36">
        <f t="shared" si="163"/>
        <v>105.4</v>
      </c>
      <c r="N177" s="37">
        <v>105.4</v>
      </c>
      <c r="O177" s="37">
        <v>17.8</v>
      </c>
      <c r="P177" s="38"/>
      <c r="Q177" s="25">
        <f t="shared" si="148"/>
        <v>105.4</v>
      </c>
      <c r="R177" s="37">
        <v>105.4</v>
      </c>
      <c r="S177" s="37">
        <v>17.8</v>
      </c>
      <c r="T177" s="38"/>
      <c r="U177" s="25">
        <f t="shared" si="164"/>
        <v>105.4</v>
      </c>
      <c r="V177" s="37">
        <v>105.4</v>
      </c>
      <c r="W177" s="37">
        <v>17.8</v>
      </c>
      <c r="X177" s="38"/>
      <c r="Y177" s="170"/>
      <c r="Z177" s="170"/>
      <c r="AA177" s="170"/>
      <c r="AB177" s="170"/>
    </row>
    <row r="178" spans="1:28" ht="26.4" customHeight="1" thickBot="1" x14ac:dyDescent="0.25">
      <c r="A178" s="344"/>
      <c r="B178" s="328"/>
      <c r="C178" s="331"/>
      <c r="D178" s="333"/>
      <c r="E178" s="348"/>
      <c r="F178" s="343"/>
      <c r="G178" s="343"/>
      <c r="H178" s="241" t="s">
        <v>223</v>
      </c>
      <c r="I178" s="36">
        <f>J178+L178</f>
        <v>0</v>
      </c>
      <c r="J178" s="37"/>
      <c r="K178" s="37"/>
      <c r="L178" s="38"/>
      <c r="M178" s="36">
        <f t="shared" si="163"/>
        <v>3.5</v>
      </c>
      <c r="N178" s="37">
        <f>0.1+0.4+0.4+0.6+0.6+0.6+0.5+0.3</f>
        <v>3.5</v>
      </c>
      <c r="O178" s="37">
        <f>0.1+0.4+0.4+0.6+0.6+0.6+0.5+0.3</f>
        <v>3.5</v>
      </c>
      <c r="P178" s="38"/>
      <c r="Q178" s="36">
        <f t="shared" si="148"/>
        <v>0</v>
      </c>
      <c r="R178" s="37"/>
      <c r="S178" s="37"/>
      <c r="T178" s="38"/>
      <c r="U178" s="36">
        <f t="shared" si="164"/>
        <v>0</v>
      </c>
      <c r="V178" s="37"/>
      <c r="W178" s="37"/>
      <c r="X178" s="38"/>
      <c r="Y178" s="170"/>
      <c r="Z178" s="170"/>
      <c r="AA178" s="170"/>
      <c r="AB178" s="170"/>
    </row>
    <row r="179" spans="1:28" ht="19.5" customHeight="1" thickBot="1" x14ac:dyDescent="0.25">
      <c r="A179" s="345"/>
      <c r="B179" s="328"/>
      <c r="C179" s="331"/>
      <c r="D179" s="334"/>
      <c r="E179" s="348"/>
      <c r="F179" s="349" t="s">
        <v>35</v>
      </c>
      <c r="G179" s="362"/>
      <c r="H179" s="350"/>
      <c r="I179" s="41">
        <f t="shared" si="136"/>
        <v>1247.8</v>
      </c>
      <c r="J179" s="42">
        <f>SUM(J172:J178)</f>
        <v>1235.2</v>
      </c>
      <c r="K179" s="42">
        <f>SUM(K172:K178)</f>
        <v>1004.9</v>
      </c>
      <c r="L179" s="43">
        <f>SUM(L172:L178)</f>
        <v>12.6</v>
      </c>
      <c r="M179" s="41">
        <f t="shared" si="163"/>
        <v>1502</v>
      </c>
      <c r="N179" s="42">
        <f t="shared" ref="N179:P179" si="165">SUM(N172:N178)</f>
        <v>1502</v>
      </c>
      <c r="O179" s="42">
        <f t="shared" si="165"/>
        <v>1223.0999999999999</v>
      </c>
      <c r="P179" s="43">
        <f t="shared" si="165"/>
        <v>0</v>
      </c>
      <c r="Q179" s="41">
        <f t="shared" si="148"/>
        <v>1465.1000000000001</v>
      </c>
      <c r="R179" s="42">
        <f t="shared" ref="R179:T179" si="166">SUM(R172:R178)</f>
        <v>1465.1000000000001</v>
      </c>
      <c r="S179" s="42">
        <f t="shared" si="166"/>
        <v>1207.7</v>
      </c>
      <c r="T179" s="43">
        <f t="shared" si="166"/>
        <v>0</v>
      </c>
      <c r="U179" s="41">
        <f t="shared" si="164"/>
        <v>1465.1000000000001</v>
      </c>
      <c r="V179" s="42">
        <f t="shared" ref="V179:X179" si="167">SUM(V172:V178)</f>
        <v>1465.1000000000001</v>
      </c>
      <c r="W179" s="42">
        <f t="shared" si="167"/>
        <v>1207.7</v>
      </c>
      <c r="X179" s="43">
        <f t="shared" si="167"/>
        <v>0</v>
      </c>
      <c r="Y179" s="170"/>
      <c r="Z179" s="170"/>
      <c r="AA179" s="170"/>
      <c r="AB179" s="170"/>
    </row>
    <row r="180" spans="1:28" ht="18" customHeight="1" x14ac:dyDescent="0.2">
      <c r="A180" s="356">
        <v>1</v>
      </c>
      <c r="B180" s="328">
        <v>1</v>
      </c>
      <c r="C180" s="331">
        <v>20</v>
      </c>
      <c r="D180" s="346" t="s">
        <v>93</v>
      </c>
      <c r="E180" s="348" t="s">
        <v>94</v>
      </c>
      <c r="F180" s="331" t="s">
        <v>95</v>
      </c>
      <c r="G180" s="331" t="s">
        <v>96</v>
      </c>
      <c r="H180" s="240" t="s">
        <v>28</v>
      </c>
      <c r="I180" s="25">
        <f>J180+L180</f>
        <v>358.2</v>
      </c>
      <c r="J180" s="26">
        <v>358.2</v>
      </c>
      <c r="K180" s="26">
        <f>331.3+9.3</f>
        <v>340.6</v>
      </c>
      <c r="L180" s="27"/>
      <c r="M180" s="25">
        <f t="shared" ref="M180" si="168">N180+P180</f>
        <v>503.09999999999997</v>
      </c>
      <c r="N180" s="26">
        <f>450.2+52.9</f>
        <v>503.09999999999997</v>
      </c>
      <c r="O180" s="26">
        <f>431.3+49.4</f>
        <v>480.7</v>
      </c>
      <c r="P180" s="27"/>
      <c r="Q180" s="25">
        <f t="shared" si="148"/>
        <v>450.2</v>
      </c>
      <c r="R180" s="26">
        <v>450.2</v>
      </c>
      <c r="S180" s="26">
        <v>432.7</v>
      </c>
      <c r="T180" s="27"/>
      <c r="U180" s="25">
        <f t="shared" si="164"/>
        <v>450.2</v>
      </c>
      <c r="V180" s="26">
        <v>450.2</v>
      </c>
      <c r="W180" s="26">
        <v>432.7</v>
      </c>
      <c r="X180" s="27"/>
      <c r="Y180" s="170"/>
      <c r="Z180" s="170"/>
      <c r="AA180" s="170"/>
      <c r="AB180" s="170"/>
    </row>
    <row r="181" spans="1:28" ht="26.25" customHeight="1" x14ac:dyDescent="0.2">
      <c r="A181" s="344"/>
      <c r="B181" s="328"/>
      <c r="C181" s="331"/>
      <c r="D181" s="333"/>
      <c r="E181" s="348"/>
      <c r="F181" s="331"/>
      <c r="G181" s="331"/>
      <c r="H181" s="268" t="s">
        <v>29</v>
      </c>
      <c r="I181" s="25">
        <v>2.2999999999999998</v>
      </c>
      <c r="J181" s="26">
        <v>2.2999999999999998</v>
      </c>
      <c r="K181" s="26"/>
      <c r="L181" s="27"/>
      <c r="M181" s="25"/>
      <c r="N181" s="26"/>
      <c r="O181" s="26"/>
      <c r="P181" s="27"/>
      <c r="Q181" s="25"/>
      <c r="R181" s="26"/>
      <c r="S181" s="26"/>
      <c r="T181" s="27"/>
      <c r="U181" s="25"/>
      <c r="V181" s="26"/>
      <c r="W181" s="26"/>
      <c r="X181" s="27"/>
      <c r="Y181" s="170"/>
      <c r="Z181" s="170"/>
      <c r="AA181" s="170"/>
      <c r="AB181" s="170"/>
    </row>
    <row r="182" spans="1:28" ht="26.25" customHeight="1" x14ac:dyDescent="0.2">
      <c r="A182" s="344"/>
      <c r="B182" s="328"/>
      <c r="C182" s="331"/>
      <c r="D182" s="333"/>
      <c r="E182" s="348"/>
      <c r="F182" s="331"/>
      <c r="G182" s="331"/>
      <c r="H182" s="268" t="s">
        <v>33</v>
      </c>
      <c r="I182" s="25">
        <f>J182+L182</f>
        <v>1.7</v>
      </c>
      <c r="J182" s="26">
        <v>1.7</v>
      </c>
      <c r="K182" s="26"/>
      <c r="L182" s="27"/>
      <c r="M182" s="25">
        <f>N182+P182</f>
        <v>1.5</v>
      </c>
      <c r="N182" s="26">
        <v>1.5</v>
      </c>
      <c r="O182" s="26">
        <v>1.5</v>
      </c>
      <c r="P182" s="27"/>
      <c r="Q182" s="25">
        <f t="shared" ref="Q182:Q187" si="169">R182+T182</f>
        <v>0</v>
      </c>
      <c r="R182" s="26"/>
      <c r="S182" s="26"/>
      <c r="T182" s="27"/>
      <c r="U182" s="25">
        <f t="shared" ref="U182:U187" si="170">V182+X182</f>
        <v>0</v>
      </c>
      <c r="V182" s="26"/>
      <c r="W182" s="26"/>
      <c r="X182" s="27"/>
      <c r="Y182" s="170"/>
      <c r="Z182" s="170"/>
      <c r="AA182" s="170"/>
      <c r="AB182" s="170"/>
    </row>
    <row r="183" spans="1:28" ht="26.25" customHeight="1" x14ac:dyDescent="0.2">
      <c r="A183" s="344"/>
      <c r="B183" s="328"/>
      <c r="C183" s="331"/>
      <c r="D183" s="333"/>
      <c r="E183" s="348"/>
      <c r="F183" s="331"/>
      <c r="G183" s="331"/>
      <c r="H183" s="268" t="s">
        <v>31</v>
      </c>
      <c r="I183" s="25">
        <f>J183+L183</f>
        <v>1.2</v>
      </c>
      <c r="J183" s="26">
        <v>1.2</v>
      </c>
      <c r="K183" s="26">
        <v>1.2</v>
      </c>
      <c r="L183" s="27"/>
      <c r="M183" s="25"/>
      <c r="N183" s="26"/>
      <c r="O183" s="26"/>
      <c r="P183" s="27"/>
      <c r="Q183" s="25">
        <f t="shared" si="169"/>
        <v>0</v>
      </c>
      <c r="R183" s="26"/>
      <c r="S183" s="26"/>
      <c r="T183" s="27"/>
      <c r="U183" s="25">
        <f t="shared" si="170"/>
        <v>0</v>
      </c>
      <c r="V183" s="26"/>
      <c r="W183" s="26"/>
      <c r="X183" s="27"/>
      <c r="Y183" s="170"/>
      <c r="Z183" s="170"/>
      <c r="AA183" s="170"/>
      <c r="AB183" s="170"/>
    </row>
    <row r="184" spans="1:28" ht="10.199999999999999" x14ac:dyDescent="0.2">
      <c r="A184" s="344"/>
      <c r="B184" s="328"/>
      <c r="C184" s="331"/>
      <c r="D184" s="333"/>
      <c r="E184" s="348"/>
      <c r="F184" s="331"/>
      <c r="G184" s="331"/>
      <c r="H184" s="241" t="s">
        <v>30</v>
      </c>
      <c r="I184" s="32">
        <f t="shared" ref="I184:I185" si="171">J184+L184</f>
        <v>527</v>
      </c>
      <c r="J184" s="33">
        <v>523.70000000000005</v>
      </c>
      <c r="K184" s="33">
        <v>401.7</v>
      </c>
      <c r="L184" s="34">
        <v>3.3</v>
      </c>
      <c r="M184" s="98">
        <f t="shared" ref="M184:M199" si="172">N184+P184</f>
        <v>821.09999999999991</v>
      </c>
      <c r="N184" s="33">
        <f>565.4+7.5+139.7+61.2+10.4+36.9</f>
        <v>821.09999999999991</v>
      </c>
      <c r="O184" s="33">
        <f>450+26.5+36.3</f>
        <v>512.79999999999995</v>
      </c>
      <c r="P184" s="34"/>
      <c r="Q184" s="25">
        <f t="shared" si="169"/>
        <v>587.6</v>
      </c>
      <c r="R184" s="33">
        <v>587.6</v>
      </c>
      <c r="S184" s="33">
        <v>471.9</v>
      </c>
      <c r="T184" s="34"/>
      <c r="U184" s="25">
        <f t="shared" si="170"/>
        <v>587.6</v>
      </c>
      <c r="V184" s="33">
        <v>587.6</v>
      </c>
      <c r="W184" s="33">
        <v>471.9</v>
      </c>
      <c r="X184" s="34"/>
      <c r="Y184" s="170"/>
      <c r="Z184" s="170"/>
      <c r="AA184" s="170"/>
      <c r="AB184" s="170"/>
    </row>
    <row r="185" spans="1:28" ht="10.8" thickBot="1" x14ac:dyDescent="0.25">
      <c r="A185" s="344"/>
      <c r="B185" s="328"/>
      <c r="C185" s="331"/>
      <c r="D185" s="333"/>
      <c r="E185" s="348"/>
      <c r="F185" s="331"/>
      <c r="G185" s="331"/>
      <c r="H185" s="241" t="s">
        <v>34</v>
      </c>
      <c r="I185" s="32">
        <f t="shared" si="171"/>
        <v>35.6</v>
      </c>
      <c r="J185" s="33">
        <v>35.6</v>
      </c>
      <c r="K185" s="33">
        <v>5.9</v>
      </c>
      <c r="L185" s="111"/>
      <c r="M185" s="32">
        <f t="shared" si="172"/>
        <v>57</v>
      </c>
      <c r="N185" s="33">
        <f>52+5</f>
        <v>57</v>
      </c>
      <c r="O185" s="33">
        <f>8.3+1.5</f>
        <v>9.8000000000000007</v>
      </c>
      <c r="P185" s="111"/>
      <c r="Q185" s="32">
        <f t="shared" si="169"/>
        <v>52</v>
      </c>
      <c r="R185" s="33">
        <v>52</v>
      </c>
      <c r="S185" s="33">
        <v>8.3000000000000007</v>
      </c>
      <c r="T185" s="111"/>
      <c r="U185" s="32">
        <f t="shared" si="170"/>
        <v>52</v>
      </c>
      <c r="V185" s="33">
        <v>52</v>
      </c>
      <c r="W185" s="33">
        <v>8.3000000000000007</v>
      </c>
      <c r="X185" s="111"/>
      <c r="Y185" s="265"/>
      <c r="Z185" s="170"/>
      <c r="AA185" s="170"/>
      <c r="AB185" s="170"/>
    </row>
    <row r="186" spans="1:28" ht="10.8" thickBot="1" x14ac:dyDescent="0.25">
      <c r="A186" s="344"/>
      <c r="B186" s="328"/>
      <c r="C186" s="331"/>
      <c r="D186" s="333"/>
      <c r="E186" s="348"/>
      <c r="F186" s="331"/>
      <c r="G186" s="331"/>
      <c r="H186" s="269" t="s">
        <v>223</v>
      </c>
      <c r="I186" s="53"/>
      <c r="J186" s="61"/>
      <c r="K186" s="61"/>
      <c r="L186" s="64"/>
      <c r="M186" s="53">
        <f>N186</f>
        <v>0.30000000000000004</v>
      </c>
      <c r="N186" s="61">
        <f>0.2+0.1</f>
        <v>0.30000000000000004</v>
      </c>
      <c r="O186" s="61">
        <f>0.2+0.1</f>
        <v>0.30000000000000004</v>
      </c>
      <c r="P186" s="64"/>
      <c r="Q186" s="100"/>
      <c r="R186" s="120"/>
      <c r="S186" s="61"/>
      <c r="T186" s="64"/>
      <c r="U186" s="264"/>
      <c r="V186" s="101"/>
      <c r="W186" s="61"/>
      <c r="X186" s="64"/>
      <c r="Y186" s="170"/>
      <c r="Z186" s="170"/>
      <c r="AA186" s="170"/>
      <c r="AB186" s="170"/>
    </row>
    <row r="187" spans="1:28" ht="24" customHeight="1" thickBot="1" x14ac:dyDescent="0.25">
      <c r="A187" s="345"/>
      <c r="B187" s="328"/>
      <c r="C187" s="331"/>
      <c r="D187" s="334"/>
      <c r="E187" s="348"/>
      <c r="F187" s="355" t="s">
        <v>35</v>
      </c>
      <c r="G187" s="382"/>
      <c r="H187" s="362"/>
      <c r="I187" s="41">
        <f>J187+L187</f>
        <v>926</v>
      </c>
      <c r="J187" s="42">
        <f>SUM(J180:J185)</f>
        <v>922.7</v>
      </c>
      <c r="K187" s="42">
        <f>SUM(K180:K185)</f>
        <v>749.4</v>
      </c>
      <c r="L187" s="43">
        <f>SUM(L180:L185)</f>
        <v>3.3</v>
      </c>
      <c r="M187" s="41">
        <f t="shared" si="172"/>
        <v>1382.9999999999998</v>
      </c>
      <c r="N187" s="42">
        <f>SUM(N180:N186)</f>
        <v>1382.9999999999998</v>
      </c>
      <c r="O187" s="42">
        <f>SUM(O180:O186)</f>
        <v>1005.0999999999999</v>
      </c>
      <c r="P187" s="43">
        <f>SUM(P180:P185)</f>
        <v>0</v>
      </c>
      <c r="Q187" s="54">
        <f t="shared" si="169"/>
        <v>1089.8</v>
      </c>
      <c r="R187" s="55">
        <f>R180+R181+R182+R183+R184+R185</f>
        <v>1089.8</v>
      </c>
      <c r="S187" s="42">
        <f>S180+S181+S182+S183+S184+S185</f>
        <v>912.89999999999986</v>
      </c>
      <c r="T187" s="43">
        <v>0</v>
      </c>
      <c r="U187" s="54">
        <f t="shared" si="170"/>
        <v>1089.8</v>
      </c>
      <c r="V187" s="55">
        <f>V180+V181+V182+V183+V184+V185</f>
        <v>1089.8</v>
      </c>
      <c r="W187" s="42">
        <f>W180+W181+W182+W185+W183+W184</f>
        <v>912.9</v>
      </c>
      <c r="X187" s="43">
        <v>0</v>
      </c>
      <c r="Y187" s="170"/>
      <c r="Z187" s="170"/>
      <c r="AA187" s="170"/>
      <c r="AB187" s="170"/>
    </row>
    <row r="188" spans="1:28" ht="15.6" customHeight="1" thickBot="1" x14ac:dyDescent="0.25">
      <c r="A188" s="356">
        <v>1</v>
      </c>
      <c r="B188" s="328">
        <v>1</v>
      </c>
      <c r="C188" s="331">
        <v>21</v>
      </c>
      <c r="D188" s="346" t="s">
        <v>97</v>
      </c>
      <c r="E188" s="400">
        <v>6</v>
      </c>
      <c r="F188" s="401" t="s">
        <v>79</v>
      </c>
      <c r="G188" s="402" t="s">
        <v>98</v>
      </c>
      <c r="H188" s="238" t="s">
        <v>30</v>
      </c>
      <c r="I188" s="25">
        <f>J188+L188</f>
        <v>900.9</v>
      </c>
      <c r="J188" s="26">
        <v>900.9</v>
      </c>
      <c r="K188" s="57">
        <v>0</v>
      </c>
      <c r="L188" s="27">
        <v>0</v>
      </c>
      <c r="M188" s="25">
        <f t="shared" si="172"/>
        <v>88</v>
      </c>
      <c r="N188" s="26">
        <v>88</v>
      </c>
      <c r="O188" s="26">
        <v>0</v>
      </c>
      <c r="P188" s="27">
        <v>0</v>
      </c>
      <c r="Q188" s="25">
        <v>2080</v>
      </c>
      <c r="R188" s="26">
        <v>2080</v>
      </c>
      <c r="S188" s="26">
        <v>0</v>
      </c>
      <c r="T188" s="27">
        <v>0</v>
      </c>
      <c r="U188" s="25">
        <v>2080</v>
      </c>
      <c r="V188" s="26">
        <v>2080</v>
      </c>
      <c r="W188" s="26">
        <v>0</v>
      </c>
      <c r="X188" s="27">
        <v>0</v>
      </c>
      <c r="Y188" s="170"/>
      <c r="Z188" s="170"/>
      <c r="AA188" s="170"/>
      <c r="AB188" s="170"/>
    </row>
    <row r="189" spans="1:28" ht="22.5" customHeight="1" thickBot="1" x14ac:dyDescent="0.25">
      <c r="A189" s="344"/>
      <c r="B189" s="328"/>
      <c r="C189" s="331"/>
      <c r="D189" s="333"/>
      <c r="E189" s="400"/>
      <c r="F189" s="401"/>
      <c r="G189" s="402"/>
      <c r="H189" s="239" t="s">
        <v>99</v>
      </c>
      <c r="I189" s="59">
        <f t="shared" ref="I189:I190" si="173">J189+L189</f>
        <v>220</v>
      </c>
      <c r="J189" s="60">
        <v>220</v>
      </c>
      <c r="K189" s="60"/>
      <c r="L189" s="38"/>
      <c r="M189" s="25">
        <f t="shared" si="172"/>
        <v>0</v>
      </c>
      <c r="N189" s="37"/>
      <c r="O189" s="37"/>
      <c r="P189" s="38"/>
      <c r="Q189" s="36"/>
      <c r="R189" s="61"/>
      <c r="S189" s="33"/>
      <c r="T189" s="34"/>
      <c r="U189" s="36"/>
      <c r="V189" s="61"/>
      <c r="W189" s="33"/>
      <c r="X189" s="34"/>
      <c r="Y189" s="170"/>
      <c r="Z189" s="170"/>
      <c r="AA189" s="170"/>
      <c r="AB189" s="170"/>
    </row>
    <row r="190" spans="1:28" ht="14.4" customHeight="1" thickBot="1" x14ac:dyDescent="0.25">
      <c r="A190" s="344"/>
      <c r="B190" s="328"/>
      <c r="C190" s="331"/>
      <c r="D190" s="333"/>
      <c r="E190" s="400"/>
      <c r="F190" s="401"/>
      <c r="G190" s="402"/>
      <c r="H190" s="124" t="s">
        <v>32</v>
      </c>
      <c r="I190" s="99">
        <f t="shared" si="173"/>
        <v>242</v>
      </c>
      <c r="J190" s="45">
        <v>242</v>
      </c>
      <c r="K190" s="45"/>
      <c r="L190" s="34"/>
      <c r="M190" s="32">
        <f t="shared" si="172"/>
        <v>2250</v>
      </c>
      <c r="N190" s="33">
        <f>2080+170</f>
        <v>2250</v>
      </c>
      <c r="O190" s="33"/>
      <c r="P190" s="34"/>
      <c r="Q190" s="32"/>
      <c r="R190" s="33"/>
      <c r="S190" s="33"/>
      <c r="T190" s="34"/>
      <c r="U190" s="36"/>
      <c r="V190" s="37"/>
      <c r="W190" s="37"/>
      <c r="X190" s="38"/>
      <c r="Y190" s="170"/>
      <c r="Z190" s="170"/>
      <c r="AA190" s="170"/>
      <c r="AB190" s="170"/>
    </row>
    <row r="191" spans="1:28" ht="14.4" customHeight="1" thickBot="1" x14ac:dyDescent="0.25">
      <c r="A191" s="344"/>
      <c r="B191" s="328"/>
      <c r="C191" s="331"/>
      <c r="D191" s="333"/>
      <c r="E191" s="400"/>
      <c r="F191" s="401"/>
      <c r="G191" s="402"/>
      <c r="H191" s="91" t="s">
        <v>28</v>
      </c>
      <c r="I191" s="92">
        <f>J191+L191</f>
        <v>177.60000000000002</v>
      </c>
      <c r="J191" s="26">
        <f>64.2+113.4</f>
        <v>177.60000000000002</v>
      </c>
      <c r="K191" s="26"/>
      <c r="L191" s="27"/>
      <c r="M191" s="25">
        <f t="shared" si="172"/>
        <v>666.3</v>
      </c>
      <c r="N191" s="26">
        <f>456.1+210.2</f>
        <v>666.3</v>
      </c>
      <c r="O191" s="26"/>
      <c r="P191" s="27"/>
      <c r="Q191" s="25">
        <f>R191+T191</f>
        <v>456.1</v>
      </c>
      <c r="R191" s="26">
        <v>456.1</v>
      </c>
      <c r="S191" s="26"/>
      <c r="T191" s="27"/>
      <c r="U191" s="36">
        <f>V191+X191</f>
        <v>456.1</v>
      </c>
      <c r="V191" s="37">
        <v>456.1</v>
      </c>
      <c r="W191" s="37"/>
      <c r="X191" s="38"/>
      <c r="Y191" s="170"/>
      <c r="Z191" s="170"/>
      <c r="AA191" s="170"/>
      <c r="AB191" s="170"/>
    </row>
    <row r="192" spans="1:28" ht="22.35" customHeight="1" thickBot="1" x14ac:dyDescent="0.25">
      <c r="A192" s="344"/>
      <c r="B192" s="328"/>
      <c r="C192" s="331"/>
      <c r="D192" s="333"/>
      <c r="E192" s="400"/>
      <c r="F192" s="401"/>
      <c r="G192" s="402"/>
      <c r="H192" s="82" t="s">
        <v>223</v>
      </c>
      <c r="I192" s="92">
        <f>J192+L192</f>
        <v>0</v>
      </c>
      <c r="J192" s="26"/>
      <c r="K192" s="26"/>
      <c r="L192" s="27"/>
      <c r="M192" s="25">
        <f t="shared" ref="M192" si="174">N192+P192</f>
        <v>3.6</v>
      </c>
      <c r="N192" s="26">
        <f>0.1+0.3+0.6+0.6+0.6+0.4+0.5+0.5</f>
        <v>3.6</v>
      </c>
      <c r="O192" s="26"/>
      <c r="P192" s="27"/>
      <c r="Q192" s="25">
        <f>R192+T192</f>
        <v>0</v>
      </c>
      <c r="R192" s="26"/>
      <c r="S192" s="26"/>
      <c r="T192" s="27"/>
      <c r="U192" s="36">
        <f>V192+X192</f>
        <v>0</v>
      </c>
      <c r="V192" s="37"/>
      <c r="W192" s="37"/>
      <c r="X192" s="38"/>
      <c r="Y192" s="170"/>
      <c r="Z192" s="170"/>
      <c r="AA192" s="170"/>
      <c r="AB192" s="170"/>
    </row>
    <row r="193" spans="1:59" ht="17.100000000000001" customHeight="1" thickBot="1" x14ac:dyDescent="0.25">
      <c r="A193" s="345"/>
      <c r="B193" s="328"/>
      <c r="C193" s="331"/>
      <c r="D193" s="334"/>
      <c r="E193" s="400"/>
      <c r="F193" s="350" t="s">
        <v>35</v>
      </c>
      <c r="G193" s="365"/>
      <c r="H193" s="365"/>
      <c r="I193" s="41">
        <f t="shared" ref="I193:I199" si="175">J193+L193</f>
        <v>1540.5</v>
      </c>
      <c r="J193" s="42">
        <f>SUM(J188:J192)</f>
        <v>1540.5</v>
      </c>
      <c r="K193" s="42">
        <v>0</v>
      </c>
      <c r="L193" s="43">
        <v>0</v>
      </c>
      <c r="M193" s="41">
        <f t="shared" si="172"/>
        <v>3007.9</v>
      </c>
      <c r="N193" s="42">
        <f>N188+N190+N191+N192</f>
        <v>3007.9</v>
      </c>
      <c r="O193" s="42">
        <v>0</v>
      </c>
      <c r="P193" s="43">
        <v>0</v>
      </c>
      <c r="Q193" s="41">
        <f>R193+T193</f>
        <v>2536.1</v>
      </c>
      <c r="R193" s="42">
        <f>R188+R189+R190+R191+R192</f>
        <v>2536.1</v>
      </c>
      <c r="S193" s="42">
        <v>0</v>
      </c>
      <c r="T193" s="43">
        <v>0</v>
      </c>
      <c r="U193" s="41">
        <f>V193+X193</f>
        <v>2536.1</v>
      </c>
      <c r="V193" s="42">
        <f>V188+V189+V190+V191+V192</f>
        <v>2536.1</v>
      </c>
      <c r="W193" s="42">
        <v>0</v>
      </c>
      <c r="X193" s="43">
        <v>0</v>
      </c>
      <c r="Y193" s="170"/>
      <c r="Z193" s="170"/>
      <c r="AA193" s="170"/>
      <c r="AB193" s="170"/>
    </row>
    <row r="194" spans="1:59" ht="18.600000000000001" customHeight="1" x14ac:dyDescent="0.2">
      <c r="A194" s="344">
        <v>1</v>
      </c>
      <c r="B194" s="378">
        <v>1</v>
      </c>
      <c r="C194" s="388">
        <v>22</v>
      </c>
      <c r="D194" s="375" t="s">
        <v>100</v>
      </c>
      <c r="E194" s="391">
        <v>6</v>
      </c>
      <c r="F194" s="394" t="s">
        <v>101</v>
      </c>
      <c r="G194" s="397" t="s">
        <v>102</v>
      </c>
      <c r="H194" s="35" t="s">
        <v>33</v>
      </c>
      <c r="I194" s="36"/>
      <c r="J194" s="37">
        <v>0</v>
      </c>
      <c r="K194" s="37"/>
      <c r="L194" s="38"/>
      <c r="M194" s="36">
        <f t="shared" si="172"/>
        <v>0</v>
      </c>
      <c r="N194" s="37">
        <f>49.3-49.3</f>
        <v>0</v>
      </c>
      <c r="O194" s="37"/>
      <c r="P194" s="38"/>
      <c r="Q194" s="36">
        <v>0</v>
      </c>
      <c r="R194" s="37"/>
      <c r="S194" s="37"/>
      <c r="T194" s="38"/>
      <c r="U194" s="36">
        <v>0</v>
      </c>
      <c r="V194" s="37"/>
      <c r="W194" s="37"/>
      <c r="X194" s="38"/>
      <c r="Y194" s="170"/>
      <c r="Z194" s="170"/>
      <c r="AA194" s="170"/>
      <c r="AB194" s="170"/>
    </row>
    <row r="195" spans="1:59" ht="18.600000000000001" customHeight="1" x14ac:dyDescent="0.2">
      <c r="A195" s="344"/>
      <c r="B195" s="387"/>
      <c r="C195" s="389"/>
      <c r="D195" s="376"/>
      <c r="E195" s="392"/>
      <c r="F195" s="395"/>
      <c r="G195" s="398"/>
      <c r="H195" s="35" t="s">
        <v>30</v>
      </c>
      <c r="I195" s="59"/>
      <c r="J195" s="60">
        <v>0</v>
      </c>
      <c r="K195" s="37"/>
      <c r="L195" s="38"/>
      <c r="M195" s="36"/>
      <c r="N195" s="37"/>
      <c r="O195" s="37"/>
      <c r="P195" s="38"/>
      <c r="Q195" s="36"/>
      <c r="R195" s="37"/>
      <c r="S195" s="37"/>
      <c r="T195" s="38"/>
      <c r="U195" s="36"/>
      <c r="V195" s="37"/>
      <c r="W195" s="37"/>
      <c r="X195" s="38"/>
      <c r="Y195" s="170"/>
      <c r="Z195" s="170"/>
      <c r="AA195" s="170"/>
      <c r="AB195" s="170"/>
    </row>
    <row r="196" spans="1:59" ht="18.600000000000001" customHeight="1" thickBot="1" x14ac:dyDescent="0.25">
      <c r="A196" s="344"/>
      <c r="B196" s="387"/>
      <c r="C196" s="389"/>
      <c r="D196" s="376"/>
      <c r="E196" s="392"/>
      <c r="F196" s="396"/>
      <c r="G196" s="399"/>
      <c r="H196" s="35" t="s">
        <v>28</v>
      </c>
      <c r="I196" s="36"/>
      <c r="J196" s="37">
        <v>0</v>
      </c>
      <c r="K196" s="37"/>
      <c r="L196" s="38"/>
      <c r="M196" s="36">
        <f>N196</f>
        <v>0</v>
      </c>
      <c r="N196" s="37">
        <f>123.1-61.9+70.7-61.2-70.7</f>
        <v>0</v>
      </c>
      <c r="O196" s="37"/>
      <c r="P196" s="38"/>
      <c r="Q196" s="36">
        <f>R196+T196</f>
        <v>123.1</v>
      </c>
      <c r="R196" s="37">
        <v>123.1</v>
      </c>
      <c r="S196" s="37"/>
      <c r="T196" s="38"/>
      <c r="U196" s="36">
        <f>V196+X196</f>
        <v>123.1</v>
      </c>
      <c r="V196" s="37">
        <v>123.1</v>
      </c>
      <c r="W196" s="37"/>
      <c r="X196" s="38"/>
      <c r="Y196" s="170"/>
      <c r="Z196" s="170"/>
      <c r="AA196" s="170"/>
      <c r="AB196" s="170"/>
    </row>
    <row r="197" spans="1:59" ht="18.600000000000001" customHeight="1" thickBot="1" x14ac:dyDescent="0.25">
      <c r="A197" s="345"/>
      <c r="B197" s="327"/>
      <c r="C197" s="390"/>
      <c r="D197" s="377"/>
      <c r="E197" s="393"/>
      <c r="F197" s="358" t="s">
        <v>35</v>
      </c>
      <c r="G197" s="350"/>
      <c r="H197" s="350"/>
      <c r="I197" s="41">
        <f t="shared" si="175"/>
        <v>0</v>
      </c>
      <c r="J197" s="42">
        <f>SUM(J194:J196)</f>
        <v>0</v>
      </c>
      <c r="K197" s="42">
        <f t="shared" ref="K197:L197" si="176">SUM(K194:K196)</f>
        <v>0</v>
      </c>
      <c r="L197" s="42">
        <f t="shared" si="176"/>
        <v>0</v>
      </c>
      <c r="M197" s="41">
        <f t="shared" si="172"/>
        <v>0</v>
      </c>
      <c r="N197" s="42">
        <f>SUM(N194:N196)</f>
        <v>0</v>
      </c>
      <c r="O197" s="42">
        <f t="shared" ref="O197:P197" si="177">SUM(O194:O196)</f>
        <v>0</v>
      </c>
      <c r="P197" s="42">
        <f t="shared" si="177"/>
        <v>0</v>
      </c>
      <c r="Q197" s="41">
        <f>R197+T197</f>
        <v>123.1</v>
      </c>
      <c r="R197" s="42">
        <f>R194+R195+R196</f>
        <v>123.1</v>
      </c>
      <c r="S197" s="42">
        <v>0</v>
      </c>
      <c r="T197" s="42">
        <v>0</v>
      </c>
      <c r="U197" s="41">
        <f>V197+X197</f>
        <v>123.1</v>
      </c>
      <c r="V197" s="42">
        <f>V194+V195+V196</f>
        <v>123.1</v>
      </c>
      <c r="W197" s="42">
        <v>0</v>
      </c>
      <c r="X197" s="43">
        <v>0</v>
      </c>
      <c r="Y197" s="170"/>
      <c r="Z197" s="170"/>
      <c r="AA197" s="170"/>
      <c r="AB197" s="170"/>
    </row>
    <row r="198" spans="1:59" ht="33.75" customHeight="1" thickBot="1" x14ac:dyDescent="0.25">
      <c r="A198" s="381">
        <v>1</v>
      </c>
      <c r="B198" s="328">
        <v>1</v>
      </c>
      <c r="C198" s="366">
        <v>23</v>
      </c>
      <c r="D198" s="346" t="s">
        <v>103</v>
      </c>
      <c r="E198" s="368" t="s">
        <v>104</v>
      </c>
      <c r="F198" s="65" t="s">
        <v>105</v>
      </c>
      <c r="G198" s="65" t="s">
        <v>106</v>
      </c>
      <c r="H198" s="66" t="s">
        <v>30</v>
      </c>
      <c r="I198" s="67">
        <f t="shared" si="175"/>
        <v>8</v>
      </c>
      <c r="J198" s="68">
        <v>8</v>
      </c>
      <c r="K198" s="68"/>
      <c r="L198" s="69"/>
      <c r="M198" s="67">
        <f t="shared" si="172"/>
        <v>10.5</v>
      </c>
      <c r="N198" s="68">
        <f>9+1.5</f>
        <v>10.5</v>
      </c>
      <c r="O198" s="68"/>
      <c r="P198" s="69"/>
      <c r="Q198" s="67">
        <v>9</v>
      </c>
      <c r="R198" s="68">
        <v>9</v>
      </c>
      <c r="S198" s="68"/>
      <c r="T198" s="69"/>
      <c r="U198" s="67">
        <v>9</v>
      </c>
      <c r="V198" s="68">
        <v>9</v>
      </c>
      <c r="W198" s="68"/>
      <c r="X198" s="69"/>
      <c r="Y198" s="170"/>
      <c r="Z198" s="170"/>
      <c r="AA198" s="170"/>
      <c r="AB198" s="170"/>
    </row>
    <row r="199" spans="1:59" ht="29.25" customHeight="1" thickBot="1" x14ac:dyDescent="0.25">
      <c r="A199" s="381"/>
      <c r="B199" s="378"/>
      <c r="C199" s="342"/>
      <c r="D199" s="334"/>
      <c r="E199" s="383"/>
      <c r="F199" s="384" t="s">
        <v>107</v>
      </c>
      <c r="G199" s="385"/>
      <c r="H199" s="386"/>
      <c r="I199" s="47">
        <f t="shared" si="175"/>
        <v>8</v>
      </c>
      <c r="J199" s="70">
        <f>J198</f>
        <v>8</v>
      </c>
      <c r="K199" s="70"/>
      <c r="L199" s="71"/>
      <c r="M199" s="47">
        <f t="shared" si="172"/>
        <v>10.5</v>
      </c>
      <c r="N199" s="70">
        <f>N198</f>
        <v>10.5</v>
      </c>
      <c r="O199" s="70"/>
      <c r="P199" s="71"/>
      <c r="Q199" s="47">
        <v>9</v>
      </c>
      <c r="R199" s="70">
        <v>9</v>
      </c>
      <c r="S199" s="70"/>
      <c r="T199" s="71"/>
      <c r="U199" s="47">
        <v>9</v>
      </c>
      <c r="V199" s="70">
        <v>9</v>
      </c>
      <c r="W199" s="70"/>
      <c r="X199" s="71"/>
      <c r="Y199" s="170"/>
      <c r="Z199" s="170"/>
      <c r="AA199" s="170"/>
      <c r="AB199" s="170"/>
    </row>
    <row r="200" spans="1:59" ht="20.25" customHeight="1" x14ac:dyDescent="0.2">
      <c r="A200" s="356">
        <v>1</v>
      </c>
      <c r="B200" s="378">
        <v>1</v>
      </c>
      <c r="C200" s="366">
        <v>24</v>
      </c>
      <c r="D200" s="375" t="s">
        <v>108</v>
      </c>
      <c r="E200" s="407" t="s">
        <v>104</v>
      </c>
      <c r="F200" s="409" t="s">
        <v>109</v>
      </c>
      <c r="G200" s="330" t="s">
        <v>110</v>
      </c>
      <c r="H200" s="72" t="s">
        <v>30</v>
      </c>
      <c r="I200" s="73">
        <f>J200+L200</f>
        <v>13.5</v>
      </c>
      <c r="J200" s="57">
        <v>5.0999999999999996</v>
      </c>
      <c r="K200" s="57"/>
      <c r="L200" s="74">
        <v>8.4</v>
      </c>
      <c r="M200" s="73"/>
      <c r="N200" s="57"/>
      <c r="O200" s="57"/>
      <c r="P200" s="74"/>
      <c r="Q200" s="73"/>
      <c r="R200" s="57"/>
      <c r="S200" s="57"/>
      <c r="T200" s="74"/>
      <c r="U200" s="73"/>
      <c r="V200" s="57"/>
      <c r="W200" s="57"/>
      <c r="X200" s="74"/>
      <c r="Y200" s="170"/>
      <c r="Z200" s="170"/>
      <c r="AA200" s="170"/>
      <c r="AB200" s="170"/>
    </row>
    <row r="201" spans="1:59" ht="18" customHeight="1" x14ac:dyDescent="0.2">
      <c r="A201" s="344"/>
      <c r="B201" s="387"/>
      <c r="C201" s="342"/>
      <c r="D201" s="376"/>
      <c r="E201" s="408"/>
      <c r="F201" s="410"/>
      <c r="G201" s="331"/>
      <c r="H201" s="62" t="s">
        <v>33</v>
      </c>
      <c r="I201" s="63"/>
      <c r="J201" s="45"/>
      <c r="K201" s="45"/>
      <c r="L201" s="50"/>
      <c r="M201" s="63"/>
      <c r="N201" s="45"/>
      <c r="O201" s="45"/>
      <c r="P201" s="50"/>
      <c r="Q201" s="63"/>
      <c r="R201" s="45"/>
      <c r="S201" s="45"/>
      <c r="T201" s="50"/>
      <c r="U201" s="63"/>
      <c r="V201" s="45"/>
      <c r="W201" s="45"/>
      <c r="X201" s="50"/>
      <c r="Y201" s="170"/>
      <c r="Z201" s="170"/>
      <c r="AA201" s="170"/>
      <c r="AB201" s="170"/>
    </row>
    <row r="202" spans="1:59" s="40" customFormat="1" ht="18.75" customHeight="1" x14ac:dyDescent="0.2">
      <c r="A202" s="344"/>
      <c r="B202" s="387"/>
      <c r="C202" s="342"/>
      <c r="D202" s="376"/>
      <c r="E202" s="408"/>
      <c r="F202" s="410"/>
      <c r="G202" s="331"/>
      <c r="H202" s="62" t="s">
        <v>111</v>
      </c>
      <c r="I202" s="32">
        <f>J202+L202</f>
        <v>12.2</v>
      </c>
      <c r="J202" s="33">
        <v>12.2</v>
      </c>
      <c r="K202" s="33"/>
      <c r="L202" s="50"/>
      <c r="M202" s="63">
        <f>N202+P202</f>
        <v>4.7</v>
      </c>
      <c r="N202" s="45">
        <v>4.7</v>
      </c>
      <c r="O202" s="45"/>
      <c r="P202" s="50"/>
      <c r="Q202" s="63"/>
      <c r="R202" s="45"/>
      <c r="S202" s="45"/>
      <c r="T202" s="50"/>
      <c r="U202" s="63"/>
      <c r="V202" s="45"/>
      <c r="W202" s="45"/>
      <c r="X202" s="50"/>
      <c r="Y202" s="170"/>
      <c r="Z202" s="170"/>
      <c r="AA202" s="170"/>
      <c r="AB202" s="170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</row>
    <row r="203" spans="1:59" ht="21" customHeight="1" thickBot="1" x14ac:dyDescent="0.25">
      <c r="A203" s="344"/>
      <c r="B203" s="387"/>
      <c r="C203" s="342"/>
      <c r="D203" s="376"/>
      <c r="E203" s="408"/>
      <c r="F203" s="411"/>
      <c r="G203" s="366"/>
      <c r="H203" s="58" t="s">
        <v>112</v>
      </c>
      <c r="I203" s="36">
        <f>J203+L203</f>
        <v>1.2</v>
      </c>
      <c r="J203" s="37">
        <v>1.2</v>
      </c>
      <c r="K203" s="37"/>
      <c r="L203" s="75"/>
      <c r="M203" s="59">
        <f>N203+P203</f>
        <v>0.4</v>
      </c>
      <c r="N203" s="60">
        <v>0.4</v>
      </c>
      <c r="O203" s="60">
        <v>0</v>
      </c>
      <c r="P203" s="75"/>
      <c r="Q203" s="59">
        <v>0</v>
      </c>
      <c r="R203" s="60">
        <v>0</v>
      </c>
      <c r="S203" s="60">
        <v>0</v>
      </c>
      <c r="T203" s="75"/>
      <c r="U203" s="59">
        <v>0</v>
      </c>
      <c r="V203" s="60">
        <v>0</v>
      </c>
      <c r="W203" s="60">
        <v>0</v>
      </c>
      <c r="X203" s="75"/>
      <c r="Y203" s="170"/>
      <c r="Z203" s="170"/>
      <c r="AA203" s="170"/>
      <c r="AB203" s="170"/>
    </row>
    <row r="204" spans="1:59" ht="24" customHeight="1" thickBot="1" x14ac:dyDescent="0.25">
      <c r="A204" s="345"/>
      <c r="B204" s="327"/>
      <c r="C204" s="330"/>
      <c r="D204" s="377"/>
      <c r="E204" s="336"/>
      <c r="F204" s="403" t="s">
        <v>107</v>
      </c>
      <c r="G204" s="404"/>
      <c r="H204" s="405"/>
      <c r="I204" s="47">
        <f t="shared" ref="I204" si="178">I200+I202+I201+I203</f>
        <v>26.9</v>
      </c>
      <c r="J204" s="76">
        <f>J200+J202+J201+J203</f>
        <v>18.499999999999996</v>
      </c>
      <c r="K204" s="70">
        <f t="shared" ref="K204:L204" si="179">K200+K202+K201+K203</f>
        <v>0</v>
      </c>
      <c r="L204" s="71">
        <f t="shared" si="179"/>
        <v>8.4</v>
      </c>
      <c r="M204" s="47">
        <f>M200+M201+M202+M203</f>
        <v>5.1000000000000005</v>
      </c>
      <c r="N204" s="70">
        <f>N200+N202+N201+N203</f>
        <v>5.1000000000000005</v>
      </c>
      <c r="O204" s="70">
        <f t="shared" ref="O204:P204" si="180">O200+O202+O201+O203</f>
        <v>0</v>
      </c>
      <c r="P204" s="71">
        <f t="shared" si="180"/>
        <v>0</v>
      </c>
      <c r="Q204" s="47">
        <v>0</v>
      </c>
      <c r="R204" s="70">
        <v>0</v>
      </c>
      <c r="S204" s="70">
        <v>0</v>
      </c>
      <c r="T204" s="71">
        <v>0</v>
      </c>
      <c r="U204" s="47">
        <v>0</v>
      </c>
      <c r="V204" s="70">
        <v>0</v>
      </c>
      <c r="W204" s="70">
        <v>0</v>
      </c>
      <c r="X204" s="71">
        <v>0</v>
      </c>
      <c r="Y204" s="170"/>
      <c r="Z204" s="170"/>
      <c r="AA204" s="170"/>
      <c r="AB204" s="170"/>
    </row>
    <row r="205" spans="1:59" ht="18.75" customHeight="1" x14ac:dyDescent="0.2">
      <c r="A205" s="356">
        <v>1</v>
      </c>
      <c r="B205" s="378">
        <v>1</v>
      </c>
      <c r="C205" s="366">
        <v>25</v>
      </c>
      <c r="D205" s="375" t="s">
        <v>113</v>
      </c>
      <c r="E205" s="412" t="s">
        <v>114</v>
      </c>
      <c r="F205" s="413" t="s">
        <v>109</v>
      </c>
      <c r="G205" s="416" t="s">
        <v>115</v>
      </c>
      <c r="H205" s="251" t="s">
        <v>30</v>
      </c>
      <c r="I205" s="77">
        <f>J205+L205</f>
        <v>1.5</v>
      </c>
      <c r="J205" s="78">
        <v>0.8</v>
      </c>
      <c r="K205" s="78">
        <v>0.8</v>
      </c>
      <c r="L205" s="79">
        <v>0.7</v>
      </c>
      <c r="M205" s="73">
        <f t="shared" ref="M205:M212" si="181">N205+P205</f>
        <v>136.9</v>
      </c>
      <c r="N205" s="57"/>
      <c r="O205" s="57"/>
      <c r="P205" s="27">
        <f>126.6+10.3</f>
        <v>136.9</v>
      </c>
      <c r="Q205" s="73"/>
      <c r="R205" s="57"/>
      <c r="S205" s="57"/>
      <c r="T205" s="74"/>
      <c r="U205" s="73"/>
      <c r="V205" s="57"/>
      <c r="W205" s="57"/>
      <c r="X205" s="74"/>
      <c r="Y205" s="170"/>
      <c r="Z205" s="170"/>
      <c r="AA205" s="170"/>
      <c r="AB205" s="170"/>
    </row>
    <row r="206" spans="1:59" ht="19.5" customHeight="1" x14ac:dyDescent="0.2">
      <c r="A206" s="344"/>
      <c r="B206" s="387"/>
      <c r="C206" s="342"/>
      <c r="D206" s="376"/>
      <c r="E206" s="412"/>
      <c r="F206" s="414"/>
      <c r="G206" s="410"/>
      <c r="H206" s="252" t="s">
        <v>116</v>
      </c>
      <c r="I206" s="77">
        <f t="shared" ref="I206:I216" si="182">J206+L206</f>
        <v>0</v>
      </c>
      <c r="J206" s="51"/>
      <c r="K206" s="51"/>
      <c r="L206" s="52"/>
      <c r="M206" s="63">
        <f t="shared" si="181"/>
        <v>287.7</v>
      </c>
      <c r="N206" s="80"/>
      <c r="O206" s="80"/>
      <c r="P206" s="34">
        <v>287.7</v>
      </c>
      <c r="Q206" s="63">
        <v>0</v>
      </c>
      <c r="R206" s="45"/>
      <c r="S206" s="45"/>
      <c r="T206" s="50"/>
      <c r="U206" s="63">
        <v>0</v>
      </c>
      <c r="V206" s="45"/>
      <c r="W206" s="45"/>
      <c r="X206" s="50"/>
      <c r="Y206" s="170"/>
      <c r="Z206" s="170"/>
      <c r="AA206" s="170"/>
      <c r="AB206" s="170"/>
    </row>
    <row r="207" spans="1:59" ht="21" customHeight="1" x14ac:dyDescent="0.2">
      <c r="A207" s="344"/>
      <c r="B207" s="387"/>
      <c r="C207" s="342"/>
      <c r="D207" s="376"/>
      <c r="E207" s="412"/>
      <c r="F207" s="414"/>
      <c r="G207" s="410"/>
      <c r="H207" s="252" t="s">
        <v>112</v>
      </c>
      <c r="I207" s="77"/>
      <c r="J207" s="51"/>
      <c r="K207" s="51"/>
      <c r="L207" s="52"/>
      <c r="M207" s="63">
        <f t="shared" si="181"/>
        <v>9.3999999999999986</v>
      </c>
      <c r="N207" s="60"/>
      <c r="O207" s="60"/>
      <c r="P207" s="75">
        <f>16.9+1.5-9</f>
        <v>9.3999999999999986</v>
      </c>
      <c r="Q207" s="63">
        <f>R207+T207</f>
        <v>0.8</v>
      </c>
      <c r="R207" s="45">
        <v>0.8</v>
      </c>
      <c r="S207" s="45"/>
      <c r="T207" s="50"/>
      <c r="U207" s="63"/>
      <c r="V207" s="45"/>
      <c r="W207" s="45"/>
      <c r="X207" s="50"/>
      <c r="Y207" s="170"/>
      <c r="Z207" s="170"/>
      <c r="AA207" s="170"/>
      <c r="AB207" s="170"/>
    </row>
    <row r="208" spans="1:59" s="40" customFormat="1" ht="18" customHeight="1" x14ac:dyDescent="0.2">
      <c r="A208" s="344"/>
      <c r="B208" s="387"/>
      <c r="C208" s="342"/>
      <c r="D208" s="376"/>
      <c r="E208" s="412"/>
      <c r="F208" s="414"/>
      <c r="G208" s="410"/>
      <c r="H208" s="239" t="s">
        <v>111</v>
      </c>
      <c r="I208" s="32">
        <f t="shared" si="182"/>
        <v>0</v>
      </c>
      <c r="J208" s="33"/>
      <c r="K208" s="33"/>
      <c r="L208" s="50"/>
      <c r="M208" s="63">
        <f t="shared" si="181"/>
        <v>104.60000000000002</v>
      </c>
      <c r="N208" s="45">
        <v>0</v>
      </c>
      <c r="O208" s="45">
        <v>0</v>
      </c>
      <c r="P208" s="50">
        <f>190.8+16.8-103</f>
        <v>104.60000000000002</v>
      </c>
      <c r="Q208" s="63">
        <f>R208+T208</f>
        <v>9.6999999999999993</v>
      </c>
      <c r="R208" s="45">
        <v>9.6999999999999993</v>
      </c>
      <c r="S208" s="45">
        <v>0</v>
      </c>
      <c r="T208" s="50"/>
      <c r="U208" s="63"/>
      <c r="V208" s="45">
        <v>0</v>
      </c>
      <c r="W208" s="45">
        <v>0</v>
      </c>
      <c r="X208" s="50"/>
      <c r="Y208" s="170"/>
      <c r="Z208" s="170"/>
      <c r="AA208" s="170"/>
      <c r="AB208" s="170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</row>
    <row r="209" spans="1:28" ht="18" customHeight="1" thickBot="1" x14ac:dyDescent="0.25">
      <c r="A209" s="344"/>
      <c r="B209" s="387"/>
      <c r="C209" s="342"/>
      <c r="D209" s="376"/>
      <c r="E209" s="249" t="s">
        <v>78</v>
      </c>
      <c r="F209" s="415"/>
      <c r="G209" s="417"/>
      <c r="H209" s="82" t="s">
        <v>30</v>
      </c>
      <c r="I209" s="36"/>
      <c r="J209" s="37"/>
      <c r="K209" s="37"/>
      <c r="L209" s="75"/>
      <c r="M209" s="59">
        <f>N209</f>
        <v>10.3</v>
      </c>
      <c r="N209" s="60">
        <v>10.3</v>
      </c>
      <c r="O209" s="60"/>
      <c r="P209" s="75"/>
      <c r="Q209" s="59"/>
      <c r="R209" s="60"/>
      <c r="S209" s="60"/>
      <c r="T209" s="75"/>
      <c r="U209" s="59"/>
      <c r="V209" s="60"/>
      <c r="W209" s="60"/>
      <c r="X209" s="75"/>
      <c r="Y209" s="170"/>
      <c r="Z209" s="170"/>
      <c r="AA209" s="170"/>
      <c r="AB209" s="170"/>
    </row>
    <row r="210" spans="1:28" ht="22.5" customHeight="1" thickBot="1" x14ac:dyDescent="0.25">
      <c r="A210" s="345"/>
      <c r="B210" s="327"/>
      <c r="C210" s="330"/>
      <c r="D210" s="377"/>
      <c r="E210" s="250"/>
      <c r="F210" s="403" t="s">
        <v>107</v>
      </c>
      <c r="G210" s="406"/>
      <c r="H210" s="406"/>
      <c r="I210" s="47">
        <f t="shared" si="182"/>
        <v>1.5</v>
      </c>
      <c r="J210" s="70">
        <f>J205+J207+J208</f>
        <v>0.8</v>
      </c>
      <c r="K210" s="70">
        <f>K205+K207+K208</f>
        <v>0.8</v>
      </c>
      <c r="L210" s="71">
        <f>SUM(L205:L208)</f>
        <v>0.7</v>
      </c>
      <c r="M210" s="47">
        <f t="shared" si="181"/>
        <v>548.9</v>
      </c>
      <c r="N210" s="70">
        <f>N205+N207+N208+N209</f>
        <v>10.3</v>
      </c>
      <c r="O210" s="70">
        <f>O205+O207+O208</f>
        <v>0</v>
      </c>
      <c r="P210" s="71">
        <f>SUM(P205:P208)</f>
        <v>538.6</v>
      </c>
      <c r="Q210" s="47">
        <f>R210+T210</f>
        <v>10.5</v>
      </c>
      <c r="R210" s="70">
        <f>SUM(R205:R209)</f>
        <v>10.5</v>
      </c>
      <c r="S210" s="70">
        <f t="shared" ref="S210:T210" si="183">SUM(S205:S209)</f>
        <v>0</v>
      </c>
      <c r="T210" s="70">
        <f t="shared" si="183"/>
        <v>0</v>
      </c>
      <c r="U210" s="47"/>
      <c r="V210" s="70">
        <v>0</v>
      </c>
      <c r="W210" s="70">
        <v>0</v>
      </c>
      <c r="X210" s="71"/>
      <c r="Y210" s="170"/>
      <c r="Z210" s="170"/>
      <c r="AA210" s="170"/>
      <c r="AB210" s="170"/>
    </row>
    <row r="211" spans="1:28" ht="21.75" customHeight="1" x14ac:dyDescent="0.2">
      <c r="A211" s="356">
        <v>1</v>
      </c>
      <c r="B211" s="378">
        <v>1</v>
      </c>
      <c r="C211" s="366">
        <v>26</v>
      </c>
      <c r="D211" s="375" t="s">
        <v>117</v>
      </c>
      <c r="E211" s="422" t="s">
        <v>114</v>
      </c>
      <c r="F211" s="419" t="s">
        <v>109</v>
      </c>
      <c r="G211" s="409" t="s">
        <v>118</v>
      </c>
      <c r="H211" s="72" t="s">
        <v>30</v>
      </c>
      <c r="I211" s="73">
        <f>J211+L211</f>
        <v>28.5</v>
      </c>
      <c r="J211" s="57">
        <v>0.1</v>
      </c>
      <c r="K211" s="57"/>
      <c r="L211" s="74">
        <v>28.4</v>
      </c>
      <c r="M211" s="73">
        <f t="shared" si="181"/>
        <v>261.10000000000002</v>
      </c>
      <c r="N211" s="57">
        <f>9.6+34.6</f>
        <v>44.2</v>
      </c>
      <c r="O211" s="57">
        <v>1.6</v>
      </c>
      <c r="P211" s="74">
        <v>216.9</v>
      </c>
      <c r="Q211" s="73"/>
      <c r="R211" s="57"/>
      <c r="S211" s="57"/>
      <c r="T211" s="74"/>
      <c r="U211" s="73"/>
      <c r="V211" s="57"/>
      <c r="W211" s="57"/>
      <c r="X211" s="74"/>
      <c r="Y211" s="170"/>
      <c r="Z211" s="170"/>
      <c r="AA211" s="170"/>
      <c r="AB211" s="170"/>
    </row>
    <row r="212" spans="1:28" ht="20.25" customHeight="1" x14ac:dyDescent="0.2">
      <c r="A212" s="344"/>
      <c r="B212" s="387"/>
      <c r="C212" s="342"/>
      <c r="D212" s="376"/>
      <c r="E212" s="423"/>
      <c r="F212" s="419"/>
      <c r="G212" s="409"/>
      <c r="H212" s="62" t="s">
        <v>112</v>
      </c>
      <c r="I212" s="63"/>
      <c r="J212" s="45"/>
      <c r="K212" s="45"/>
      <c r="L212" s="50"/>
      <c r="M212" s="63">
        <f t="shared" si="181"/>
        <v>21.700000000000003</v>
      </c>
      <c r="N212" s="45">
        <f>9.9-7</f>
        <v>2.9000000000000004</v>
      </c>
      <c r="O212" s="45">
        <v>0.3</v>
      </c>
      <c r="P212" s="50">
        <v>18.8</v>
      </c>
      <c r="Q212" s="63">
        <f>R212+T212</f>
        <v>0.9</v>
      </c>
      <c r="R212" s="45">
        <v>0.9</v>
      </c>
      <c r="S212" s="45"/>
      <c r="T212" s="50"/>
      <c r="U212" s="63"/>
      <c r="V212" s="45"/>
      <c r="W212" s="45"/>
      <c r="X212" s="50"/>
      <c r="Y212" s="170"/>
      <c r="Z212" s="170"/>
      <c r="AA212" s="170"/>
      <c r="AB212" s="170"/>
    </row>
    <row r="213" spans="1:28" ht="23.25" customHeight="1" x14ac:dyDescent="0.2">
      <c r="A213" s="344"/>
      <c r="B213" s="387"/>
      <c r="C213" s="342"/>
      <c r="D213" s="376"/>
      <c r="E213" s="423"/>
      <c r="F213" s="420"/>
      <c r="G213" s="410"/>
      <c r="H213" s="72" t="s">
        <v>111</v>
      </c>
      <c r="I213" s="73"/>
      <c r="J213" s="57"/>
      <c r="K213" s="57"/>
      <c r="L213" s="74"/>
      <c r="M213" s="73">
        <f t="shared" ref="M213:M220" si="184">N213+P213</f>
        <v>243.3</v>
      </c>
      <c r="N213" s="57">
        <f>110.3-72</f>
        <v>38.299999999999997</v>
      </c>
      <c r="O213" s="57">
        <v>2.8</v>
      </c>
      <c r="P213" s="74">
        <v>205</v>
      </c>
      <c r="Q213" s="73">
        <f>R213+T213</f>
        <v>9.6999999999999993</v>
      </c>
      <c r="R213" s="57">
        <v>9.6999999999999993</v>
      </c>
      <c r="S213" s="57"/>
      <c r="T213" s="74"/>
      <c r="U213" s="73"/>
      <c r="V213" s="57"/>
      <c r="W213" s="57"/>
      <c r="X213" s="74"/>
      <c r="Y213" s="170"/>
      <c r="Z213" s="170"/>
      <c r="AA213" s="170"/>
      <c r="AB213" s="170"/>
    </row>
    <row r="214" spans="1:28" ht="23.25" customHeight="1" x14ac:dyDescent="0.2">
      <c r="A214" s="344"/>
      <c r="B214" s="387"/>
      <c r="C214" s="342"/>
      <c r="D214" s="376"/>
      <c r="E214" s="424"/>
      <c r="F214" s="421"/>
      <c r="G214" s="411"/>
      <c r="H214" s="24" t="s">
        <v>116</v>
      </c>
      <c r="I214" s="25"/>
      <c r="J214" s="26"/>
      <c r="K214" s="26"/>
      <c r="L214" s="27"/>
      <c r="M214" s="25">
        <f>N214+P214</f>
        <v>32.799999999999997</v>
      </c>
      <c r="N214" s="26">
        <v>32.799999999999997</v>
      </c>
      <c r="O214" s="26"/>
      <c r="P214" s="27"/>
      <c r="Q214" s="25">
        <f t="shared" ref="Q214" si="185">R214+T214</f>
        <v>0</v>
      </c>
      <c r="R214" s="26"/>
      <c r="S214" s="26"/>
      <c r="T214" s="27"/>
      <c r="U214" s="25">
        <f t="shared" ref="U214" si="186">V214+X214</f>
        <v>0</v>
      </c>
      <c r="V214" s="26"/>
      <c r="W214" s="26"/>
      <c r="X214" s="27"/>
      <c r="Y214" s="170"/>
      <c r="Z214" s="170"/>
      <c r="AA214" s="170"/>
      <c r="AB214" s="170"/>
    </row>
    <row r="215" spans="1:28" ht="23.25" customHeight="1" thickBot="1" x14ac:dyDescent="0.25">
      <c r="A215" s="344"/>
      <c r="B215" s="387"/>
      <c r="C215" s="342"/>
      <c r="D215" s="376"/>
      <c r="E215" s="173" t="s">
        <v>94</v>
      </c>
      <c r="F215" s="421"/>
      <c r="G215" s="411"/>
      <c r="H215" s="62" t="s">
        <v>30</v>
      </c>
      <c r="I215" s="63"/>
      <c r="J215" s="45"/>
      <c r="K215" s="45"/>
      <c r="L215" s="50"/>
      <c r="M215" s="73">
        <f t="shared" si="184"/>
        <v>133.4</v>
      </c>
      <c r="N215" s="57"/>
      <c r="O215" s="57"/>
      <c r="P215" s="74">
        <f>133.4</f>
        <v>133.4</v>
      </c>
      <c r="Q215" s="73">
        <f t="shared" ref="Q215:Q216" si="187">R215+T215</f>
        <v>0</v>
      </c>
      <c r="R215" s="57"/>
      <c r="S215" s="57"/>
      <c r="T215" s="74"/>
      <c r="U215" s="73">
        <f t="shared" ref="U215:U216" si="188">V215+X215</f>
        <v>0</v>
      </c>
      <c r="V215" s="57"/>
      <c r="W215" s="57"/>
      <c r="X215" s="74"/>
      <c r="Y215" s="170"/>
      <c r="Z215" s="170"/>
      <c r="AA215" s="170"/>
      <c r="AB215" s="170"/>
    </row>
    <row r="216" spans="1:28" ht="23.25" customHeight="1" thickBot="1" x14ac:dyDescent="0.25">
      <c r="A216" s="345"/>
      <c r="B216" s="327"/>
      <c r="C216" s="330"/>
      <c r="D216" s="377"/>
      <c r="E216" s="243"/>
      <c r="F216" s="405" t="s">
        <v>107</v>
      </c>
      <c r="G216" s="405"/>
      <c r="H216" s="405"/>
      <c r="I216" s="47">
        <f t="shared" si="182"/>
        <v>28.5</v>
      </c>
      <c r="J216" s="70">
        <f>J211+J213+J212</f>
        <v>0.1</v>
      </c>
      <c r="K216" s="70">
        <f>K211+K213+K212</f>
        <v>0</v>
      </c>
      <c r="L216" s="71">
        <f>SUM(L211:L213)</f>
        <v>28.4</v>
      </c>
      <c r="M216" s="47">
        <f t="shared" si="184"/>
        <v>692.30000000000007</v>
      </c>
      <c r="N216" s="70">
        <f>N211+N212+N213+N215+N214</f>
        <v>118.2</v>
      </c>
      <c r="O216" s="70">
        <f>O211+O212+O213+O215+O214</f>
        <v>4.7</v>
      </c>
      <c r="P216" s="71">
        <f>P211+P212+P213+P215+P214</f>
        <v>574.1</v>
      </c>
      <c r="Q216" s="47">
        <f t="shared" si="187"/>
        <v>10.6</v>
      </c>
      <c r="R216" s="70">
        <f t="shared" ref="R216:T216" si="189">R211+R212+R213+R215+R214</f>
        <v>10.6</v>
      </c>
      <c r="S216" s="70">
        <f t="shared" si="189"/>
        <v>0</v>
      </c>
      <c r="T216" s="71">
        <f t="shared" si="189"/>
        <v>0</v>
      </c>
      <c r="U216" s="47">
        <f t="shared" si="188"/>
        <v>0</v>
      </c>
      <c r="V216" s="70">
        <f t="shared" ref="V216:X216" si="190">V211+V212+V213+V215+V214</f>
        <v>0</v>
      </c>
      <c r="W216" s="70">
        <f t="shared" si="190"/>
        <v>0</v>
      </c>
      <c r="X216" s="71">
        <f t="shared" si="190"/>
        <v>0</v>
      </c>
      <c r="Y216" s="170"/>
      <c r="Z216" s="170"/>
      <c r="AA216" s="170"/>
      <c r="AB216" s="170"/>
    </row>
    <row r="217" spans="1:28" ht="29.25" customHeight="1" x14ac:dyDescent="0.2">
      <c r="A217" s="381">
        <v>1</v>
      </c>
      <c r="B217" s="328">
        <v>1</v>
      </c>
      <c r="C217" s="331">
        <v>27</v>
      </c>
      <c r="D217" s="375" t="s">
        <v>119</v>
      </c>
      <c r="E217" s="331">
        <v>11</v>
      </c>
      <c r="F217" s="418" t="s">
        <v>109</v>
      </c>
      <c r="G217" s="418" t="s">
        <v>120</v>
      </c>
      <c r="H217" s="72" t="s">
        <v>30</v>
      </c>
      <c r="I217" s="25">
        <f>J217+L217</f>
        <v>30.3</v>
      </c>
      <c r="J217" s="26">
        <v>30.3</v>
      </c>
      <c r="K217" s="57"/>
      <c r="L217" s="74"/>
      <c r="M217" s="73">
        <f t="shared" si="184"/>
        <v>42.6</v>
      </c>
      <c r="N217" s="57">
        <v>42.6</v>
      </c>
      <c r="O217" s="57"/>
      <c r="P217" s="74"/>
      <c r="Q217" s="73"/>
      <c r="R217" s="57"/>
      <c r="S217" s="57"/>
      <c r="T217" s="74"/>
      <c r="U217" s="73"/>
      <c r="V217" s="57"/>
      <c r="W217" s="57"/>
      <c r="X217" s="74"/>
      <c r="Y217" s="170"/>
      <c r="Z217" s="170"/>
      <c r="AA217" s="170"/>
      <c r="AB217" s="170"/>
    </row>
    <row r="218" spans="1:28" ht="21" customHeight="1" thickBot="1" x14ac:dyDescent="0.25">
      <c r="A218" s="381"/>
      <c r="B218" s="328"/>
      <c r="C218" s="331"/>
      <c r="D218" s="376"/>
      <c r="E218" s="368"/>
      <c r="F218" s="418"/>
      <c r="G218" s="418"/>
      <c r="H218" s="66" t="s">
        <v>111</v>
      </c>
      <c r="I218" s="59">
        <f>J218+L218</f>
        <v>163.1</v>
      </c>
      <c r="J218" s="60">
        <v>163.1</v>
      </c>
      <c r="K218" s="60"/>
      <c r="L218" s="75"/>
      <c r="M218" s="59">
        <f t="shared" si="184"/>
        <v>246.9</v>
      </c>
      <c r="N218" s="60">
        <f>235.4+11.5</f>
        <v>246.9</v>
      </c>
      <c r="O218" s="60"/>
      <c r="P218" s="75"/>
      <c r="Q218" s="59"/>
      <c r="R218" s="60"/>
      <c r="S218" s="60"/>
      <c r="T218" s="75"/>
      <c r="U218" s="59"/>
      <c r="V218" s="60"/>
      <c r="W218" s="60"/>
      <c r="X218" s="75"/>
      <c r="Y218" s="170"/>
      <c r="Z218" s="170"/>
      <c r="AA218" s="170"/>
      <c r="AB218" s="170"/>
    </row>
    <row r="219" spans="1:28" ht="26.25" customHeight="1" thickBot="1" x14ac:dyDescent="0.25">
      <c r="A219" s="356"/>
      <c r="B219" s="378"/>
      <c r="C219" s="366"/>
      <c r="D219" s="377"/>
      <c r="E219" s="383"/>
      <c r="F219" s="384" t="s">
        <v>107</v>
      </c>
      <c r="G219" s="385"/>
      <c r="H219" s="386"/>
      <c r="I219" s="47">
        <f>I217+I218</f>
        <v>193.4</v>
      </c>
      <c r="J219" s="70">
        <f>J217+J218</f>
        <v>193.4</v>
      </c>
      <c r="K219" s="70">
        <f>K217+K218</f>
        <v>0</v>
      </c>
      <c r="L219" s="71"/>
      <c r="M219" s="47">
        <f t="shared" si="184"/>
        <v>289.5</v>
      </c>
      <c r="N219" s="70">
        <f>SUM(N217:N218)</f>
        <v>289.5</v>
      </c>
      <c r="O219" s="70">
        <f>O217+O218</f>
        <v>0</v>
      </c>
      <c r="P219" s="71"/>
      <c r="Q219" s="47"/>
      <c r="R219" s="70"/>
      <c r="S219" s="70">
        <v>0</v>
      </c>
      <c r="T219" s="71"/>
      <c r="U219" s="47"/>
      <c r="V219" s="70"/>
      <c r="W219" s="70">
        <v>0</v>
      </c>
      <c r="X219" s="71"/>
      <c r="Y219" s="170"/>
      <c r="Z219" s="170"/>
      <c r="AA219" s="170"/>
      <c r="AB219" s="170"/>
    </row>
    <row r="220" spans="1:28" ht="23.25" customHeight="1" x14ac:dyDescent="0.2">
      <c r="A220" s="381">
        <v>1</v>
      </c>
      <c r="B220" s="328">
        <v>1</v>
      </c>
      <c r="C220" s="331">
        <v>28</v>
      </c>
      <c r="D220" s="346" t="s">
        <v>121</v>
      </c>
      <c r="E220" s="431" t="s">
        <v>122</v>
      </c>
      <c r="F220" s="329" t="s">
        <v>123</v>
      </c>
      <c r="G220" s="329" t="s">
        <v>124</v>
      </c>
      <c r="H220" s="48" t="s">
        <v>28</v>
      </c>
      <c r="I220" s="25">
        <f>J220+L220</f>
        <v>126.4</v>
      </c>
      <c r="J220" s="26">
        <v>126.4</v>
      </c>
      <c r="K220" s="22">
        <v>121</v>
      </c>
      <c r="L220" s="23"/>
      <c r="M220" s="21">
        <f t="shared" si="184"/>
        <v>176.5</v>
      </c>
      <c r="N220" s="22">
        <v>176.5</v>
      </c>
      <c r="O220" s="22">
        <v>173.5</v>
      </c>
      <c r="P220" s="23">
        <v>0</v>
      </c>
      <c r="Q220" s="21">
        <f>R220+T220</f>
        <v>176.5</v>
      </c>
      <c r="R220" s="22">
        <v>176.5</v>
      </c>
      <c r="S220" s="22">
        <v>174</v>
      </c>
      <c r="T220" s="23">
        <v>0</v>
      </c>
      <c r="U220" s="96">
        <f>V220+X220</f>
        <v>176.5</v>
      </c>
      <c r="V220" s="97">
        <v>176.5</v>
      </c>
      <c r="W220" s="97">
        <v>174</v>
      </c>
      <c r="X220" s="23">
        <v>0</v>
      </c>
      <c r="Y220" s="170"/>
      <c r="Z220" s="170"/>
      <c r="AA220" s="170"/>
      <c r="AB220" s="170"/>
    </row>
    <row r="221" spans="1:28" s="81" customFormat="1" ht="20.399999999999999" x14ac:dyDescent="0.2">
      <c r="A221" s="381"/>
      <c r="B221" s="328"/>
      <c r="C221" s="331"/>
      <c r="D221" s="333"/>
      <c r="E221" s="431"/>
      <c r="F221" s="331"/>
      <c r="G221" s="331"/>
      <c r="H221" s="56" t="s">
        <v>31</v>
      </c>
      <c r="I221" s="32"/>
      <c r="J221" s="33"/>
      <c r="K221" s="33"/>
      <c r="L221" s="34"/>
      <c r="M221" s="98"/>
      <c r="N221" s="33"/>
      <c r="O221" s="33"/>
      <c r="P221" s="34"/>
      <c r="Q221" s="98"/>
      <c r="R221" s="33"/>
      <c r="S221" s="33"/>
      <c r="T221" s="34"/>
      <c r="U221" s="99"/>
      <c r="V221" s="45"/>
      <c r="W221" s="45"/>
      <c r="X221" s="34"/>
      <c r="Y221" s="170"/>
      <c r="Z221" s="170"/>
      <c r="AA221" s="170"/>
      <c r="AB221" s="170"/>
    </row>
    <row r="222" spans="1:28" ht="20.25" customHeight="1" x14ac:dyDescent="0.2">
      <c r="A222" s="381"/>
      <c r="B222" s="328"/>
      <c r="C222" s="331"/>
      <c r="D222" s="333"/>
      <c r="E222" s="431"/>
      <c r="F222" s="331"/>
      <c r="G222" s="331"/>
      <c r="H222" s="56" t="s">
        <v>30</v>
      </c>
      <c r="I222" s="32">
        <f>J222+L222</f>
        <v>123.4</v>
      </c>
      <c r="J222" s="33">
        <v>123.4</v>
      </c>
      <c r="K222" s="33">
        <v>109.7</v>
      </c>
      <c r="L222" s="34">
        <v>0</v>
      </c>
      <c r="M222" s="32">
        <f t="shared" ref="M222:M229" si="191">N222+P222</f>
        <v>139.4</v>
      </c>
      <c r="N222" s="33">
        <f>133+3.9+2.5</f>
        <v>139.4</v>
      </c>
      <c r="O222" s="33">
        <f>118.6+3.8+2.4</f>
        <v>124.8</v>
      </c>
      <c r="P222" s="34">
        <v>0</v>
      </c>
      <c r="Q222" s="32">
        <v>133</v>
      </c>
      <c r="R222" s="33">
        <v>133</v>
      </c>
      <c r="S222" s="33">
        <v>118.6</v>
      </c>
      <c r="T222" s="34">
        <v>0</v>
      </c>
      <c r="U222" s="63">
        <v>133</v>
      </c>
      <c r="V222" s="45">
        <v>133</v>
      </c>
      <c r="W222" s="45">
        <v>118.6</v>
      </c>
      <c r="X222" s="34">
        <v>0</v>
      </c>
      <c r="Y222" s="170"/>
      <c r="Z222" s="170"/>
      <c r="AA222" s="170"/>
      <c r="AB222" s="170"/>
    </row>
    <row r="223" spans="1:28" ht="20.25" customHeight="1" thickBot="1" x14ac:dyDescent="0.25">
      <c r="A223" s="381"/>
      <c r="B223" s="328"/>
      <c r="C223" s="331"/>
      <c r="D223" s="333"/>
      <c r="E223" s="432"/>
      <c r="F223" s="331"/>
      <c r="G223" s="351"/>
      <c r="H223" s="56" t="s">
        <v>33</v>
      </c>
      <c r="I223" s="100"/>
      <c r="J223" s="101"/>
      <c r="K223" s="101"/>
      <c r="L223" s="102"/>
      <c r="M223" s="103">
        <f>N223+P223</f>
        <v>5.8</v>
      </c>
      <c r="N223" s="101">
        <f>5.8</f>
        <v>5.8</v>
      </c>
      <c r="O223" s="101">
        <f>5.3</f>
        <v>5.3</v>
      </c>
      <c r="P223" s="102"/>
      <c r="Q223" s="103">
        <f t="shared" ref="Q223" si="192">R223+T223</f>
        <v>0</v>
      </c>
      <c r="R223" s="101"/>
      <c r="S223" s="101"/>
      <c r="T223" s="102"/>
      <c r="U223" s="103">
        <f t="shared" ref="U223" si="193">V223+X223</f>
        <v>0</v>
      </c>
      <c r="V223" s="101"/>
      <c r="W223" s="101"/>
      <c r="X223" s="102"/>
      <c r="Y223" s="170"/>
      <c r="Z223" s="170"/>
      <c r="AA223" s="170"/>
      <c r="AB223" s="170"/>
    </row>
    <row r="224" spans="1:28" ht="23.25" customHeight="1" thickBot="1" x14ac:dyDescent="0.25">
      <c r="A224" s="381"/>
      <c r="B224" s="328"/>
      <c r="C224" s="331"/>
      <c r="D224" s="334"/>
      <c r="E224" s="432"/>
      <c r="F224" s="358" t="s">
        <v>35</v>
      </c>
      <c r="G224" s="350"/>
      <c r="H224" s="359"/>
      <c r="I224" s="46">
        <f t="shared" ref="I224:L224" si="194">SUM(I220:I222)</f>
        <v>249.8</v>
      </c>
      <c r="J224" s="42">
        <f t="shared" si="194"/>
        <v>249.8</v>
      </c>
      <c r="K224" s="42">
        <f t="shared" si="194"/>
        <v>230.7</v>
      </c>
      <c r="L224" s="43">
        <f t="shared" si="194"/>
        <v>0</v>
      </c>
      <c r="M224" s="41">
        <f t="shared" si="191"/>
        <v>321.7</v>
      </c>
      <c r="N224" s="42">
        <f>SUM(N220:N223)</f>
        <v>321.7</v>
      </c>
      <c r="O224" s="42">
        <f>SUM(O220:O223)</f>
        <v>303.60000000000002</v>
      </c>
      <c r="P224" s="43">
        <f>SUM(P220:P223)</f>
        <v>0</v>
      </c>
      <c r="Q224" s="41">
        <f t="shared" ref="Q224" si="195">R224+T224</f>
        <v>309.5</v>
      </c>
      <c r="R224" s="42">
        <f t="shared" ref="R224:T224" si="196">SUM(R220:R223)</f>
        <v>309.5</v>
      </c>
      <c r="S224" s="42">
        <f t="shared" si="196"/>
        <v>292.60000000000002</v>
      </c>
      <c r="T224" s="43">
        <f t="shared" si="196"/>
        <v>0</v>
      </c>
      <c r="U224" s="41">
        <f t="shared" ref="U224" si="197">V224+X224</f>
        <v>309.5</v>
      </c>
      <c r="V224" s="42">
        <f t="shared" ref="V224:X224" si="198">SUM(V220:V223)</f>
        <v>309.5</v>
      </c>
      <c r="W224" s="42">
        <f t="shared" si="198"/>
        <v>292.60000000000002</v>
      </c>
      <c r="X224" s="43">
        <f t="shared" si="198"/>
        <v>0</v>
      </c>
      <c r="Y224" s="170"/>
      <c r="Z224" s="170"/>
      <c r="AA224" s="170"/>
      <c r="AB224" s="170"/>
    </row>
    <row r="225" spans="1:59" ht="21.75" customHeight="1" x14ac:dyDescent="0.2">
      <c r="A225" s="344">
        <v>1</v>
      </c>
      <c r="B225" s="426">
        <v>1</v>
      </c>
      <c r="C225" s="428">
        <v>29</v>
      </c>
      <c r="D225" s="346" t="s">
        <v>125</v>
      </c>
      <c r="E225" s="331">
        <v>9</v>
      </c>
      <c r="F225" s="341" t="s">
        <v>126</v>
      </c>
      <c r="G225" s="341" t="s">
        <v>127</v>
      </c>
      <c r="H225" s="48" t="s">
        <v>30</v>
      </c>
      <c r="I225" s="77">
        <f>J225+L225</f>
        <v>69.2</v>
      </c>
      <c r="J225" s="78">
        <f>100-90.8+60</f>
        <v>69.2</v>
      </c>
      <c r="K225" s="26">
        <v>0</v>
      </c>
      <c r="L225" s="27">
        <v>0</v>
      </c>
      <c r="M225" s="25">
        <f t="shared" si="191"/>
        <v>112</v>
      </c>
      <c r="N225" s="26">
        <v>112</v>
      </c>
      <c r="O225" s="26">
        <v>0</v>
      </c>
      <c r="P225" s="27">
        <v>0</v>
      </c>
      <c r="Q225" s="25">
        <f>R225+T225</f>
        <v>412</v>
      </c>
      <c r="R225" s="26">
        <v>412</v>
      </c>
      <c r="S225" s="26">
        <v>0</v>
      </c>
      <c r="T225" s="27">
        <v>0</v>
      </c>
      <c r="U225" s="25">
        <f>V225+X225</f>
        <v>412</v>
      </c>
      <c r="V225" s="57">
        <v>412</v>
      </c>
      <c r="W225" s="26">
        <v>0</v>
      </c>
      <c r="X225" s="27">
        <v>0</v>
      </c>
      <c r="Y225" s="170"/>
      <c r="Z225" s="170"/>
      <c r="AA225" s="170"/>
      <c r="AB225" s="170"/>
    </row>
    <row r="226" spans="1:59" ht="21.75" customHeight="1" x14ac:dyDescent="0.2">
      <c r="A226" s="344"/>
      <c r="B226" s="426"/>
      <c r="C226" s="428"/>
      <c r="D226" s="333"/>
      <c r="E226" s="430"/>
      <c r="F226" s="342"/>
      <c r="G226" s="342"/>
      <c r="H226" s="56" t="s">
        <v>32</v>
      </c>
      <c r="I226" s="77">
        <f t="shared" ref="I226:I227" si="199">J226+L226</f>
        <v>230.8</v>
      </c>
      <c r="J226" s="45">
        <f>200+90.8-60</f>
        <v>230.8</v>
      </c>
      <c r="K226" s="33"/>
      <c r="L226" s="34"/>
      <c r="M226" s="98">
        <f t="shared" si="191"/>
        <v>300</v>
      </c>
      <c r="N226" s="33">
        <v>300</v>
      </c>
      <c r="O226" s="33"/>
      <c r="P226" s="111"/>
      <c r="Q226" s="25">
        <f>R226+T226</f>
        <v>0</v>
      </c>
      <c r="R226" s="33"/>
      <c r="S226" s="33"/>
      <c r="T226" s="111"/>
      <c r="U226" s="25">
        <f>V226+X226</f>
        <v>0</v>
      </c>
      <c r="V226" s="33"/>
      <c r="W226" s="33"/>
      <c r="X226" s="111"/>
      <c r="Y226" s="170"/>
      <c r="Z226" s="170"/>
      <c r="AA226" s="170"/>
      <c r="AB226" s="170"/>
    </row>
    <row r="227" spans="1:59" ht="21.75" customHeight="1" thickBot="1" x14ac:dyDescent="0.25">
      <c r="A227" s="344"/>
      <c r="B227" s="426"/>
      <c r="C227" s="428"/>
      <c r="D227" s="333"/>
      <c r="E227" s="430"/>
      <c r="F227" s="343"/>
      <c r="G227" s="343"/>
      <c r="H227" s="44" t="s">
        <v>33</v>
      </c>
      <c r="I227" s="233">
        <f t="shared" si="199"/>
        <v>0</v>
      </c>
      <c r="J227" s="105"/>
      <c r="K227" s="101"/>
      <c r="L227" s="232"/>
      <c r="M227" s="36">
        <f>N227+P227</f>
        <v>118.5</v>
      </c>
      <c r="N227" s="101">
        <f>36.6-25.1+107</f>
        <v>118.5</v>
      </c>
      <c r="O227" s="101"/>
      <c r="P227" s="232"/>
      <c r="Q227" s="100">
        <f>R227+T227</f>
        <v>0</v>
      </c>
      <c r="R227" s="101"/>
      <c r="S227" s="101"/>
      <c r="T227" s="232"/>
      <c r="U227" s="100">
        <f t="shared" ref="U227" si="200">V227+X227</f>
        <v>0</v>
      </c>
      <c r="V227" s="101"/>
      <c r="W227" s="101"/>
      <c r="X227" s="102"/>
      <c r="Y227" s="170"/>
      <c r="Z227" s="170"/>
      <c r="AA227" s="170"/>
      <c r="AB227" s="170"/>
    </row>
    <row r="228" spans="1:59" ht="21.75" customHeight="1" thickBot="1" x14ac:dyDescent="0.25">
      <c r="A228" s="345"/>
      <c r="B228" s="427"/>
      <c r="C228" s="429"/>
      <c r="D228" s="334"/>
      <c r="E228" s="430"/>
      <c r="F228" s="358" t="s">
        <v>35</v>
      </c>
      <c r="G228" s="350"/>
      <c r="H228" s="359"/>
      <c r="I228" s="106">
        <f>J228+L228</f>
        <v>300</v>
      </c>
      <c r="J228" s="107">
        <f>J225+J226+J227</f>
        <v>300</v>
      </c>
      <c r="K228" s="107">
        <f>K225</f>
        <v>0</v>
      </c>
      <c r="L228" s="114">
        <f>L225+L226+L227</f>
        <v>0</v>
      </c>
      <c r="M228" s="41">
        <f t="shared" si="191"/>
        <v>530.5</v>
      </c>
      <c r="N228" s="107">
        <f>N226+N225+N227</f>
        <v>530.5</v>
      </c>
      <c r="O228" s="107">
        <f>O225+O226+O227</f>
        <v>0</v>
      </c>
      <c r="P228" s="114">
        <f>P225+P226+P227</f>
        <v>0</v>
      </c>
      <c r="Q228" s="106">
        <f>R228+T228</f>
        <v>412</v>
      </c>
      <c r="R228" s="107">
        <f>R225</f>
        <v>412</v>
      </c>
      <c r="S228" s="107">
        <f>S225</f>
        <v>0</v>
      </c>
      <c r="T228" s="114">
        <f>T225</f>
        <v>0</v>
      </c>
      <c r="U228" s="106">
        <f>V228+X228</f>
        <v>412</v>
      </c>
      <c r="V228" s="107">
        <f>V225+V226+V227</f>
        <v>412</v>
      </c>
      <c r="W228" s="107">
        <f>W225+W226+W227</f>
        <v>0</v>
      </c>
      <c r="X228" s="114">
        <f>X225+X226+X227</f>
        <v>0</v>
      </c>
      <c r="Y228" s="170"/>
      <c r="Z228" s="170"/>
      <c r="AA228" s="170"/>
      <c r="AB228" s="170"/>
    </row>
    <row r="229" spans="1:59" ht="43.5" customHeight="1" thickBot="1" x14ac:dyDescent="0.25">
      <c r="A229" s="356">
        <v>1</v>
      </c>
      <c r="B229" s="378">
        <v>1</v>
      </c>
      <c r="C229" s="366">
        <v>30</v>
      </c>
      <c r="D229" s="346" t="s">
        <v>128</v>
      </c>
      <c r="E229" s="425">
        <v>9</v>
      </c>
      <c r="F229" s="65" t="s">
        <v>157</v>
      </c>
      <c r="G229" s="65" t="s">
        <v>129</v>
      </c>
      <c r="H229" s="66" t="s">
        <v>30</v>
      </c>
      <c r="I229" s="53">
        <f>J229+L229</f>
        <v>0</v>
      </c>
      <c r="J229" s="61"/>
      <c r="K229" s="68"/>
      <c r="L229" s="69"/>
      <c r="M229" s="53">
        <f t="shared" si="191"/>
        <v>20</v>
      </c>
      <c r="N229" s="61"/>
      <c r="O229" s="61"/>
      <c r="P229" s="64">
        <v>20</v>
      </c>
      <c r="Q229" s="67">
        <v>200</v>
      </c>
      <c r="R229" s="68"/>
      <c r="S229" s="68"/>
      <c r="T229" s="69">
        <v>200</v>
      </c>
      <c r="U229" s="67"/>
      <c r="V229" s="68"/>
      <c r="W229" s="68"/>
      <c r="X229" s="69"/>
      <c r="Y229" s="170"/>
      <c r="Z229" s="170"/>
      <c r="AA229" s="170"/>
      <c r="AB229" s="170"/>
    </row>
    <row r="230" spans="1:59" ht="43.5" customHeight="1" thickBot="1" x14ac:dyDescent="0.25">
      <c r="A230" s="345"/>
      <c r="B230" s="327"/>
      <c r="C230" s="330"/>
      <c r="D230" s="334"/>
      <c r="E230" s="367"/>
      <c r="F230" s="403" t="s">
        <v>107</v>
      </c>
      <c r="G230" s="405"/>
      <c r="H230" s="405"/>
      <c r="I230" s="47">
        <f>SUM(I229)</f>
        <v>0</v>
      </c>
      <c r="J230" s="70">
        <f>SUM(J229)</f>
        <v>0</v>
      </c>
      <c r="K230" s="70"/>
      <c r="L230" s="71"/>
      <c r="M230" s="47">
        <f>SUM(M229)</f>
        <v>20</v>
      </c>
      <c r="N230" s="70">
        <f>SUM(N229)</f>
        <v>0</v>
      </c>
      <c r="O230" s="70"/>
      <c r="P230" s="71">
        <f>P229</f>
        <v>20</v>
      </c>
      <c r="Q230" s="47">
        <f>R230+T230</f>
        <v>200</v>
      </c>
      <c r="R230" s="70">
        <f>SUM(R229)</f>
        <v>0</v>
      </c>
      <c r="S230" s="70"/>
      <c r="T230" s="71">
        <f>T229</f>
        <v>200</v>
      </c>
      <c r="U230" s="47">
        <f>SUM(U229)</f>
        <v>0</v>
      </c>
      <c r="V230" s="70">
        <f>SUM(V229)</f>
        <v>0</v>
      </c>
      <c r="W230" s="70"/>
      <c r="X230" s="71"/>
      <c r="Y230" s="170"/>
      <c r="Z230" s="170"/>
      <c r="AA230" s="170"/>
      <c r="AB230" s="170"/>
    </row>
    <row r="231" spans="1:59" ht="61.8" thickBot="1" x14ac:dyDescent="0.25">
      <c r="A231" s="356">
        <v>1</v>
      </c>
      <c r="B231" s="378">
        <v>1</v>
      </c>
      <c r="C231" s="366">
        <v>31</v>
      </c>
      <c r="D231" s="346" t="s">
        <v>130</v>
      </c>
      <c r="E231" s="441">
        <v>9</v>
      </c>
      <c r="F231" s="65" t="s">
        <v>131</v>
      </c>
      <c r="G231" s="65" t="s">
        <v>132</v>
      </c>
      <c r="H231" s="83" t="s">
        <v>30</v>
      </c>
      <c r="I231" s="67">
        <f>J231+L231</f>
        <v>277</v>
      </c>
      <c r="J231" s="68">
        <v>277</v>
      </c>
      <c r="K231" s="68"/>
      <c r="L231" s="69"/>
      <c r="M231" s="67">
        <f>N231+P231</f>
        <v>787.6</v>
      </c>
      <c r="N231" s="68">
        <f>400+100+181.6+106</f>
        <v>787.6</v>
      </c>
      <c r="O231" s="68"/>
      <c r="P231" s="69"/>
      <c r="Q231" s="67">
        <f>R231+T231</f>
        <v>400</v>
      </c>
      <c r="R231" s="68">
        <v>400</v>
      </c>
      <c r="S231" s="68"/>
      <c r="T231" s="69"/>
      <c r="U231" s="67">
        <f>V231+X231</f>
        <v>400</v>
      </c>
      <c r="V231" s="68">
        <v>400</v>
      </c>
      <c r="W231" s="68"/>
      <c r="X231" s="69"/>
      <c r="Y231" s="170"/>
      <c r="Z231" s="170"/>
      <c r="AA231" s="170"/>
      <c r="AB231" s="170"/>
    </row>
    <row r="232" spans="1:59" ht="24" customHeight="1" thickBot="1" x14ac:dyDescent="0.25">
      <c r="A232" s="345"/>
      <c r="B232" s="327"/>
      <c r="C232" s="342"/>
      <c r="D232" s="440"/>
      <c r="E232" s="408"/>
      <c r="F232" s="442" t="s">
        <v>107</v>
      </c>
      <c r="G232" s="404"/>
      <c r="H232" s="443"/>
      <c r="I232" s="47">
        <f>J232+L232</f>
        <v>277</v>
      </c>
      <c r="J232" s="70">
        <f>SUM(J231)</f>
        <v>277</v>
      </c>
      <c r="K232" s="70"/>
      <c r="L232" s="71"/>
      <c r="M232" s="47">
        <f>SUM(M231)</f>
        <v>787.6</v>
      </c>
      <c r="N232" s="70">
        <f>SUM(N231)</f>
        <v>787.6</v>
      </c>
      <c r="O232" s="70"/>
      <c r="P232" s="71">
        <f>P231</f>
        <v>0</v>
      </c>
      <c r="Q232" s="47">
        <f>SUM(Q231)</f>
        <v>400</v>
      </c>
      <c r="R232" s="70">
        <f>SUM(R231)</f>
        <v>400</v>
      </c>
      <c r="S232" s="70"/>
      <c r="T232" s="71"/>
      <c r="U232" s="47">
        <f>SUM(U231)</f>
        <v>400</v>
      </c>
      <c r="V232" s="70">
        <f>SUM(V231)</f>
        <v>400</v>
      </c>
      <c r="W232" s="70"/>
      <c r="X232" s="71"/>
      <c r="Y232" s="170"/>
      <c r="Z232" s="170"/>
      <c r="AA232" s="170"/>
      <c r="AB232" s="170"/>
    </row>
    <row r="233" spans="1:59" ht="25.5" customHeight="1" thickBot="1" x14ac:dyDescent="0.25">
      <c r="A233" s="84">
        <v>1</v>
      </c>
      <c r="B233" s="85">
        <v>1</v>
      </c>
      <c r="C233" s="433" t="s">
        <v>133</v>
      </c>
      <c r="D233" s="434"/>
      <c r="E233" s="434"/>
      <c r="F233" s="434"/>
      <c r="G233" s="434"/>
      <c r="H233" s="435"/>
      <c r="I233" s="86">
        <f>J233+L233</f>
        <v>30132.199999999997</v>
      </c>
      <c r="J233" s="87">
        <f>J228+J224+J219+J216+J210+J204+J199+J197+J193+J187+J179+J171+J165+J158+J151+J144+J135+J126+J117+J109+J99+J89+J79+J70+J60+J50+J40+J31+J21+J230+J232</f>
        <v>29685.599999999999</v>
      </c>
      <c r="K233" s="87">
        <f>K228+K224+K219+K216+K210+K204+K199+K197+K193+K187+K179+K171+K165+K158+K151+K144+K135+K126+K117+K109+K99+K89+K79+K70+K60+K50+K40+K31+K21+K230+K232</f>
        <v>23323.899999999998</v>
      </c>
      <c r="L233" s="87">
        <f>L228+L224+L219+L216+L210+L204+L199+L197+L193+L187+L179+L231+L171+L165+L158+L151+L144+L135+L126+L117+L109++L99+L89+L79+L70+L60+L50+L40+L31+L21+L230+L232</f>
        <v>446.60000000000008</v>
      </c>
      <c r="M233" s="88">
        <f>N233+P233</f>
        <v>39266.400000000001</v>
      </c>
      <c r="N233" s="87">
        <f t="shared" ref="N233:T233" si="201">N228+N224+N219+N216+N210+N204+N199+N197+N193+N187+N179+N171+N165+N158+N151+N144+N135+N126+N117+N109+N99+N89+N79+N70+N60+N50+N40+N31+N21+N230+N232</f>
        <v>38124.700000000004</v>
      </c>
      <c r="O233" s="87">
        <f t="shared" si="201"/>
        <v>27823.799999999992</v>
      </c>
      <c r="P233" s="87">
        <f t="shared" si="201"/>
        <v>1141.7</v>
      </c>
      <c r="Q233" s="87">
        <f t="shared" si="201"/>
        <v>35251.899999999994</v>
      </c>
      <c r="R233" s="87">
        <f t="shared" si="201"/>
        <v>35051.899999999994</v>
      </c>
      <c r="S233" s="87">
        <f t="shared" si="201"/>
        <v>27486.6</v>
      </c>
      <c r="T233" s="87">
        <f t="shared" si="201"/>
        <v>200</v>
      </c>
      <c r="U233" s="88">
        <f>V233+X233</f>
        <v>35030.799999999996</v>
      </c>
      <c r="V233" s="87">
        <f>V228+V224+V219+V216+V210+V204+V199+V197+V193+V187+V179+V171+V165+V158+V151+V144+V135+V126+V117+V109+V99+V89+V79+V70+V60+V50+V40+V31+V21+V230+V232</f>
        <v>35030.799999999996</v>
      </c>
      <c r="W233" s="87">
        <f>W228+W224+W219+W216+W210+W204+W199+W197+W193+W187+W179+W171+W165+W158+W151+W144+W135+W126+W117+W109+W99+W89+W79+W70+W60+W50+W40+W31+W21+W230+W232</f>
        <v>27486.6</v>
      </c>
      <c r="X233" s="89">
        <f>X228+X224+X219+X216+X210+X204+X199+X197+X193+X187+X179+X171+X165+X158+X151+X144+X135+X126+X117+X99+X89+X79+X70+X60+X50+X40+X31+X21+X230+X232+X109</f>
        <v>0</v>
      </c>
      <c r="Y233" s="170"/>
      <c r="Z233" s="170"/>
      <c r="AA233" s="170"/>
      <c r="AB233" s="170"/>
    </row>
    <row r="234" spans="1:59" ht="22.5" customHeight="1" thickBot="1" x14ac:dyDescent="0.25">
      <c r="A234" s="84">
        <v>1</v>
      </c>
      <c r="B234" s="85">
        <v>2</v>
      </c>
      <c r="C234" s="436" t="s">
        <v>134</v>
      </c>
      <c r="D234" s="437"/>
      <c r="E234" s="437"/>
      <c r="F234" s="437"/>
      <c r="G234" s="437"/>
      <c r="H234" s="437"/>
      <c r="I234" s="437"/>
      <c r="J234" s="437"/>
      <c r="K234" s="437"/>
      <c r="L234" s="437"/>
      <c r="M234" s="437"/>
      <c r="N234" s="437"/>
      <c r="O234" s="437"/>
      <c r="P234" s="437"/>
      <c r="Q234" s="437"/>
      <c r="R234" s="437"/>
      <c r="S234" s="437"/>
      <c r="T234" s="437"/>
      <c r="U234" s="437"/>
      <c r="V234" s="437"/>
      <c r="W234" s="437"/>
      <c r="X234" s="438"/>
      <c r="Y234" s="170"/>
      <c r="Z234" s="170"/>
      <c r="AA234" s="170"/>
      <c r="AB234" s="170"/>
    </row>
    <row r="235" spans="1:59" ht="42" customHeight="1" thickBot="1" x14ac:dyDescent="0.25">
      <c r="A235" s="381">
        <v>1</v>
      </c>
      <c r="B235" s="378">
        <v>2</v>
      </c>
      <c r="C235" s="342">
        <v>1</v>
      </c>
      <c r="D235" s="332" t="s">
        <v>135</v>
      </c>
      <c r="E235" s="373">
        <v>11</v>
      </c>
      <c r="F235" s="90" t="s">
        <v>136</v>
      </c>
      <c r="G235" s="90" t="s">
        <v>137</v>
      </c>
      <c r="H235" s="91" t="s">
        <v>30</v>
      </c>
      <c r="I235" s="25">
        <f>J235+L235</f>
        <v>8.9</v>
      </c>
      <c r="J235" s="92">
        <v>8.9</v>
      </c>
      <c r="K235" s="92">
        <v>0</v>
      </c>
      <c r="L235" s="27">
        <v>0</v>
      </c>
      <c r="M235" s="53">
        <f>N235+P235</f>
        <v>17</v>
      </c>
      <c r="N235" s="92">
        <v>17</v>
      </c>
      <c r="O235" s="92">
        <v>0</v>
      </c>
      <c r="P235" s="27">
        <v>0</v>
      </c>
      <c r="Q235" s="53">
        <f t="shared" ref="Q235:Q241" si="202">R235+T235</f>
        <v>17</v>
      </c>
      <c r="R235" s="92">
        <v>17</v>
      </c>
      <c r="S235" s="92">
        <v>0</v>
      </c>
      <c r="T235" s="27">
        <v>0</v>
      </c>
      <c r="U235" s="53">
        <f t="shared" ref="U235:U243" si="203">V235+X235</f>
        <v>17</v>
      </c>
      <c r="V235" s="92">
        <v>17</v>
      </c>
      <c r="W235" s="92">
        <v>0</v>
      </c>
      <c r="X235" s="27">
        <v>0</v>
      </c>
      <c r="Y235" s="170"/>
      <c r="Z235" s="170"/>
      <c r="AA235" s="170"/>
      <c r="AB235" s="170"/>
    </row>
    <row r="236" spans="1:59" ht="27.75" customHeight="1" thickBot="1" x14ac:dyDescent="0.25">
      <c r="A236" s="381"/>
      <c r="B236" s="387"/>
      <c r="C236" s="342"/>
      <c r="D236" s="334"/>
      <c r="E236" s="373"/>
      <c r="F236" s="349" t="s">
        <v>35</v>
      </c>
      <c r="G236" s="362"/>
      <c r="H236" s="439"/>
      <c r="I236" s="41">
        <f>I235</f>
        <v>8.9</v>
      </c>
      <c r="J236" s="42">
        <f>J235</f>
        <v>8.9</v>
      </c>
      <c r="K236" s="93">
        <v>0</v>
      </c>
      <c r="L236" s="94">
        <v>0</v>
      </c>
      <c r="M236" s="95">
        <f>N236+P236</f>
        <v>17</v>
      </c>
      <c r="N236" s="93">
        <f>N235</f>
        <v>17</v>
      </c>
      <c r="O236" s="93">
        <v>0</v>
      </c>
      <c r="P236" s="94">
        <v>0</v>
      </c>
      <c r="Q236" s="95">
        <f t="shared" si="202"/>
        <v>17</v>
      </c>
      <c r="R236" s="93">
        <f>R235</f>
        <v>17</v>
      </c>
      <c r="S236" s="93">
        <v>0</v>
      </c>
      <c r="T236" s="94">
        <v>0</v>
      </c>
      <c r="U236" s="95">
        <f t="shared" si="203"/>
        <v>17</v>
      </c>
      <c r="V236" s="93">
        <f>V235</f>
        <v>17</v>
      </c>
      <c r="W236" s="93">
        <v>0</v>
      </c>
      <c r="X236" s="94">
        <v>0</v>
      </c>
      <c r="Y236" s="170"/>
      <c r="Z236" s="170"/>
      <c r="AA236" s="170"/>
      <c r="AB236" s="170"/>
    </row>
    <row r="237" spans="1:59" s="40" customFormat="1" ht="17.25" customHeight="1" x14ac:dyDescent="0.2">
      <c r="A237" s="356">
        <v>1</v>
      </c>
      <c r="B237" s="378">
        <v>2</v>
      </c>
      <c r="C237" s="366">
        <v>2</v>
      </c>
      <c r="D237" s="346" t="s">
        <v>138</v>
      </c>
      <c r="E237" s="383" t="s">
        <v>139</v>
      </c>
      <c r="F237" s="329" t="s">
        <v>140</v>
      </c>
      <c r="G237" s="329" t="s">
        <v>141</v>
      </c>
      <c r="H237" s="48" t="s">
        <v>30</v>
      </c>
      <c r="I237" s="25">
        <f>J237+L237</f>
        <v>1018.3000000000001</v>
      </c>
      <c r="J237" s="26">
        <v>1008.7</v>
      </c>
      <c r="K237" s="22">
        <v>931.2</v>
      </c>
      <c r="L237" s="23">
        <v>9.6</v>
      </c>
      <c r="M237" s="21">
        <f>N237+P237</f>
        <v>1074.5</v>
      </c>
      <c r="N237" s="22">
        <f>1063.4+2.5+8.6</f>
        <v>1074.5</v>
      </c>
      <c r="O237" s="22">
        <v>992.5</v>
      </c>
      <c r="P237" s="23"/>
      <c r="Q237" s="21">
        <f t="shared" si="202"/>
        <v>1068.2</v>
      </c>
      <c r="R237" s="22">
        <v>1068.2</v>
      </c>
      <c r="S237" s="22">
        <v>997.2</v>
      </c>
      <c r="T237" s="23"/>
      <c r="U237" s="96">
        <f>V237+X237</f>
        <v>1068.2</v>
      </c>
      <c r="V237" s="97">
        <v>1068.2</v>
      </c>
      <c r="W237" s="97">
        <v>997.2</v>
      </c>
      <c r="X237" s="23"/>
      <c r="Y237" s="170"/>
      <c r="Z237" s="170"/>
      <c r="AA237" s="170"/>
      <c r="AB237" s="170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</row>
    <row r="238" spans="1:59" ht="17.25" customHeight="1" x14ac:dyDescent="0.2">
      <c r="A238" s="344"/>
      <c r="B238" s="387"/>
      <c r="C238" s="342"/>
      <c r="D238" s="333"/>
      <c r="E238" s="446"/>
      <c r="F238" s="331"/>
      <c r="G238" s="331"/>
      <c r="H238" s="56" t="s">
        <v>28</v>
      </c>
      <c r="I238" s="32">
        <f t="shared" ref="I238" si="204">J238+L238</f>
        <v>62.6</v>
      </c>
      <c r="J238" s="33">
        <v>62.6</v>
      </c>
      <c r="K238" s="33">
        <v>61.7</v>
      </c>
      <c r="L238" s="34"/>
      <c r="M238" s="98">
        <f t="shared" ref="M238:M240" si="205">N238+P238</f>
        <v>83.3</v>
      </c>
      <c r="N238" s="33">
        <v>83.3</v>
      </c>
      <c r="O238" s="33">
        <v>82.1</v>
      </c>
      <c r="P238" s="34"/>
      <c r="Q238" s="98">
        <f t="shared" si="202"/>
        <v>83.3</v>
      </c>
      <c r="R238" s="33">
        <v>83.3</v>
      </c>
      <c r="S238" s="33">
        <v>82.1</v>
      </c>
      <c r="T238" s="34"/>
      <c r="U238" s="99">
        <f t="shared" ref="U238" si="206">V238+X238</f>
        <v>83.3</v>
      </c>
      <c r="V238" s="45">
        <v>83.3</v>
      </c>
      <c r="W238" s="45">
        <v>82.1</v>
      </c>
      <c r="X238" s="34"/>
      <c r="Y238" s="170"/>
      <c r="Z238" s="170"/>
      <c r="AA238" s="170"/>
      <c r="AB238" s="170"/>
    </row>
    <row r="239" spans="1:59" s="40" customFormat="1" ht="20.25" customHeight="1" x14ac:dyDescent="0.2">
      <c r="A239" s="344"/>
      <c r="B239" s="387"/>
      <c r="C239" s="342"/>
      <c r="D239" s="333"/>
      <c r="E239" s="446"/>
      <c r="F239" s="331"/>
      <c r="G239" s="331"/>
      <c r="H239" s="56" t="s">
        <v>34</v>
      </c>
      <c r="I239" s="32">
        <f>J239+L239</f>
        <v>31</v>
      </c>
      <c r="J239" s="33">
        <v>31</v>
      </c>
      <c r="K239" s="33">
        <v>19.7</v>
      </c>
      <c r="L239" s="34"/>
      <c r="M239" s="32">
        <f>N239+P239</f>
        <v>67.7</v>
      </c>
      <c r="N239" s="33">
        <v>67.7</v>
      </c>
      <c r="O239" s="33">
        <v>46.8</v>
      </c>
      <c r="P239" s="34"/>
      <c r="Q239" s="32">
        <f t="shared" si="202"/>
        <v>67.7</v>
      </c>
      <c r="R239" s="33">
        <v>67.7</v>
      </c>
      <c r="S239" s="33">
        <v>46.8</v>
      </c>
      <c r="T239" s="34"/>
      <c r="U239" s="63">
        <f>V239+X239</f>
        <v>67.7</v>
      </c>
      <c r="V239" s="45">
        <v>67.7</v>
      </c>
      <c r="W239" s="45">
        <v>46.8</v>
      </c>
      <c r="X239" s="34"/>
      <c r="Y239" s="170"/>
      <c r="Z239" s="170"/>
      <c r="AA239" s="170"/>
      <c r="AB239" s="170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</row>
    <row r="240" spans="1:59" ht="20.25" customHeight="1" thickBot="1" x14ac:dyDescent="0.25">
      <c r="A240" s="344"/>
      <c r="B240" s="387"/>
      <c r="C240" s="342"/>
      <c r="D240" s="333"/>
      <c r="E240" s="446"/>
      <c r="F240" s="331"/>
      <c r="G240" s="351"/>
      <c r="H240" s="56" t="s">
        <v>33</v>
      </c>
      <c r="I240" s="100">
        <f t="shared" ref="I240:I248" si="207">J240+L240</f>
        <v>0</v>
      </c>
      <c r="J240" s="101"/>
      <c r="K240" s="101"/>
      <c r="L240" s="102"/>
      <c r="M240" s="103">
        <f t="shared" si="205"/>
        <v>57.7</v>
      </c>
      <c r="N240" s="101">
        <v>57.7</v>
      </c>
      <c r="O240" s="101">
        <v>56.9</v>
      </c>
      <c r="P240" s="102"/>
      <c r="Q240" s="103">
        <f t="shared" si="202"/>
        <v>0</v>
      </c>
      <c r="R240" s="101"/>
      <c r="S240" s="101"/>
      <c r="T240" s="102"/>
      <c r="U240" s="104">
        <f t="shared" si="203"/>
        <v>0</v>
      </c>
      <c r="V240" s="105"/>
      <c r="W240" s="105"/>
      <c r="X240" s="102"/>
      <c r="Y240" s="170"/>
      <c r="Z240" s="170"/>
      <c r="AA240" s="170"/>
      <c r="AB240" s="170"/>
    </row>
    <row r="241" spans="1:59" s="40" customFormat="1" ht="19.5" customHeight="1" thickBot="1" x14ac:dyDescent="0.25">
      <c r="A241" s="345"/>
      <c r="B241" s="387"/>
      <c r="C241" s="342"/>
      <c r="D241" s="334"/>
      <c r="E241" s="446"/>
      <c r="F241" s="349" t="s">
        <v>35</v>
      </c>
      <c r="G241" s="362"/>
      <c r="H241" s="439"/>
      <c r="I241" s="106">
        <f t="shared" si="207"/>
        <v>1111.8999999999999</v>
      </c>
      <c r="J241" s="107">
        <f>SUM(J237:J240)</f>
        <v>1102.3</v>
      </c>
      <c r="K241" s="107">
        <f>SUM(K237:K240)</f>
        <v>1012.6000000000001</v>
      </c>
      <c r="L241" s="108">
        <f>SUM(L237:L240)</f>
        <v>9.6</v>
      </c>
      <c r="M241" s="41">
        <f>N241+P241</f>
        <v>1283.2</v>
      </c>
      <c r="N241" s="42">
        <f>SUM(N237:N240)</f>
        <v>1283.2</v>
      </c>
      <c r="O241" s="42">
        <f>SUM(O237:O240)</f>
        <v>1178.3</v>
      </c>
      <c r="P241" s="43">
        <f>SUM(P237:P240)</f>
        <v>0</v>
      </c>
      <c r="Q241" s="41">
        <f t="shared" si="202"/>
        <v>1219.2</v>
      </c>
      <c r="R241" s="42">
        <f>R237+R238+R239+R240</f>
        <v>1219.2</v>
      </c>
      <c r="S241" s="42">
        <f>S237+S238+S239+S240</f>
        <v>1126.0999999999999</v>
      </c>
      <c r="T241" s="43">
        <f>SUM(T237:T240)</f>
        <v>0</v>
      </c>
      <c r="U241" s="41">
        <f>V241+X241</f>
        <v>1219.2</v>
      </c>
      <c r="V241" s="42">
        <f>V237+V238+V239+V240</f>
        <v>1219.2</v>
      </c>
      <c r="W241" s="42">
        <f>W237+W238+W239+W240</f>
        <v>1126.0999999999999</v>
      </c>
      <c r="X241" s="43">
        <f>SUM(X237:X240)</f>
        <v>0</v>
      </c>
      <c r="Y241" s="170"/>
      <c r="Z241" s="170"/>
      <c r="AA241" s="170"/>
      <c r="AB241" s="170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</row>
    <row r="242" spans="1:59" ht="22.5" customHeight="1" x14ac:dyDescent="0.2">
      <c r="A242" s="381">
        <v>1</v>
      </c>
      <c r="B242" s="378">
        <v>2</v>
      </c>
      <c r="C242" s="366">
        <v>3</v>
      </c>
      <c r="D242" s="346" t="s">
        <v>142</v>
      </c>
      <c r="E242" s="383" t="s">
        <v>143</v>
      </c>
      <c r="F242" s="329" t="s">
        <v>140</v>
      </c>
      <c r="G242" s="329" t="s">
        <v>144</v>
      </c>
      <c r="H242" s="48" t="s">
        <v>30</v>
      </c>
      <c r="I242" s="25">
        <f t="shared" si="207"/>
        <v>230.8</v>
      </c>
      <c r="J242" s="26">
        <v>228</v>
      </c>
      <c r="K242" s="26">
        <v>188.8</v>
      </c>
      <c r="L242" s="109">
        <v>2.8</v>
      </c>
      <c r="M242" s="21">
        <f>N242+P242</f>
        <v>292.3</v>
      </c>
      <c r="N242" s="22">
        <f>280.3+12</f>
        <v>292.3</v>
      </c>
      <c r="O242" s="22">
        <f>243.9-1.5</f>
        <v>242.4</v>
      </c>
      <c r="P242" s="23"/>
      <c r="Q242" s="96">
        <v>282.3</v>
      </c>
      <c r="R242" s="97">
        <v>282.3</v>
      </c>
      <c r="S242" s="97">
        <v>246.7</v>
      </c>
      <c r="T242" s="110"/>
      <c r="U242" s="96">
        <f t="shared" si="203"/>
        <v>282.3</v>
      </c>
      <c r="V242" s="97">
        <v>282.3</v>
      </c>
      <c r="W242" s="22">
        <v>246.7</v>
      </c>
      <c r="X242" s="23"/>
      <c r="Y242" s="170"/>
      <c r="Z242" s="170"/>
      <c r="AA242" s="170"/>
      <c r="AB242" s="170"/>
    </row>
    <row r="243" spans="1:59" ht="21.75" customHeight="1" x14ac:dyDescent="0.2">
      <c r="A243" s="381"/>
      <c r="B243" s="387"/>
      <c r="C243" s="342"/>
      <c r="D243" s="333"/>
      <c r="E243" s="446"/>
      <c r="F243" s="331"/>
      <c r="G243" s="331"/>
      <c r="H243" s="56" t="s">
        <v>28</v>
      </c>
      <c r="I243" s="32">
        <f t="shared" si="207"/>
        <v>40.299999999999997</v>
      </c>
      <c r="J243" s="33">
        <v>40.299999999999997</v>
      </c>
      <c r="K243" s="33">
        <v>39.700000000000003</v>
      </c>
      <c r="L243" s="111"/>
      <c r="M243" s="32">
        <f t="shared" ref="M243:M245" si="208">N243+P243</f>
        <v>33.4</v>
      </c>
      <c r="N243" s="33">
        <v>33.4</v>
      </c>
      <c r="O243" s="33">
        <v>32.9</v>
      </c>
      <c r="P243" s="34"/>
      <c r="Q243" s="32">
        <f t="shared" ref="Q243" si="209">R243+T243</f>
        <v>33.4</v>
      </c>
      <c r="R243" s="33">
        <v>33.4</v>
      </c>
      <c r="S243" s="33">
        <v>32.9</v>
      </c>
      <c r="T243" s="34"/>
      <c r="U243" s="32">
        <f t="shared" si="203"/>
        <v>33.4</v>
      </c>
      <c r="V243" s="33">
        <v>33.4</v>
      </c>
      <c r="W243" s="33">
        <v>32.9</v>
      </c>
      <c r="X243" s="34"/>
      <c r="Y243" s="170"/>
      <c r="Z243" s="170"/>
      <c r="AA243" s="170"/>
      <c r="AB243" s="170"/>
    </row>
    <row r="244" spans="1:59" ht="22.5" customHeight="1" x14ac:dyDescent="0.2">
      <c r="A244" s="381"/>
      <c r="B244" s="387"/>
      <c r="C244" s="342"/>
      <c r="D244" s="333"/>
      <c r="E244" s="446"/>
      <c r="F244" s="331"/>
      <c r="G244" s="331"/>
      <c r="H244" s="56" t="s">
        <v>34</v>
      </c>
      <c r="I244" s="32">
        <f>J244+L244</f>
        <v>6.2</v>
      </c>
      <c r="J244" s="33">
        <v>6.2</v>
      </c>
      <c r="K244" s="33">
        <v>1.5</v>
      </c>
      <c r="L244" s="111"/>
      <c r="M244" s="32">
        <f t="shared" si="208"/>
        <v>16.399999999999999</v>
      </c>
      <c r="N244" s="33">
        <v>16.399999999999999</v>
      </c>
      <c r="O244" s="33">
        <v>7.1</v>
      </c>
      <c r="P244" s="34"/>
      <c r="Q244" s="32">
        <f>R244+T244</f>
        <v>16.399999999999999</v>
      </c>
      <c r="R244" s="33">
        <v>16.399999999999999</v>
      </c>
      <c r="S244" s="33">
        <v>7.1</v>
      </c>
      <c r="T244" s="34"/>
      <c r="U244" s="32">
        <f>V244+X244</f>
        <v>16.399999999999999</v>
      </c>
      <c r="V244" s="33">
        <v>16.399999999999999</v>
      </c>
      <c r="W244" s="33">
        <v>7.1</v>
      </c>
      <c r="X244" s="34"/>
      <c r="Y244" s="170"/>
      <c r="Z244" s="170"/>
      <c r="AA244" s="170"/>
      <c r="AB244" s="170"/>
    </row>
    <row r="245" spans="1:59" s="40" customFormat="1" ht="16.5" customHeight="1" thickBot="1" x14ac:dyDescent="0.25">
      <c r="A245" s="381"/>
      <c r="B245" s="387"/>
      <c r="C245" s="342"/>
      <c r="D245" s="333"/>
      <c r="E245" s="446"/>
      <c r="F245" s="366"/>
      <c r="G245" s="366"/>
      <c r="H245" s="82" t="s">
        <v>33</v>
      </c>
      <c r="I245" s="36">
        <f t="shared" si="207"/>
        <v>0</v>
      </c>
      <c r="J245" s="37"/>
      <c r="K245" s="37"/>
      <c r="L245" s="112"/>
      <c r="M245" s="100">
        <f t="shared" si="208"/>
        <v>10.3</v>
      </c>
      <c r="N245" s="101">
        <v>10.3</v>
      </c>
      <c r="O245" s="101">
        <v>10.199999999999999</v>
      </c>
      <c r="P245" s="102"/>
      <c r="Q245" s="100">
        <f>R245+T245</f>
        <v>0</v>
      </c>
      <c r="R245" s="101"/>
      <c r="S245" s="101"/>
      <c r="T245" s="102"/>
      <c r="U245" s="100">
        <f>V245+X245</f>
        <v>0</v>
      </c>
      <c r="V245" s="101"/>
      <c r="W245" s="101"/>
      <c r="X245" s="102"/>
      <c r="Y245" s="170"/>
      <c r="Z245" s="170"/>
      <c r="AA245" s="170"/>
      <c r="AB245" s="170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</row>
    <row r="246" spans="1:59" ht="21.75" customHeight="1" thickBot="1" x14ac:dyDescent="0.25">
      <c r="A246" s="381"/>
      <c r="B246" s="387"/>
      <c r="C246" s="342"/>
      <c r="D246" s="334"/>
      <c r="E246" s="446"/>
      <c r="F246" s="338" t="s">
        <v>35</v>
      </c>
      <c r="G246" s="339"/>
      <c r="H246" s="340"/>
      <c r="I246" s="41">
        <f t="shared" si="207"/>
        <v>277.3</v>
      </c>
      <c r="J246" s="42">
        <f>J242+J243+J244</f>
        <v>274.5</v>
      </c>
      <c r="K246" s="42">
        <f>K242+K243+K244</f>
        <v>230</v>
      </c>
      <c r="L246" s="43">
        <f>SUM(L242:L245)</f>
        <v>2.8</v>
      </c>
      <c r="M246" s="113">
        <f>N246+P246</f>
        <v>352.4</v>
      </c>
      <c r="N246" s="107">
        <f>SUM(N242:N245)</f>
        <v>352.4</v>
      </c>
      <c r="O246" s="107">
        <f>SUM(O242:O245)</f>
        <v>292.60000000000002</v>
      </c>
      <c r="P246" s="114">
        <f>SUM(P242:P245)</f>
        <v>0</v>
      </c>
      <c r="Q246" s="113">
        <f>R246+T246</f>
        <v>332.09999999999997</v>
      </c>
      <c r="R246" s="107">
        <f>SUM(R242:R245)</f>
        <v>332.09999999999997</v>
      </c>
      <c r="S246" s="107">
        <f>SUM(S242:S245)</f>
        <v>286.7</v>
      </c>
      <c r="T246" s="114">
        <f>SUM(T242:T245)</f>
        <v>0</v>
      </c>
      <c r="U246" s="113">
        <f>V246+X246</f>
        <v>332.09999999999997</v>
      </c>
      <c r="V246" s="107">
        <f>SUM(V242:V245)</f>
        <v>332.09999999999997</v>
      </c>
      <c r="W246" s="107">
        <f>SUM(W242:W245)</f>
        <v>286.7</v>
      </c>
      <c r="X246" s="114">
        <f>SUM(X242:X245)</f>
        <v>0</v>
      </c>
      <c r="Y246" s="170"/>
      <c r="Z246" s="170"/>
      <c r="AA246" s="170"/>
      <c r="AB246" s="170"/>
    </row>
    <row r="247" spans="1:59" ht="54.75" customHeight="1" thickBot="1" x14ac:dyDescent="0.3">
      <c r="A247" s="356">
        <v>1</v>
      </c>
      <c r="B247" s="378">
        <v>2</v>
      </c>
      <c r="C247" s="366">
        <v>4</v>
      </c>
      <c r="D247" s="375" t="s">
        <v>145</v>
      </c>
      <c r="E247" s="368" t="s">
        <v>104</v>
      </c>
      <c r="F247" s="115" t="s">
        <v>146</v>
      </c>
      <c r="G247" s="116" t="s">
        <v>147</v>
      </c>
      <c r="H247" s="35" t="s">
        <v>33</v>
      </c>
      <c r="I247" s="117">
        <f>J247+L247</f>
        <v>236.2</v>
      </c>
      <c r="J247" s="118">
        <v>236.2</v>
      </c>
      <c r="K247" s="118">
        <v>8</v>
      </c>
      <c r="L247" s="119"/>
      <c r="M247" s="53">
        <f>N247+P247</f>
        <v>269.89999999999998</v>
      </c>
      <c r="N247" s="120">
        <v>269.89999999999998</v>
      </c>
      <c r="O247" s="120">
        <v>8</v>
      </c>
      <c r="P247" s="121">
        <v>0</v>
      </c>
      <c r="Q247" s="53">
        <f>R247+T247</f>
        <v>269.89999999999998</v>
      </c>
      <c r="R247" s="120">
        <v>269.89999999999998</v>
      </c>
      <c r="S247" s="120">
        <v>8</v>
      </c>
      <c r="T247" s="121"/>
      <c r="U247" s="53">
        <f>V247+X247</f>
        <v>269.89999999999998</v>
      </c>
      <c r="V247" s="120">
        <v>269.89999999999998</v>
      </c>
      <c r="W247" s="120">
        <v>8</v>
      </c>
      <c r="X247" s="121"/>
      <c r="Y247" s="170"/>
      <c r="Z247" s="170"/>
      <c r="AA247" s="170"/>
      <c r="AB247" s="170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122"/>
      <c r="BE247" s="122"/>
      <c r="BF247" s="122"/>
      <c r="BG247" s="122"/>
    </row>
    <row r="248" spans="1:59" ht="20.25" customHeight="1" thickBot="1" x14ac:dyDescent="0.25">
      <c r="A248" s="345"/>
      <c r="B248" s="327"/>
      <c r="C248" s="330"/>
      <c r="D248" s="377"/>
      <c r="E248" s="444"/>
      <c r="F248" s="338" t="s">
        <v>35</v>
      </c>
      <c r="G248" s="339"/>
      <c r="H248" s="445"/>
      <c r="I248" s="41">
        <f t="shared" si="207"/>
        <v>236.2</v>
      </c>
      <c r="J248" s="42">
        <f>SUM(J247)</f>
        <v>236.2</v>
      </c>
      <c r="K248" s="42">
        <f t="shared" ref="K248:L248" si="210">SUM(K247)</f>
        <v>8</v>
      </c>
      <c r="L248" s="42">
        <f t="shared" si="210"/>
        <v>0</v>
      </c>
      <c r="M248" s="41">
        <f t="shared" ref="M248:M249" si="211">N248+P248</f>
        <v>269.89999999999998</v>
      </c>
      <c r="N248" s="42">
        <f>SUM(N247)</f>
        <v>269.89999999999998</v>
      </c>
      <c r="O248" s="42">
        <f t="shared" ref="O248" si="212">SUM(O247)</f>
        <v>8</v>
      </c>
      <c r="P248" s="43">
        <v>0</v>
      </c>
      <c r="Q248" s="41">
        <f t="shared" ref="Q248:Q249" si="213">R248+T248</f>
        <v>269.89999999999998</v>
      </c>
      <c r="R248" s="42">
        <f>SUM(R247)</f>
        <v>269.89999999999998</v>
      </c>
      <c r="S248" s="42">
        <f t="shared" ref="S248" si="214">SUM(S247)</f>
        <v>8</v>
      </c>
      <c r="T248" s="43">
        <v>0</v>
      </c>
      <c r="U248" s="41">
        <f t="shared" ref="U248" si="215">V248+X248</f>
        <v>269.89999999999998</v>
      </c>
      <c r="V248" s="42">
        <f>SUM(V247)</f>
        <v>269.89999999999998</v>
      </c>
      <c r="W248" s="42">
        <f t="shared" ref="W248" si="216">SUM(W247)</f>
        <v>8</v>
      </c>
      <c r="X248" s="43">
        <v>0</v>
      </c>
      <c r="Y248" s="170"/>
      <c r="Z248" s="170"/>
      <c r="AA248" s="170"/>
      <c r="AB248" s="170"/>
    </row>
    <row r="249" spans="1:59" s="40" customFormat="1" ht="15.75" customHeight="1" x14ac:dyDescent="0.2">
      <c r="A249" s="356">
        <v>1</v>
      </c>
      <c r="B249" s="378">
        <v>2</v>
      </c>
      <c r="C249" s="366">
        <v>5</v>
      </c>
      <c r="D249" s="375" t="s">
        <v>148</v>
      </c>
      <c r="E249" s="383" t="s">
        <v>104</v>
      </c>
      <c r="F249" s="418" t="s">
        <v>105</v>
      </c>
      <c r="G249" s="418" t="s">
        <v>149</v>
      </c>
      <c r="H249" s="72" t="s">
        <v>30</v>
      </c>
      <c r="I249" s="96">
        <f>J249+L249</f>
        <v>48</v>
      </c>
      <c r="J249" s="97">
        <v>48</v>
      </c>
      <c r="K249" s="97"/>
      <c r="L249" s="110"/>
      <c r="M249" s="21">
        <f t="shared" si="211"/>
        <v>87.6</v>
      </c>
      <c r="N249" s="26">
        <f>50+37.6</f>
        <v>87.6</v>
      </c>
      <c r="O249" s="57"/>
      <c r="P249" s="123"/>
      <c r="Q249" s="96">
        <f t="shared" si="213"/>
        <v>50</v>
      </c>
      <c r="R249" s="57">
        <v>50</v>
      </c>
      <c r="S249" s="57"/>
      <c r="T249" s="123"/>
      <c r="U249" s="96">
        <f>V249+X249</f>
        <v>50</v>
      </c>
      <c r="V249" s="97">
        <v>50</v>
      </c>
      <c r="W249" s="97"/>
      <c r="X249" s="110"/>
      <c r="Y249" s="170"/>
      <c r="Z249" s="170"/>
      <c r="AA249" s="170"/>
      <c r="AB249" s="170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</row>
    <row r="250" spans="1:59" ht="15.75" customHeight="1" x14ac:dyDescent="0.2">
      <c r="A250" s="344"/>
      <c r="B250" s="387"/>
      <c r="C250" s="342"/>
      <c r="D250" s="376"/>
      <c r="E250" s="446"/>
      <c r="F250" s="418"/>
      <c r="G250" s="418"/>
      <c r="H250" s="124" t="s">
        <v>33</v>
      </c>
      <c r="I250" s="63">
        <v>45</v>
      </c>
      <c r="J250" s="57">
        <v>45</v>
      </c>
      <c r="K250" s="57"/>
      <c r="L250" s="74"/>
      <c r="M250" s="63"/>
      <c r="N250" s="57"/>
      <c r="O250" s="57"/>
      <c r="P250" s="74"/>
      <c r="Q250" s="63"/>
      <c r="R250" s="57"/>
      <c r="S250" s="57"/>
      <c r="T250" s="74"/>
      <c r="U250" s="63"/>
      <c r="V250" s="57"/>
      <c r="W250" s="57"/>
      <c r="X250" s="74"/>
      <c r="Y250" s="170"/>
      <c r="Z250" s="170"/>
      <c r="AA250" s="170"/>
      <c r="AB250" s="170"/>
    </row>
    <row r="251" spans="1:59" ht="21" thickBot="1" x14ac:dyDescent="0.25">
      <c r="A251" s="344"/>
      <c r="B251" s="387"/>
      <c r="C251" s="342"/>
      <c r="D251" s="376"/>
      <c r="E251" s="446"/>
      <c r="F251" s="418"/>
      <c r="G251" s="418"/>
      <c r="H251" s="124" t="s">
        <v>31</v>
      </c>
      <c r="I251" s="125"/>
      <c r="J251" s="57"/>
      <c r="K251" s="57"/>
      <c r="L251" s="74"/>
      <c r="M251" s="125"/>
      <c r="N251" s="57"/>
      <c r="O251" s="57"/>
      <c r="P251" s="69"/>
      <c r="Q251" s="125"/>
      <c r="R251" s="57"/>
      <c r="S251" s="57"/>
      <c r="T251" s="69"/>
      <c r="U251" s="73"/>
      <c r="V251" s="57"/>
      <c r="W251" s="57"/>
      <c r="X251" s="69"/>
      <c r="Y251" s="170"/>
      <c r="Z251" s="170"/>
      <c r="AA251" s="170"/>
      <c r="AB251" s="170"/>
    </row>
    <row r="252" spans="1:59" ht="20.25" customHeight="1" thickBot="1" x14ac:dyDescent="0.25">
      <c r="A252" s="345"/>
      <c r="B252" s="327"/>
      <c r="C252" s="330"/>
      <c r="D252" s="377"/>
      <c r="E252" s="367"/>
      <c r="F252" s="384" t="s">
        <v>107</v>
      </c>
      <c r="G252" s="385"/>
      <c r="H252" s="447"/>
      <c r="I252" s="76">
        <f>J252+L252</f>
        <v>93</v>
      </c>
      <c r="J252" s="70">
        <f>J249+J250</f>
        <v>93</v>
      </c>
      <c r="K252" s="70"/>
      <c r="L252" s="126"/>
      <c r="M252" s="47">
        <f t="shared" ref="M252:M257" si="217">N252+P252</f>
        <v>87.6</v>
      </c>
      <c r="N252" s="70">
        <f>N249+N250+N251</f>
        <v>87.6</v>
      </c>
      <c r="O252" s="70"/>
      <c r="P252" s="71"/>
      <c r="Q252" s="47">
        <f t="shared" ref="Q252:Q257" si="218">R252+T252</f>
        <v>50</v>
      </c>
      <c r="R252" s="70">
        <f>R249+R250+R251</f>
        <v>50</v>
      </c>
      <c r="S252" s="70"/>
      <c r="T252" s="71"/>
      <c r="U252" s="47">
        <f t="shared" ref="U252:U256" si="219">V252+X252</f>
        <v>50</v>
      </c>
      <c r="V252" s="70">
        <f>V249+V250+V251</f>
        <v>50</v>
      </c>
      <c r="W252" s="70"/>
      <c r="X252" s="71"/>
      <c r="Y252" s="170"/>
      <c r="Z252" s="170"/>
      <c r="AA252" s="170"/>
      <c r="AB252" s="170"/>
    </row>
    <row r="253" spans="1:59" ht="18.75" customHeight="1" thickBot="1" x14ac:dyDescent="0.25">
      <c r="A253" s="356">
        <v>1</v>
      </c>
      <c r="B253" s="378">
        <v>2</v>
      </c>
      <c r="C253" s="411">
        <v>6</v>
      </c>
      <c r="D253" s="346" t="s">
        <v>150</v>
      </c>
      <c r="E253" s="425">
        <v>11</v>
      </c>
      <c r="F253" s="116" t="s">
        <v>151</v>
      </c>
      <c r="G253" s="116" t="s">
        <v>152</v>
      </c>
      <c r="H253" s="127" t="s">
        <v>30</v>
      </c>
      <c r="I253" s="128">
        <f>J253+L253</f>
        <v>8</v>
      </c>
      <c r="J253" s="129">
        <v>8</v>
      </c>
      <c r="K253" s="129"/>
      <c r="L253" s="130"/>
      <c r="M253" s="128">
        <f t="shared" si="217"/>
        <v>8</v>
      </c>
      <c r="N253" s="129">
        <v>8</v>
      </c>
      <c r="O253" s="129">
        <v>0</v>
      </c>
      <c r="P253" s="130">
        <v>0</v>
      </c>
      <c r="Q253" s="128">
        <f t="shared" si="218"/>
        <v>8</v>
      </c>
      <c r="R253" s="129">
        <v>8</v>
      </c>
      <c r="S253" s="129">
        <v>0</v>
      </c>
      <c r="T253" s="130">
        <v>0</v>
      </c>
      <c r="U253" s="128">
        <f>V253+X253</f>
        <v>8</v>
      </c>
      <c r="V253" s="129">
        <v>8</v>
      </c>
      <c r="W253" s="129">
        <v>0</v>
      </c>
      <c r="X253" s="130">
        <v>0</v>
      </c>
      <c r="Y253" s="170"/>
      <c r="Z253" s="170"/>
      <c r="AA253" s="170"/>
      <c r="AB253" s="170"/>
    </row>
    <row r="254" spans="1:59" ht="21" customHeight="1" thickBot="1" x14ac:dyDescent="0.25">
      <c r="A254" s="345"/>
      <c r="B254" s="327"/>
      <c r="C254" s="409"/>
      <c r="D254" s="334"/>
      <c r="E254" s="448"/>
      <c r="F254" s="358" t="s">
        <v>35</v>
      </c>
      <c r="G254" s="350"/>
      <c r="H254" s="359"/>
      <c r="I254" s="41">
        <f>J254+L254</f>
        <v>8</v>
      </c>
      <c r="J254" s="42">
        <f>SUM(J253)</f>
        <v>8</v>
      </c>
      <c r="K254" s="42">
        <v>0</v>
      </c>
      <c r="L254" s="43">
        <v>0</v>
      </c>
      <c r="M254" s="55">
        <f t="shared" si="217"/>
        <v>8</v>
      </c>
      <c r="N254" s="42">
        <f>N253</f>
        <v>8</v>
      </c>
      <c r="O254" s="42">
        <v>0</v>
      </c>
      <c r="P254" s="43">
        <v>0</v>
      </c>
      <c r="Q254" s="55">
        <f t="shared" si="218"/>
        <v>8</v>
      </c>
      <c r="R254" s="42">
        <f>R253</f>
        <v>8</v>
      </c>
      <c r="S254" s="42">
        <v>0</v>
      </c>
      <c r="T254" s="43">
        <v>0</v>
      </c>
      <c r="U254" s="55">
        <f t="shared" si="219"/>
        <v>8</v>
      </c>
      <c r="V254" s="42">
        <f>V253</f>
        <v>8</v>
      </c>
      <c r="W254" s="42">
        <v>0</v>
      </c>
      <c r="X254" s="43">
        <v>0</v>
      </c>
      <c r="Y254" s="170"/>
      <c r="Z254" s="170"/>
      <c r="AA254" s="170"/>
      <c r="AB254" s="170"/>
    </row>
    <row r="255" spans="1:59" ht="21" customHeight="1" thickBot="1" x14ac:dyDescent="0.25">
      <c r="A255" s="356">
        <v>1</v>
      </c>
      <c r="B255" s="378">
        <v>2</v>
      </c>
      <c r="C255" s="411">
        <v>7</v>
      </c>
      <c r="D255" s="375" t="s">
        <v>153</v>
      </c>
      <c r="E255" s="411">
        <v>11</v>
      </c>
      <c r="F255" s="131" t="s">
        <v>146</v>
      </c>
      <c r="G255" s="65" t="s">
        <v>154</v>
      </c>
      <c r="H255" s="132" t="s">
        <v>30</v>
      </c>
      <c r="I255" s="133">
        <v>20</v>
      </c>
      <c r="J255" s="134">
        <v>20</v>
      </c>
      <c r="K255" s="134"/>
      <c r="L255" s="135"/>
      <c r="M255" s="133">
        <f t="shared" si="217"/>
        <v>20</v>
      </c>
      <c r="N255" s="134">
        <v>20</v>
      </c>
      <c r="O255" s="134"/>
      <c r="P255" s="135"/>
      <c r="Q255" s="133">
        <f t="shared" si="218"/>
        <v>20</v>
      </c>
      <c r="R255" s="134">
        <v>20</v>
      </c>
      <c r="S255" s="134"/>
      <c r="T255" s="135"/>
      <c r="U255" s="133">
        <f>V255+X255</f>
        <v>20</v>
      </c>
      <c r="V255" s="134">
        <v>20</v>
      </c>
      <c r="W255" s="134"/>
      <c r="X255" s="135"/>
      <c r="Y255" s="170"/>
      <c r="Z255" s="170"/>
      <c r="AA255" s="170"/>
      <c r="AB255" s="170"/>
    </row>
    <row r="256" spans="1:59" ht="18.75" customHeight="1" thickBot="1" x14ac:dyDescent="0.25">
      <c r="A256" s="345"/>
      <c r="B256" s="327"/>
      <c r="C256" s="409"/>
      <c r="D256" s="377"/>
      <c r="E256" s="429"/>
      <c r="F256" s="450" t="s">
        <v>155</v>
      </c>
      <c r="G256" s="451"/>
      <c r="H256" s="452"/>
      <c r="I256" s="47">
        <f>J256+L256</f>
        <v>20</v>
      </c>
      <c r="J256" s="70">
        <f>J255</f>
        <v>20</v>
      </c>
      <c r="K256" s="70"/>
      <c r="L256" s="71"/>
      <c r="M256" s="47">
        <f t="shared" si="217"/>
        <v>20</v>
      </c>
      <c r="N256" s="70">
        <f>N255</f>
        <v>20</v>
      </c>
      <c r="O256" s="70"/>
      <c r="P256" s="71"/>
      <c r="Q256" s="47">
        <f t="shared" si="218"/>
        <v>20</v>
      </c>
      <c r="R256" s="70">
        <f>R255</f>
        <v>20</v>
      </c>
      <c r="S256" s="70"/>
      <c r="T256" s="71"/>
      <c r="U256" s="47">
        <f t="shared" si="219"/>
        <v>20</v>
      </c>
      <c r="V256" s="70">
        <f>V255</f>
        <v>20</v>
      </c>
      <c r="W256" s="70"/>
      <c r="X256" s="71"/>
      <c r="Y256" s="170"/>
      <c r="Z256" s="170"/>
      <c r="AA256" s="170"/>
      <c r="AB256" s="170"/>
    </row>
    <row r="257" spans="1:59" ht="34.5" customHeight="1" thickBot="1" x14ac:dyDescent="0.25">
      <c r="A257" s="356">
        <v>1</v>
      </c>
      <c r="B257" s="328">
        <v>2</v>
      </c>
      <c r="C257" s="421">
        <v>8</v>
      </c>
      <c r="D257" s="375" t="s">
        <v>156</v>
      </c>
      <c r="E257" s="366">
        <v>11</v>
      </c>
      <c r="F257" s="131" t="s">
        <v>157</v>
      </c>
      <c r="G257" s="65" t="s">
        <v>158</v>
      </c>
      <c r="H257" s="132" t="s">
        <v>30</v>
      </c>
      <c r="I257" s="67">
        <f>J257+L257</f>
        <v>30</v>
      </c>
      <c r="J257" s="68">
        <f>40-10</f>
        <v>30</v>
      </c>
      <c r="K257" s="68"/>
      <c r="L257" s="69"/>
      <c r="M257" s="67">
        <f t="shared" si="217"/>
        <v>36.200000000000003</v>
      </c>
      <c r="N257" s="68">
        <f>40-3.8</f>
        <v>36.200000000000003</v>
      </c>
      <c r="O257" s="68"/>
      <c r="P257" s="69"/>
      <c r="Q257" s="67">
        <f t="shared" si="218"/>
        <v>40</v>
      </c>
      <c r="R257" s="68">
        <v>40</v>
      </c>
      <c r="S257" s="68"/>
      <c r="T257" s="69"/>
      <c r="U257" s="67">
        <f>V257+X257</f>
        <v>40</v>
      </c>
      <c r="V257" s="68">
        <v>40</v>
      </c>
      <c r="W257" s="68"/>
      <c r="X257" s="69"/>
      <c r="Y257" s="170"/>
      <c r="Z257" s="170"/>
      <c r="AA257" s="170"/>
      <c r="AB257" s="170"/>
    </row>
    <row r="258" spans="1:59" ht="28.35" customHeight="1" thickBot="1" x14ac:dyDescent="0.25">
      <c r="A258" s="345"/>
      <c r="B258" s="328"/>
      <c r="C258" s="449"/>
      <c r="D258" s="376"/>
      <c r="E258" s="373"/>
      <c r="F258" s="450" t="s">
        <v>159</v>
      </c>
      <c r="G258" s="451"/>
      <c r="H258" s="452"/>
      <c r="I258" s="47">
        <f>J258+L258</f>
        <v>30</v>
      </c>
      <c r="J258" s="70">
        <f>J257</f>
        <v>30</v>
      </c>
      <c r="K258" s="70"/>
      <c r="L258" s="71"/>
      <c r="M258" s="47">
        <f>N258+P258</f>
        <v>36.200000000000003</v>
      </c>
      <c r="N258" s="70">
        <f>N257</f>
        <v>36.200000000000003</v>
      </c>
      <c r="O258" s="70"/>
      <c r="P258" s="71"/>
      <c r="Q258" s="47">
        <f>R258+T258</f>
        <v>40</v>
      </c>
      <c r="R258" s="70">
        <f>R257</f>
        <v>40</v>
      </c>
      <c r="S258" s="70"/>
      <c r="T258" s="71"/>
      <c r="U258" s="47">
        <f>V258+X258</f>
        <v>40</v>
      </c>
      <c r="V258" s="70">
        <f>V257</f>
        <v>40</v>
      </c>
      <c r="W258" s="70"/>
      <c r="X258" s="71"/>
      <c r="Y258" s="170"/>
      <c r="Z258" s="170"/>
      <c r="AA258" s="170"/>
      <c r="AB258" s="170"/>
    </row>
    <row r="259" spans="1:59" ht="28.35" customHeight="1" x14ac:dyDescent="0.2">
      <c r="A259" s="381">
        <v>1</v>
      </c>
      <c r="B259" s="328">
        <v>2</v>
      </c>
      <c r="C259" s="331">
        <v>9</v>
      </c>
      <c r="D259" s="375" t="s">
        <v>226</v>
      </c>
      <c r="E259" s="331">
        <v>11</v>
      </c>
      <c r="F259" s="418" t="s">
        <v>109</v>
      </c>
      <c r="G259" s="418" t="s">
        <v>227</v>
      </c>
      <c r="H259" s="24" t="s">
        <v>33</v>
      </c>
      <c r="I259" s="25"/>
      <c r="J259" s="26"/>
      <c r="K259" s="57"/>
      <c r="L259" s="74"/>
      <c r="M259" s="73">
        <f>N259+P259</f>
        <v>0</v>
      </c>
      <c r="N259" s="57"/>
      <c r="O259" s="57"/>
      <c r="P259" s="74"/>
      <c r="Q259" s="73">
        <f t="shared" ref="Q259:Q260" si="220">R259+T259</f>
        <v>0</v>
      </c>
      <c r="R259" s="57"/>
      <c r="S259" s="57"/>
      <c r="T259" s="74"/>
      <c r="U259" s="73">
        <f t="shared" ref="U259:U260" si="221">V259+X259</f>
        <v>0</v>
      </c>
      <c r="V259" s="57"/>
      <c r="W259" s="57"/>
      <c r="X259" s="74"/>
      <c r="Y259" s="170"/>
      <c r="Z259" s="170"/>
      <c r="AA259" s="170"/>
      <c r="AB259" s="170"/>
    </row>
    <row r="260" spans="1:59" ht="28.35" customHeight="1" thickBot="1" x14ac:dyDescent="0.25">
      <c r="A260" s="381"/>
      <c r="B260" s="328"/>
      <c r="C260" s="331"/>
      <c r="D260" s="376"/>
      <c r="E260" s="368"/>
      <c r="F260" s="418"/>
      <c r="G260" s="418"/>
      <c r="H260" s="44" t="s">
        <v>111</v>
      </c>
      <c r="I260" s="59"/>
      <c r="J260" s="60"/>
      <c r="K260" s="60"/>
      <c r="L260" s="75"/>
      <c r="M260" s="73">
        <f>N260+P260</f>
        <v>21</v>
      </c>
      <c r="N260" s="57">
        <v>21</v>
      </c>
      <c r="O260" s="57">
        <f>20.7</f>
        <v>20.7</v>
      </c>
      <c r="P260" s="74"/>
      <c r="Q260" s="73">
        <f t="shared" si="220"/>
        <v>104.7</v>
      </c>
      <c r="R260" s="57">
        <v>104.7</v>
      </c>
      <c r="S260" s="57"/>
      <c r="T260" s="74"/>
      <c r="U260" s="73">
        <f t="shared" si="221"/>
        <v>0</v>
      </c>
      <c r="V260" s="57"/>
      <c r="W260" s="57"/>
      <c r="X260" s="74"/>
      <c r="Y260" s="170"/>
      <c r="Z260" s="170"/>
      <c r="AA260" s="170"/>
      <c r="AB260" s="170"/>
    </row>
    <row r="261" spans="1:59" ht="28.35" customHeight="1" thickBot="1" x14ac:dyDescent="0.25">
      <c r="A261" s="356"/>
      <c r="B261" s="378"/>
      <c r="C261" s="366"/>
      <c r="D261" s="377"/>
      <c r="E261" s="383"/>
      <c r="F261" s="384" t="s">
        <v>228</v>
      </c>
      <c r="G261" s="385"/>
      <c r="H261" s="386"/>
      <c r="I261" s="47"/>
      <c r="J261" s="70"/>
      <c r="K261" s="70"/>
      <c r="L261" s="71"/>
      <c r="M261" s="47">
        <f>N261+P261</f>
        <v>21</v>
      </c>
      <c r="N261" s="70">
        <f>SUM(N259:N260)</f>
        <v>21</v>
      </c>
      <c r="O261" s="70">
        <f>SUM(O259:O260)</f>
        <v>20.7</v>
      </c>
      <c r="P261" s="71"/>
      <c r="Q261" s="47">
        <f t="shared" ref="Q261" si="222">R261+T261</f>
        <v>104.7</v>
      </c>
      <c r="R261" s="70">
        <f t="shared" ref="R261:S261" si="223">SUM(R259:R260)</f>
        <v>104.7</v>
      </c>
      <c r="S261" s="70">
        <f t="shared" si="223"/>
        <v>0</v>
      </c>
      <c r="T261" s="71"/>
      <c r="U261" s="47">
        <f t="shared" ref="U261" si="224">V261+X261</f>
        <v>0</v>
      </c>
      <c r="V261" s="70">
        <f t="shared" ref="V261:W261" si="225">SUM(V259:V260)</f>
        <v>0</v>
      </c>
      <c r="W261" s="70">
        <f t="shared" si="225"/>
        <v>0</v>
      </c>
      <c r="X261" s="71"/>
      <c r="Y261" s="170"/>
      <c r="Z261" s="170"/>
      <c r="AA261" s="170"/>
      <c r="AB261" s="170"/>
    </row>
    <row r="262" spans="1:59" ht="23.25" customHeight="1" thickBot="1" x14ac:dyDescent="0.25">
      <c r="A262" s="136">
        <v>1</v>
      </c>
      <c r="B262" s="137">
        <v>2</v>
      </c>
      <c r="C262" s="454" t="s">
        <v>133</v>
      </c>
      <c r="D262" s="455"/>
      <c r="E262" s="455"/>
      <c r="F262" s="455"/>
      <c r="G262" s="455"/>
      <c r="H262" s="457"/>
      <c r="I262" s="86">
        <f>J262+L262</f>
        <v>1785.3000000000002</v>
      </c>
      <c r="J262" s="87">
        <f>J236+J241+J246+J248+J252+J254+J256+J258</f>
        <v>1772.9</v>
      </c>
      <c r="K262" s="87">
        <f>K236+K241+K246+K248+K252</f>
        <v>1250.6000000000001</v>
      </c>
      <c r="L262" s="138">
        <f>L236+L241+L246+L248+L252</f>
        <v>12.399999999999999</v>
      </c>
      <c r="M262" s="86">
        <f>N262+P262</f>
        <v>2095.2999999999997</v>
      </c>
      <c r="N262" s="87">
        <f>N236+N241+N246+N248+N252+N254+N256+N258+N261</f>
        <v>2095.2999999999997</v>
      </c>
      <c r="O262" s="87">
        <f>O236+O241+O246+O248+O252+O261</f>
        <v>1499.6000000000001</v>
      </c>
      <c r="P262" s="89">
        <f>P236+P241+P246+P248+P252</f>
        <v>0</v>
      </c>
      <c r="Q262" s="86">
        <f t="shared" ref="Q262" si="226">R262+T262</f>
        <v>2060.8999999999996</v>
      </c>
      <c r="R262" s="87">
        <f t="shared" ref="R262" si="227">R236+R241+R246+R248+R252+R254+R256+R258+R261</f>
        <v>2060.8999999999996</v>
      </c>
      <c r="S262" s="87">
        <f t="shared" ref="S262" si="228">S236+S241+S246+S248+S252+S261</f>
        <v>1420.8</v>
      </c>
      <c r="T262" s="89">
        <f t="shared" ref="T262" si="229">T236+T241+T246+T248+T252</f>
        <v>0</v>
      </c>
      <c r="U262" s="86">
        <f t="shared" ref="U262" si="230">V262+X262</f>
        <v>1956.1999999999998</v>
      </c>
      <c r="V262" s="87">
        <f t="shared" ref="V262" si="231">V236+V241+V246+V248+V252+V254+V256+V258+V261</f>
        <v>1956.1999999999998</v>
      </c>
      <c r="W262" s="87">
        <f t="shared" ref="W262" si="232">W236+W241+W246+W248+W252+W261</f>
        <v>1420.8</v>
      </c>
      <c r="X262" s="89">
        <f t="shared" ref="X262" si="233">X236+X241+X246+X248+X252</f>
        <v>0</v>
      </c>
      <c r="Y262" s="170"/>
      <c r="Z262" s="170"/>
      <c r="AA262" s="170"/>
      <c r="AB262" s="170"/>
    </row>
    <row r="263" spans="1:59" ht="27.75" customHeight="1" thickBot="1" x14ac:dyDescent="0.25">
      <c r="A263" s="139">
        <v>1</v>
      </c>
      <c r="B263" s="140">
        <v>3</v>
      </c>
      <c r="C263" s="458" t="s">
        <v>160</v>
      </c>
      <c r="D263" s="459"/>
      <c r="E263" s="459"/>
      <c r="F263" s="459"/>
      <c r="G263" s="459"/>
      <c r="H263" s="459"/>
      <c r="I263" s="459"/>
      <c r="J263" s="459"/>
      <c r="K263" s="459"/>
      <c r="L263" s="459"/>
      <c r="M263" s="459"/>
      <c r="N263" s="459"/>
      <c r="O263" s="459"/>
      <c r="P263" s="459"/>
      <c r="Q263" s="459"/>
      <c r="R263" s="459"/>
      <c r="S263" s="459"/>
      <c r="T263" s="459"/>
      <c r="U263" s="459"/>
      <c r="V263" s="459"/>
      <c r="W263" s="459"/>
      <c r="X263" s="460"/>
      <c r="Y263" s="170"/>
      <c r="Z263" s="170"/>
      <c r="AA263" s="170"/>
      <c r="AB263" s="170"/>
    </row>
    <row r="264" spans="1:59" s="40" customFormat="1" ht="29.25" customHeight="1" x14ac:dyDescent="0.2">
      <c r="A264" s="344">
        <v>1</v>
      </c>
      <c r="B264" s="327">
        <v>3</v>
      </c>
      <c r="C264" s="330">
        <v>1</v>
      </c>
      <c r="D264" s="332" t="s">
        <v>161</v>
      </c>
      <c r="E264" s="446" t="s">
        <v>162</v>
      </c>
      <c r="F264" s="341" t="s">
        <v>151</v>
      </c>
      <c r="G264" s="341" t="s">
        <v>163</v>
      </c>
      <c r="H264" s="44" t="s">
        <v>30</v>
      </c>
      <c r="I264" s="25">
        <f t="shared" ref="I264:I276" si="234">J264+L264</f>
        <v>155.30000000000001</v>
      </c>
      <c r="J264" s="92">
        <v>155.30000000000001</v>
      </c>
      <c r="K264" s="92">
        <v>132.19999999999999</v>
      </c>
      <c r="L264" s="141"/>
      <c r="M264" s="25">
        <f t="shared" ref="M264:M276" si="235">N264+P264</f>
        <v>197.60000000000002</v>
      </c>
      <c r="N264" s="92">
        <f>195.8+1.8</f>
        <v>197.60000000000002</v>
      </c>
      <c r="O264" s="92">
        <v>171.3</v>
      </c>
      <c r="P264" s="141">
        <v>0</v>
      </c>
      <c r="Q264" s="73">
        <f>R264+T264</f>
        <v>195.8</v>
      </c>
      <c r="R264" s="92">
        <v>195.8</v>
      </c>
      <c r="S264" s="92">
        <v>171.3</v>
      </c>
      <c r="T264" s="142">
        <v>0</v>
      </c>
      <c r="U264" s="73">
        <f>V264+X264</f>
        <v>195.8</v>
      </c>
      <c r="V264" s="92">
        <v>195.8</v>
      </c>
      <c r="W264" s="92">
        <v>171.3</v>
      </c>
      <c r="X264" s="141">
        <v>0</v>
      </c>
      <c r="Y264" s="170"/>
      <c r="Z264" s="170"/>
      <c r="AA264" s="170"/>
      <c r="AB264" s="170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</row>
    <row r="265" spans="1:59" ht="21" customHeight="1" x14ac:dyDescent="0.2">
      <c r="A265" s="344"/>
      <c r="B265" s="328"/>
      <c r="C265" s="330"/>
      <c r="D265" s="333"/>
      <c r="E265" s="446"/>
      <c r="F265" s="342"/>
      <c r="G265" s="342"/>
      <c r="H265" s="35" t="s">
        <v>34</v>
      </c>
      <c r="I265" s="25">
        <f t="shared" si="234"/>
        <v>70.3</v>
      </c>
      <c r="J265" s="92">
        <v>68</v>
      </c>
      <c r="K265" s="92">
        <f>10.2-4</f>
        <v>6.1999999999999993</v>
      </c>
      <c r="L265" s="141">
        <v>2.2999999999999998</v>
      </c>
      <c r="M265" s="25">
        <f t="shared" si="235"/>
        <v>103.3</v>
      </c>
      <c r="N265" s="92">
        <v>103.3</v>
      </c>
      <c r="O265" s="92">
        <v>10.1</v>
      </c>
      <c r="P265" s="141">
        <v>0</v>
      </c>
      <c r="Q265" s="25">
        <f>R265+T265</f>
        <v>103.3</v>
      </c>
      <c r="R265" s="92">
        <v>103.3</v>
      </c>
      <c r="S265" s="92">
        <v>10.1</v>
      </c>
      <c r="T265" s="141">
        <v>0</v>
      </c>
      <c r="U265" s="25">
        <f>V265+X265</f>
        <v>103.3</v>
      </c>
      <c r="V265" s="92">
        <v>103.3</v>
      </c>
      <c r="W265" s="92">
        <v>10.1</v>
      </c>
      <c r="X265" s="141">
        <v>0</v>
      </c>
      <c r="Y265" s="170"/>
      <c r="Z265" s="170"/>
      <c r="AA265" s="170"/>
      <c r="AB265" s="170"/>
    </row>
    <row r="266" spans="1:59" ht="21" customHeight="1" thickBot="1" x14ac:dyDescent="0.25">
      <c r="A266" s="344"/>
      <c r="B266" s="328"/>
      <c r="C266" s="330"/>
      <c r="D266" s="333"/>
      <c r="E266" s="446"/>
      <c r="F266" s="330"/>
      <c r="G266" s="330"/>
      <c r="H266" s="31" t="s">
        <v>223</v>
      </c>
      <c r="I266" s="25">
        <f t="shared" ref="I266" si="236">J266+L266</f>
        <v>0</v>
      </c>
      <c r="J266" s="92"/>
      <c r="K266" s="92"/>
      <c r="L266" s="141"/>
      <c r="M266" s="25">
        <f t="shared" ref="M266:M267" si="237">N266+P266</f>
        <v>17.100000000000001</v>
      </c>
      <c r="N266" s="92">
        <v>17.100000000000001</v>
      </c>
      <c r="O266" s="92">
        <f>16.9-16.9</f>
        <v>0</v>
      </c>
      <c r="P266" s="141">
        <v>0</v>
      </c>
      <c r="Q266" s="25">
        <f>R266+T266</f>
        <v>0</v>
      </c>
      <c r="R266" s="92"/>
      <c r="S266" s="92"/>
      <c r="T266" s="141">
        <v>0</v>
      </c>
      <c r="U266" s="25">
        <f>V266+X266</f>
        <v>0</v>
      </c>
      <c r="V266" s="92"/>
      <c r="W266" s="92"/>
      <c r="X266" s="141">
        <v>0</v>
      </c>
      <c r="Y266" s="170"/>
      <c r="Z266" s="170"/>
      <c r="AA266" s="170"/>
      <c r="AB266" s="170"/>
    </row>
    <row r="267" spans="1:59" ht="29.25" customHeight="1" thickBot="1" x14ac:dyDescent="0.25">
      <c r="A267" s="345"/>
      <c r="B267" s="328"/>
      <c r="C267" s="331"/>
      <c r="D267" s="334"/>
      <c r="E267" s="367"/>
      <c r="F267" s="355" t="s">
        <v>35</v>
      </c>
      <c r="G267" s="365"/>
      <c r="H267" s="461"/>
      <c r="I267" s="41">
        <f t="shared" si="234"/>
        <v>225.60000000000002</v>
      </c>
      <c r="J267" s="42">
        <f>SUM(J264:J266)</f>
        <v>223.3</v>
      </c>
      <c r="K267" s="42">
        <f>SUM(K264:K266)</f>
        <v>138.39999999999998</v>
      </c>
      <c r="L267" s="42">
        <f>SUM(L264:L266)</f>
        <v>2.2999999999999998</v>
      </c>
      <c r="M267" s="41">
        <f t="shared" si="237"/>
        <v>318.00000000000006</v>
      </c>
      <c r="N267" s="42">
        <f>SUM(N264:N266)</f>
        <v>318.00000000000006</v>
      </c>
      <c r="O267" s="42">
        <f>SUM(O264:O266)</f>
        <v>181.4</v>
      </c>
      <c r="P267" s="42">
        <f>SUM(P264:P266)</f>
        <v>0</v>
      </c>
      <c r="Q267" s="41">
        <f t="shared" ref="Q267" si="238">R267+T267</f>
        <v>299.10000000000002</v>
      </c>
      <c r="R267" s="42">
        <f>SUM(R264:R266)</f>
        <v>299.10000000000002</v>
      </c>
      <c r="S267" s="42">
        <f>SUM(S264:S266)</f>
        <v>181.4</v>
      </c>
      <c r="T267" s="42">
        <f>SUM(T264:T266)</f>
        <v>0</v>
      </c>
      <c r="U267" s="41">
        <f t="shared" ref="U267" si="239">V267+X267</f>
        <v>299.10000000000002</v>
      </c>
      <c r="V267" s="42">
        <f>SUM(V264:V266)</f>
        <v>299.10000000000002</v>
      </c>
      <c r="W267" s="42">
        <f>SUM(W264:W266)</f>
        <v>181.4</v>
      </c>
      <c r="X267" s="42">
        <f>SUM(X264:X266)</f>
        <v>0</v>
      </c>
      <c r="Y267" s="170"/>
      <c r="Z267" s="170"/>
      <c r="AA267" s="170"/>
      <c r="AB267" s="170"/>
      <c r="AC267" s="170"/>
    </row>
    <row r="268" spans="1:59" ht="18" customHeight="1" x14ac:dyDescent="0.2">
      <c r="A268" s="356">
        <v>1</v>
      </c>
      <c r="B268" s="453">
        <v>3</v>
      </c>
      <c r="C268" s="410">
        <v>2</v>
      </c>
      <c r="D268" s="346" t="s">
        <v>164</v>
      </c>
      <c r="E268" s="143" t="s">
        <v>104</v>
      </c>
      <c r="F268" s="90" t="s">
        <v>44</v>
      </c>
      <c r="G268" s="90" t="s">
        <v>165</v>
      </c>
      <c r="H268" s="24" t="s">
        <v>30</v>
      </c>
      <c r="I268" s="21">
        <f t="shared" si="234"/>
        <v>1.5</v>
      </c>
      <c r="J268" s="97">
        <f>6-4.5</f>
        <v>1.5</v>
      </c>
      <c r="K268" s="22"/>
      <c r="L268" s="23"/>
      <c r="M268" s="21">
        <f t="shared" si="235"/>
        <v>40.5</v>
      </c>
      <c r="N268" s="97">
        <f>63-22.5</f>
        <v>40.5</v>
      </c>
      <c r="O268" s="22"/>
      <c r="P268" s="23">
        <v>0</v>
      </c>
      <c r="Q268" s="21">
        <f t="shared" ref="Q268" si="240">R268+T268</f>
        <v>63</v>
      </c>
      <c r="R268" s="97">
        <v>63</v>
      </c>
      <c r="S268" s="22"/>
      <c r="T268" s="23">
        <v>0</v>
      </c>
      <c r="U268" s="96">
        <f>V268+X268</f>
        <v>63</v>
      </c>
      <c r="V268" s="97">
        <v>63</v>
      </c>
      <c r="W268" s="22"/>
      <c r="X268" s="23">
        <v>0</v>
      </c>
      <c r="Y268" s="170"/>
      <c r="Z268" s="170"/>
      <c r="AA268" s="170"/>
      <c r="AB268" s="170"/>
    </row>
    <row r="269" spans="1:59" ht="18" customHeight="1" x14ac:dyDescent="0.2">
      <c r="A269" s="344"/>
      <c r="B269" s="453"/>
      <c r="C269" s="410"/>
      <c r="D269" s="333"/>
      <c r="E269" s="144" t="s">
        <v>37</v>
      </c>
      <c r="F269" s="145" t="s">
        <v>44</v>
      </c>
      <c r="G269" s="145" t="s">
        <v>165</v>
      </c>
      <c r="H269" s="62" t="s">
        <v>30</v>
      </c>
      <c r="I269" s="32">
        <f t="shared" si="234"/>
        <v>1.5</v>
      </c>
      <c r="J269" s="57">
        <v>1.5</v>
      </c>
      <c r="K269" s="26"/>
      <c r="L269" s="27"/>
      <c r="M269" s="25">
        <f>N269+P269</f>
        <v>3</v>
      </c>
      <c r="N269" s="57">
        <v>3</v>
      </c>
      <c r="O269" s="26"/>
      <c r="P269" s="27"/>
      <c r="Q269" s="25"/>
      <c r="R269" s="57"/>
      <c r="S269" s="26"/>
      <c r="T269" s="27"/>
      <c r="U269" s="25"/>
      <c r="V269" s="57"/>
      <c r="W269" s="26"/>
      <c r="X269" s="27"/>
      <c r="Y269" s="170"/>
      <c r="Z269" s="170"/>
      <c r="AA269" s="170"/>
      <c r="AB269" s="170"/>
    </row>
    <row r="270" spans="1:59" ht="18" customHeight="1" x14ac:dyDescent="0.2">
      <c r="A270" s="344"/>
      <c r="B270" s="453"/>
      <c r="C270" s="410"/>
      <c r="D270" s="333"/>
      <c r="E270" s="144" t="s">
        <v>43</v>
      </c>
      <c r="F270" s="145" t="s">
        <v>44</v>
      </c>
      <c r="G270" s="145" t="s">
        <v>165</v>
      </c>
      <c r="H270" s="62" t="s">
        <v>30</v>
      </c>
      <c r="I270" s="32">
        <f t="shared" si="234"/>
        <v>3</v>
      </c>
      <c r="J270" s="45">
        <v>3</v>
      </c>
      <c r="K270" s="33"/>
      <c r="L270" s="34"/>
      <c r="M270" s="32">
        <f t="shared" si="235"/>
        <v>0</v>
      </c>
      <c r="N270" s="45"/>
      <c r="O270" s="33"/>
      <c r="P270" s="34">
        <v>0</v>
      </c>
      <c r="Q270" s="32">
        <f t="shared" ref="Q270" si="241">R270+T270</f>
        <v>0</v>
      </c>
      <c r="R270" s="45"/>
      <c r="S270" s="33"/>
      <c r="T270" s="34">
        <v>0</v>
      </c>
      <c r="U270" s="32">
        <f t="shared" ref="U270:U276" si="242">V270+X270</f>
        <v>0</v>
      </c>
      <c r="V270" s="45"/>
      <c r="W270" s="33"/>
      <c r="X270" s="34">
        <v>0</v>
      </c>
      <c r="Y270" s="170"/>
      <c r="Z270" s="170"/>
      <c r="AA270" s="170"/>
      <c r="AB270" s="170"/>
    </row>
    <row r="271" spans="1:59" ht="18" customHeight="1" x14ac:dyDescent="0.2">
      <c r="A271" s="344"/>
      <c r="B271" s="453"/>
      <c r="C271" s="410"/>
      <c r="D271" s="333"/>
      <c r="E271" s="144" t="s">
        <v>47</v>
      </c>
      <c r="F271" s="145" t="s">
        <v>44</v>
      </c>
      <c r="G271" s="145" t="s">
        <v>165</v>
      </c>
      <c r="H271" s="62" t="s">
        <v>30</v>
      </c>
      <c r="I271" s="32">
        <f t="shared" si="234"/>
        <v>1.5</v>
      </c>
      <c r="J271" s="45">
        <v>1.5</v>
      </c>
      <c r="K271" s="33"/>
      <c r="L271" s="34"/>
      <c r="M271" s="32">
        <f>N271+P271</f>
        <v>3</v>
      </c>
      <c r="N271" s="45">
        <v>3</v>
      </c>
      <c r="O271" s="33"/>
      <c r="P271" s="34"/>
      <c r="Q271" s="32"/>
      <c r="R271" s="45"/>
      <c r="S271" s="33"/>
      <c r="T271" s="34"/>
      <c r="U271" s="32"/>
      <c r="V271" s="45"/>
      <c r="W271" s="33"/>
      <c r="X271" s="34"/>
      <c r="Y271" s="170"/>
      <c r="Z271" s="170"/>
      <c r="AA271" s="170"/>
      <c r="AB271" s="170"/>
    </row>
    <row r="272" spans="1:59" ht="20.25" customHeight="1" x14ac:dyDescent="0.2">
      <c r="A272" s="344"/>
      <c r="B272" s="453"/>
      <c r="C272" s="410"/>
      <c r="D272" s="333"/>
      <c r="E272" s="143" t="s">
        <v>65</v>
      </c>
      <c r="F272" s="145" t="s">
        <v>44</v>
      </c>
      <c r="G272" s="145" t="s">
        <v>165</v>
      </c>
      <c r="H272" s="62" t="s">
        <v>30</v>
      </c>
      <c r="I272" s="32">
        <f t="shared" si="234"/>
        <v>3</v>
      </c>
      <c r="J272" s="45">
        <v>3</v>
      </c>
      <c r="K272" s="33"/>
      <c r="L272" s="34"/>
      <c r="M272" s="32">
        <f t="shared" si="235"/>
        <v>0</v>
      </c>
      <c r="N272" s="45"/>
      <c r="O272" s="33"/>
      <c r="P272" s="34">
        <v>0</v>
      </c>
      <c r="Q272" s="32">
        <f t="shared" ref="Q272" si="243">R272+T272</f>
        <v>0</v>
      </c>
      <c r="R272" s="45"/>
      <c r="S272" s="33"/>
      <c r="T272" s="34">
        <v>0</v>
      </c>
      <c r="U272" s="32">
        <f t="shared" si="242"/>
        <v>0</v>
      </c>
      <c r="V272" s="45"/>
      <c r="W272" s="33"/>
      <c r="X272" s="34">
        <v>0</v>
      </c>
      <c r="Y272" s="170"/>
      <c r="Z272" s="170"/>
      <c r="AA272" s="170"/>
      <c r="AB272" s="170"/>
    </row>
    <row r="273" spans="1:59" ht="20.25" customHeight="1" x14ac:dyDescent="0.2">
      <c r="A273" s="344"/>
      <c r="B273" s="453"/>
      <c r="C273" s="410"/>
      <c r="D273" s="333"/>
      <c r="E273" s="143" t="s">
        <v>139</v>
      </c>
      <c r="F273" s="145" t="s">
        <v>44</v>
      </c>
      <c r="G273" s="145" t="s">
        <v>165</v>
      </c>
      <c r="H273" s="62" t="s">
        <v>30</v>
      </c>
      <c r="I273" s="25">
        <f t="shared" si="234"/>
        <v>1.5</v>
      </c>
      <c r="J273" s="57">
        <v>1.5</v>
      </c>
      <c r="K273" s="26"/>
      <c r="L273" s="27"/>
      <c r="M273" s="25">
        <f>N273+P273</f>
        <v>3</v>
      </c>
      <c r="N273" s="57">
        <v>3</v>
      </c>
      <c r="O273" s="26"/>
      <c r="P273" s="27"/>
      <c r="Q273" s="25"/>
      <c r="R273" s="57"/>
      <c r="S273" s="26"/>
      <c r="T273" s="27"/>
      <c r="U273" s="25"/>
      <c r="V273" s="57"/>
      <c r="W273" s="26"/>
      <c r="X273" s="27"/>
      <c r="Y273" s="170"/>
      <c r="Z273" s="170"/>
      <c r="AA273" s="170"/>
      <c r="AB273" s="170"/>
    </row>
    <row r="274" spans="1:59" ht="19.5" customHeight="1" thickBot="1" x14ac:dyDescent="0.25">
      <c r="A274" s="344"/>
      <c r="B274" s="453"/>
      <c r="C274" s="410"/>
      <c r="D274" s="333"/>
      <c r="E274" s="143" t="s">
        <v>143</v>
      </c>
      <c r="F274" s="146" t="s">
        <v>44</v>
      </c>
      <c r="G274" s="146" t="s">
        <v>165</v>
      </c>
      <c r="H274" s="58" t="s">
        <v>30</v>
      </c>
      <c r="I274" s="147">
        <f t="shared" si="234"/>
        <v>3</v>
      </c>
      <c r="J274" s="148">
        <v>3</v>
      </c>
      <c r="K274" s="149"/>
      <c r="L274" s="150"/>
      <c r="M274" s="25">
        <f t="shared" si="235"/>
        <v>0</v>
      </c>
      <c r="N274" s="57"/>
      <c r="O274" s="26"/>
      <c r="P274" s="27">
        <v>0</v>
      </c>
      <c r="Q274" s="25">
        <f t="shared" ref="Q274:Q276" si="244">R274+T274</f>
        <v>0</v>
      </c>
      <c r="R274" s="57"/>
      <c r="S274" s="26"/>
      <c r="T274" s="27">
        <v>0</v>
      </c>
      <c r="U274" s="25">
        <f t="shared" si="242"/>
        <v>0</v>
      </c>
      <c r="V274" s="57"/>
      <c r="W274" s="26"/>
      <c r="X274" s="27">
        <v>0</v>
      </c>
      <c r="Y274" s="170"/>
      <c r="Z274" s="170"/>
      <c r="AA274" s="170"/>
      <c r="AB274" s="170"/>
    </row>
    <row r="275" spans="1:59" s="40" customFormat="1" ht="18" customHeight="1" thickBot="1" x14ac:dyDescent="0.25">
      <c r="A275" s="345"/>
      <c r="B275" s="453"/>
      <c r="C275" s="410"/>
      <c r="D275" s="440"/>
      <c r="E275" s="151"/>
      <c r="F275" s="358" t="s">
        <v>35</v>
      </c>
      <c r="G275" s="350"/>
      <c r="H275" s="359"/>
      <c r="I275" s="41">
        <f t="shared" si="234"/>
        <v>15</v>
      </c>
      <c r="J275" s="42">
        <f>SUM(J268:J274)</f>
        <v>15</v>
      </c>
      <c r="K275" s="42">
        <f t="shared" ref="K275:L275" si="245">SUM(K268:K274)</f>
        <v>0</v>
      </c>
      <c r="L275" s="43">
        <f t="shared" si="245"/>
        <v>0</v>
      </c>
      <c r="M275" s="41">
        <f t="shared" si="235"/>
        <v>49.5</v>
      </c>
      <c r="N275" s="42">
        <f>SUM(N268:N274)</f>
        <v>49.5</v>
      </c>
      <c r="O275" s="42">
        <f t="shared" ref="O275:P275" si="246">SUM(O268:O274)</f>
        <v>0</v>
      </c>
      <c r="P275" s="42">
        <f t="shared" si="246"/>
        <v>0</v>
      </c>
      <c r="Q275" s="41">
        <f t="shared" si="244"/>
        <v>63</v>
      </c>
      <c r="R275" s="42">
        <f>SUM(R268:R274)</f>
        <v>63</v>
      </c>
      <c r="S275" s="42">
        <f t="shared" ref="S275:T275" si="247">SUM(S268:S274)</f>
        <v>0</v>
      </c>
      <c r="T275" s="42">
        <f t="shared" si="247"/>
        <v>0</v>
      </c>
      <c r="U275" s="41">
        <f t="shared" si="242"/>
        <v>63</v>
      </c>
      <c r="V275" s="42">
        <f>SUM(V268:V274)</f>
        <v>63</v>
      </c>
      <c r="W275" s="42">
        <f t="shared" ref="W275:X275" si="248">SUM(W268:W274)</f>
        <v>0</v>
      </c>
      <c r="X275" s="43">
        <f t="shared" si="248"/>
        <v>0</v>
      </c>
      <c r="Y275" s="170"/>
      <c r="Z275" s="170"/>
      <c r="AA275" s="170"/>
      <c r="AB275" s="170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</row>
    <row r="276" spans="1:59" ht="24" customHeight="1" thickBot="1" x14ac:dyDescent="0.25">
      <c r="A276" s="152">
        <v>1</v>
      </c>
      <c r="B276" s="153">
        <v>3</v>
      </c>
      <c r="C276" s="454" t="s">
        <v>133</v>
      </c>
      <c r="D276" s="455"/>
      <c r="E276" s="456"/>
      <c r="F276" s="455"/>
      <c r="G276" s="455"/>
      <c r="H276" s="457"/>
      <c r="I276" s="154">
        <f t="shared" si="234"/>
        <v>240.60000000000002</v>
      </c>
      <c r="J276" s="155">
        <f>SUM(J267,J275)</f>
        <v>238.3</v>
      </c>
      <c r="K276" s="155">
        <f>SUM(K267,K275)</f>
        <v>138.39999999999998</v>
      </c>
      <c r="L276" s="156">
        <f>SUM(L267,L275)</f>
        <v>2.2999999999999998</v>
      </c>
      <c r="M276" s="88">
        <f t="shared" si="235"/>
        <v>367.50000000000006</v>
      </c>
      <c r="N276" s="155">
        <f>SUM(N267,N275)</f>
        <v>367.50000000000006</v>
      </c>
      <c r="O276" s="155">
        <f>SUM(O267,O275)</f>
        <v>181.4</v>
      </c>
      <c r="P276" s="157">
        <f>SUM(P267,P275)</f>
        <v>0</v>
      </c>
      <c r="Q276" s="88">
        <f t="shared" si="244"/>
        <v>362.1</v>
      </c>
      <c r="R276" s="155">
        <f>SUM(R267,R275)</f>
        <v>362.1</v>
      </c>
      <c r="S276" s="155">
        <f>SUM(S267,S275)</f>
        <v>181.4</v>
      </c>
      <c r="T276" s="157">
        <f>SUM(T267,T275)</f>
        <v>0</v>
      </c>
      <c r="U276" s="88">
        <f t="shared" si="242"/>
        <v>362.1</v>
      </c>
      <c r="V276" s="155">
        <f>SUM(V267,V275)</f>
        <v>362.1</v>
      </c>
      <c r="W276" s="155">
        <f>SUM(W267,W275)</f>
        <v>181.4</v>
      </c>
      <c r="X276" s="157">
        <f>SUM(X267,X275)</f>
        <v>0</v>
      </c>
      <c r="Y276" s="170"/>
      <c r="Z276" s="170"/>
      <c r="AA276" s="170"/>
      <c r="AB276" s="170"/>
    </row>
    <row r="277" spans="1:59" ht="18.75" customHeight="1" thickBot="1" x14ac:dyDescent="0.25">
      <c r="A277" s="84">
        <v>2</v>
      </c>
      <c r="B277" s="462" t="s">
        <v>166</v>
      </c>
      <c r="C277" s="463"/>
      <c r="D277" s="463"/>
      <c r="E277" s="463"/>
      <c r="F277" s="463"/>
      <c r="G277" s="463"/>
      <c r="H277" s="464"/>
      <c r="I277" s="158">
        <f>SUM(I233,I262,I276,)</f>
        <v>32158.099999999995</v>
      </c>
      <c r="J277" s="159">
        <f>SUM(J233,J262,J276)</f>
        <v>31696.799999999999</v>
      </c>
      <c r="K277" s="159">
        <f>SUM(K233,K262,K276,)</f>
        <v>24712.899999999998</v>
      </c>
      <c r="L277" s="160">
        <f>SUM(L233,L262,L276,)</f>
        <v>461.30000000000007</v>
      </c>
      <c r="M277" s="158">
        <f>SUM(M233,M262,M276,)</f>
        <v>41729.200000000004</v>
      </c>
      <c r="N277" s="159">
        <f>SUM(N233,N262,N276)</f>
        <v>40587.500000000007</v>
      </c>
      <c r="O277" s="159">
        <f>SUM(O233,O262,O276,)</f>
        <v>29504.799999999992</v>
      </c>
      <c r="P277" s="161">
        <f>SUM(P233,P262,P276,)</f>
        <v>1141.7</v>
      </c>
      <c r="Q277" s="158">
        <f>SUM(Q233,Q262,Q276,)</f>
        <v>37674.899999999994</v>
      </c>
      <c r="R277" s="159">
        <f>SUM(R233,R262,R276)</f>
        <v>37474.899999999994</v>
      </c>
      <c r="S277" s="159">
        <f>SUM(S233,S262,S276,)</f>
        <v>29088.799999999999</v>
      </c>
      <c r="T277" s="161">
        <f>SUM(T233,T262,T276,)</f>
        <v>200</v>
      </c>
      <c r="U277" s="158">
        <f>SUM(U233,U262,U276,)</f>
        <v>37349.099999999991</v>
      </c>
      <c r="V277" s="159">
        <f>SUM(V233,V262,V276)</f>
        <v>37349.099999999991</v>
      </c>
      <c r="W277" s="159">
        <f>SUM(W233,W262,W276,)</f>
        <v>29088.799999999999</v>
      </c>
      <c r="X277" s="161">
        <f>SUM(X233,X262,X276,)</f>
        <v>0</v>
      </c>
      <c r="Y277" s="170"/>
      <c r="Z277" s="170"/>
      <c r="AA277" s="170"/>
      <c r="AB277" s="170"/>
    </row>
    <row r="278" spans="1:59" ht="10.8" thickBot="1" x14ac:dyDescent="0.25">
      <c r="A278" s="162">
        <v>2</v>
      </c>
      <c r="B278" s="465" t="s">
        <v>167</v>
      </c>
      <c r="C278" s="466"/>
      <c r="D278" s="466"/>
      <c r="E278" s="466"/>
      <c r="F278" s="466"/>
      <c r="G278" s="466"/>
      <c r="H278" s="466"/>
      <c r="I278" s="466"/>
      <c r="J278" s="466"/>
      <c r="K278" s="466"/>
      <c r="L278" s="466"/>
      <c r="M278" s="466"/>
      <c r="N278" s="466"/>
      <c r="O278" s="466"/>
      <c r="P278" s="466"/>
      <c r="Q278" s="466"/>
      <c r="R278" s="466"/>
      <c r="S278" s="466"/>
      <c r="T278" s="466"/>
      <c r="U278" s="466"/>
      <c r="V278" s="466"/>
      <c r="W278" s="466"/>
      <c r="X278" s="467"/>
      <c r="Y278" s="170"/>
      <c r="Z278" s="170"/>
      <c r="AA278" s="170"/>
      <c r="AB278" s="170"/>
    </row>
    <row r="279" spans="1:59" ht="10.8" thickBot="1" x14ac:dyDescent="0.25">
      <c r="A279" s="163">
        <v>2</v>
      </c>
      <c r="B279" s="164">
        <v>1</v>
      </c>
      <c r="C279" s="468" t="s">
        <v>168</v>
      </c>
      <c r="D279" s="459"/>
      <c r="E279" s="459"/>
      <c r="F279" s="459"/>
      <c r="G279" s="459"/>
      <c r="H279" s="459"/>
      <c r="I279" s="459"/>
      <c r="J279" s="459"/>
      <c r="K279" s="459"/>
      <c r="L279" s="459"/>
      <c r="M279" s="459"/>
      <c r="N279" s="459"/>
      <c r="O279" s="459"/>
      <c r="P279" s="459"/>
      <c r="Q279" s="459"/>
      <c r="R279" s="459"/>
      <c r="S279" s="459"/>
      <c r="T279" s="459"/>
      <c r="U279" s="459"/>
      <c r="V279" s="459"/>
      <c r="W279" s="459"/>
      <c r="X279" s="460"/>
      <c r="Y279" s="170"/>
      <c r="Z279" s="170"/>
      <c r="AA279" s="170"/>
      <c r="AB279" s="170"/>
    </row>
    <row r="280" spans="1:59" ht="21.6" customHeight="1" x14ac:dyDescent="0.2">
      <c r="A280" s="469">
        <v>2</v>
      </c>
      <c r="B280" s="328">
        <v>1</v>
      </c>
      <c r="C280" s="331">
        <v>1</v>
      </c>
      <c r="D280" s="346" t="s">
        <v>169</v>
      </c>
      <c r="E280" s="470">
        <v>11</v>
      </c>
      <c r="F280" s="353" t="s">
        <v>146</v>
      </c>
      <c r="G280" s="418" t="s">
        <v>170</v>
      </c>
      <c r="H280" s="24" t="s">
        <v>30</v>
      </c>
      <c r="I280" s="25">
        <f>J280+L280</f>
        <v>5.6</v>
      </c>
      <c r="J280" s="26"/>
      <c r="K280" s="26"/>
      <c r="L280" s="27">
        <v>5.6</v>
      </c>
      <c r="M280" s="25"/>
      <c r="N280" s="26"/>
      <c r="O280" s="26"/>
      <c r="P280" s="27"/>
      <c r="Q280" s="25"/>
      <c r="R280" s="26"/>
      <c r="S280" s="26"/>
      <c r="T280" s="27"/>
      <c r="U280" s="25"/>
      <c r="V280" s="26"/>
      <c r="W280" s="26"/>
      <c r="X280" s="27"/>
      <c r="Y280" s="170"/>
      <c r="Z280" s="170"/>
      <c r="AA280" s="170"/>
      <c r="AB280" s="170"/>
    </row>
    <row r="281" spans="1:59" ht="23.1" customHeight="1" thickBot="1" x14ac:dyDescent="0.25">
      <c r="A281" s="469"/>
      <c r="B281" s="328"/>
      <c r="C281" s="331"/>
      <c r="D281" s="333"/>
      <c r="E281" s="470"/>
      <c r="F281" s="353"/>
      <c r="G281" s="418"/>
      <c r="H281" s="35" t="s">
        <v>111</v>
      </c>
      <c r="I281" s="25">
        <f>J281+L281</f>
        <v>11.1</v>
      </c>
      <c r="J281" s="26"/>
      <c r="K281" s="26"/>
      <c r="L281" s="27">
        <v>11.1</v>
      </c>
      <c r="M281" s="25"/>
      <c r="N281" s="26"/>
      <c r="O281" s="26"/>
      <c r="P281" s="27"/>
      <c r="Q281" s="25"/>
      <c r="R281" s="26"/>
      <c r="S281" s="26"/>
      <c r="T281" s="27"/>
      <c r="U281" s="25"/>
      <c r="V281" s="26"/>
      <c r="W281" s="26"/>
      <c r="X281" s="27"/>
      <c r="Y281" s="170"/>
      <c r="Z281" s="170"/>
      <c r="AA281" s="170"/>
      <c r="AB281" s="170"/>
    </row>
    <row r="282" spans="1:59" ht="31.5" customHeight="1" thickBot="1" x14ac:dyDescent="0.25">
      <c r="A282" s="469"/>
      <c r="B282" s="328"/>
      <c r="C282" s="331"/>
      <c r="D282" s="334"/>
      <c r="E282" s="471"/>
      <c r="F282" s="349" t="s">
        <v>35</v>
      </c>
      <c r="G282" s="362"/>
      <c r="H282" s="359"/>
      <c r="I282" s="42">
        <f>SUM(I280:I281)</f>
        <v>16.7</v>
      </c>
      <c r="J282" s="42">
        <f t="shared" ref="J282:L282" si="249">SUM(J280:J281)</f>
        <v>0</v>
      </c>
      <c r="K282" s="42">
        <f t="shared" si="249"/>
        <v>0</v>
      </c>
      <c r="L282" s="42">
        <f t="shared" si="249"/>
        <v>16.7</v>
      </c>
      <c r="M282" s="41">
        <f t="shared" ref="M282:M287" si="250">N282+P282</f>
        <v>0</v>
      </c>
      <c r="N282" s="42">
        <f>SUM(N280:N281)</f>
        <v>0</v>
      </c>
      <c r="O282" s="42">
        <f>SUM(O280:O281)</f>
        <v>0</v>
      </c>
      <c r="P282" s="43">
        <f>SUM(P280:P281)</f>
        <v>0</v>
      </c>
      <c r="Q282" s="41">
        <f>R282+T282</f>
        <v>0</v>
      </c>
      <c r="R282" s="42">
        <f>SUM(R280:R281)</f>
        <v>0</v>
      </c>
      <c r="S282" s="42">
        <f>SUM(S280:S281)</f>
        <v>0</v>
      </c>
      <c r="T282" s="43">
        <f>SUM(T280:T281)</f>
        <v>0</v>
      </c>
      <c r="U282" s="41">
        <f>V282+X282</f>
        <v>0</v>
      </c>
      <c r="V282" s="42">
        <f>SUM(V280:V281)</f>
        <v>0</v>
      </c>
      <c r="W282" s="42">
        <f>SUM(W280:W281)</f>
        <v>0</v>
      </c>
      <c r="X282" s="43">
        <f>SUM(X280:X281)</f>
        <v>0</v>
      </c>
      <c r="Y282" s="170"/>
      <c r="Z282" s="170"/>
      <c r="AA282" s="170"/>
      <c r="AB282" s="170"/>
    </row>
    <row r="283" spans="1:59" ht="21.6" customHeight="1" x14ac:dyDescent="0.2">
      <c r="A283" s="469">
        <v>2</v>
      </c>
      <c r="B283" s="328">
        <v>1</v>
      </c>
      <c r="C283" s="331">
        <v>2</v>
      </c>
      <c r="D283" s="346" t="s">
        <v>171</v>
      </c>
      <c r="E283" s="237">
        <v>11</v>
      </c>
      <c r="F283" s="368" t="s">
        <v>105</v>
      </c>
      <c r="G283" s="368" t="s">
        <v>173</v>
      </c>
      <c r="H283" s="48" t="s">
        <v>30</v>
      </c>
      <c r="I283" s="32"/>
      <c r="J283" s="45"/>
      <c r="K283" s="33"/>
      <c r="L283" s="34"/>
      <c r="M283" s="32">
        <f t="shared" si="250"/>
        <v>0</v>
      </c>
      <c r="N283" s="45"/>
      <c r="O283" s="33"/>
      <c r="P283" s="34">
        <f>90-90</f>
        <v>0</v>
      </c>
      <c r="Q283" s="32">
        <v>45</v>
      </c>
      <c r="R283" s="45"/>
      <c r="S283" s="33"/>
      <c r="T283" s="34">
        <v>45</v>
      </c>
      <c r="U283" s="32">
        <v>45</v>
      </c>
      <c r="V283" s="45"/>
      <c r="W283" s="33"/>
      <c r="X283" s="34">
        <v>45</v>
      </c>
      <c r="Y283" s="170"/>
      <c r="Z283" s="170"/>
      <c r="AA283" s="170"/>
      <c r="AB283" s="170"/>
    </row>
    <row r="284" spans="1:59" ht="21.6" customHeight="1" x14ac:dyDescent="0.2">
      <c r="A284" s="469"/>
      <c r="B284" s="328"/>
      <c r="C284" s="331"/>
      <c r="D284" s="333"/>
      <c r="E284" s="237" t="s">
        <v>47</v>
      </c>
      <c r="F284" s="368"/>
      <c r="G284" s="368"/>
      <c r="H284" s="56" t="s">
        <v>30</v>
      </c>
      <c r="I284" s="25"/>
      <c r="J284" s="57"/>
      <c r="K284" s="26"/>
      <c r="L284" s="27"/>
      <c r="M284" s="32">
        <f t="shared" si="250"/>
        <v>120</v>
      </c>
      <c r="N284" s="45"/>
      <c r="O284" s="33"/>
      <c r="P284" s="34">
        <f>120</f>
        <v>120</v>
      </c>
      <c r="Q284" s="32">
        <f t="shared" ref="Q284:Q286" si="251">R284+T284</f>
        <v>0</v>
      </c>
      <c r="R284" s="45"/>
      <c r="S284" s="33"/>
      <c r="T284" s="34"/>
      <c r="U284" s="32">
        <f t="shared" ref="U284:U286" si="252">V284+X284</f>
        <v>0</v>
      </c>
      <c r="V284" s="45"/>
      <c r="W284" s="33"/>
      <c r="X284" s="34"/>
      <c r="Y284" s="170"/>
      <c r="Z284" s="170"/>
      <c r="AA284" s="170"/>
      <c r="AB284" s="170"/>
    </row>
    <row r="285" spans="1:59" ht="21.6" customHeight="1" thickBot="1" x14ac:dyDescent="0.25">
      <c r="A285" s="469"/>
      <c r="B285" s="328"/>
      <c r="C285" s="331"/>
      <c r="D285" s="333"/>
      <c r="E285" s="237" t="s">
        <v>162</v>
      </c>
      <c r="F285" s="368"/>
      <c r="G285" s="368"/>
      <c r="H285" s="56" t="s">
        <v>30</v>
      </c>
      <c r="I285" s="147"/>
      <c r="J285" s="148"/>
      <c r="K285" s="149"/>
      <c r="L285" s="150"/>
      <c r="M285" s="32">
        <f t="shared" si="250"/>
        <v>120</v>
      </c>
      <c r="N285" s="45"/>
      <c r="O285" s="33"/>
      <c r="P285" s="34">
        <f>120</f>
        <v>120</v>
      </c>
      <c r="Q285" s="32">
        <f t="shared" si="251"/>
        <v>0</v>
      </c>
      <c r="R285" s="45"/>
      <c r="S285" s="33"/>
      <c r="T285" s="34"/>
      <c r="U285" s="32">
        <f t="shared" si="252"/>
        <v>0</v>
      </c>
      <c r="V285" s="45"/>
      <c r="W285" s="33"/>
      <c r="X285" s="34"/>
      <c r="Y285" s="170"/>
      <c r="Z285" s="170"/>
      <c r="AA285" s="170"/>
      <c r="AB285" s="170"/>
    </row>
    <row r="286" spans="1:59" ht="24" customHeight="1" thickBot="1" x14ac:dyDescent="0.25">
      <c r="A286" s="469"/>
      <c r="B286" s="328"/>
      <c r="C286" s="331"/>
      <c r="D286" s="334"/>
      <c r="E286" s="176"/>
      <c r="F286" s="355" t="s">
        <v>35</v>
      </c>
      <c r="G286" s="365"/>
      <c r="H286" s="439"/>
      <c r="I286" s="41">
        <f t="shared" ref="I286:L286" si="253">SUM(I283:I283)</f>
        <v>0</v>
      </c>
      <c r="J286" s="55">
        <f t="shared" si="253"/>
        <v>0</v>
      </c>
      <c r="K286" s="55">
        <f t="shared" si="253"/>
        <v>0</v>
      </c>
      <c r="L286" s="167">
        <f t="shared" si="253"/>
        <v>0</v>
      </c>
      <c r="M286" s="41">
        <f t="shared" si="250"/>
        <v>240</v>
      </c>
      <c r="N286" s="55"/>
      <c r="O286" s="55"/>
      <c r="P286" s="167">
        <f>P283+P284+P285</f>
        <v>240</v>
      </c>
      <c r="Q286" s="41">
        <f t="shared" si="251"/>
        <v>45</v>
      </c>
      <c r="R286" s="55"/>
      <c r="S286" s="55"/>
      <c r="T286" s="167">
        <f t="shared" ref="T286" si="254">T283+T284+T285</f>
        <v>45</v>
      </c>
      <c r="U286" s="41">
        <f t="shared" si="252"/>
        <v>45</v>
      </c>
      <c r="V286" s="55"/>
      <c r="W286" s="55"/>
      <c r="X286" s="167">
        <f t="shared" ref="X286" si="255">X283+X284+X285</f>
        <v>45</v>
      </c>
      <c r="Y286" s="170"/>
      <c r="Z286" s="170"/>
      <c r="AA286" s="170"/>
      <c r="AB286" s="170"/>
    </row>
    <row r="287" spans="1:59" ht="15" customHeight="1" x14ac:dyDescent="0.2">
      <c r="A287" s="474">
        <v>2</v>
      </c>
      <c r="B287" s="378">
        <v>1</v>
      </c>
      <c r="C287" s="366">
        <v>3</v>
      </c>
      <c r="D287" s="375" t="s">
        <v>174</v>
      </c>
      <c r="E287" s="472" t="s">
        <v>25</v>
      </c>
      <c r="F287" s="394" t="s">
        <v>175</v>
      </c>
      <c r="G287" s="395" t="s">
        <v>176</v>
      </c>
      <c r="H287" s="48" t="s">
        <v>30</v>
      </c>
      <c r="I287" s="98">
        <f t="shared" ref="I287:I306" si="256">J287+L287</f>
        <v>19.700000000000003</v>
      </c>
      <c r="J287" s="33">
        <v>3.6</v>
      </c>
      <c r="K287" s="33"/>
      <c r="L287" s="34">
        <v>16.100000000000001</v>
      </c>
      <c r="M287" s="98">
        <f t="shared" si="250"/>
        <v>106.9</v>
      </c>
      <c r="N287" s="98">
        <f>52+13.9+9.3+10</f>
        <v>85.2</v>
      </c>
      <c r="O287" s="98"/>
      <c r="P287" s="23">
        <v>21.7</v>
      </c>
      <c r="Q287" s="227">
        <f t="shared" ref="Q287" si="257">R287+T287</f>
        <v>0</v>
      </c>
      <c r="R287" s="168"/>
      <c r="S287" s="168"/>
      <c r="T287" s="169">
        <v>0</v>
      </c>
      <c r="U287" s="98">
        <f t="shared" ref="U287:U293" si="258">V287+X287</f>
        <v>0</v>
      </c>
      <c r="V287" s="168"/>
      <c r="W287" s="168"/>
      <c r="X287" s="169">
        <v>0</v>
      </c>
      <c r="Y287" s="170"/>
      <c r="Z287" s="170"/>
      <c r="AA287" s="170"/>
      <c r="AB287" s="170"/>
    </row>
    <row r="288" spans="1:59" ht="15" customHeight="1" x14ac:dyDescent="0.2">
      <c r="A288" s="478"/>
      <c r="B288" s="387"/>
      <c r="C288" s="342"/>
      <c r="D288" s="376"/>
      <c r="E288" s="473"/>
      <c r="F288" s="473"/>
      <c r="G288" s="395"/>
      <c r="H288" s="56" t="s">
        <v>32</v>
      </c>
      <c r="I288" s="98">
        <f t="shared" si="256"/>
        <v>3.3</v>
      </c>
      <c r="J288" s="33">
        <v>2.5</v>
      </c>
      <c r="K288" s="33"/>
      <c r="L288" s="34">
        <v>0.8</v>
      </c>
      <c r="M288" s="98">
        <f t="shared" ref="M288:M327" si="259">N288+P288</f>
        <v>0</v>
      </c>
      <c r="N288" s="98"/>
      <c r="O288" s="98"/>
      <c r="P288" s="34"/>
      <c r="Q288" s="98"/>
      <c r="R288" s="168"/>
      <c r="S288" s="168"/>
      <c r="T288" s="169"/>
      <c r="U288" s="98"/>
      <c r="V288" s="168"/>
      <c r="W288" s="168"/>
      <c r="X288" s="169"/>
      <c r="Y288" s="170"/>
      <c r="Z288" s="170"/>
      <c r="AA288" s="170"/>
      <c r="AB288" s="170"/>
    </row>
    <row r="289" spans="1:28" ht="15" customHeight="1" x14ac:dyDescent="0.2">
      <c r="A289" s="478"/>
      <c r="B289" s="387"/>
      <c r="C289" s="342"/>
      <c r="D289" s="376"/>
      <c r="E289" s="472" t="s">
        <v>37</v>
      </c>
      <c r="F289" s="472" t="s">
        <v>26</v>
      </c>
      <c r="G289" s="395"/>
      <c r="H289" s="56" t="s">
        <v>30</v>
      </c>
      <c r="I289" s="98">
        <f t="shared" si="256"/>
        <v>19</v>
      </c>
      <c r="J289" s="33">
        <f>9+6.6+0.7</f>
        <v>16.3</v>
      </c>
      <c r="K289" s="33"/>
      <c r="L289" s="34">
        <f>1.5+1.2</f>
        <v>2.7</v>
      </c>
      <c r="M289" s="98">
        <f t="shared" si="259"/>
        <v>71.399999999999991</v>
      </c>
      <c r="N289" s="98">
        <f>27.6+1.4+15.8+5.8</f>
        <v>50.599999999999994</v>
      </c>
      <c r="O289" s="98"/>
      <c r="P289" s="34">
        <v>20.8</v>
      </c>
      <c r="Q289" s="98"/>
      <c r="R289" s="168"/>
      <c r="S289" s="168"/>
      <c r="T289" s="169"/>
      <c r="U289" s="98"/>
      <c r="V289" s="168"/>
      <c r="W289" s="168"/>
      <c r="X289" s="169"/>
      <c r="Y289" s="170"/>
      <c r="Z289" s="170"/>
      <c r="AA289" s="170"/>
      <c r="AB289" s="170"/>
    </row>
    <row r="290" spans="1:28" ht="15" customHeight="1" x14ac:dyDescent="0.2">
      <c r="A290" s="478"/>
      <c r="B290" s="387"/>
      <c r="C290" s="342"/>
      <c r="D290" s="376"/>
      <c r="E290" s="473"/>
      <c r="F290" s="473"/>
      <c r="G290" s="395"/>
      <c r="H290" s="56" t="s">
        <v>32</v>
      </c>
      <c r="I290" s="98">
        <f t="shared" si="256"/>
        <v>2.9</v>
      </c>
      <c r="J290" s="33">
        <v>0.6</v>
      </c>
      <c r="K290" s="33"/>
      <c r="L290" s="34">
        <v>2.2999999999999998</v>
      </c>
      <c r="M290" s="98">
        <f t="shared" si="259"/>
        <v>0</v>
      </c>
      <c r="N290" s="98"/>
      <c r="O290" s="98"/>
      <c r="P290" s="34"/>
      <c r="Q290" s="98"/>
      <c r="R290" s="168"/>
      <c r="S290" s="168"/>
      <c r="T290" s="169"/>
      <c r="U290" s="98"/>
      <c r="V290" s="168"/>
      <c r="W290" s="168"/>
      <c r="X290" s="169"/>
      <c r="Y290" s="170"/>
      <c r="Z290" s="170"/>
      <c r="AA290" s="170"/>
      <c r="AB290" s="170"/>
    </row>
    <row r="291" spans="1:28" ht="15" customHeight="1" x14ac:dyDescent="0.2">
      <c r="A291" s="478"/>
      <c r="B291" s="387"/>
      <c r="C291" s="342"/>
      <c r="D291" s="376"/>
      <c r="E291" s="472" t="s">
        <v>43</v>
      </c>
      <c r="F291" s="472" t="s">
        <v>44</v>
      </c>
      <c r="G291" s="395"/>
      <c r="H291" s="56" t="s">
        <v>30</v>
      </c>
      <c r="I291" s="98">
        <f t="shared" si="256"/>
        <v>14.8</v>
      </c>
      <c r="J291" s="33">
        <f>4.3+7.5</f>
        <v>11.8</v>
      </c>
      <c r="K291" s="33"/>
      <c r="L291" s="34">
        <v>3</v>
      </c>
      <c r="M291" s="98">
        <f t="shared" si="259"/>
        <v>157</v>
      </c>
      <c r="N291" s="98">
        <f>64.2+34.9+3.7+21.5</f>
        <v>124.3</v>
      </c>
      <c r="O291" s="98"/>
      <c r="P291" s="34">
        <f>18.7+14</f>
        <v>32.700000000000003</v>
      </c>
      <c r="Q291" s="98"/>
      <c r="R291" s="168"/>
      <c r="S291" s="168"/>
      <c r="T291" s="169"/>
      <c r="U291" s="98"/>
      <c r="V291" s="168"/>
      <c r="W291" s="168"/>
      <c r="X291" s="169"/>
      <c r="Y291" s="170"/>
      <c r="Z291" s="170"/>
      <c r="AA291" s="170"/>
      <c r="AB291" s="170"/>
    </row>
    <row r="292" spans="1:28" ht="15" customHeight="1" x14ac:dyDescent="0.2">
      <c r="A292" s="478"/>
      <c r="B292" s="387"/>
      <c r="C292" s="342"/>
      <c r="D292" s="376"/>
      <c r="E292" s="473"/>
      <c r="F292" s="473"/>
      <c r="G292" s="395"/>
      <c r="H292" s="56" t="s">
        <v>32</v>
      </c>
      <c r="I292" s="98">
        <f t="shared" si="256"/>
        <v>0.8</v>
      </c>
      <c r="J292" s="33"/>
      <c r="K292" s="33"/>
      <c r="L292" s="34">
        <v>0.8</v>
      </c>
      <c r="M292" s="98">
        <f t="shared" si="259"/>
        <v>0</v>
      </c>
      <c r="N292" s="98"/>
      <c r="O292" s="98"/>
      <c r="P292" s="34"/>
      <c r="Q292" s="98"/>
      <c r="R292" s="168"/>
      <c r="S292" s="168"/>
      <c r="T292" s="169"/>
      <c r="U292" s="98"/>
      <c r="V292" s="168"/>
      <c r="W292" s="168"/>
      <c r="X292" s="169"/>
      <c r="Y292" s="170"/>
      <c r="Z292" s="170"/>
      <c r="AA292" s="170"/>
      <c r="AB292" s="170"/>
    </row>
    <row r="293" spans="1:28" ht="15" customHeight="1" x14ac:dyDescent="0.2">
      <c r="A293" s="478"/>
      <c r="B293" s="387"/>
      <c r="C293" s="342"/>
      <c r="D293" s="376"/>
      <c r="E293" s="472" t="s">
        <v>47</v>
      </c>
      <c r="F293" s="472" t="s">
        <v>177</v>
      </c>
      <c r="G293" s="395"/>
      <c r="H293" s="56" t="s">
        <v>30</v>
      </c>
      <c r="I293" s="32">
        <f t="shared" si="256"/>
        <v>15.9</v>
      </c>
      <c r="J293" s="33">
        <v>7.9</v>
      </c>
      <c r="K293" s="33"/>
      <c r="L293" s="34">
        <f>2.5+5.5</f>
        <v>8</v>
      </c>
      <c r="M293" s="98">
        <f t="shared" si="259"/>
        <v>93.9</v>
      </c>
      <c r="N293" s="98">
        <f>25.4+30.6</f>
        <v>56</v>
      </c>
      <c r="O293" s="98"/>
      <c r="P293" s="34">
        <f>34.5+3.4</f>
        <v>37.9</v>
      </c>
      <c r="Q293" s="98">
        <f t="shared" ref="Q293" si="260">R293+T293</f>
        <v>0</v>
      </c>
      <c r="R293" s="168"/>
      <c r="S293" s="168"/>
      <c r="T293" s="169">
        <v>0</v>
      </c>
      <c r="U293" s="32">
        <f t="shared" si="258"/>
        <v>0</v>
      </c>
      <c r="V293" s="168"/>
      <c r="W293" s="168"/>
      <c r="X293" s="169">
        <v>0</v>
      </c>
      <c r="Y293" s="170"/>
      <c r="Z293" s="170"/>
      <c r="AA293" s="170"/>
      <c r="AB293" s="170"/>
    </row>
    <row r="294" spans="1:28" ht="15" customHeight="1" x14ac:dyDescent="0.2">
      <c r="A294" s="478"/>
      <c r="B294" s="387"/>
      <c r="C294" s="342"/>
      <c r="D294" s="376"/>
      <c r="E294" s="473"/>
      <c r="F294" s="473"/>
      <c r="G294" s="395"/>
      <c r="H294" s="56" t="s">
        <v>32</v>
      </c>
      <c r="I294" s="32">
        <f t="shared" si="256"/>
        <v>4.8</v>
      </c>
      <c r="J294" s="33">
        <v>4.8</v>
      </c>
      <c r="K294" s="33"/>
      <c r="L294" s="34">
        <v>0</v>
      </c>
      <c r="M294" s="98">
        <f t="shared" si="259"/>
        <v>0</v>
      </c>
      <c r="O294" s="33"/>
      <c r="Q294" s="32"/>
      <c r="R294" s="168"/>
      <c r="S294" s="168"/>
      <c r="T294" s="169"/>
      <c r="U294" s="32"/>
      <c r="V294" s="168"/>
      <c r="W294" s="168"/>
      <c r="X294" s="169"/>
      <c r="Y294" s="170"/>
      <c r="Z294" s="170"/>
      <c r="AA294" s="170"/>
      <c r="AB294" s="170"/>
    </row>
    <row r="295" spans="1:28" ht="15" customHeight="1" x14ac:dyDescent="0.2">
      <c r="A295" s="478"/>
      <c r="B295" s="387"/>
      <c r="C295" s="342"/>
      <c r="D295" s="376"/>
      <c r="E295" s="472" t="s">
        <v>50</v>
      </c>
      <c r="F295" s="472" t="s">
        <v>177</v>
      </c>
      <c r="G295" s="395"/>
      <c r="H295" s="56" t="s">
        <v>30</v>
      </c>
      <c r="I295" s="32">
        <f t="shared" si="256"/>
        <v>34.799999999999997</v>
      </c>
      <c r="J295" s="33">
        <f>14.6+3.3</f>
        <v>17.899999999999999</v>
      </c>
      <c r="K295" s="33"/>
      <c r="L295" s="34">
        <f>13.9+3</f>
        <v>16.899999999999999</v>
      </c>
      <c r="M295" s="98">
        <f t="shared" si="259"/>
        <v>79.3</v>
      </c>
      <c r="N295" s="98">
        <f>29+0.3+17.3+11.6+6+1.8</f>
        <v>66</v>
      </c>
      <c r="O295" s="98"/>
      <c r="P295" s="34">
        <f>11.8+1.5</f>
        <v>13.3</v>
      </c>
      <c r="Q295" s="98">
        <f t="shared" ref="Q295" si="261">R295+T295</f>
        <v>0</v>
      </c>
      <c r="R295" s="168"/>
      <c r="S295" s="168"/>
      <c r="T295" s="169">
        <v>0</v>
      </c>
      <c r="U295" s="32">
        <f t="shared" ref="U295:U306" si="262">V295+X295</f>
        <v>0</v>
      </c>
      <c r="V295" s="168"/>
      <c r="W295" s="168"/>
      <c r="X295" s="169">
        <v>0</v>
      </c>
      <c r="Y295" s="170"/>
      <c r="Z295" s="170"/>
      <c r="AA295" s="170"/>
      <c r="AB295" s="170"/>
    </row>
    <row r="296" spans="1:28" ht="15" customHeight="1" x14ac:dyDescent="0.2">
      <c r="A296" s="478"/>
      <c r="B296" s="387"/>
      <c r="C296" s="342"/>
      <c r="D296" s="376"/>
      <c r="E296" s="473"/>
      <c r="F296" s="473"/>
      <c r="G296" s="395"/>
      <c r="H296" s="91" t="s">
        <v>32</v>
      </c>
      <c r="I296" s="120">
        <f>J296+L296</f>
        <v>7.8</v>
      </c>
      <c r="J296" s="26">
        <v>7</v>
      </c>
      <c r="K296" s="61"/>
      <c r="L296" s="64">
        <v>0.8</v>
      </c>
      <c r="M296" s="98">
        <f t="shared" si="259"/>
        <v>0</v>
      </c>
      <c r="N296" s="98"/>
      <c r="O296" s="98"/>
      <c r="P296" s="34"/>
      <c r="Q296" s="120"/>
      <c r="R296" s="171"/>
      <c r="S296" s="171"/>
      <c r="T296" s="172"/>
      <c r="U296" s="120"/>
      <c r="V296" s="171"/>
      <c r="W296" s="171"/>
      <c r="X296" s="172"/>
      <c r="Y296" s="170"/>
      <c r="Z296" s="170"/>
      <c r="AA296" s="170"/>
      <c r="AB296" s="170"/>
    </row>
    <row r="297" spans="1:28" ht="15" customHeight="1" x14ac:dyDescent="0.2">
      <c r="A297" s="478"/>
      <c r="B297" s="387"/>
      <c r="C297" s="342"/>
      <c r="D297" s="376"/>
      <c r="E297" s="472" t="s">
        <v>40</v>
      </c>
      <c r="F297" s="472" t="s">
        <v>175</v>
      </c>
      <c r="G297" s="395"/>
      <c r="H297" s="56" t="s">
        <v>30</v>
      </c>
      <c r="I297" s="98">
        <f t="shared" si="256"/>
        <v>10.600000000000001</v>
      </c>
      <c r="J297" s="33">
        <f>4.7+2</f>
        <v>6.7</v>
      </c>
      <c r="K297" s="33"/>
      <c r="L297" s="34">
        <f>2.1+1.8</f>
        <v>3.9000000000000004</v>
      </c>
      <c r="M297" s="98">
        <f t="shared" si="259"/>
        <v>53.699999999999996</v>
      </c>
      <c r="N297" s="98">
        <f>21.9+8.4+2.4</f>
        <v>32.699999999999996</v>
      </c>
      <c r="O297" s="98"/>
      <c r="P297" s="34">
        <f>20.2+0.8</f>
        <v>21</v>
      </c>
      <c r="Q297" s="98">
        <f t="shared" ref="Q297" si="263">R297+T297</f>
        <v>0</v>
      </c>
      <c r="R297" s="168"/>
      <c r="S297" s="168"/>
      <c r="T297" s="169">
        <v>0</v>
      </c>
      <c r="U297" s="98">
        <f t="shared" si="262"/>
        <v>0</v>
      </c>
      <c r="V297" s="168"/>
      <c r="W297" s="168"/>
      <c r="X297" s="169">
        <v>0</v>
      </c>
      <c r="Y297" s="170"/>
      <c r="Z297" s="170"/>
      <c r="AA297" s="170"/>
      <c r="AB297" s="170"/>
    </row>
    <row r="298" spans="1:28" ht="15" customHeight="1" x14ac:dyDescent="0.2">
      <c r="A298" s="478"/>
      <c r="B298" s="387"/>
      <c r="C298" s="342"/>
      <c r="D298" s="376"/>
      <c r="E298" s="473"/>
      <c r="F298" s="473"/>
      <c r="G298" s="395"/>
      <c r="H298" s="56" t="s">
        <v>32</v>
      </c>
      <c r="I298" s="98">
        <f>J298+L298</f>
        <v>0.8</v>
      </c>
      <c r="J298" s="33"/>
      <c r="K298" s="33"/>
      <c r="L298" s="34">
        <v>0.8</v>
      </c>
      <c r="M298" s="98">
        <f t="shared" si="259"/>
        <v>0</v>
      </c>
      <c r="N298" s="98"/>
      <c r="O298" s="98"/>
      <c r="P298" s="34"/>
      <c r="Q298" s="98"/>
      <c r="R298" s="168"/>
      <c r="S298" s="168"/>
      <c r="T298" s="169"/>
      <c r="U298" s="98"/>
      <c r="V298" s="168"/>
      <c r="W298" s="168"/>
      <c r="X298" s="169"/>
      <c r="Y298" s="170"/>
      <c r="Z298" s="170"/>
      <c r="AA298" s="170"/>
      <c r="AB298" s="170"/>
    </row>
    <row r="299" spans="1:28" ht="15" customHeight="1" x14ac:dyDescent="0.2">
      <c r="A299" s="478"/>
      <c r="B299" s="387"/>
      <c r="C299" s="342"/>
      <c r="D299" s="376"/>
      <c r="E299" s="229" t="s">
        <v>53</v>
      </c>
      <c r="F299" s="173" t="s">
        <v>175</v>
      </c>
      <c r="G299" s="395"/>
      <c r="H299" s="56" t="s">
        <v>30</v>
      </c>
      <c r="I299" s="98">
        <f t="shared" si="256"/>
        <v>33.4</v>
      </c>
      <c r="J299" s="33">
        <f>6.4+7</f>
        <v>13.4</v>
      </c>
      <c r="K299" s="33"/>
      <c r="L299" s="34">
        <f>16.6+2+1.4</f>
        <v>20</v>
      </c>
      <c r="M299" s="98">
        <f t="shared" si="259"/>
        <v>29</v>
      </c>
      <c r="N299" s="98">
        <f>10.2+5+7</f>
        <v>22.2</v>
      </c>
      <c r="O299" s="98"/>
      <c r="P299" s="34">
        <v>6.8</v>
      </c>
      <c r="Q299" s="98">
        <f t="shared" ref="Q299:Q300" si="264">R299+T299</f>
        <v>0</v>
      </c>
      <c r="R299" s="168"/>
      <c r="S299" s="168"/>
      <c r="T299" s="169">
        <v>0</v>
      </c>
      <c r="U299" s="98">
        <f t="shared" si="262"/>
        <v>0</v>
      </c>
      <c r="V299" s="168"/>
      <c r="W299" s="168"/>
      <c r="X299" s="169">
        <v>0</v>
      </c>
      <c r="Y299" s="170"/>
      <c r="Z299" s="170"/>
      <c r="AA299" s="170"/>
      <c r="AB299" s="170"/>
    </row>
    <row r="300" spans="1:28" ht="15" customHeight="1" x14ac:dyDescent="0.2">
      <c r="A300" s="478"/>
      <c r="B300" s="387"/>
      <c r="C300" s="342"/>
      <c r="D300" s="376"/>
      <c r="E300" s="472" t="s">
        <v>56</v>
      </c>
      <c r="F300" s="472" t="s">
        <v>175</v>
      </c>
      <c r="G300" s="395"/>
      <c r="H300" s="56" t="s">
        <v>30</v>
      </c>
      <c r="I300" s="98">
        <f t="shared" si="256"/>
        <v>13.500000000000002</v>
      </c>
      <c r="J300" s="33">
        <f>8.8+3.8</f>
        <v>12.600000000000001</v>
      </c>
      <c r="K300" s="33"/>
      <c r="L300" s="34">
        <v>0.9</v>
      </c>
      <c r="M300" s="98">
        <f t="shared" si="259"/>
        <v>52.1</v>
      </c>
      <c r="N300" s="98">
        <f>22+4.7+13+5</f>
        <v>44.7</v>
      </c>
      <c r="O300" s="98"/>
      <c r="P300" s="34">
        <v>7.4</v>
      </c>
      <c r="Q300" s="98">
        <f t="shared" si="264"/>
        <v>0</v>
      </c>
      <c r="R300" s="168"/>
      <c r="S300" s="168"/>
      <c r="T300" s="169">
        <v>0</v>
      </c>
      <c r="U300" s="98">
        <f t="shared" si="262"/>
        <v>0</v>
      </c>
      <c r="V300" s="168"/>
      <c r="W300" s="168"/>
      <c r="X300" s="169">
        <v>0</v>
      </c>
      <c r="Y300" s="170"/>
      <c r="Z300" s="170"/>
      <c r="AA300" s="170"/>
      <c r="AB300" s="170"/>
    </row>
    <row r="301" spans="1:28" ht="15" customHeight="1" x14ac:dyDescent="0.2">
      <c r="A301" s="478"/>
      <c r="B301" s="387"/>
      <c r="C301" s="342"/>
      <c r="D301" s="376"/>
      <c r="E301" s="473"/>
      <c r="F301" s="473"/>
      <c r="G301" s="395"/>
      <c r="H301" s="56" t="s">
        <v>32</v>
      </c>
      <c r="I301" s="98">
        <f>J301+L301</f>
        <v>1.9000000000000001</v>
      </c>
      <c r="J301" s="33">
        <v>1.1000000000000001</v>
      </c>
      <c r="K301" s="33"/>
      <c r="L301" s="34">
        <v>0.8</v>
      </c>
      <c r="M301" s="98">
        <f t="shared" si="259"/>
        <v>0</v>
      </c>
      <c r="N301" s="98"/>
      <c r="O301" s="98"/>
      <c r="P301" s="34"/>
      <c r="Q301" s="98"/>
      <c r="R301" s="168"/>
      <c r="S301" s="168"/>
      <c r="T301" s="169"/>
      <c r="U301" s="98"/>
      <c r="V301" s="168"/>
      <c r="W301" s="168"/>
      <c r="X301" s="169"/>
      <c r="Y301" s="170"/>
      <c r="Z301" s="170"/>
      <c r="AA301" s="170"/>
      <c r="AB301" s="170"/>
    </row>
    <row r="302" spans="1:28" ht="15" customHeight="1" x14ac:dyDescent="0.2">
      <c r="A302" s="478"/>
      <c r="B302" s="387"/>
      <c r="C302" s="342"/>
      <c r="D302" s="376"/>
      <c r="E302" s="472" t="s">
        <v>59</v>
      </c>
      <c r="F302" s="472" t="s">
        <v>175</v>
      </c>
      <c r="G302" s="395"/>
      <c r="H302" s="56" t="s">
        <v>30</v>
      </c>
      <c r="I302" s="98">
        <f t="shared" si="256"/>
        <v>35</v>
      </c>
      <c r="J302" s="33">
        <v>4.8</v>
      </c>
      <c r="K302" s="33"/>
      <c r="L302" s="34">
        <f>25.5+4.7</f>
        <v>30.2</v>
      </c>
      <c r="M302" s="98">
        <f t="shared" si="259"/>
        <v>68.300000000000011</v>
      </c>
      <c r="N302" s="98">
        <f>20.5+8+3.3+5.4+2</f>
        <v>39.200000000000003</v>
      </c>
      <c r="O302" s="98"/>
      <c r="P302" s="34">
        <v>29.1</v>
      </c>
      <c r="Q302" s="98"/>
      <c r="R302" s="168"/>
      <c r="S302" s="168"/>
      <c r="T302" s="169"/>
      <c r="U302" s="98"/>
      <c r="V302" s="168"/>
      <c r="W302" s="168"/>
      <c r="X302" s="169"/>
      <c r="Y302" s="170"/>
      <c r="Z302" s="170"/>
      <c r="AA302" s="170"/>
      <c r="AB302" s="170"/>
    </row>
    <row r="303" spans="1:28" ht="15" customHeight="1" x14ac:dyDescent="0.2">
      <c r="A303" s="478"/>
      <c r="B303" s="387"/>
      <c r="C303" s="342"/>
      <c r="D303" s="376"/>
      <c r="E303" s="473"/>
      <c r="F303" s="473"/>
      <c r="G303" s="395"/>
      <c r="H303" s="56" t="s">
        <v>32</v>
      </c>
      <c r="I303" s="98">
        <f>J303+L303</f>
        <v>3.2</v>
      </c>
      <c r="J303" s="33">
        <v>2.4</v>
      </c>
      <c r="K303" s="33"/>
      <c r="L303" s="34">
        <v>0.8</v>
      </c>
      <c r="M303" s="98">
        <f t="shared" si="259"/>
        <v>0</v>
      </c>
      <c r="N303" s="98"/>
      <c r="O303" s="98"/>
      <c r="P303" s="34"/>
      <c r="Q303" s="98"/>
      <c r="R303" s="168"/>
      <c r="S303" s="168"/>
      <c r="T303" s="169"/>
      <c r="U303" s="98"/>
      <c r="V303" s="168"/>
      <c r="W303" s="168"/>
      <c r="X303" s="169"/>
      <c r="Y303" s="170"/>
      <c r="Z303" s="170"/>
      <c r="AA303" s="170"/>
      <c r="AB303" s="170"/>
    </row>
    <row r="304" spans="1:28" ht="15" customHeight="1" x14ac:dyDescent="0.2">
      <c r="A304" s="478"/>
      <c r="B304" s="387"/>
      <c r="C304" s="342"/>
      <c r="D304" s="376"/>
      <c r="E304" s="472" t="s">
        <v>62</v>
      </c>
      <c r="F304" s="472" t="s">
        <v>175</v>
      </c>
      <c r="G304" s="395"/>
      <c r="H304" s="56" t="s">
        <v>30</v>
      </c>
      <c r="I304" s="98">
        <f t="shared" si="256"/>
        <v>14.7</v>
      </c>
      <c r="J304" s="33">
        <v>2.5</v>
      </c>
      <c r="K304" s="33"/>
      <c r="L304" s="34">
        <f>9.7+2.5</f>
        <v>12.2</v>
      </c>
      <c r="M304" s="98">
        <f t="shared" si="259"/>
        <v>70.600000000000009</v>
      </c>
      <c r="N304" s="98">
        <f>37.1+0.7+7.6</f>
        <v>45.400000000000006</v>
      </c>
      <c r="O304" s="98"/>
      <c r="P304" s="34">
        <f>22.5+2.7</f>
        <v>25.2</v>
      </c>
      <c r="Q304" s="98">
        <f t="shared" ref="Q304" si="265">R304+T304</f>
        <v>0</v>
      </c>
      <c r="R304" s="168"/>
      <c r="S304" s="168"/>
      <c r="T304" s="169">
        <v>0</v>
      </c>
      <c r="U304" s="98">
        <f t="shared" si="262"/>
        <v>0</v>
      </c>
      <c r="V304" s="168"/>
      <c r="W304" s="168"/>
      <c r="X304" s="169">
        <v>0</v>
      </c>
      <c r="Y304" s="170"/>
      <c r="Z304" s="170"/>
      <c r="AA304" s="170"/>
      <c r="AB304" s="170"/>
    </row>
    <row r="305" spans="1:28" ht="15" customHeight="1" x14ac:dyDescent="0.2">
      <c r="A305" s="478"/>
      <c r="B305" s="387"/>
      <c r="C305" s="342"/>
      <c r="D305" s="376"/>
      <c r="E305" s="473"/>
      <c r="F305" s="473"/>
      <c r="G305" s="395"/>
      <c r="H305" s="56" t="s">
        <v>32</v>
      </c>
      <c r="I305" s="98">
        <f>J305+L305</f>
        <v>2.2000000000000002</v>
      </c>
      <c r="J305" s="33">
        <v>0.7</v>
      </c>
      <c r="K305" s="33"/>
      <c r="L305" s="34">
        <v>1.5</v>
      </c>
      <c r="M305" s="98">
        <f t="shared" si="259"/>
        <v>0</v>
      </c>
      <c r="N305" s="98"/>
      <c r="O305" s="98"/>
      <c r="P305" s="34"/>
      <c r="Q305" s="98"/>
      <c r="R305" s="168"/>
      <c r="S305" s="168"/>
      <c r="T305" s="169"/>
      <c r="U305" s="98"/>
      <c r="V305" s="168"/>
      <c r="W305" s="168"/>
      <c r="X305" s="169"/>
      <c r="Y305" s="170"/>
      <c r="Z305" s="170"/>
      <c r="AA305" s="170"/>
      <c r="AB305" s="170"/>
    </row>
    <row r="306" spans="1:28" ht="15" customHeight="1" x14ac:dyDescent="0.2">
      <c r="A306" s="478"/>
      <c r="B306" s="387"/>
      <c r="C306" s="342"/>
      <c r="D306" s="376"/>
      <c r="E306" s="229" t="s">
        <v>65</v>
      </c>
      <c r="F306" s="173" t="s">
        <v>175</v>
      </c>
      <c r="G306" s="395"/>
      <c r="H306" s="56" t="s">
        <v>30</v>
      </c>
      <c r="I306" s="98">
        <f t="shared" si="256"/>
        <v>94.6</v>
      </c>
      <c r="J306" s="33">
        <f>68.3+6</f>
        <v>74.3</v>
      </c>
      <c r="K306" s="33"/>
      <c r="L306" s="34">
        <f>14.7+11-5.4</f>
        <v>20.299999999999997</v>
      </c>
      <c r="M306" s="98">
        <f t="shared" si="259"/>
        <v>87.4</v>
      </c>
      <c r="N306" s="98">
        <f>46.8+8.6+7.5+4.4</f>
        <v>67.3</v>
      </c>
      <c r="O306" s="98"/>
      <c r="P306" s="34">
        <v>20.100000000000001</v>
      </c>
      <c r="Q306" s="98">
        <f t="shared" ref="Q306" si="266">R306+T306</f>
        <v>0</v>
      </c>
      <c r="R306" s="168"/>
      <c r="S306" s="168"/>
      <c r="T306" s="169">
        <v>0</v>
      </c>
      <c r="U306" s="98">
        <f t="shared" si="262"/>
        <v>0</v>
      </c>
      <c r="V306" s="168"/>
      <c r="W306" s="168"/>
      <c r="X306" s="169">
        <v>0</v>
      </c>
      <c r="Y306" s="170"/>
      <c r="Z306" s="170"/>
      <c r="AA306" s="170"/>
      <c r="AB306" s="170"/>
    </row>
    <row r="307" spans="1:28" ht="15" customHeight="1" x14ac:dyDescent="0.2">
      <c r="A307" s="478"/>
      <c r="B307" s="387"/>
      <c r="C307" s="342"/>
      <c r="D307" s="376"/>
      <c r="E307" s="472" t="s">
        <v>68</v>
      </c>
      <c r="F307" s="472" t="s">
        <v>157</v>
      </c>
      <c r="G307" s="395"/>
      <c r="H307" s="56" t="s">
        <v>30</v>
      </c>
      <c r="I307" s="98">
        <f>J307+L307</f>
        <v>14</v>
      </c>
      <c r="J307" s="33">
        <v>0.5</v>
      </c>
      <c r="K307" s="33"/>
      <c r="L307" s="34">
        <v>13.5</v>
      </c>
      <c r="M307" s="98">
        <f t="shared" si="259"/>
        <v>16.099999999999998</v>
      </c>
      <c r="N307" s="98">
        <f>0.4+15.7</f>
        <v>16.099999999999998</v>
      </c>
      <c r="O307" s="98"/>
      <c r="P307" s="34"/>
      <c r="Q307" s="98"/>
      <c r="R307" s="168"/>
      <c r="S307" s="168"/>
      <c r="T307" s="169"/>
      <c r="U307" s="98"/>
      <c r="V307" s="168"/>
      <c r="W307" s="168"/>
      <c r="X307" s="169"/>
      <c r="Y307" s="170"/>
      <c r="Z307" s="170"/>
      <c r="AA307" s="170"/>
      <c r="AB307" s="170"/>
    </row>
    <row r="308" spans="1:28" ht="15" customHeight="1" x14ac:dyDescent="0.2">
      <c r="A308" s="478"/>
      <c r="B308" s="387"/>
      <c r="C308" s="342"/>
      <c r="D308" s="376"/>
      <c r="E308" s="473"/>
      <c r="F308" s="473"/>
      <c r="G308" s="395"/>
      <c r="H308" s="56" t="s">
        <v>32</v>
      </c>
      <c r="I308" s="98">
        <f>J308+L308</f>
        <v>0.8</v>
      </c>
      <c r="J308" s="33"/>
      <c r="K308" s="33"/>
      <c r="L308" s="34">
        <v>0.8</v>
      </c>
      <c r="M308" s="98">
        <f t="shared" si="259"/>
        <v>0</v>
      </c>
      <c r="N308" s="98"/>
      <c r="O308" s="98"/>
      <c r="P308" s="34"/>
      <c r="Q308" s="98"/>
      <c r="R308" s="168"/>
      <c r="S308" s="168"/>
      <c r="T308" s="169"/>
      <c r="U308" s="98"/>
      <c r="V308" s="168"/>
      <c r="W308" s="168"/>
      <c r="X308" s="169"/>
      <c r="Y308" s="170"/>
      <c r="Z308" s="170"/>
      <c r="AA308" s="170"/>
      <c r="AB308" s="170"/>
    </row>
    <row r="309" spans="1:28" ht="15" customHeight="1" x14ac:dyDescent="0.2">
      <c r="A309" s="478"/>
      <c r="B309" s="387"/>
      <c r="C309" s="342"/>
      <c r="D309" s="376"/>
      <c r="E309" s="229" t="s">
        <v>72</v>
      </c>
      <c r="F309" s="173" t="s">
        <v>175</v>
      </c>
      <c r="G309" s="395"/>
      <c r="H309" s="56" t="s">
        <v>30</v>
      </c>
      <c r="I309" s="98">
        <f t="shared" ref="I309:I315" si="267">J309+L309</f>
        <v>12.900000000000002</v>
      </c>
      <c r="J309" s="33">
        <f>4.4+4.2+1.6</f>
        <v>10.200000000000001</v>
      </c>
      <c r="K309" s="33"/>
      <c r="L309" s="34">
        <f>1.9+0.8</f>
        <v>2.7</v>
      </c>
      <c r="M309" s="98">
        <f t="shared" si="259"/>
        <v>66.400000000000006</v>
      </c>
      <c r="N309" s="98">
        <f>21.9+7.3+9.4+1.9</f>
        <v>40.5</v>
      </c>
      <c r="O309" s="98"/>
      <c r="P309" s="34">
        <f>16.4+9.5</f>
        <v>25.9</v>
      </c>
      <c r="Q309" s="98">
        <f t="shared" ref="Q309:Q314" si="268">R309+T309</f>
        <v>0</v>
      </c>
      <c r="R309" s="168"/>
      <c r="S309" s="168"/>
      <c r="T309" s="169">
        <v>0</v>
      </c>
      <c r="U309" s="98">
        <f t="shared" ref="U309:U331" si="269">V309+X309</f>
        <v>0</v>
      </c>
      <c r="V309" s="168"/>
      <c r="W309" s="168"/>
      <c r="X309" s="169">
        <v>0</v>
      </c>
      <c r="Y309" s="170"/>
      <c r="Z309" s="170"/>
      <c r="AA309" s="170"/>
      <c r="AB309" s="170"/>
    </row>
    <row r="310" spans="1:28" ht="15" customHeight="1" x14ac:dyDescent="0.2">
      <c r="A310" s="478"/>
      <c r="B310" s="387"/>
      <c r="C310" s="342"/>
      <c r="D310" s="376"/>
      <c r="E310" s="229" t="s">
        <v>178</v>
      </c>
      <c r="F310" s="173" t="s">
        <v>175</v>
      </c>
      <c r="G310" s="395"/>
      <c r="H310" s="56" t="s">
        <v>30</v>
      </c>
      <c r="I310" s="98">
        <f t="shared" si="267"/>
        <v>0</v>
      </c>
      <c r="J310" s="33"/>
      <c r="K310" s="33"/>
      <c r="L310" s="34"/>
      <c r="M310" s="98">
        <f t="shared" si="259"/>
        <v>0</v>
      </c>
      <c r="N310" s="98"/>
      <c r="O310" s="98"/>
      <c r="P310" s="34"/>
      <c r="Q310" s="98">
        <f t="shared" si="268"/>
        <v>0</v>
      </c>
      <c r="R310" s="168"/>
      <c r="S310" s="168"/>
      <c r="T310" s="169">
        <v>0</v>
      </c>
      <c r="U310" s="98">
        <f t="shared" si="269"/>
        <v>0</v>
      </c>
      <c r="V310" s="168"/>
      <c r="W310" s="168"/>
      <c r="X310" s="169">
        <v>0</v>
      </c>
      <c r="Y310" s="170"/>
      <c r="Z310" s="170"/>
      <c r="AA310" s="170"/>
      <c r="AB310" s="170"/>
    </row>
    <row r="311" spans="1:28" ht="15" customHeight="1" x14ac:dyDescent="0.2">
      <c r="A311" s="478"/>
      <c r="B311" s="387"/>
      <c r="C311" s="342"/>
      <c r="D311" s="376"/>
      <c r="E311" s="229" t="s">
        <v>75</v>
      </c>
      <c r="F311" s="173" t="s">
        <v>175</v>
      </c>
      <c r="G311" s="395"/>
      <c r="H311" s="56" t="s">
        <v>30</v>
      </c>
      <c r="I311" s="98">
        <f t="shared" si="267"/>
        <v>26.3</v>
      </c>
      <c r="J311" s="33">
        <f>14.9+1+4.1</f>
        <v>20</v>
      </c>
      <c r="K311" s="33"/>
      <c r="L311" s="34">
        <f>6.8+2-4.1+1.6</f>
        <v>6.3000000000000007</v>
      </c>
      <c r="M311" s="98">
        <f t="shared" si="259"/>
        <v>75.399999999999991</v>
      </c>
      <c r="N311" s="98">
        <f>25.5+3+6.9+7.8+11.5</f>
        <v>54.699999999999996</v>
      </c>
      <c r="O311" s="98"/>
      <c r="P311" s="34">
        <v>20.7</v>
      </c>
      <c r="Q311" s="98">
        <f t="shared" si="268"/>
        <v>0</v>
      </c>
      <c r="R311" s="168"/>
      <c r="S311" s="168"/>
      <c r="T311" s="169">
        <v>0</v>
      </c>
      <c r="U311" s="98">
        <f t="shared" si="269"/>
        <v>0</v>
      </c>
      <c r="V311" s="168"/>
      <c r="W311" s="168"/>
      <c r="X311" s="169">
        <v>0</v>
      </c>
      <c r="Y311" s="170"/>
      <c r="Z311" s="170"/>
      <c r="AA311" s="170"/>
      <c r="AB311" s="170"/>
    </row>
    <row r="312" spans="1:28" ht="15" customHeight="1" x14ac:dyDescent="0.2">
      <c r="A312" s="478"/>
      <c r="B312" s="387"/>
      <c r="C312" s="342"/>
      <c r="D312" s="376"/>
      <c r="E312" s="229" t="s">
        <v>78</v>
      </c>
      <c r="F312" s="173" t="s">
        <v>179</v>
      </c>
      <c r="G312" s="395"/>
      <c r="H312" s="56" t="s">
        <v>30</v>
      </c>
      <c r="I312" s="98">
        <f t="shared" si="267"/>
        <v>11.3</v>
      </c>
      <c r="J312" s="33">
        <v>1.8</v>
      </c>
      <c r="K312" s="33"/>
      <c r="L312" s="34">
        <f>5.4+4.1</f>
        <v>9.5</v>
      </c>
      <c r="M312" s="98">
        <f t="shared" si="259"/>
        <v>27.799999999999997</v>
      </c>
      <c r="N312" s="98">
        <f>3.4+1+2.5</f>
        <v>6.9</v>
      </c>
      <c r="O312" s="98"/>
      <c r="P312" s="34">
        <f>17.9+3</f>
        <v>20.9</v>
      </c>
      <c r="Q312" s="98">
        <f t="shared" si="268"/>
        <v>0</v>
      </c>
      <c r="R312" s="168"/>
      <c r="S312" s="168"/>
      <c r="T312" s="169">
        <v>0</v>
      </c>
      <c r="U312" s="98">
        <f t="shared" si="269"/>
        <v>0</v>
      </c>
      <c r="V312" s="168"/>
      <c r="W312" s="168"/>
      <c r="X312" s="169">
        <v>0</v>
      </c>
      <c r="Y312" s="170"/>
      <c r="Z312" s="170"/>
      <c r="AA312" s="170"/>
      <c r="AB312" s="170"/>
    </row>
    <row r="313" spans="1:28" ht="15" customHeight="1" x14ac:dyDescent="0.2">
      <c r="A313" s="478"/>
      <c r="B313" s="387"/>
      <c r="C313" s="342"/>
      <c r="D313" s="376"/>
      <c r="E313" s="229" t="s">
        <v>82</v>
      </c>
      <c r="F313" s="173" t="s">
        <v>179</v>
      </c>
      <c r="G313" s="395"/>
      <c r="H313" s="56" t="s">
        <v>30</v>
      </c>
      <c r="I313" s="98">
        <f t="shared" si="267"/>
        <v>11.2</v>
      </c>
      <c r="J313" s="33">
        <v>0.4</v>
      </c>
      <c r="K313" s="33"/>
      <c r="L313" s="34">
        <f>3.5+5.6+1.7</f>
        <v>10.799999999999999</v>
      </c>
      <c r="M313" s="98">
        <f t="shared" si="259"/>
        <v>20.7</v>
      </c>
      <c r="N313" s="98">
        <f>4.2+1.2+3.3</f>
        <v>8.6999999999999993</v>
      </c>
      <c r="O313" s="98"/>
      <c r="P313" s="34">
        <v>12</v>
      </c>
      <c r="Q313" s="98">
        <f t="shared" si="268"/>
        <v>0</v>
      </c>
      <c r="R313" s="168"/>
      <c r="S313" s="168"/>
      <c r="T313" s="169">
        <v>0</v>
      </c>
      <c r="U313" s="98">
        <f t="shared" si="269"/>
        <v>0</v>
      </c>
      <c r="V313" s="168"/>
      <c r="W313" s="168"/>
      <c r="X313" s="169">
        <v>0</v>
      </c>
      <c r="Y313" s="170"/>
      <c r="Z313" s="170"/>
      <c r="AA313" s="170"/>
      <c r="AB313" s="170"/>
    </row>
    <row r="314" spans="1:28" ht="15" customHeight="1" x14ac:dyDescent="0.2">
      <c r="A314" s="478"/>
      <c r="B314" s="387"/>
      <c r="C314" s="342"/>
      <c r="D314" s="376"/>
      <c r="E314" s="229" t="s">
        <v>85</v>
      </c>
      <c r="F314" s="173" t="s">
        <v>179</v>
      </c>
      <c r="G314" s="395"/>
      <c r="H314" s="56" t="s">
        <v>30</v>
      </c>
      <c r="I314" s="98">
        <f t="shared" si="267"/>
        <v>23</v>
      </c>
      <c r="J314" s="33">
        <f>10.5+0.4</f>
        <v>10.9</v>
      </c>
      <c r="K314" s="33"/>
      <c r="L314" s="34">
        <f>6.1+4+2</f>
        <v>12.1</v>
      </c>
      <c r="M314" s="98">
        <f t="shared" si="259"/>
        <v>34.6</v>
      </c>
      <c r="N314" s="98">
        <f>15.6+2.3+4.1</f>
        <v>22</v>
      </c>
      <c r="O314" s="98"/>
      <c r="P314" s="34">
        <v>12.6</v>
      </c>
      <c r="Q314" s="98">
        <f t="shared" si="268"/>
        <v>0</v>
      </c>
      <c r="R314" s="168"/>
      <c r="S314" s="168"/>
      <c r="T314" s="169">
        <v>0</v>
      </c>
      <c r="U314" s="98">
        <f t="shared" si="269"/>
        <v>0</v>
      </c>
      <c r="V314" s="168"/>
      <c r="W314" s="168"/>
      <c r="X314" s="169">
        <v>0</v>
      </c>
      <c r="Y314" s="170"/>
      <c r="Z314" s="170"/>
      <c r="AA314" s="170"/>
      <c r="AB314" s="170"/>
    </row>
    <row r="315" spans="1:28" ht="15" customHeight="1" x14ac:dyDescent="0.2">
      <c r="A315" s="478"/>
      <c r="B315" s="387"/>
      <c r="C315" s="342"/>
      <c r="D315" s="376"/>
      <c r="E315" s="229" t="s">
        <v>88</v>
      </c>
      <c r="F315" s="173" t="s">
        <v>179</v>
      </c>
      <c r="G315" s="395"/>
      <c r="H315" s="56" t="s">
        <v>30</v>
      </c>
      <c r="I315" s="92">
        <f t="shared" si="267"/>
        <v>18.3</v>
      </c>
      <c r="J315" s="33">
        <f>5.4+1+1.1</f>
        <v>7.5</v>
      </c>
      <c r="K315" s="26"/>
      <c r="L315" s="34">
        <v>10.8</v>
      </c>
      <c r="M315" s="98">
        <f t="shared" si="259"/>
        <v>62.3</v>
      </c>
      <c r="N315" s="98">
        <f>55.3+7</f>
        <v>62.3</v>
      </c>
      <c r="O315" s="98"/>
      <c r="P315" s="34"/>
      <c r="Q315" s="92"/>
      <c r="R315" s="174"/>
      <c r="S315" s="174"/>
      <c r="T315" s="175"/>
      <c r="U315" s="92"/>
      <c r="V315" s="174"/>
      <c r="W315" s="174"/>
      <c r="X315" s="175"/>
      <c r="Y315" s="170"/>
      <c r="Z315" s="170"/>
      <c r="AA315" s="170"/>
      <c r="AB315" s="170"/>
    </row>
    <row r="316" spans="1:28" ht="15" customHeight="1" x14ac:dyDescent="0.2">
      <c r="A316" s="478"/>
      <c r="B316" s="387"/>
      <c r="C316" s="342"/>
      <c r="D316" s="376"/>
      <c r="E316" s="229" t="s">
        <v>172</v>
      </c>
      <c r="F316" s="173" t="s">
        <v>179</v>
      </c>
      <c r="G316" s="395"/>
      <c r="H316" s="56" t="s">
        <v>30</v>
      </c>
      <c r="I316" s="92"/>
      <c r="J316" s="33"/>
      <c r="K316" s="26"/>
      <c r="L316" s="34"/>
      <c r="M316" s="98">
        <f t="shared" si="259"/>
        <v>0</v>
      </c>
      <c r="N316" s="98"/>
      <c r="O316" s="98"/>
      <c r="P316" s="34"/>
      <c r="Q316" s="92"/>
      <c r="R316" s="174"/>
      <c r="S316" s="174"/>
      <c r="T316" s="175"/>
      <c r="U316" s="92"/>
      <c r="V316" s="174"/>
      <c r="W316" s="174"/>
      <c r="X316" s="175"/>
      <c r="Y316" s="170"/>
      <c r="Z316" s="170"/>
      <c r="AA316" s="170"/>
      <c r="AB316" s="170"/>
    </row>
    <row r="317" spans="1:28" ht="15" customHeight="1" x14ac:dyDescent="0.2">
      <c r="A317" s="478"/>
      <c r="B317" s="387"/>
      <c r="C317" s="342"/>
      <c r="D317" s="376"/>
      <c r="E317" s="229" t="s">
        <v>180</v>
      </c>
      <c r="F317" s="173" t="s">
        <v>179</v>
      </c>
      <c r="G317" s="395"/>
      <c r="H317" s="56" t="s">
        <v>30</v>
      </c>
      <c r="I317" s="92"/>
      <c r="J317" s="33"/>
      <c r="K317" s="26"/>
      <c r="L317" s="64"/>
      <c r="M317" s="98">
        <f t="shared" si="259"/>
        <v>0</v>
      </c>
      <c r="N317" s="98"/>
      <c r="O317" s="98"/>
      <c r="P317" s="34"/>
      <c r="Q317" s="92"/>
      <c r="R317" s="174"/>
      <c r="S317" s="174"/>
      <c r="T317" s="175"/>
      <c r="U317" s="92"/>
      <c r="V317" s="174"/>
      <c r="W317" s="174"/>
      <c r="X317" s="175"/>
      <c r="Y317" s="170"/>
      <c r="Z317" s="170"/>
      <c r="AA317" s="170"/>
      <c r="AB317" s="170"/>
    </row>
    <row r="318" spans="1:28" ht="15" customHeight="1" x14ac:dyDescent="0.2">
      <c r="A318" s="478"/>
      <c r="B318" s="387"/>
      <c r="C318" s="342"/>
      <c r="D318" s="376"/>
      <c r="E318" s="229" t="s">
        <v>181</v>
      </c>
      <c r="F318" s="173" t="s">
        <v>179</v>
      </c>
      <c r="G318" s="395"/>
      <c r="H318" s="56" t="s">
        <v>30</v>
      </c>
      <c r="I318" s="92"/>
      <c r="J318" s="26"/>
      <c r="K318" s="26"/>
      <c r="L318" s="34"/>
      <c r="M318" s="98">
        <f t="shared" si="259"/>
        <v>0</v>
      </c>
      <c r="N318" s="98"/>
      <c r="O318" s="98"/>
      <c r="P318" s="34"/>
      <c r="Q318" s="92"/>
      <c r="R318" s="174"/>
      <c r="S318" s="174"/>
      <c r="T318" s="175"/>
      <c r="U318" s="92"/>
      <c r="V318" s="174"/>
      <c r="W318" s="174"/>
      <c r="X318" s="175"/>
      <c r="Y318" s="170"/>
      <c r="Z318" s="170"/>
      <c r="AA318" s="170"/>
      <c r="AB318" s="170"/>
    </row>
    <row r="319" spans="1:28" ht="15" customHeight="1" x14ac:dyDescent="0.2">
      <c r="A319" s="478"/>
      <c r="B319" s="387"/>
      <c r="C319" s="342"/>
      <c r="D319" s="376"/>
      <c r="E319" s="472" t="s">
        <v>182</v>
      </c>
      <c r="F319" s="472" t="s">
        <v>179</v>
      </c>
      <c r="G319" s="395"/>
      <c r="H319" s="56" t="s">
        <v>30</v>
      </c>
      <c r="I319" s="92">
        <f>J319+L319</f>
        <v>20.8</v>
      </c>
      <c r="J319" s="26">
        <f>6.8+4</f>
        <v>10.8</v>
      </c>
      <c r="K319" s="26"/>
      <c r="L319" s="34">
        <v>10</v>
      </c>
      <c r="M319" s="98">
        <f t="shared" si="259"/>
        <v>22.1</v>
      </c>
      <c r="N319" s="98">
        <v>13.2</v>
      </c>
      <c r="O319" s="98"/>
      <c r="P319" s="34">
        <v>8.9</v>
      </c>
      <c r="Q319" s="92"/>
      <c r="R319" s="174"/>
      <c r="S319" s="174"/>
      <c r="T319" s="175"/>
      <c r="U319" s="92"/>
      <c r="V319" s="174"/>
      <c r="W319" s="174"/>
      <c r="X319" s="175"/>
      <c r="Y319" s="170"/>
      <c r="Z319" s="170"/>
      <c r="AA319" s="170"/>
      <c r="AB319" s="170"/>
    </row>
    <row r="320" spans="1:28" ht="15" customHeight="1" x14ac:dyDescent="0.2">
      <c r="A320" s="478"/>
      <c r="B320" s="387"/>
      <c r="C320" s="342"/>
      <c r="D320" s="376"/>
      <c r="E320" s="473"/>
      <c r="F320" s="473"/>
      <c r="G320" s="395"/>
      <c r="H320" s="56" t="s">
        <v>32</v>
      </c>
      <c r="I320" s="92">
        <f>J320+L320</f>
        <v>0.7</v>
      </c>
      <c r="J320" s="26">
        <v>0.7</v>
      </c>
      <c r="K320" s="26"/>
      <c r="L320" s="34"/>
      <c r="M320" s="98">
        <f t="shared" si="259"/>
        <v>0</v>
      </c>
      <c r="N320" s="98"/>
      <c r="O320" s="98"/>
      <c r="P320" s="34"/>
      <c r="Q320" s="92"/>
      <c r="R320" s="174"/>
      <c r="S320" s="174"/>
      <c r="T320" s="175"/>
      <c r="U320" s="92"/>
      <c r="V320" s="174"/>
      <c r="W320" s="174"/>
      <c r="X320" s="175"/>
      <c r="Y320" s="170"/>
      <c r="Z320" s="170"/>
      <c r="AA320" s="170"/>
      <c r="AB320" s="170"/>
    </row>
    <row r="321" spans="1:29" ht="15" customHeight="1" x14ac:dyDescent="0.2">
      <c r="A321" s="478"/>
      <c r="B321" s="387"/>
      <c r="C321" s="342"/>
      <c r="D321" s="376"/>
      <c r="E321" s="229" t="s">
        <v>139</v>
      </c>
      <c r="F321" s="173" t="s">
        <v>140</v>
      </c>
      <c r="G321" s="395"/>
      <c r="H321" s="56" t="s">
        <v>30</v>
      </c>
      <c r="I321" s="92">
        <f>J321+L321</f>
        <v>15</v>
      </c>
      <c r="J321" s="26">
        <f>2.4+3</f>
        <v>5.4</v>
      </c>
      <c r="K321" s="26"/>
      <c r="L321" s="34">
        <v>9.6</v>
      </c>
      <c r="M321" s="98">
        <f t="shared" si="259"/>
        <v>2.9000000000000004</v>
      </c>
      <c r="N321" s="98">
        <f>1.1+0.5+1.3</f>
        <v>2.9000000000000004</v>
      </c>
      <c r="O321" s="98"/>
      <c r="P321" s="34"/>
      <c r="Q321" s="92"/>
      <c r="R321" s="174"/>
      <c r="S321" s="174"/>
      <c r="T321" s="175"/>
      <c r="U321" s="92"/>
      <c r="V321" s="174"/>
      <c r="W321" s="174"/>
      <c r="X321" s="175"/>
      <c r="Y321" s="170"/>
      <c r="Z321" s="170"/>
      <c r="AA321" s="170"/>
      <c r="AB321" s="170"/>
    </row>
    <row r="322" spans="1:29" ht="15" customHeight="1" x14ac:dyDescent="0.2">
      <c r="A322" s="478"/>
      <c r="B322" s="387"/>
      <c r="C322" s="342"/>
      <c r="D322" s="376"/>
      <c r="E322" s="229" t="s">
        <v>143</v>
      </c>
      <c r="F322" s="173" t="s">
        <v>140</v>
      </c>
      <c r="G322" s="395"/>
      <c r="H322" s="56" t="s">
        <v>30</v>
      </c>
      <c r="I322" s="92">
        <f>J322+L322</f>
        <v>3.5999999999999996</v>
      </c>
      <c r="J322" s="26">
        <v>0.8</v>
      </c>
      <c r="K322" s="26"/>
      <c r="L322" s="34">
        <v>2.8</v>
      </c>
      <c r="M322" s="98">
        <f t="shared" si="259"/>
        <v>6.4</v>
      </c>
      <c r="N322" s="98">
        <f>0.6+0.4+1.1</f>
        <v>2.1</v>
      </c>
      <c r="O322" s="98"/>
      <c r="P322" s="34">
        <f>4.3</f>
        <v>4.3</v>
      </c>
      <c r="Q322" s="92"/>
      <c r="R322" s="174"/>
      <c r="S322" s="174"/>
      <c r="T322" s="175"/>
      <c r="U322" s="92"/>
      <c r="V322" s="174"/>
      <c r="W322" s="174"/>
      <c r="X322" s="175"/>
      <c r="Y322" s="170"/>
      <c r="Z322" s="170"/>
      <c r="AA322" s="170"/>
      <c r="AB322" s="170"/>
    </row>
    <row r="323" spans="1:29" ht="15" customHeight="1" x14ac:dyDescent="0.2">
      <c r="A323" s="478"/>
      <c r="B323" s="387"/>
      <c r="C323" s="342"/>
      <c r="D323" s="376"/>
      <c r="E323" s="229" t="s">
        <v>183</v>
      </c>
      <c r="F323" s="173" t="s">
        <v>179</v>
      </c>
      <c r="G323" s="395"/>
      <c r="H323" s="56" t="s">
        <v>30</v>
      </c>
      <c r="I323" s="92"/>
      <c r="J323" s="26"/>
      <c r="K323" s="26"/>
      <c r="L323" s="34"/>
      <c r="M323" s="98">
        <f t="shared" si="259"/>
        <v>0</v>
      </c>
      <c r="N323" s="98"/>
      <c r="O323" s="98"/>
      <c r="P323" s="34"/>
      <c r="Q323" s="92"/>
      <c r="R323" s="174"/>
      <c r="S323" s="174"/>
      <c r="T323" s="175"/>
      <c r="U323" s="92"/>
      <c r="V323" s="174"/>
      <c r="W323" s="174"/>
      <c r="X323" s="175"/>
      <c r="Y323" s="170"/>
      <c r="Z323" s="170"/>
      <c r="AA323" s="170"/>
      <c r="AB323" s="170"/>
    </row>
    <row r="324" spans="1:29" ht="15" customHeight="1" x14ac:dyDescent="0.2">
      <c r="A324" s="478"/>
      <c r="B324" s="387"/>
      <c r="C324" s="342"/>
      <c r="D324" s="376"/>
      <c r="E324" s="229" t="s">
        <v>162</v>
      </c>
      <c r="F324" s="230" t="s">
        <v>151</v>
      </c>
      <c r="G324" s="395"/>
      <c r="H324" s="56" t="s">
        <v>30</v>
      </c>
      <c r="I324" s="92"/>
      <c r="J324" s="26"/>
      <c r="K324" s="26"/>
      <c r="L324" s="38"/>
      <c r="M324" s="98">
        <f t="shared" si="259"/>
        <v>0</v>
      </c>
      <c r="N324" s="98"/>
      <c r="O324" s="98"/>
      <c r="P324" s="34"/>
      <c r="Q324" s="92"/>
      <c r="R324" s="174"/>
      <c r="S324" s="174"/>
      <c r="T324" s="175"/>
      <c r="U324" s="92"/>
      <c r="V324" s="174"/>
      <c r="W324" s="174"/>
      <c r="X324" s="175"/>
      <c r="Y324" s="170"/>
      <c r="Z324" s="170"/>
      <c r="AA324" s="170"/>
      <c r="AB324" s="170"/>
    </row>
    <row r="325" spans="1:29" ht="15" customHeight="1" x14ac:dyDescent="0.2">
      <c r="A325" s="478"/>
      <c r="B325" s="387"/>
      <c r="C325" s="342"/>
      <c r="D325" s="376"/>
      <c r="E325" s="229" t="s">
        <v>122</v>
      </c>
      <c r="F325" s="230" t="s">
        <v>184</v>
      </c>
      <c r="G325" s="395"/>
      <c r="H325" s="56" t="s">
        <v>30</v>
      </c>
      <c r="I325" s="92"/>
      <c r="J325" s="26"/>
      <c r="K325" s="26"/>
      <c r="L325" s="38"/>
      <c r="M325" s="98">
        <f t="shared" si="259"/>
        <v>2.1</v>
      </c>
      <c r="N325" s="98"/>
      <c r="O325" s="98"/>
      <c r="P325" s="34">
        <v>2.1</v>
      </c>
      <c r="Q325" s="92"/>
      <c r="R325" s="174"/>
      <c r="S325" s="174"/>
      <c r="T325" s="175"/>
      <c r="U325" s="92"/>
      <c r="V325" s="174"/>
      <c r="W325" s="174"/>
      <c r="X325" s="175"/>
      <c r="Y325" s="170"/>
      <c r="Z325" s="170"/>
      <c r="AA325" s="170"/>
      <c r="AB325" s="170"/>
    </row>
    <row r="326" spans="1:29" ht="15" customHeight="1" x14ac:dyDescent="0.2">
      <c r="A326" s="478"/>
      <c r="B326" s="387"/>
      <c r="C326" s="342"/>
      <c r="D326" s="376"/>
      <c r="E326" s="229" t="s">
        <v>94</v>
      </c>
      <c r="F326" s="230" t="s">
        <v>95</v>
      </c>
      <c r="G326" s="395"/>
      <c r="H326" s="56" t="s">
        <v>30</v>
      </c>
      <c r="I326" s="92">
        <f>J326+L326</f>
        <v>6.3</v>
      </c>
      <c r="J326" s="26">
        <f>5.5+0.8</f>
        <v>6.3</v>
      </c>
      <c r="K326" s="26"/>
      <c r="L326" s="38"/>
      <c r="M326" s="98">
        <f t="shared" si="259"/>
        <v>27.3</v>
      </c>
      <c r="N326" s="98">
        <f>0.6+8.4+14</f>
        <v>23</v>
      </c>
      <c r="O326" s="98"/>
      <c r="P326" s="34">
        <v>4.3</v>
      </c>
      <c r="Q326" s="92"/>
      <c r="R326" s="174"/>
      <c r="S326" s="174"/>
      <c r="T326" s="175"/>
      <c r="U326" s="92"/>
      <c r="V326" s="174"/>
      <c r="W326" s="174"/>
      <c r="X326" s="175"/>
      <c r="Y326" s="170"/>
      <c r="Z326" s="170"/>
      <c r="AA326" s="170"/>
      <c r="AB326" s="170"/>
    </row>
    <row r="327" spans="1:29" ht="15" customHeight="1" x14ac:dyDescent="0.2">
      <c r="A327" s="478"/>
      <c r="B327" s="387"/>
      <c r="C327" s="342"/>
      <c r="D327" s="376"/>
      <c r="E327" s="472" t="s">
        <v>104</v>
      </c>
      <c r="F327" s="472" t="s">
        <v>175</v>
      </c>
      <c r="G327" s="395"/>
      <c r="H327" s="56" t="s">
        <v>32</v>
      </c>
      <c r="I327" s="92">
        <f>J327+L327</f>
        <v>0</v>
      </c>
      <c r="J327" s="26">
        <f>29.2-29.2</f>
        <v>0</v>
      </c>
      <c r="K327" s="26"/>
      <c r="L327" s="38"/>
      <c r="M327" s="98">
        <f t="shared" si="259"/>
        <v>0</v>
      </c>
      <c r="N327" s="98"/>
      <c r="O327" s="98"/>
      <c r="P327" s="34"/>
      <c r="Q327" s="92"/>
      <c r="R327" s="174"/>
      <c r="S327" s="174"/>
      <c r="T327" s="175"/>
      <c r="U327" s="92"/>
      <c r="V327" s="174"/>
      <c r="W327" s="174"/>
      <c r="X327" s="175"/>
      <c r="Y327" s="170"/>
      <c r="Z327" s="170"/>
      <c r="AA327" s="170"/>
      <c r="AB327" s="170"/>
    </row>
    <row r="328" spans="1:29" ht="19.5" customHeight="1" thickBot="1" x14ac:dyDescent="0.25">
      <c r="A328" s="478"/>
      <c r="B328" s="387"/>
      <c r="C328" s="342"/>
      <c r="D328" s="376"/>
      <c r="E328" s="473"/>
      <c r="F328" s="395"/>
      <c r="G328" s="395"/>
      <c r="H328" s="82" t="s">
        <v>30</v>
      </c>
      <c r="I328" s="92">
        <f>J328+L328</f>
        <v>0</v>
      </c>
      <c r="J328" s="26">
        <f>20.8-20.8</f>
        <v>0</v>
      </c>
      <c r="K328" s="26"/>
      <c r="L328" s="102"/>
      <c r="M328" s="92">
        <f t="shared" ref="M328" si="270">N328+P328</f>
        <v>24.9</v>
      </c>
      <c r="N328" s="26">
        <f>1000-807-107.4+36+10+30-122.3-14.4</f>
        <v>24.9</v>
      </c>
      <c r="O328" s="26"/>
      <c r="P328" s="150"/>
      <c r="Q328" s="92">
        <f t="shared" ref="Q328" si="271">R328+T328</f>
        <v>800</v>
      </c>
      <c r="R328" s="174">
        <v>800</v>
      </c>
      <c r="S328" s="174"/>
      <c r="T328" s="175">
        <v>0</v>
      </c>
      <c r="U328" s="92">
        <f>V328+X328</f>
        <v>800</v>
      </c>
      <c r="V328" s="174">
        <v>800</v>
      </c>
      <c r="W328" s="174"/>
      <c r="X328" s="175">
        <v>0</v>
      </c>
      <c r="Y328" s="170"/>
      <c r="Z328" s="170"/>
      <c r="AA328" s="170"/>
      <c r="AB328" s="170"/>
    </row>
    <row r="329" spans="1:29" ht="21" customHeight="1" thickBot="1" x14ac:dyDescent="0.25">
      <c r="A329" s="475"/>
      <c r="B329" s="327"/>
      <c r="C329" s="330"/>
      <c r="D329" s="377"/>
      <c r="E329" s="176"/>
      <c r="F329" s="358" t="s">
        <v>35</v>
      </c>
      <c r="G329" s="350"/>
      <c r="H329" s="359"/>
      <c r="I329" s="177">
        <f>J329+L329</f>
        <v>497.90000000000003</v>
      </c>
      <c r="J329" s="42">
        <f>SUM(J287:J328)</f>
        <v>266.2</v>
      </c>
      <c r="K329" s="42">
        <f>SUM(K295:K328)</f>
        <v>0</v>
      </c>
      <c r="L329" s="42">
        <f>SUM(L287:L328)</f>
        <v>231.70000000000005</v>
      </c>
      <c r="M329" s="41">
        <f>N329+P329</f>
        <v>1258.5999999999999</v>
      </c>
      <c r="N329" s="42">
        <f>SUM(N287:N328)</f>
        <v>910.9</v>
      </c>
      <c r="O329" s="42">
        <f>SUM(O295:O328)</f>
        <v>0</v>
      </c>
      <c r="P329" s="43">
        <f>SUM(P287:P328)</f>
        <v>347.7</v>
      </c>
      <c r="Q329" s="41">
        <f>R329+T329</f>
        <v>800</v>
      </c>
      <c r="R329" s="42">
        <f>SUM(R295:R328)</f>
        <v>800</v>
      </c>
      <c r="S329" s="42">
        <f>SUM(S295:S328)</f>
        <v>0</v>
      </c>
      <c r="T329" s="43">
        <f>SUM(T295:T328)</f>
        <v>0</v>
      </c>
      <c r="U329" s="41">
        <f>V329+X329</f>
        <v>800</v>
      </c>
      <c r="V329" s="42">
        <f>SUM(V295:V328)</f>
        <v>800</v>
      </c>
      <c r="W329" s="42">
        <f>SUM(W295:W328)</f>
        <v>0</v>
      </c>
      <c r="X329" s="43">
        <f>SUM(X295:X328)</f>
        <v>0</v>
      </c>
      <c r="Y329" s="170"/>
      <c r="Z329" s="170"/>
      <c r="AA329" s="170"/>
      <c r="AB329" s="170"/>
      <c r="AC329" s="170"/>
    </row>
    <row r="330" spans="1:29" ht="28.5" customHeight="1" thickBot="1" x14ac:dyDescent="0.25">
      <c r="A330" s="474">
        <v>2</v>
      </c>
      <c r="B330" s="476">
        <v>1</v>
      </c>
      <c r="C330" s="477">
        <v>4</v>
      </c>
      <c r="D330" s="346" t="s">
        <v>185</v>
      </c>
      <c r="E330" s="470">
        <v>9</v>
      </c>
      <c r="F330" s="178" t="s">
        <v>157</v>
      </c>
      <c r="G330" s="178" t="s">
        <v>186</v>
      </c>
      <c r="H330" s="44" t="s">
        <v>30</v>
      </c>
      <c r="I330" s="117">
        <f>J330+L330</f>
        <v>0</v>
      </c>
      <c r="J330" s="179"/>
      <c r="K330" s="179">
        <v>0</v>
      </c>
      <c r="L330" s="180"/>
      <c r="M330" s="21">
        <f>N330+P330</f>
        <v>0</v>
      </c>
      <c r="N330" s="165"/>
      <c r="O330" s="165"/>
      <c r="P330" s="166"/>
      <c r="Q330" s="21">
        <f>R330+T330</f>
        <v>50</v>
      </c>
      <c r="R330" s="22"/>
      <c r="S330" s="22"/>
      <c r="T330" s="23">
        <v>50</v>
      </c>
      <c r="U330" s="96"/>
      <c r="V330" s="97"/>
      <c r="W330" s="97"/>
      <c r="X330" s="110"/>
      <c r="Y330" s="170"/>
      <c r="Z330" s="170"/>
      <c r="AA330" s="170"/>
      <c r="AB330" s="170"/>
    </row>
    <row r="331" spans="1:29" ht="30" customHeight="1" thickBot="1" x14ac:dyDescent="0.25">
      <c r="A331" s="475"/>
      <c r="B331" s="476"/>
      <c r="C331" s="477"/>
      <c r="D331" s="334"/>
      <c r="E331" s="471"/>
      <c r="F331" s="358" t="s">
        <v>35</v>
      </c>
      <c r="G331" s="350"/>
      <c r="H331" s="359"/>
      <c r="I331" s="41">
        <f t="shared" ref="I331:L331" si="272">I330</f>
        <v>0</v>
      </c>
      <c r="J331" s="42">
        <f t="shared" si="272"/>
        <v>0</v>
      </c>
      <c r="K331" s="42">
        <f t="shared" si="272"/>
        <v>0</v>
      </c>
      <c r="L331" s="43">
        <f t="shared" si="272"/>
        <v>0</v>
      </c>
      <c r="M331" s="41">
        <f t="shared" ref="M331:M334" si="273">N331+P331</f>
        <v>0</v>
      </c>
      <c r="N331" s="42"/>
      <c r="O331" s="42"/>
      <c r="P331" s="43">
        <f>P330</f>
        <v>0</v>
      </c>
      <c r="Q331" s="41">
        <f t="shared" ref="Q331:Q334" si="274">R331+T331</f>
        <v>50</v>
      </c>
      <c r="R331" s="42"/>
      <c r="S331" s="42"/>
      <c r="T331" s="43">
        <f>T330</f>
        <v>50</v>
      </c>
      <c r="U331" s="41">
        <f t="shared" si="269"/>
        <v>0</v>
      </c>
      <c r="V331" s="42"/>
      <c r="W331" s="42"/>
      <c r="X331" s="43">
        <f>X330</f>
        <v>0</v>
      </c>
      <c r="Y331" s="170"/>
      <c r="Z331" s="170"/>
      <c r="AA331" s="170"/>
      <c r="AB331" s="170"/>
    </row>
    <row r="332" spans="1:29" ht="21.75" customHeight="1" x14ac:dyDescent="0.2">
      <c r="A332" s="474">
        <v>2</v>
      </c>
      <c r="B332" s="479">
        <v>1</v>
      </c>
      <c r="C332" s="482">
        <v>5</v>
      </c>
      <c r="D332" s="346" t="s">
        <v>187</v>
      </c>
      <c r="E332" s="425">
        <v>9</v>
      </c>
      <c r="F332" s="341" t="s">
        <v>179</v>
      </c>
      <c r="G332" s="418" t="s">
        <v>188</v>
      </c>
      <c r="H332" s="24" t="s">
        <v>30</v>
      </c>
      <c r="I332" s="181">
        <f>J332+L332</f>
        <v>0</v>
      </c>
      <c r="J332" s="182"/>
      <c r="K332" s="182"/>
      <c r="L332" s="183"/>
      <c r="M332" s="21">
        <f t="shared" si="273"/>
        <v>46.2</v>
      </c>
      <c r="N332" s="22">
        <v>0</v>
      </c>
      <c r="O332" s="22">
        <v>0</v>
      </c>
      <c r="P332" s="23">
        <f>10+36.2</f>
        <v>46.2</v>
      </c>
      <c r="Q332" s="92">
        <f t="shared" si="274"/>
        <v>56</v>
      </c>
      <c r="R332" s="33">
        <v>0</v>
      </c>
      <c r="S332" s="33">
        <v>0</v>
      </c>
      <c r="T332" s="34">
        <v>56</v>
      </c>
      <c r="U332" s="92">
        <v>3000</v>
      </c>
      <c r="V332" s="168"/>
      <c r="W332" s="168"/>
      <c r="X332" s="169">
        <v>750</v>
      </c>
      <c r="Y332" s="170"/>
      <c r="Z332" s="170"/>
      <c r="AA332" s="170"/>
      <c r="AB332" s="170"/>
    </row>
    <row r="333" spans="1:29" ht="21.75" customHeight="1" thickBot="1" x14ac:dyDescent="0.25">
      <c r="A333" s="478"/>
      <c r="B333" s="480"/>
      <c r="C333" s="483"/>
      <c r="D333" s="333"/>
      <c r="E333" s="373"/>
      <c r="F333" s="343"/>
      <c r="G333" s="418"/>
      <c r="H333" s="35" t="s">
        <v>111</v>
      </c>
      <c r="I333" s="254"/>
      <c r="J333" s="255"/>
      <c r="K333" s="256"/>
      <c r="L333" s="257"/>
      <c r="M333" s="53">
        <f t="shared" si="273"/>
        <v>0</v>
      </c>
      <c r="N333" s="61"/>
      <c r="O333" s="61"/>
      <c r="P333" s="64"/>
      <c r="Q333" s="53">
        <f t="shared" si="274"/>
        <v>250</v>
      </c>
      <c r="R333" s="61">
        <v>250</v>
      </c>
      <c r="S333" s="61"/>
      <c r="T333" s="64"/>
      <c r="U333" s="53">
        <f t="shared" ref="U333:U334" si="275">V333+X333</f>
        <v>3000</v>
      </c>
      <c r="V333" s="61">
        <v>3000</v>
      </c>
      <c r="W333" s="61"/>
      <c r="X333" s="64"/>
      <c r="Y333" s="170"/>
      <c r="Z333" s="170"/>
      <c r="AA333" s="170"/>
      <c r="AB333" s="170"/>
    </row>
    <row r="334" spans="1:29" ht="21.75" customHeight="1" thickBot="1" x14ac:dyDescent="0.25">
      <c r="A334" s="475"/>
      <c r="B334" s="481"/>
      <c r="C334" s="484"/>
      <c r="D334" s="334"/>
      <c r="E334" s="367"/>
      <c r="F334" s="358" t="s">
        <v>35</v>
      </c>
      <c r="G334" s="350"/>
      <c r="H334" s="359"/>
      <c r="I334" s="41">
        <f t="shared" ref="I334:K334" si="276">SUM(I332:I332)</f>
        <v>0</v>
      </c>
      <c r="J334" s="55">
        <f t="shared" si="276"/>
        <v>0</v>
      </c>
      <c r="K334" s="42">
        <f t="shared" si="276"/>
        <v>0</v>
      </c>
      <c r="L334" s="46">
        <f>L332</f>
        <v>0</v>
      </c>
      <c r="M334" s="41">
        <f t="shared" si="273"/>
        <v>46.2</v>
      </c>
      <c r="N334" s="42">
        <f>SUM(N332:N333)</f>
        <v>0</v>
      </c>
      <c r="O334" s="42">
        <f t="shared" ref="O334:P334" si="277">SUM(O332:O333)</f>
        <v>0</v>
      </c>
      <c r="P334" s="42">
        <f t="shared" si="277"/>
        <v>46.2</v>
      </c>
      <c r="Q334" s="41">
        <f t="shared" si="274"/>
        <v>306</v>
      </c>
      <c r="R334" s="42">
        <f t="shared" ref="R334" si="278">SUM(R332:R333)</f>
        <v>250</v>
      </c>
      <c r="S334" s="42">
        <f t="shared" ref="S334" si="279">SUM(S332:S333)</f>
        <v>0</v>
      </c>
      <c r="T334" s="42">
        <f t="shared" ref="T334" si="280">SUM(T332:T333)</f>
        <v>56</v>
      </c>
      <c r="U334" s="41">
        <f t="shared" si="275"/>
        <v>3750</v>
      </c>
      <c r="V334" s="42">
        <f t="shared" ref="V334" si="281">SUM(V332:V333)</f>
        <v>3000</v>
      </c>
      <c r="W334" s="42">
        <f t="shared" ref="W334" si="282">SUM(W332:W333)</f>
        <v>0</v>
      </c>
      <c r="X334" s="42">
        <f t="shared" ref="X334" si="283">SUM(X332:X333)</f>
        <v>750</v>
      </c>
      <c r="Y334" s="170"/>
      <c r="Z334" s="170"/>
      <c r="AA334" s="170"/>
      <c r="AB334" s="170"/>
    </row>
    <row r="335" spans="1:29" ht="27" customHeight="1" x14ac:dyDescent="0.2">
      <c r="A335" s="474">
        <v>2</v>
      </c>
      <c r="B335" s="479">
        <v>1</v>
      </c>
      <c r="C335" s="482">
        <v>6</v>
      </c>
      <c r="D335" s="375" t="s">
        <v>189</v>
      </c>
      <c r="E335" s="173" t="s">
        <v>114</v>
      </c>
      <c r="F335" s="353" t="s">
        <v>26</v>
      </c>
      <c r="G335" s="418" t="s">
        <v>190</v>
      </c>
      <c r="H335" s="24" t="s">
        <v>30</v>
      </c>
      <c r="I335" s="25">
        <f>J335+L335</f>
        <v>0</v>
      </c>
      <c r="J335" s="26"/>
      <c r="K335" s="26"/>
      <c r="L335" s="27"/>
      <c r="M335" s="25">
        <f>N335+P335</f>
        <v>0</v>
      </c>
      <c r="N335" s="26"/>
      <c r="O335" s="26"/>
      <c r="P335" s="27">
        <f>50-36-14</f>
        <v>0</v>
      </c>
      <c r="Q335" s="25">
        <v>355.5</v>
      </c>
      <c r="R335" s="26"/>
      <c r="S335" s="26"/>
      <c r="T335" s="27">
        <v>355.5</v>
      </c>
      <c r="U335" s="25"/>
      <c r="V335" s="26"/>
      <c r="W335" s="26"/>
      <c r="X335" s="27"/>
      <c r="Y335" s="170"/>
      <c r="Z335" s="170"/>
      <c r="AA335" s="170"/>
      <c r="AB335" s="170"/>
    </row>
    <row r="336" spans="1:29" ht="27" customHeight="1" thickBot="1" x14ac:dyDescent="0.25">
      <c r="A336" s="478"/>
      <c r="B336" s="480"/>
      <c r="C336" s="483"/>
      <c r="D336" s="376"/>
      <c r="E336" s="368" t="s">
        <v>75</v>
      </c>
      <c r="F336" s="353"/>
      <c r="G336" s="418"/>
      <c r="H336" s="35" t="s">
        <v>30</v>
      </c>
      <c r="I336" s="25"/>
      <c r="J336" s="26"/>
      <c r="K336" s="26"/>
      <c r="L336" s="27"/>
      <c r="M336" s="25">
        <f>N336+P336</f>
        <v>14</v>
      </c>
      <c r="N336" s="26"/>
      <c r="O336" s="26"/>
      <c r="P336" s="27">
        <v>14</v>
      </c>
      <c r="Q336" s="25">
        <f t="shared" ref="Q336" si="284">R336+T336</f>
        <v>0</v>
      </c>
      <c r="R336" s="26"/>
      <c r="S336" s="26"/>
      <c r="T336" s="27"/>
      <c r="U336" s="25">
        <f t="shared" ref="U336" si="285">V336+X336</f>
        <v>0</v>
      </c>
      <c r="V336" s="26"/>
      <c r="W336" s="26"/>
      <c r="X336" s="27"/>
      <c r="Y336" s="170"/>
      <c r="Z336" s="170"/>
      <c r="AA336" s="170"/>
      <c r="AB336" s="170"/>
    </row>
    <row r="337" spans="1:28" ht="27.75" customHeight="1" thickBot="1" x14ac:dyDescent="0.25">
      <c r="A337" s="478"/>
      <c r="B337" s="481"/>
      <c r="C337" s="484"/>
      <c r="D337" s="377"/>
      <c r="E337" s="364"/>
      <c r="F337" s="358" t="s">
        <v>35</v>
      </c>
      <c r="G337" s="350"/>
      <c r="H337" s="359"/>
      <c r="I337" s="41">
        <f>SUM(I335)</f>
        <v>0</v>
      </c>
      <c r="J337" s="42"/>
      <c r="K337" s="42"/>
      <c r="L337" s="43">
        <f>SUM(L335)</f>
        <v>0</v>
      </c>
      <c r="M337" s="41">
        <f>SUM(M335:M336)</f>
        <v>14</v>
      </c>
      <c r="N337" s="42"/>
      <c r="O337" s="42"/>
      <c r="P337" s="43">
        <f>SUM(P335:P336)</f>
        <v>14</v>
      </c>
      <c r="Q337" s="41">
        <f>SUM(Q335)</f>
        <v>355.5</v>
      </c>
      <c r="R337" s="42"/>
      <c r="S337" s="42"/>
      <c r="T337" s="43">
        <f>SUM(T335)</f>
        <v>355.5</v>
      </c>
      <c r="U337" s="41">
        <f>SUM(U335)</f>
        <v>0</v>
      </c>
      <c r="V337" s="42"/>
      <c r="W337" s="42"/>
      <c r="X337" s="43">
        <f>SUM(X335)</f>
        <v>0</v>
      </c>
      <c r="Y337" s="170"/>
      <c r="Z337" s="170"/>
      <c r="AA337" s="170"/>
      <c r="AB337" s="170"/>
    </row>
    <row r="338" spans="1:28" ht="24" customHeight="1" x14ac:dyDescent="0.2">
      <c r="A338" s="469">
        <v>2</v>
      </c>
      <c r="B338" s="479">
        <v>1</v>
      </c>
      <c r="C338" s="484">
        <v>7</v>
      </c>
      <c r="D338" s="346" t="s">
        <v>191</v>
      </c>
      <c r="E338" s="331">
        <v>9</v>
      </c>
      <c r="F338" s="485" t="s">
        <v>44</v>
      </c>
      <c r="G338" s="485" t="s">
        <v>192</v>
      </c>
      <c r="H338" s="184" t="s">
        <v>193</v>
      </c>
      <c r="I338" s="96">
        <f>J338+L338</f>
        <v>434</v>
      </c>
      <c r="J338" s="97">
        <v>0</v>
      </c>
      <c r="K338" s="97">
        <v>0</v>
      </c>
      <c r="L338" s="110">
        <v>434</v>
      </c>
      <c r="M338" s="21">
        <f>N338+P338</f>
        <v>350</v>
      </c>
      <c r="N338" s="22"/>
      <c r="O338" s="22"/>
      <c r="P338" s="23">
        <f>775-425</f>
        <v>350</v>
      </c>
      <c r="Q338" s="21">
        <f>R338+T338</f>
        <v>0</v>
      </c>
      <c r="R338" s="22"/>
      <c r="S338" s="22"/>
      <c r="T338" s="23"/>
      <c r="U338" s="21"/>
      <c r="V338" s="165"/>
      <c r="W338" s="165"/>
      <c r="X338" s="166"/>
      <c r="Y338" s="170"/>
      <c r="Z338" s="170"/>
      <c r="AA338" s="170"/>
      <c r="AB338" s="170"/>
    </row>
    <row r="339" spans="1:28" ht="19.5" customHeight="1" x14ac:dyDescent="0.2">
      <c r="A339" s="469"/>
      <c r="B339" s="480"/>
      <c r="C339" s="484"/>
      <c r="D339" s="333"/>
      <c r="E339" s="330"/>
      <c r="F339" s="486"/>
      <c r="G339" s="486"/>
      <c r="H339" s="185" t="s">
        <v>194</v>
      </c>
      <c r="I339" s="32">
        <f t="shared" ref="I339:I340" si="286">J339+L339</f>
        <v>288.10000000000002</v>
      </c>
      <c r="J339" s="57"/>
      <c r="K339" s="57"/>
      <c r="L339" s="74">
        <v>288.10000000000002</v>
      </c>
      <c r="M339" s="186"/>
      <c r="N339" s="174"/>
      <c r="O339" s="174"/>
      <c r="P339" s="175"/>
      <c r="Q339" s="186"/>
      <c r="R339" s="174"/>
      <c r="S339" s="174"/>
      <c r="T339" s="175"/>
      <c r="U339" s="186"/>
      <c r="V339" s="174"/>
      <c r="W339" s="174"/>
      <c r="X339" s="175"/>
      <c r="Y339" s="170"/>
      <c r="Z339" s="170"/>
      <c r="AA339" s="170"/>
      <c r="AB339" s="170"/>
    </row>
    <row r="340" spans="1:28" ht="24" customHeight="1" x14ac:dyDescent="0.2">
      <c r="A340" s="469"/>
      <c r="B340" s="480"/>
      <c r="C340" s="484"/>
      <c r="D340" s="333"/>
      <c r="E340" s="330"/>
      <c r="F340" s="486"/>
      <c r="G340" s="486"/>
      <c r="H340" s="124" t="s">
        <v>116</v>
      </c>
      <c r="I340" s="32">
        <f t="shared" si="286"/>
        <v>232.8</v>
      </c>
      <c r="J340" s="45"/>
      <c r="K340" s="45"/>
      <c r="L340" s="50">
        <v>232.8</v>
      </c>
      <c r="M340" s="187"/>
      <c r="N340" s="168"/>
      <c r="O340" s="168"/>
      <c r="P340" s="169"/>
      <c r="Q340" s="187"/>
      <c r="R340" s="168"/>
      <c r="S340" s="168"/>
      <c r="T340" s="169"/>
      <c r="U340" s="187"/>
      <c r="V340" s="168"/>
      <c r="W340" s="168"/>
      <c r="X340" s="169"/>
      <c r="Y340" s="170"/>
      <c r="Z340" s="170"/>
      <c r="AA340" s="170"/>
      <c r="AB340" s="170"/>
    </row>
    <row r="341" spans="1:28" ht="18" customHeight="1" x14ac:dyDescent="0.2">
      <c r="A341" s="469"/>
      <c r="B341" s="480"/>
      <c r="C341" s="484"/>
      <c r="D341" s="333"/>
      <c r="E341" s="330"/>
      <c r="F341" s="486"/>
      <c r="G341" s="486"/>
      <c r="H341" s="124" t="s">
        <v>32</v>
      </c>
      <c r="I341" s="32">
        <f>J341+L341</f>
        <v>631</v>
      </c>
      <c r="J341" s="33"/>
      <c r="K341" s="33"/>
      <c r="L341" s="34">
        <f>336+295</f>
        <v>631</v>
      </c>
      <c r="M341" s="187"/>
      <c r="N341" s="168"/>
      <c r="O341" s="168"/>
      <c r="P341" s="169"/>
      <c r="Q341" s="187"/>
      <c r="R341" s="168"/>
      <c r="S341" s="168"/>
      <c r="T341" s="169"/>
      <c r="U341" s="187"/>
      <c r="V341" s="168"/>
      <c r="W341" s="168"/>
      <c r="X341" s="169"/>
      <c r="Y341" s="170"/>
      <c r="Z341" s="170"/>
      <c r="AA341" s="170"/>
      <c r="AB341" s="170"/>
    </row>
    <row r="342" spans="1:28" ht="19.5" customHeight="1" thickBot="1" x14ac:dyDescent="0.25">
      <c r="A342" s="469"/>
      <c r="B342" s="480"/>
      <c r="C342" s="484"/>
      <c r="D342" s="333"/>
      <c r="E342" s="330"/>
      <c r="F342" s="486"/>
      <c r="G342" s="486"/>
      <c r="H342" s="83" t="s">
        <v>30</v>
      </c>
      <c r="I342" s="188">
        <f>J342+L342</f>
        <v>329.9</v>
      </c>
      <c r="J342" s="189"/>
      <c r="K342" s="189"/>
      <c r="L342" s="190">
        <v>329.9</v>
      </c>
      <c r="M342" s="191">
        <f>N342+P342</f>
        <v>1.4</v>
      </c>
      <c r="N342" s="61">
        <v>0.2</v>
      </c>
      <c r="O342" s="61"/>
      <c r="P342" s="64">
        <f>1.2</f>
        <v>1.2</v>
      </c>
      <c r="Q342" s="191">
        <f>R342+T342</f>
        <v>0</v>
      </c>
      <c r="R342" s="171"/>
      <c r="S342" s="171"/>
      <c r="T342" s="172"/>
      <c r="U342" s="191">
        <f>V342+X342</f>
        <v>0</v>
      </c>
      <c r="V342" s="171"/>
      <c r="W342" s="171"/>
      <c r="X342" s="172"/>
      <c r="Y342" s="170"/>
      <c r="Z342" s="170"/>
      <c r="AA342" s="170"/>
      <c r="AB342" s="170"/>
    </row>
    <row r="343" spans="1:28" ht="22.5" customHeight="1" thickBot="1" x14ac:dyDescent="0.25">
      <c r="A343" s="469"/>
      <c r="B343" s="480"/>
      <c r="C343" s="477"/>
      <c r="D343" s="334"/>
      <c r="E343" s="364"/>
      <c r="F343" s="358" t="s">
        <v>35</v>
      </c>
      <c r="G343" s="350"/>
      <c r="H343" s="359"/>
      <c r="I343" s="41">
        <f>J343+L343</f>
        <v>1915.8</v>
      </c>
      <c r="J343" s="42">
        <f>SUM(J338:J338)</f>
        <v>0</v>
      </c>
      <c r="K343" s="42">
        <f>SUM(K338:K338)</f>
        <v>0</v>
      </c>
      <c r="L343" s="43">
        <f>L338+L342+L341+L339+L340</f>
        <v>1915.8</v>
      </c>
      <c r="M343" s="46">
        <f t="shared" ref="M343:M349" si="287">N343+P343</f>
        <v>351.4</v>
      </c>
      <c r="N343" s="42">
        <f>SUM(N338:N342)</f>
        <v>0.2</v>
      </c>
      <c r="O343" s="42">
        <f>SUM(O338:O338)</f>
        <v>0</v>
      </c>
      <c r="P343" s="43">
        <f>P338+P342+P341+P339+P340</f>
        <v>351.2</v>
      </c>
      <c r="Q343" s="46">
        <f>R343+T343</f>
        <v>0</v>
      </c>
      <c r="R343" s="42">
        <f>SUM(R338:R338)</f>
        <v>0</v>
      </c>
      <c r="S343" s="42">
        <f>SUM(S338:S338)</f>
        <v>0</v>
      </c>
      <c r="T343" s="43"/>
      <c r="U343" s="46">
        <f>V343+X343</f>
        <v>0</v>
      </c>
      <c r="V343" s="42">
        <f>SUM(V338:V338)</f>
        <v>0</v>
      </c>
      <c r="W343" s="46">
        <f>SUM(W338:W338)</f>
        <v>0</v>
      </c>
      <c r="X343" s="43">
        <f>X338+X342+X341+X339+X340</f>
        <v>0</v>
      </c>
      <c r="Y343" s="170"/>
      <c r="Z343" s="170"/>
      <c r="AA343" s="170"/>
      <c r="AB343" s="170"/>
    </row>
    <row r="344" spans="1:28" ht="189" customHeight="1" x14ac:dyDescent="0.2">
      <c r="A344" s="487">
        <v>2</v>
      </c>
      <c r="B344" s="479">
        <v>1</v>
      </c>
      <c r="C344" s="484">
        <v>8</v>
      </c>
      <c r="D344" s="346" t="s">
        <v>225</v>
      </c>
      <c r="E344" s="448">
        <v>9</v>
      </c>
      <c r="F344" s="489" t="s">
        <v>26</v>
      </c>
      <c r="G344" s="491" t="s">
        <v>195</v>
      </c>
      <c r="H344" s="253" t="s">
        <v>30</v>
      </c>
      <c r="I344" s="96">
        <f t="shared" ref="I344:I357" si="288">J344+L344</f>
        <v>0</v>
      </c>
      <c r="J344" s="174"/>
      <c r="K344" s="174"/>
      <c r="L344" s="175"/>
      <c r="M344" s="25">
        <f t="shared" si="287"/>
        <v>84.199999999999989</v>
      </c>
      <c r="N344" s="26">
        <v>0</v>
      </c>
      <c r="O344" s="26">
        <v>0</v>
      </c>
      <c r="P344" s="27">
        <f>20+50+50+10+380-425.8</f>
        <v>84.199999999999989</v>
      </c>
      <c r="Q344" s="25">
        <f t="shared" ref="Q344:Q346" si="289">R344+T344</f>
        <v>2600</v>
      </c>
      <c r="R344" s="174">
        <v>0</v>
      </c>
      <c r="S344" s="174">
        <v>0</v>
      </c>
      <c r="T344" s="175">
        <f>1000+1600</f>
        <v>2600</v>
      </c>
      <c r="U344" s="25">
        <f t="shared" ref="U344:U346" si="290">V344+X344</f>
        <v>200</v>
      </c>
      <c r="V344" s="174">
        <v>0</v>
      </c>
      <c r="W344" s="174">
        <v>0</v>
      </c>
      <c r="X344" s="166">
        <f>200</f>
        <v>200</v>
      </c>
      <c r="Y344" s="170"/>
      <c r="Z344" s="170"/>
      <c r="AA344" s="170"/>
      <c r="AB344" s="170"/>
    </row>
    <row r="345" spans="1:28" ht="78.599999999999994" customHeight="1" thickBot="1" x14ac:dyDescent="0.25">
      <c r="A345" s="488"/>
      <c r="B345" s="480"/>
      <c r="C345" s="483"/>
      <c r="D345" s="333"/>
      <c r="E345" s="373"/>
      <c r="F345" s="490"/>
      <c r="G345" s="492"/>
      <c r="H345" s="82" t="s">
        <v>111</v>
      </c>
      <c r="I345" s="258"/>
      <c r="J345" s="171"/>
      <c r="K345" s="171"/>
      <c r="L345" s="172"/>
      <c r="M345" s="53">
        <f t="shared" si="287"/>
        <v>0</v>
      </c>
      <c r="N345" s="61"/>
      <c r="O345" s="61"/>
      <c r="P345" s="64"/>
      <c r="Q345" s="53">
        <f t="shared" si="289"/>
        <v>800</v>
      </c>
      <c r="R345" s="61">
        <v>800</v>
      </c>
      <c r="S345" s="61"/>
      <c r="T345" s="64"/>
      <c r="U345" s="53">
        <f t="shared" si="290"/>
        <v>800</v>
      </c>
      <c r="V345" s="61">
        <v>800</v>
      </c>
      <c r="W345" s="61"/>
      <c r="X345" s="64"/>
      <c r="Y345" s="170"/>
      <c r="Z345" s="170"/>
      <c r="AA345" s="170"/>
      <c r="AB345" s="170"/>
    </row>
    <row r="346" spans="1:28" ht="124.2" customHeight="1" thickBot="1" x14ac:dyDescent="0.25">
      <c r="A346" s="488"/>
      <c r="B346" s="480"/>
      <c r="C346" s="482"/>
      <c r="D346" s="334"/>
      <c r="E346" s="383"/>
      <c r="F346" s="358" t="s">
        <v>35</v>
      </c>
      <c r="G346" s="350"/>
      <c r="H346" s="461"/>
      <c r="I346" s="41">
        <f t="shared" si="288"/>
        <v>0</v>
      </c>
      <c r="J346" s="42"/>
      <c r="K346" s="42"/>
      <c r="L346" s="43">
        <f>L344</f>
        <v>0</v>
      </c>
      <c r="M346" s="41">
        <f t="shared" si="287"/>
        <v>84.199999999999989</v>
      </c>
      <c r="N346" s="42">
        <f>SUM(N344:N345)</f>
        <v>0</v>
      </c>
      <c r="O346" s="42">
        <f t="shared" ref="O346:P346" si="291">SUM(O344:O345)</f>
        <v>0</v>
      </c>
      <c r="P346" s="42">
        <f t="shared" si="291"/>
        <v>84.199999999999989</v>
      </c>
      <c r="Q346" s="41">
        <f t="shared" si="289"/>
        <v>3400</v>
      </c>
      <c r="R346" s="42">
        <f t="shared" ref="R346" si="292">SUM(R344:R345)</f>
        <v>800</v>
      </c>
      <c r="S346" s="42">
        <f t="shared" ref="S346" si="293">SUM(S344:S345)</f>
        <v>0</v>
      </c>
      <c r="T346" s="42">
        <f t="shared" ref="T346" si="294">SUM(T344:T345)</f>
        <v>2600</v>
      </c>
      <c r="U346" s="41">
        <f t="shared" si="290"/>
        <v>1000</v>
      </c>
      <c r="V346" s="42">
        <f t="shared" ref="V346" si="295">SUM(V344:V345)</f>
        <v>800</v>
      </c>
      <c r="W346" s="42">
        <f t="shared" ref="W346" si="296">SUM(W344:W345)</f>
        <v>0</v>
      </c>
      <c r="X346" s="42">
        <f t="shared" ref="X346" si="297">SUM(X344:X345)</f>
        <v>200</v>
      </c>
      <c r="Y346" s="170"/>
      <c r="Z346" s="170"/>
      <c r="AA346" s="170"/>
      <c r="AB346" s="170"/>
    </row>
    <row r="347" spans="1:28" ht="36" customHeight="1" thickBot="1" x14ac:dyDescent="0.25">
      <c r="A347" s="494">
        <v>2</v>
      </c>
      <c r="B347" s="479">
        <v>1</v>
      </c>
      <c r="C347" s="482">
        <v>9</v>
      </c>
      <c r="D347" s="375" t="s">
        <v>196</v>
      </c>
      <c r="E347" s="425">
        <v>9</v>
      </c>
      <c r="F347" s="341" t="s">
        <v>44</v>
      </c>
      <c r="G347" s="493" t="s">
        <v>197</v>
      </c>
      <c r="H347" s="24" t="s">
        <v>30</v>
      </c>
      <c r="I347" s="21">
        <f t="shared" si="288"/>
        <v>0</v>
      </c>
      <c r="J347" s="22"/>
      <c r="K347" s="22"/>
      <c r="L347" s="23"/>
      <c r="M347" s="21">
        <f t="shared" si="287"/>
        <v>100</v>
      </c>
      <c r="N347" s="22"/>
      <c r="O347" s="22"/>
      <c r="P347" s="23">
        <f>300-200</f>
        <v>100</v>
      </c>
      <c r="Q347" s="21">
        <f>R347+T347</f>
        <v>1550</v>
      </c>
      <c r="R347" s="22"/>
      <c r="S347" s="22"/>
      <c r="T347" s="23">
        <f>1400+150</f>
        <v>1550</v>
      </c>
      <c r="U347" s="21"/>
      <c r="V347" s="22"/>
      <c r="W347" s="22"/>
      <c r="X347" s="23"/>
      <c r="Y347" s="170"/>
      <c r="Z347" s="170"/>
      <c r="AA347" s="170"/>
      <c r="AB347" s="170"/>
    </row>
    <row r="348" spans="1:28" ht="36" hidden="1" customHeight="1" thickBot="1" x14ac:dyDescent="0.25">
      <c r="A348" s="496"/>
      <c r="B348" s="480"/>
      <c r="C348" s="483"/>
      <c r="D348" s="376"/>
      <c r="E348" s="373"/>
      <c r="F348" s="342"/>
      <c r="G348" s="493"/>
      <c r="H348" s="58" t="s">
        <v>99</v>
      </c>
      <c r="I348" s="192">
        <f>J348+L348</f>
        <v>0</v>
      </c>
      <c r="J348" s="148"/>
      <c r="K348" s="148"/>
      <c r="L348" s="193">
        <v>0</v>
      </c>
      <c r="M348" s="192"/>
      <c r="N348" s="148"/>
      <c r="O348" s="148"/>
      <c r="P348" s="193"/>
      <c r="Q348" s="192"/>
      <c r="R348" s="148"/>
      <c r="S348" s="148"/>
      <c r="T348" s="193"/>
      <c r="U348" s="192"/>
      <c r="V348" s="148"/>
      <c r="W348" s="148"/>
      <c r="X348" s="193"/>
      <c r="Y348" s="170"/>
      <c r="Z348" s="170"/>
      <c r="AA348" s="170"/>
      <c r="AB348" s="170"/>
    </row>
    <row r="349" spans="1:28" ht="24" customHeight="1" thickBot="1" x14ac:dyDescent="0.25">
      <c r="A349" s="495"/>
      <c r="B349" s="481"/>
      <c r="C349" s="484"/>
      <c r="D349" s="377"/>
      <c r="E349" s="367"/>
      <c r="F349" s="384" t="s">
        <v>107</v>
      </c>
      <c r="G349" s="385"/>
      <c r="H349" s="447"/>
      <c r="I349" s="76">
        <f t="shared" si="288"/>
        <v>0</v>
      </c>
      <c r="J349" s="70"/>
      <c r="K349" s="70"/>
      <c r="L349" s="71">
        <f>L347+L348</f>
        <v>0</v>
      </c>
      <c r="M349" s="47">
        <f t="shared" si="287"/>
        <v>100</v>
      </c>
      <c r="N349" s="70"/>
      <c r="O349" s="70"/>
      <c r="P349" s="71">
        <f>P347</f>
        <v>100</v>
      </c>
      <c r="Q349" s="47">
        <f>R349+T349</f>
        <v>1550</v>
      </c>
      <c r="R349" s="70"/>
      <c r="S349" s="70"/>
      <c r="T349" s="71">
        <f>T347</f>
        <v>1550</v>
      </c>
      <c r="U349" s="47"/>
      <c r="V349" s="70"/>
      <c r="W349" s="70"/>
      <c r="X349" s="71"/>
      <c r="Y349" s="170"/>
      <c r="Z349" s="170"/>
      <c r="AA349" s="170"/>
      <c r="AB349" s="170"/>
    </row>
    <row r="350" spans="1:28" ht="36" hidden="1" customHeight="1" thickBot="1" x14ac:dyDescent="0.25">
      <c r="A350" s="494">
        <v>2</v>
      </c>
      <c r="B350" s="479">
        <v>1</v>
      </c>
      <c r="C350" s="482">
        <v>12</v>
      </c>
      <c r="D350" s="375" t="s">
        <v>198</v>
      </c>
      <c r="E350" s="366">
        <v>9</v>
      </c>
      <c r="F350" s="194" t="s">
        <v>44</v>
      </c>
      <c r="G350" s="195" t="s">
        <v>199</v>
      </c>
      <c r="H350" s="44" t="s">
        <v>31</v>
      </c>
      <c r="I350" s="147">
        <f t="shared" si="288"/>
        <v>0</v>
      </c>
      <c r="J350" s="149"/>
      <c r="K350" s="149"/>
      <c r="L350" s="150"/>
      <c r="M350" s="147"/>
      <c r="N350" s="149"/>
      <c r="O350" s="149"/>
      <c r="P350" s="150"/>
      <c r="Q350" s="147"/>
      <c r="R350" s="149"/>
      <c r="S350" s="149"/>
      <c r="T350" s="150"/>
      <c r="U350" s="147"/>
      <c r="V350" s="149"/>
      <c r="W350" s="149"/>
      <c r="X350" s="150"/>
      <c r="Y350" s="170"/>
      <c r="Z350" s="170"/>
      <c r="AA350" s="170"/>
      <c r="AB350" s="170"/>
    </row>
    <row r="351" spans="1:28" ht="24" hidden="1" customHeight="1" x14ac:dyDescent="0.2">
      <c r="A351" s="495"/>
      <c r="B351" s="481"/>
      <c r="C351" s="484"/>
      <c r="D351" s="377"/>
      <c r="E351" s="367"/>
      <c r="F351" s="403" t="s">
        <v>107</v>
      </c>
      <c r="G351" s="405"/>
      <c r="H351" s="405"/>
      <c r="I351" s="47">
        <f t="shared" si="288"/>
        <v>0</v>
      </c>
      <c r="J351" s="70"/>
      <c r="K351" s="70"/>
      <c r="L351" s="71">
        <f>L350</f>
        <v>0</v>
      </c>
      <c r="M351" s="76"/>
      <c r="N351" s="70"/>
      <c r="O351" s="70"/>
      <c r="P351" s="71"/>
      <c r="Q351" s="76"/>
      <c r="R351" s="70"/>
      <c r="S351" s="70"/>
      <c r="T351" s="71"/>
      <c r="U351" s="76"/>
      <c r="V351" s="70"/>
      <c r="W351" s="70"/>
      <c r="X351" s="71"/>
      <c r="Y351" s="170"/>
      <c r="Z351" s="170"/>
      <c r="AA351" s="170"/>
      <c r="AB351" s="170"/>
    </row>
    <row r="352" spans="1:28" ht="22.5" customHeight="1" x14ac:dyDescent="0.2">
      <c r="A352" s="494">
        <v>2</v>
      </c>
      <c r="B352" s="479">
        <v>1</v>
      </c>
      <c r="C352" s="482">
        <v>10</v>
      </c>
      <c r="D352" s="375" t="s">
        <v>200</v>
      </c>
      <c r="E352" s="472" t="s">
        <v>47</v>
      </c>
      <c r="F352" s="341" t="s">
        <v>44</v>
      </c>
      <c r="G352" s="497" t="s">
        <v>201</v>
      </c>
      <c r="H352" s="48" t="s">
        <v>30</v>
      </c>
      <c r="I352" s="21">
        <f t="shared" si="288"/>
        <v>18.600000000000001</v>
      </c>
      <c r="J352" s="22"/>
      <c r="K352" s="22"/>
      <c r="L352" s="23">
        <v>18.600000000000001</v>
      </c>
      <c r="M352" s="21"/>
      <c r="N352" s="22"/>
      <c r="O352" s="22"/>
      <c r="P352" s="23"/>
      <c r="Q352" s="21"/>
      <c r="R352" s="22"/>
      <c r="S352" s="22"/>
      <c r="T352" s="23"/>
      <c r="U352" s="21"/>
      <c r="V352" s="22"/>
      <c r="W352" s="22"/>
      <c r="X352" s="23"/>
      <c r="Y352" s="170"/>
      <c r="Z352" s="170"/>
      <c r="AA352" s="170"/>
      <c r="AB352" s="170"/>
    </row>
    <row r="353" spans="1:38" ht="22.5" customHeight="1" thickBot="1" x14ac:dyDescent="0.25">
      <c r="A353" s="496"/>
      <c r="B353" s="480"/>
      <c r="C353" s="483"/>
      <c r="D353" s="376"/>
      <c r="E353" s="446"/>
      <c r="F353" s="343"/>
      <c r="G353" s="498"/>
      <c r="H353" s="44" t="s">
        <v>202</v>
      </c>
      <c r="I353" s="25">
        <f t="shared" si="288"/>
        <v>74.3</v>
      </c>
      <c r="J353" s="149"/>
      <c r="K353" s="149"/>
      <c r="L353" s="150">
        <v>74.3</v>
      </c>
      <c r="M353" s="147"/>
      <c r="N353" s="149"/>
      <c r="O353" s="149"/>
      <c r="P353" s="150"/>
      <c r="Q353" s="147"/>
      <c r="R353" s="149"/>
      <c r="S353" s="149"/>
      <c r="T353" s="150"/>
      <c r="U353" s="147"/>
      <c r="V353" s="149"/>
      <c r="W353" s="149"/>
      <c r="X353" s="150"/>
      <c r="Y353" s="170"/>
      <c r="Z353" s="170"/>
      <c r="AA353" s="170"/>
      <c r="AB353" s="170"/>
    </row>
    <row r="354" spans="1:38" ht="22.5" customHeight="1" thickBot="1" x14ac:dyDescent="0.25">
      <c r="A354" s="495"/>
      <c r="B354" s="481"/>
      <c r="C354" s="484"/>
      <c r="D354" s="377"/>
      <c r="E354" s="367"/>
      <c r="F354" s="403" t="s">
        <v>107</v>
      </c>
      <c r="G354" s="405"/>
      <c r="H354" s="405"/>
      <c r="I354" s="47">
        <f t="shared" si="288"/>
        <v>92.9</v>
      </c>
      <c r="J354" s="70"/>
      <c r="K354" s="70"/>
      <c r="L354" s="126">
        <f>L352+L353</f>
        <v>92.9</v>
      </c>
      <c r="M354" s="47"/>
      <c r="N354" s="70"/>
      <c r="O354" s="70"/>
      <c r="P354" s="71"/>
      <c r="Q354" s="47"/>
      <c r="R354" s="70"/>
      <c r="S354" s="70"/>
      <c r="T354" s="71"/>
      <c r="U354" s="47"/>
      <c r="V354" s="70"/>
      <c r="W354" s="70"/>
      <c r="X354" s="71"/>
      <c r="Y354" s="170"/>
      <c r="Z354" s="170"/>
      <c r="AA354" s="170"/>
      <c r="AB354" s="170"/>
    </row>
    <row r="355" spans="1:38" ht="22.5" customHeight="1" x14ac:dyDescent="0.2">
      <c r="A355" s="494">
        <v>2</v>
      </c>
      <c r="B355" s="479">
        <v>1</v>
      </c>
      <c r="C355" s="482">
        <v>11</v>
      </c>
      <c r="D355" s="375" t="s">
        <v>203</v>
      </c>
      <c r="E355" s="472" t="s">
        <v>75</v>
      </c>
      <c r="F355" s="341" t="s">
        <v>26</v>
      </c>
      <c r="G355" s="497" t="s">
        <v>204</v>
      </c>
      <c r="H355" s="48" t="s">
        <v>30</v>
      </c>
      <c r="I355" s="21">
        <f t="shared" si="288"/>
        <v>15.9</v>
      </c>
      <c r="J355" s="22"/>
      <c r="K355" s="22"/>
      <c r="L355" s="23">
        <v>15.9</v>
      </c>
      <c r="M355" s="21"/>
      <c r="N355" s="22"/>
      <c r="O355" s="22"/>
      <c r="P355" s="23"/>
      <c r="Q355" s="21"/>
      <c r="R355" s="22"/>
      <c r="S355" s="22"/>
      <c r="T355" s="23"/>
      <c r="U355" s="21"/>
      <c r="V355" s="22"/>
      <c r="W355" s="22"/>
      <c r="X355" s="23"/>
      <c r="Y355" s="170"/>
      <c r="Z355" s="170"/>
      <c r="AA355" s="170"/>
      <c r="AB355" s="170"/>
    </row>
    <row r="356" spans="1:38" ht="22.5" customHeight="1" thickBot="1" x14ac:dyDescent="0.25">
      <c r="A356" s="496"/>
      <c r="B356" s="480"/>
      <c r="C356" s="483"/>
      <c r="D356" s="376"/>
      <c r="E356" s="446"/>
      <c r="F356" s="343"/>
      <c r="G356" s="498"/>
      <c r="H356" s="44" t="s">
        <v>202</v>
      </c>
      <c r="I356" s="25">
        <f t="shared" si="288"/>
        <v>63.7</v>
      </c>
      <c r="J356" s="149"/>
      <c r="K356" s="149"/>
      <c r="L356" s="150">
        <v>63.7</v>
      </c>
      <c r="M356" s="147"/>
      <c r="N356" s="149"/>
      <c r="O356" s="149"/>
      <c r="P356" s="150"/>
      <c r="Q356" s="147"/>
      <c r="R356" s="149"/>
      <c r="S356" s="149"/>
      <c r="T356" s="150"/>
      <c r="U356" s="147"/>
      <c r="V356" s="149"/>
      <c r="W356" s="149"/>
      <c r="X356" s="150"/>
      <c r="Y356" s="170"/>
      <c r="Z356" s="170"/>
      <c r="AA356" s="170"/>
      <c r="AB356" s="170"/>
    </row>
    <row r="357" spans="1:38" ht="22.5" customHeight="1" thickBot="1" x14ac:dyDescent="0.25">
      <c r="A357" s="495"/>
      <c r="B357" s="481"/>
      <c r="C357" s="483"/>
      <c r="D357" s="377"/>
      <c r="E357" s="446"/>
      <c r="F357" s="403" t="s">
        <v>107</v>
      </c>
      <c r="G357" s="405"/>
      <c r="H357" s="499"/>
      <c r="I357" s="47">
        <f t="shared" si="288"/>
        <v>79.600000000000009</v>
      </c>
      <c r="J357" s="70"/>
      <c r="K357" s="70"/>
      <c r="L357" s="126">
        <f>L355+L356</f>
        <v>79.600000000000009</v>
      </c>
      <c r="M357" s="47"/>
      <c r="N357" s="70"/>
      <c r="O357" s="70"/>
      <c r="P357" s="71"/>
      <c r="Q357" s="47"/>
      <c r="R357" s="70"/>
      <c r="S357" s="70"/>
      <c r="T357" s="71"/>
      <c r="U357" s="47"/>
      <c r="V357" s="70"/>
      <c r="W357" s="70"/>
      <c r="X357" s="71"/>
      <c r="Y357" s="170"/>
      <c r="Z357" s="170"/>
      <c r="AA357" s="170"/>
      <c r="AB357" s="170"/>
    </row>
    <row r="358" spans="1:38" ht="14.4" customHeight="1" x14ac:dyDescent="0.2">
      <c r="A358" s="494">
        <v>2</v>
      </c>
      <c r="B358" s="479">
        <v>1</v>
      </c>
      <c r="C358" s="482">
        <v>12</v>
      </c>
      <c r="D358" s="375" t="s">
        <v>205</v>
      </c>
      <c r="E358" s="472" t="s">
        <v>114</v>
      </c>
      <c r="F358" s="341" t="s">
        <v>44</v>
      </c>
      <c r="G358" s="506" t="s">
        <v>206</v>
      </c>
      <c r="H358" s="48" t="s">
        <v>30</v>
      </c>
      <c r="I358" s="21">
        <f>J358+L358</f>
        <v>0</v>
      </c>
      <c r="J358" s="22"/>
      <c r="K358" s="22"/>
      <c r="L358" s="23"/>
      <c r="M358" s="21">
        <f>N358+P358</f>
        <v>0</v>
      </c>
      <c r="N358" s="22"/>
      <c r="O358" s="22"/>
      <c r="P358" s="23">
        <f>20-20</f>
        <v>0</v>
      </c>
      <c r="Q358" s="21">
        <f t="shared" ref="Q358:Q363" si="298">R358+T358</f>
        <v>58</v>
      </c>
      <c r="R358" s="22"/>
      <c r="S358" s="22"/>
      <c r="T358" s="23">
        <v>58</v>
      </c>
      <c r="U358" s="21"/>
      <c r="V358" s="22"/>
      <c r="W358" s="22"/>
      <c r="X358" s="23"/>
      <c r="Y358" s="170"/>
      <c r="Z358" s="170"/>
      <c r="AA358" s="170"/>
      <c r="AB358" s="170"/>
    </row>
    <row r="359" spans="1:38" ht="14.4" customHeight="1" x14ac:dyDescent="0.2">
      <c r="A359" s="496"/>
      <c r="B359" s="480"/>
      <c r="C359" s="483"/>
      <c r="D359" s="376"/>
      <c r="E359" s="473"/>
      <c r="F359" s="342"/>
      <c r="G359" s="507"/>
      <c r="H359" s="242" t="s">
        <v>33</v>
      </c>
      <c r="I359" s="25">
        <f>J359+L359</f>
        <v>0</v>
      </c>
      <c r="J359" s="26"/>
      <c r="K359" s="26"/>
      <c r="L359" s="27"/>
      <c r="M359" s="25"/>
      <c r="N359" s="26"/>
      <c r="O359" s="26"/>
      <c r="P359" s="27"/>
      <c r="Q359" s="25">
        <f t="shared" si="298"/>
        <v>232</v>
      </c>
      <c r="R359" s="26"/>
      <c r="S359" s="26"/>
      <c r="T359" s="27">
        <v>232</v>
      </c>
      <c r="U359" s="25"/>
      <c r="V359" s="26"/>
      <c r="W359" s="26"/>
      <c r="X359" s="27"/>
      <c r="Y359" s="170"/>
      <c r="Z359" s="170"/>
      <c r="AA359" s="170"/>
      <c r="AB359" s="170"/>
    </row>
    <row r="360" spans="1:38" ht="14.4" customHeight="1" thickBot="1" x14ac:dyDescent="0.25">
      <c r="A360" s="496"/>
      <c r="B360" s="480"/>
      <c r="C360" s="483"/>
      <c r="D360" s="505"/>
      <c r="E360" s="229" t="s">
        <v>47</v>
      </c>
      <c r="F360" s="343"/>
      <c r="G360" s="508"/>
      <c r="H360" s="82" t="s">
        <v>30</v>
      </c>
      <c r="I360" s="25">
        <f>J360+L360</f>
        <v>0</v>
      </c>
      <c r="J360" s="26"/>
      <c r="K360" s="26"/>
      <c r="L360" s="27"/>
      <c r="M360" s="25">
        <f t="shared" ref="M360" si="299">N360+P360</f>
        <v>20</v>
      </c>
      <c r="N360" s="26"/>
      <c r="O360" s="26"/>
      <c r="P360" s="27">
        <f>20</f>
        <v>20</v>
      </c>
      <c r="Q360" s="25">
        <f t="shared" si="298"/>
        <v>0</v>
      </c>
      <c r="R360" s="26"/>
      <c r="S360" s="26"/>
      <c r="T360" s="27"/>
      <c r="U360" s="25">
        <f t="shared" ref="U360" si="300">V360+X360</f>
        <v>0</v>
      </c>
      <c r="V360" s="26"/>
      <c r="W360" s="26"/>
      <c r="X360" s="27"/>
      <c r="Y360" s="170"/>
      <c r="Z360" s="170"/>
      <c r="AA360" s="170"/>
      <c r="AB360" s="170"/>
    </row>
    <row r="361" spans="1:38" ht="14.4" customHeight="1" thickBot="1" x14ac:dyDescent="0.25">
      <c r="A361" s="495"/>
      <c r="B361" s="481"/>
      <c r="C361" s="484"/>
      <c r="D361" s="377"/>
      <c r="E361" s="229"/>
      <c r="F361" s="403" t="s">
        <v>107</v>
      </c>
      <c r="G361" s="405"/>
      <c r="H361" s="499"/>
      <c r="I361" s="47">
        <f t="shared" ref="I361" si="301">J361+L361</f>
        <v>0</v>
      </c>
      <c r="J361" s="70"/>
      <c r="K361" s="70"/>
      <c r="L361" s="126">
        <f>L358</f>
        <v>0</v>
      </c>
      <c r="M361" s="47">
        <f>N361+P361</f>
        <v>20</v>
      </c>
      <c r="N361" s="70"/>
      <c r="O361" s="70"/>
      <c r="P361" s="71">
        <f>P358+P359+P360</f>
        <v>20</v>
      </c>
      <c r="Q361" s="47">
        <f t="shared" si="298"/>
        <v>290</v>
      </c>
      <c r="R361" s="70"/>
      <c r="S361" s="70"/>
      <c r="T361" s="71">
        <f>T358+T359+T360</f>
        <v>290</v>
      </c>
      <c r="U361" s="47">
        <f>V361+X361</f>
        <v>0</v>
      </c>
      <c r="V361" s="70"/>
      <c r="W361" s="70"/>
      <c r="X361" s="71">
        <f>X358+X359+X360</f>
        <v>0</v>
      </c>
      <c r="Y361" s="170"/>
      <c r="Z361" s="170"/>
      <c r="AA361" s="170"/>
      <c r="AB361" s="170"/>
    </row>
    <row r="362" spans="1:38" ht="24" customHeight="1" thickBot="1" x14ac:dyDescent="0.25">
      <c r="A362" s="196">
        <v>2</v>
      </c>
      <c r="B362" s="197">
        <v>1</v>
      </c>
      <c r="C362" s="454" t="s">
        <v>133</v>
      </c>
      <c r="D362" s="455"/>
      <c r="E362" s="455"/>
      <c r="F362" s="455"/>
      <c r="G362" s="455"/>
      <c r="H362" s="457"/>
      <c r="I362" s="86">
        <f>J362+L362</f>
        <v>2602.8999999999996</v>
      </c>
      <c r="J362" s="87">
        <f>J286+J329+J331+J334+J337+J343+J346+J349+J351+J354+J357+J282+J361</f>
        <v>266.2</v>
      </c>
      <c r="K362" s="87">
        <f>K286+K329+K331+K334+K337+K343+K346+K349+K351+K354+K357+K282+K361</f>
        <v>0</v>
      </c>
      <c r="L362" s="87">
        <f>L286+L329+L331+L334+L337+L343+L346+L349+L351+L354+L357+L282+L361</f>
        <v>2336.6999999999998</v>
      </c>
      <c r="M362" s="88">
        <f t="shared" ref="M362:M363" si="302">N362+P362</f>
        <v>2114.4</v>
      </c>
      <c r="N362" s="87">
        <f>N286+N329+N331+N334+N337+N343+N346+N349+N351+N354+N357+N282+N361</f>
        <v>911.1</v>
      </c>
      <c r="O362" s="87">
        <f>O286+O329+O331+O334+O337+O343+O346+O349+O351+O354+O357+O282+O361</f>
        <v>0</v>
      </c>
      <c r="P362" s="87">
        <f>P286+P329+P331+P334+P337+P343+P346+P349+P351+P354+P357+P282+P361</f>
        <v>1203.3000000000002</v>
      </c>
      <c r="Q362" s="88">
        <f t="shared" si="298"/>
        <v>6796.5</v>
      </c>
      <c r="R362" s="87">
        <f>R286+R329+R331+R334+R337+R343+R346+R349+R351+R354+R357+R282+R361</f>
        <v>1850</v>
      </c>
      <c r="S362" s="87">
        <f>S286+S329+S331+S334+S337+S343+S346+S349+S351+S354+S357+S282+S361</f>
        <v>0</v>
      </c>
      <c r="T362" s="87">
        <f>T286+T329+T331+T334+T337+T343+T346+T349+T351+T354+T357+T282+T361</f>
        <v>4946.5</v>
      </c>
      <c r="U362" s="88">
        <f t="shared" ref="U362:U363" si="303">V362+X362</f>
        <v>5595</v>
      </c>
      <c r="V362" s="87">
        <f>V286+V329+V331+V334+V337+V343+V346+V349+V351+V354+V357+V282+V361</f>
        <v>4600</v>
      </c>
      <c r="W362" s="87">
        <f>W286+W329+W331+W334+W337+W343+W346+W349+W351+W354+W357+W282+W361</f>
        <v>0</v>
      </c>
      <c r="X362" s="89">
        <f>X286+X329+X331+X334+X337+X343+X346+X349+X351+X354+X357+X282+X361</f>
        <v>995</v>
      </c>
      <c r="Y362" s="170"/>
      <c r="Z362" s="170"/>
      <c r="AA362" s="170"/>
      <c r="AB362" s="170"/>
    </row>
    <row r="363" spans="1:38" ht="24" customHeight="1" thickBot="1" x14ac:dyDescent="0.25">
      <c r="A363" s="198">
        <v>2</v>
      </c>
      <c r="B363" s="521" t="s">
        <v>207</v>
      </c>
      <c r="C363" s="463"/>
      <c r="D363" s="463"/>
      <c r="E363" s="463"/>
      <c r="F363" s="463"/>
      <c r="G363" s="463"/>
      <c r="H363" s="464"/>
      <c r="I363" s="199">
        <f t="shared" ref="I363" si="304">SUM(I362,)</f>
        <v>2602.8999999999996</v>
      </c>
      <c r="J363" s="200">
        <f>SUM(J362)</f>
        <v>266.2</v>
      </c>
      <c r="K363" s="200">
        <f>SUM(K362)</f>
        <v>0</v>
      </c>
      <c r="L363" s="200">
        <f>SUM(L362)</f>
        <v>2336.6999999999998</v>
      </c>
      <c r="M363" s="199">
        <f t="shared" si="302"/>
        <v>2114.4</v>
      </c>
      <c r="N363" s="200">
        <f>SUM(N362)</f>
        <v>911.1</v>
      </c>
      <c r="O363" s="200">
        <f>SUM(O362,)</f>
        <v>0</v>
      </c>
      <c r="P363" s="160">
        <f>SUM(P362)</f>
        <v>1203.3000000000002</v>
      </c>
      <c r="Q363" s="199">
        <f t="shared" si="298"/>
        <v>6796.5</v>
      </c>
      <c r="R363" s="200">
        <f>SUM(R362)</f>
        <v>1850</v>
      </c>
      <c r="S363" s="200">
        <f>SUM(S362,)</f>
        <v>0</v>
      </c>
      <c r="T363" s="160">
        <f>SUM(T362)</f>
        <v>4946.5</v>
      </c>
      <c r="U363" s="199">
        <f t="shared" si="303"/>
        <v>5595</v>
      </c>
      <c r="V363" s="200">
        <f>SUM(V362)</f>
        <v>4600</v>
      </c>
      <c r="W363" s="200">
        <f>SUM(W362,)</f>
        <v>0</v>
      </c>
      <c r="X363" s="160">
        <f>SUM(X362)</f>
        <v>995</v>
      </c>
      <c r="Y363" s="170"/>
      <c r="Z363" s="170"/>
      <c r="AA363" s="170"/>
      <c r="AB363" s="170"/>
    </row>
    <row r="364" spans="1:38" ht="24" customHeight="1" thickBot="1" x14ac:dyDescent="0.25">
      <c r="A364" s="500" t="s">
        <v>208</v>
      </c>
      <c r="B364" s="501"/>
      <c r="C364" s="501"/>
      <c r="D364" s="501"/>
      <c r="E364" s="501"/>
      <c r="F364" s="501"/>
      <c r="G364" s="501"/>
      <c r="H364" s="501"/>
      <c r="I364" s="201">
        <f>J364+L364</f>
        <v>34761</v>
      </c>
      <c r="J364" s="202">
        <f>J363+J277</f>
        <v>31963</v>
      </c>
      <c r="K364" s="202">
        <f>K363+K277</f>
        <v>24712.899999999998</v>
      </c>
      <c r="L364" s="202">
        <f>L363+L277</f>
        <v>2798</v>
      </c>
      <c r="M364" s="203">
        <f>N364+P364</f>
        <v>43843.600000000006</v>
      </c>
      <c r="N364" s="202">
        <f>N363+N277</f>
        <v>41498.600000000006</v>
      </c>
      <c r="O364" s="202">
        <f>O363+O277</f>
        <v>29504.799999999992</v>
      </c>
      <c r="P364" s="202">
        <f>P363+P277</f>
        <v>2345</v>
      </c>
      <c r="Q364" s="203">
        <f>R364+T364</f>
        <v>44471.399999999994</v>
      </c>
      <c r="R364" s="202">
        <f>R363+R277</f>
        <v>39324.899999999994</v>
      </c>
      <c r="S364" s="202">
        <f>S363+S277</f>
        <v>29088.799999999999</v>
      </c>
      <c r="T364" s="204">
        <f>T363+T277</f>
        <v>5146.5</v>
      </c>
      <c r="U364" s="203">
        <f>V364+X364</f>
        <v>42944.099999999991</v>
      </c>
      <c r="V364" s="202">
        <f>V363+V277</f>
        <v>41949.099999999991</v>
      </c>
      <c r="W364" s="202">
        <f>W363+W277</f>
        <v>29088.799999999999</v>
      </c>
      <c r="X364" s="204">
        <f>X363</f>
        <v>995</v>
      </c>
      <c r="Y364" s="170"/>
      <c r="Z364" s="170"/>
      <c r="AA364" s="170"/>
      <c r="AB364" s="170"/>
      <c r="AC364" s="170"/>
      <c r="AD364" s="170"/>
      <c r="AE364" s="170"/>
      <c r="AF364" s="170"/>
      <c r="AG364" s="170"/>
    </row>
    <row r="365" spans="1:38" ht="17.25" customHeight="1" x14ac:dyDescent="0.2">
      <c r="A365" s="502" t="s">
        <v>209</v>
      </c>
      <c r="B365" s="503"/>
      <c r="C365" s="503"/>
      <c r="D365" s="503"/>
      <c r="E365" s="503"/>
      <c r="F365" s="503"/>
      <c r="G365" s="503"/>
      <c r="H365" s="504"/>
      <c r="I365" s="205">
        <f t="shared" ref="I365" si="305">J365+L365</f>
        <v>15913.299999999994</v>
      </c>
      <c r="J365" s="206">
        <f>J235+J347+J344+J335+J332+J330+J309+J297+J299+J300+J302+J304+J306+J307+J310+J231+J311+J312+J313+J314+J323+J293+J287+J315+J316+J317+J318+J283+J280+J264+J257+J255+J253+J249+J242+J237+J225+J222+J217+J211+J205+J200+J198+J188+J184+J174+J167+J161+J154+J147+J139+J130+J120+J112+J103+J93+J83+J74+J64+J54+J44+J35+J25+J15+J326+J322+J291+J289+J319+J321+J325+J324+J352+J355+J342+J229+J268+J270+J272+J274+J273+J271+J269+J358+J328+J195+J295</f>
        <v>14916.299999999994</v>
      </c>
      <c r="K365" s="206">
        <f>K235+K347+K344+K335+K332+K330+K309+K297+K299+K300+K302+K304+K306+K307+K310+K231+K311+K312+K313+K314+K323+K293+K287+K315+K316+K317+K318+K283+K280+K264+K257+K255+K253+K249+K242+K237+K225+K222+K217+K211+K205+K200+K198+K188+K184+K174+K167+K161+K154+K147+K139+K130+K120+K112+K103+K93+K83+K74+K64+K54+K44+K35+K25+K15+K326+K322+K291+K289+K319+K321+K325+K324+K352+K355+K342+K229+K268+K270+K272+K274+K273+K271+K269+K358+K328+K195+K295</f>
        <v>10651.800000000001</v>
      </c>
      <c r="L365" s="206">
        <f>L235+L347+L344+L335+L332+L330+L309+L297+L299+L300+L302+L304+L306+L307+L310+L231+L311+L312+L313+L314+L323+L293+L287+L315+L316+L317+L318+L283+L280+L264+L257+L255+L253+L249+L242+L237+L225+L222+L217+L211+L205+L200+L198+L188+L184+L174+L167+L161+L154+L147+L139+L130+L120+L112+L103+L93+L83+L74+L64+L54+L44+L35+L25+L15+L326+L322+L291+L289+L319+L321+L325+L324+L352+L355+L342+L229+L268+L270+L272+L274+L273+L271+L269+L358+L328+L195+L295</f>
        <v>996.99999999999989</v>
      </c>
      <c r="M365" s="207">
        <f t="shared" ref="M365:M367" si="306">N365+P365</f>
        <v>19583.900000000005</v>
      </c>
      <c r="N365" s="234">
        <f>N235+N347+N344+N335+N332+N330+N309+N297+N299+N300+N302+N304+N306+N307+N310+N231+N311+N312+N313+N314+N323+N293+N287+N315+N316+N317+N318+N283+N280+N264+N257+N255+N253+N249+N242+N237+N225+N222+N217+N211+N205+N200+N198+N188+N184+N174+N167+N161+N154+N147+N139+N130+N120+N112+N103+N93+N83+N74+N64+N54+N44+N35+N25+N15+N326+N322+N291+N289+N319+N321+N325+N324+N352+N355+N342+N229+N268+N270+N272+N274+N273+N271+N269+N358+N328+N195+N295+N360+N215+N284+N285+N209+N336</f>
        <v>18223.400000000005</v>
      </c>
      <c r="O365" s="234">
        <f>O235+O347+O344+O335+O332+O330+O309+O297+O299+O300+O302+O304+O306+O307+O310+O231+O311+O312+O313+O314+O323+O293+O287+O315+O316+O317+O318+O283+O280+O264+O257+O255+O253+O249+O242+O237+O225+O222+O217+O211+O205+O200+O198+O188+O184+O174+O167+O161+O154+O147+O139+O130+O120+O112+O103+O93+O83+O74+O64+O54+O44+O35+O25+O15+O326+O322+O291+O289+O319+O321+O325+O324+O352+O355+O342+O229+O268+O270+O272+O274+O273+O271+O269+O358+O328+O195+O295+O360+O215+O336</f>
        <v>12693.2</v>
      </c>
      <c r="P365" s="234">
        <f>P235+P347+P344+P335+P332+P330+P309+P297+P299+P300+P302+P304+P306+P307+P310+P231+P311+P312+P313+P314+P323+P293+P287+P315+P316+P317+P318+P283+P280+P264+P257+P255+P253+P249+P242+P237+P225+P222+P217+P211+P205+P200+P198+P188+P184+P174+P167+P161+P154+P147+P139+P130+P120+P112+P103+P93+P83+P74+P64+P54+P44+P35+P25+P15+P326+P322+P291+P289+P319+P321+P325+P324+P352+P355+P342+P229+P268+P270+P272+P274+P273+P271+P269+P358+P328+P195+P295+P360+P215+P284+P285+P336</f>
        <v>1360.4999999999998</v>
      </c>
      <c r="Q365" s="207">
        <f t="shared" ref="Q365:Q366" si="307">R365+T365</f>
        <v>23970.900000000005</v>
      </c>
      <c r="R365" s="234">
        <f t="shared" ref="R365:X365" si="308">R235+R347+R344+R335+R332+R330+R309+R297+R299+R300+R302+R304+R306+R307+R310+R231+R311+R312+R313+R314+R323+R293+R287+R315+R316+R317+R318+R283+R280+R264+R257+R255+R253+R249+R242+R237+R225+R222+R217+R211+R205+R200+R198+R188+R184+R174+R167+R161+R154+R147+R139+R130+R120+R112+R103+R93+R83+R74+R64+R54+R44+R35+R25+R15+R326+R322+R291+R289+R319+R321+R325+R324+R352+R355+R342+R229+R268+R270+R272+R274+R273+R271+R269+R358+R328+R195+R295+R360+R215</f>
        <v>19056.400000000005</v>
      </c>
      <c r="S365" s="234">
        <f t="shared" si="308"/>
        <v>12745.799999999997</v>
      </c>
      <c r="T365" s="234">
        <f t="shared" si="308"/>
        <v>4914.5</v>
      </c>
      <c r="U365" s="207">
        <f t="shared" ref="U365:U366" si="309">V365+X365</f>
        <v>20051.400000000005</v>
      </c>
      <c r="V365" s="234">
        <f t="shared" ref="V365" si="310">V235+V347+V344+V335+V332+V330+V309+V297+V299+V300+V302+V304+V306+V307+V310+V231+V311+V312+V313+V314+V323+V293+V287+V315+V316+V317+V318+V283+V280+V264+V257+V255+V253+V249+V242+V237+V225+V222+V217+V211+V205+V200+V198+V188+V184+V174+V167+V161+V154+V147+V139+V130+V120+V112+V103+V93+V83+V74+V64+V54+V44+V35+V25+V15+V326+V322+V291+V289+V319+V321+V325+V324+V352+V355+V342+V229+V268+V270+V272+V274+V273+V271+V269+V358+V328+V195+V295+V360+V215</f>
        <v>19056.400000000005</v>
      </c>
      <c r="W365" s="234">
        <f t="shared" si="308"/>
        <v>12745.799999999997</v>
      </c>
      <c r="X365" s="266">
        <f t="shared" si="308"/>
        <v>995</v>
      </c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</row>
    <row r="366" spans="1:38" ht="10.199999999999999" x14ac:dyDescent="0.2">
      <c r="A366" s="515" t="s">
        <v>210</v>
      </c>
      <c r="B366" s="516"/>
      <c r="C366" s="516"/>
      <c r="D366" s="516"/>
      <c r="E366" s="516"/>
      <c r="F366" s="516"/>
      <c r="G366" s="516"/>
      <c r="H366" s="517"/>
      <c r="I366" s="208">
        <f>J366+L366</f>
        <v>471.8</v>
      </c>
      <c r="J366" s="209">
        <f>J245+J240+J201+J194+J58+J29+J250+J176+J168+J155+J148+J141+J132+J114+J106+J96+J86+J66+J46+J18+J359+J162+J122+J75+J37+J247+J182</f>
        <v>471.8</v>
      </c>
      <c r="K366" s="209">
        <f>K245+K240+K201+K194+K58+K29+K250+K176+K168+K155+K148+K141+K132+K114+K106+K96+K86+K66+K46+K18+K359+K162+K122+K75+K37+K247+K182</f>
        <v>152.10000000000002</v>
      </c>
      <c r="L366" s="209">
        <f>L245+L240+L201+L194+L58+L29+L250+L176+L168+L155+L148+L141+L132+L114+L106+L96+L86+L66+L46+L18+L359+L162+L122+L75+L37+L247+L182</f>
        <v>0</v>
      </c>
      <c r="M366" s="235">
        <f>N366+P366</f>
        <v>834.39999999999986</v>
      </c>
      <c r="N366" s="236">
        <f>N245+N240+N201+N194+N58+N29+N250+N176+N168+N155+N148+N141+N132+N114+N106+N96+N86+N66+N46+N18+N359+N162+N122+N75+N37+N247+N182+N227+N259+N223</f>
        <v>834.39999999999986</v>
      </c>
      <c r="O366" s="236">
        <f>O245+O240+O201+O194+O58+O29+O250+O176+O168+O155+O148+O141+O132+O114+O106+O96+O86+O66+O46+O18+O359+O162+O122+O75+O37+O247+O182+O227+O259+O223</f>
        <v>399.59999999999997</v>
      </c>
      <c r="P366" s="236">
        <f>P245+P240+P201+P194+P58+P29+P250+P176+P168+P155+P148+P141+P132+P114+P106+P96+P86+P66+P46+P18+P359+P162+P122+P75+P37+P247+P182+P227+P223</f>
        <v>0</v>
      </c>
      <c r="Q366" s="235">
        <f t="shared" si="307"/>
        <v>598.9</v>
      </c>
      <c r="R366" s="236">
        <f t="shared" ref="R366:S366" si="311">R245+R240+R201+R194+R58+R29+R250+R176+R168+R155+R148+R141+R132+R114+R106+R96+R86+R66+R46+R18+R359+R162+R122+R75+R37+R247+R182+R227+R259+R223</f>
        <v>366.9</v>
      </c>
      <c r="S366" s="236">
        <f t="shared" si="311"/>
        <v>103.5</v>
      </c>
      <c r="T366" s="236">
        <f t="shared" ref="T366" si="312">T245+T240+T201+T194+T58+T29+T250+T176+T168+T155+T148+T141+T132+T114+T106+T96+T86+T66+T46+T18+T359+T162+T122+T75+T37+T247+T182+T227+T223</f>
        <v>232</v>
      </c>
      <c r="U366" s="235">
        <f t="shared" si="309"/>
        <v>366.9</v>
      </c>
      <c r="V366" s="236">
        <f t="shared" ref="V366:W366" si="313">V245+V240+V201+V194+V58+V29+V250+V176+V168+V155+V148+V141+V132+V114+V106+V96+V86+V66+V46+V18+V359+V162+V122+V75+V37+V247+V182+V227+V259+V223</f>
        <v>366.9</v>
      </c>
      <c r="W366" s="236">
        <f t="shared" si="313"/>
        <v>103.5</v>
      </c>
      <c r="X366" s="210">
        <f t="shared" ref="X366" si="314">X245+X240+X201+X194+X58+X29+X250+X176+X168+X155+X148+X141+X132+X114+X106+X96+X86+X66+X46+X18+X359+X162+X122+X75+X37+X247+X182+X227+X223</f>
        <v>0</v>
      </c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</row>
    <row r="367" spans="1:38" ht="10.199999999999999" x14ac:dyDescent="0.2">
      <c r="A367" s="515" t="s">
        <v>211</v>
      </c>
      <c r="B367" s="516"/>
      <c r="C367" s="516"/>
      <c r="D367" s="516"/>
      <c r="E367" s="516"/>
      <c r="F367" s="516"/>
      <c r="G367" s="516"/>
      <c r="H367" s="517"/>
      <c r="I367" s="208">
        <f t="shared" ref="I367:I380" si="315">J367+L367</f>
        <v>186.39999999999998</v>
      </c>
      <c r="J367" s="209">
        <f>J218+J213+J208+J281+J202</f>
        <v>175.29999999999998</v>
      </c>
      <c r="K367" s="209">
        <f>K218+K213+K208+K281+K202</f>
        <v>0</v>
      </c>
      <c r="L367" s="209">
        <f>L218+L213+L208+L281+L202</f>
        <v>11.1</v>
      </c>
      <c r="M367" s="208">
        <f t="shared" si="306"/>
        <v>620.5</v>
      </c>
      <c r="N367" s="209">
        <f>N218+N213+N208+N281+N202+N333+N345+N260</f>
        <v>310.89999999999998</v>
      </c>
      <c r="O367" s="209">
        <f>O218+O213+O208+O281+O202+O333+O345+O260</f>
        <v>23.5</v>
      </c>
      <c r="P367" s="210">
        <f>P218+P213+P208+P281+P202+P333</f>
        <v>309.60000000000002</v>
      </c>
      <c r="Q367" s="208">
        <f t="shared" ref="Q367" si="316">R367+T367</f>
        <v>1174.1000000000001</v>
      </c>
      <c r="R367" s="209">
        <f t="shared" ref="R367:S367" si="317">R218+R213+R208+R281+R202+R333+R345+R260</f>
        <v>1174.1000000000001</v>
      </c>
      <c r="S367" s="209">
        <f t="shared" si="317"/>
        <v>0</v>
      </c>
      <c r="T367" s="210">
        <f t="shared" ref="T367" si="318">T218+T213+T208+T281+T202+T333</f>
        <v>0</v>
      </c>
      <c r="U367" s="208">
        <f t="shared" ref="U367:U371" si="319">V367+X367</f>
        <v>3800</v>
      </c>
      <c r="V367" s="209">
        <f t="shared" ref="V367:W367" si="320">V218+V213+V208+V281+V202+V333+V345+V260</f>
        <v>3800</v>
      </c>
      <c r="W367" s="209">
        <f t="shared" si="320"/>
        <v>0</v>
      </c>
      <c r="X367" s="210">
        <f t="shared" ref="X367" si="321">X218+X213+X208+X281+X202+X333</f>
        <v>0</v>
      </c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</row>
    <row r="368" spans="1:38" ht="10.199999999999999" x14ac:dyDescent="0.2">
      <c r="A368" s="515" t="s">
        <v>212</v>
      </c>
      <c r="B368" s="516"/>
      <c r="C368" s="516"/>
      <c r="D368" s="516"/>
      <c r="E368" s="516"/>
      <c r="F368" s="516"/>
      <c r="G368" s="516"/>
      <c r="H368" s="517"/>
      <c r="I368" s="208">
        <f t="shared" si="315"/>
        <v>1.2</v>
      </c>
      <c r="J368" s="209">
        <f>J212+J207+J203</f>
        <v>1.2</v>
      </c>
      <c r="K368" s="209">
        <f>K212+K207+K203</f>
        <v>0</v>
      </c>
      <c r="L368" s="209">
        <f>L212+L207+L203</f>
        <v>0</v>
      </c>
      <c r="M368" s="208">
        <f>N368+P368</f>
        <v>31.5</v>
      </c>
      <c r="N368" s="209">
        <f>N212+N207+N203</f>
        <v>3.3000000000000003</v>
      </c>
      <c r="O368" s="209">
        <f>O212+O207+O203</f>
        <v>0.3</v>
      </c>
      <c r="P368" s="210">
        <f>P212+P207+P203+P345</f>
        <v>28.2</v>
      </c>
      <c r="Q368" s="228">
        <f>R368+T368</f>
        <v>1.7000000000000002</v>
      </c>
      <c r="R368" s="209">
        <f>R212+R207+R203</f>
        <v>1.7000000000000002</v>
      </c>
      <c r="S368" s="209">
        <f>S212+S207+S203</f>
        <v>0</v>
      </c>
      <c r="T368" s="209">
        <f>T212+T207+T203</f>
        <v>0</v>
      </c>
      <c r="U368" s="208">
        <f>V368+X368</f>
        <v>0</v>
      </c>
      <c r="V368" s="209">
        <f>V212+V207+V203</f>
        <v>0</v>
      </c>
      <c r="W368" s="209">
        <f>W212+W207+W203</f>
        <v>0</v>
      </c>
      <c r="X368" s="210">
        <f>X212+X207+X203</f>
        <v>0</v>
      </c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</row>
    <row r="369" spans="1:38" ht="10.199999999999999" x14ac:dyDescent="0.2">
      <c r="A369" s="515" t="s">
        <v>213</v>
      </c>
      <c r="B369" s="516"/>
      <c r="C369" s="516"/>
      <c r="D369" s="516"/>
      <c r="E369" s="516"/>
      <c r="F369" s="516"/>
      <c r="G369" s="516"/>
      <c r="H369" s="517"/>
      <c r="I369" s="208">
        <f t="shared" si="315"/>
        <v>14451.199999999999</v>
      </c>
      <c r="J369" s="209">
        <f>J12+J22+J32+J41+J51+J61+J196+J71+J80+J90+J100+J110+J118+J127+J136+J145+J152+J159+J166+J172+J180+J191+J220+J238+J243</f>
        <v>14444.9</v>
      </c>
      <c r="K369" s="209">
        <f>K12+K22+K32+K41+K51+K61+K196+K71+K80+K90+K100+K110+K118+K127+K136+K145+K152+K159+K166+K172+K180+K191+K220+K238+K243</f>
        <v>13665.800000000001</v>
      </c>
      <c r="L369" s="209">
        <f>L12+L22+L32+L41+L51+L61+L196+L71+L80+L90+L100+L110+L118+L127+L136+L145+L152+L159+L166+L172+L180+L191+L220+L238+L243</f>
        <v>6.3</v>
      </c>
      <c r="M369" s="208">
        <f>N369+P369</f>
        <v>17551.7</v>
      </c>
      <c r="N369" s="209">
        <f>N12+N22+N32+N41+N51+N61+N196+N71+N80+N90+N100+N110+N118+N127+N136+N145+N152+N159+N166+N172+N180+N191+N220+N238+N243</f>
        <v>17551.7</v>
      </c>
      <c r="O369" s="209">
        <f>O12+O22+O32+O41+O51+O61+O196+O71+O80+O90+O100+O110+O118+O127+O136+O145+O152+O159+O166+O172+O180+O191+O220+O238+O243</f>
        <v>15889.4</v>
      </c>
      <c r="P369" s="210">
        <f>P12+P22+P32+P41+P51+P61+P196+P71+P80+P90+P100+P110+P118+P127+P136+P145+P152+P159+P166+P172+P180+P191+P220+P238+P243</f>
        <v>0</v>
      </c>
      <c r="Q369" s="228">
        <f>R369+T369</f>
        <v>17270.8</v>
      </c>
      <c r="R369" s="209">
        <f>R12+R22+R32+R41+R51+R61+R196+R71+R80+R90+R100+R110+R118+R127+R136+R145+R152+R159+R166+R172+R180+R191+R220+R238+R243</f>
        <v>17270.8</v>
      </c>
      <c r="S369" s="209">
        <f>S12+S22+S32+S41+S51+S61+S196+S71+S80+S90+S100+S110+S118+S127+S136+S145+S152+S159+S166+S172+S180+S191+S220+S238+S243</f>
        <v>15989.000000000002</v>
      </c>
      <c r="T369" s="209">
        <f>T12+T22+T32+T41+T51+T61+T196+T71+T80+T90+T100+T110+T118+T127+T136+T145+T152+T159+T166+T172+T180+T191+T220+T238+T243</f>
        <v>0</v>
      </c>
      <c r="U369" s="208">
        <f t="shared" si="319"/>
        <v>17270.8</v>
      </c>
      <c r="V369" s="209">
        <f>V12+V22+V32+V41+V51+V61+V196+V71+V80+V90+V100+V110+V118+V127+V136+V145+V152+V159+V166+V172+V180+V191+V220+V238+V243</f>
        <v>17270.8</v>
      </c>
      <c r="W369" s="209">
        <f>W12+W22+W32+W41+W51+W61+W196+W71+W80+W90+W100+W110+W118+W127+W136+W145+W152+W159+W166+W172+W180+W191+W220+W238+W243</f>
        <v>15989.000000000002</v>
      </c>
      <c r="X369" s="210">
        <f>X12+X22+X32+X41+X51+X61+X196+X71+X80+X90+X100+X110+X118+X127+X136+X145+X152+X159+X166+X172+X180+X191+X220+X238+X243</f>
        <v>0</v>
      </c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</row>
    <row r="370" spans="1:38" ht="10.199999999999999" x14ac:dyDescent="0.2">
      <c r="A370" s="515" t="s">
        <v>214</v>
      </c>
      <c r="B370" s="516"/>
      <c r="C370" s="516"/>
      <c r="D370" s="516"/>
      <c r="E370" s="516"/>
      <c r="F370" s="516"/>
      <c r="G370" s="516"/>
      <c r="H370" s="517"/>
      <c r="I370" s="208">
        <f t="shared" si="315"/>
        <v>155.60000000000002</v>
      </c>
      <c r="J370" s="209">
        <f>J13+J23+J33+J42+J52+J62+J72+J81+J91+J101+J111+J119+J128+J137+J181</f>
        <v>128.30000000000001</v>
      </c>
      <c r="K370" s="209">
        <f>K13+K23+K33+K42+K52+K62+K72+K81+K91+K101+K111+K119+K128+K137+K181</f>
        <v>0</v>
      </c>
      <c r="L370" s="209">
        <f>L13+L23+L33+L42+L52+L62+L72+L81+L91+L101+L111+L119+L128+L137+L181</f>
        <v>27.3</v>
      </c>
      <c r="M370" s="208">
        <f>N370+P370</f>
        <v>0</v>
      </c>
      <c r="N370" s="209">
        <f>N13+N23+N33+N42+N52+N62+N72+N81+N91+N101+N111+N119+N128+N137+N181</f>
        <v>0</v>
      </c>
      <c r="O370" s="209">
        <f>O13+O23+O33+O42+O52+O62+O72+O81+O91+O101+O111+O119+O128+O137+O181</f>
        <v>0</v>
      </c>
      <c r="P370" s="210">
        <f>P13+P23+P33+P42+P52+P62+P72+P81+P91+P101+P111+P119+P128+P137+P181</f>
        <v>0</v>
      </c>
      <c r="Q370" s="228">
        <f>R370+T370</f>
        <v>0</v>
      </c>
      <c r="R370" s="209">
        <f>R13+R23+R33+R42+R52+R62+R72+R81+R91+R101+R111+R119+R128+R137+R181</f>
        <v>0</v>
      </c>
      <c r="S370" s="209">
        <f>S13+S23+S33+S42+S52+S62+S72+S81+S91+S101+S111+S119+S128+S137+S181</f>
        <v>0</v>
      </c>
      <c r="T370" s="209">
        <f>T13+T23+T33+T42+T52+T62+T72+T81+T91+T101+T111+T119+T128+T137+T181</f>
        <v>0</v>
      </c>
      <c r="U370" s="208">
        <f t="shared" si="319"/>
        <v>0</v>
      </c>
      <c r="V370" s="209">
        <f>V13+V23+V33+V42+V52+V62+V72+V81+V91+V101+V111+V119+V128+V137+V181</f>
        <v>0</v>
      </c>
      <c r="W370" s="209">
        <f>W13+W23+W33+W42+W52+W62+W72+W81+W91+W101+W111+W119+W128+W137+W181</f>
        <v>0</v>
      </c>
      <c r="X370" s="210">
        <f>X13+X23+X33+X42+X52+X62+X72+X81+X91+X101+X111+X119+X128+X137+X181</f>
        <v>0</v>
      </c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</row>
    <row r="371" spans="1:38" ht="10.199999999999999" x14ac:dyDescent="0.2">
      <c r="A371" s="515" t="s">
        <v>215</v>
      </c>
      <c r="B371" s="516"/>
      <c r="C371" s="516"/>
      <c r="D371" s="516"/>
      <c r="E371" s="516"/>
      <c r="F371" s="516"/>
      <c r="G371" s="516"/>
      <c r="H371" s="517"/>
      <c r="I371" s="208">
        <f t="shared" si="315"/>
        <v>1003.8000000000001</v>
      </c>
      <c r="J371" s="209">
        <f t="shared" ref="J371:T371" si="322">J19+J26+J38+J48+J55+J68+J77+J87+J97+J107+J115+J124+J133+J142+J149+J156+J163+J169+J177+J185+J239+J244+J265</f>
        <v>989.40000000000009</v>
      </c>
      <c r="K371" s="209">
        <f t="shared" si="322"/>
        <v>141.49999999999997</v>
      </c>
      <c r="L371" s="209">
        <f t="shared" si="322"/>
        <v>14.399999999999999</v>
      </c>
      <c r="M371" s="208">
        <f t="shared" si="322"/>
        <v>1741.5000000000002</v>
      </c>
      <c r="N371" s="209">
        <f t="shared" si="322"/>
        <v>1732.5000000000002</v>
      </c>
      <c r="O371" s="209">
        <f t="shared" si="322"/>
        <v>264.3</v>
      </c>
      <c r="P371" s="210">
        <f t="shared" si="322"/>
        <v>9</v>
      </c>
      <c r="Q371" s="228">
        <f t="shared" si="322"/>
        <v>1454.3000000000002</v>
      </c>
      <c r="R371" s="209">
        <f t="shared" si="322"/>
        <v>1455.0000000000002</v>
      </c>
      <c r="S371" s="209">
        <f t="shared" si="322"/>
        <v>250.5</v>
      </c>
      <c r="T371" s="209">
        <f t="shared" si="322"/>
        <v>0</v>
      </c>
      <c r="U371" s="208">
        <f t="shared" si="319"/>
        <v>1455.0000000000002</v>
      </c>
      <c r="V371" s="209">
        <f>V19+V26+V38+V48+V55+V68+V77+V87+V97+V107+V115+V124+V133+V142+V149+V156+V163+V169+V177+V185+V239+V244+V265</f>
        <v>1455.0000000000002</v>
      </c>
      <c r="W371" s="209">
        <f>W19+W26+W38+W48+W55+W68+W77+W87+W97+W107+W115+W124+W133+W142+W149+W156+W163+W169+W177+W185+W239+W244+W265</f>
        <v>250.5</v>
      </c>
      <c r="X371" s="210">
        <f>X19+X26+X38+X48+X55+X68+X77+X87+X97+X107+X115+X124+X133+X142+X149+X156+X163+X169+X177+X185+X239+X244+X265</f>
        <v>0</v>
      </c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</row>
    <row r="372" spans="1:38" ht="10.199999999999999" x14ac:dyDescent="0.2">
      <c r="A372" s="515" t="s">
        <v>216</v>
      </c>
      <c r="B372" s="516"/>
      <c r="C372" s="516"/>
      <c r="D372" s="516"/>
      <c r="E372" s="516"/>
      <c r="F372" s="516"/>
      <c r="G372" s="516"/>
      <c r="H372" s="517"/>
      <c r="I372" s="208">
        <f t="shared" si="315"/>
        <v>102.80000000000001</v>
      </c>
      <c r="J372" s="209">
        <f>SUM(J251,J45,J57,J65,J183,J16,J27,J36,J76,J84,J95,J104,J113,J123,J131,J140)</f>
        <v>102.80000000000001</v>
      </c>
      <c r="K372" s="209">
        <f>SUM(K251,K45,K57,K65,K183,K16,K27,K36,K76,K84,K95,K104,K113,K123,K131,K140)</f>
        <v>101.7</v>
      </c>
      <c r="L372" s="209">
        <f>SUM(L251,L45,L57,L65,L183,L16,L27,L36,L76,L84,L95,L104,L113,L123,L131,L140)</f>
        <v>0</v>
      </c>
      <c r="M372" s="208">
        <f>N372+P372</f>
        <v>0</v>
      </c>
      <c r="N372" s="209">
        <f>SUM(N251,N45,N57,N65,N183,N16,N27,N36,N76,N84,N95,N104,N113,N123,N131,N140)</f>
        <v>0</v>
      </c>
      <c r="O372" s="209">
        <f>SUM(O251,O45,O57,O65,O183,O16,O27,O36,O76,O84,O95,O104,O113,O123,O131,O140)</f>
        <v>0</v>
      </c>
      <c r="P372" s="210">
        <f>SUM(P251,P45,P57,P65,P183,P16,P27,P36,P76,P84,P95,P104,P113,P123,P131,P140)</f>
        <v>0</v>
      </c>
      <c r="Q372" s="228">
        <f>R372+T372</f>
        <v>0</v>
      </c>
      <c r="R372" s="209">
        <f>SUM(R251,R45,R57,R65,R183,R16,R27,R36,R76,R84,R95,R104,R113,R123,R131,R140)</f>
        <v>0</v>
      </c>
      <c r="S372" s="209">
        <f>SUM(S251,S45,S57,S65,S183,S16,S27,S36,S76,S84,S95,S104,S113,S123,S131,S140)</f>
        <v>0</v>
      </c>
      <c r="T372" s="209">
        <f>SUM(T251,T45,T57,T65,T183,T16,T27,T36,T76,T84,T95,T104,T113,T123,T131,T140)</f>
        <v>0</v>
      </c>
      <c r="U372" s="208">
        <f>V372+X372</f>
        <v>0</v>
      </c>
      <c r="V372" s="209">
        <f>SUM(V251,V45,V57,V65,V183,V16,V27,V36,V76,V84,V95,V104,V113,V123,V131,V140)</f>
        <v>0</v>
      </c>
      <c r="W372" s="209">
        <f>SUM(W251,W45,W57,W65,W183,W16,W27,W36,W76,W84,W95,W104,W113,W123,W131,W140)</f>
        <v>0</v>
      </c>
      <c r="X372" s="210">
        <f>SUM(X251,X45,X57,X65,X183,X16,X27,X36,X76,X84,X95,X104,X113,X123,X131,X140)</f>
        <v>0</v>
      </c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</row>
    <row r="373" spans="1:38" ht="10.199999999999999" x14ac:dyDescent="0.2">
      <c r="A373" s="515" t="s">
        <v>217</v>
      </c>
      <c r="B373" s="516"/>
      <c r="C373" s="516"/>
      <c r="D373" s="516"/>
      <c r="E373" s="516"/>
      <c r="F373" s="516"/>
      <c r="G373" s="516"/>
      <c r="H373" s="517"/>
      <c r="I373" s="208">
        <f>J373+L373</f>
        <v>1161.9999999999993</v>
      </c>
      <c r="J373" s="209">
        <f>J226+J190+J341+J67+J327+J288+J290+J292+J294+J296+J298+J301+J303+J305+J308+J320+J56+J47+J28+J17+J175+J121+J105+J94+J85</f>
        <v>513</v>
      </c>
      <c r="K373" s="209">
        <f>K226+K190+K341+K67+K327+K288+K290+K292+K294+K296+K298+K301+K303+K305+K308+K320+K56+K47+K28+K17+K175+K121+K105+K94+K85</f>
        <v>0</v>
      </c>
      <c r="L373" s="209">
        <f>L226+L190+L341+L67+L327+L288+L290+L292+L294+L296+L298+L301+L303+L305+L308+L320+L56+L47+L28+L17+L175+L121+L105+L94+L85</f>
        <v>648.99999999999932</v>
      </c>
      <c r="M373" s="208">
        <f>M190+M226</f>
        <v>2550</v>
      </c>
      <c r="N373" s="209">
        <f>N226+N190+N341+N67+N327+N288+N290+N292+N296+N298+N301+N303+N305+N308+N320+N56+N47+N28+N17+N175+N121+N105+N94+N85</f>
        <v>2550</v>
      </c>
      <c r="O373" s="209">
        <f>O226+O190+O341+O67+O327+O288+O290+O292+O296+O298+O301+O303+O305+O308+O320+O56+O47+O28+O17+O175+O121+O105+O94+O85</f>
        <v>0</v>
      </c>
      <c r="P373" s="210">
        <f>P226+P190+P341+P67+P327+P288+P290+P292+P296+P298+P301+P303+P305+P308+P320+P56+P47+P28+P17+P175+P121+P105+P94+P85</f>
        <v>0</v>
      </c>
      <c r="Q373" s="228"/>
      <c r="R373" s="209">
        <f>R226+R190+R341+R67+R327+R288+R290+R292+R294+R296+R298+R301+R303+R305+R308+R320+R56+R47+R28+R17+R175+R121+R105+R94+R85</f>
        <v>0</v>
      </c>
      <c r="S373" s="209">
        <f>S226+S190+S341+S67+S327+S288+S290+S292+S294+S296+S298+S301+S303+S305+S308+S320+S56+S47+S28+S17+S175+S121+S105+S94+S85</f>
        <v>0</v>
      </c>
      <c r="T373" s="209">
        <f>T226+T190+T341+T67+T327+T288+T290+T292+T294+T296+T298+T301+T303+T305+T308+T320+T56+T47+T28+T17+T175+T121+T105+T94+T85</f>
        <v>0</v>
      </c>
      <c r="U373" s="208"/>
      <c r="V373" s="209">
        <f>V226+V190+V341+V67+V327+V288+V290+V292+V294+V296+V298+V301+V303+V305+V308+V320+V56+V47+V28+V17+V175+V121+V105+V94+V85</f>
        <v>0</v>
      </c>
      <c r="W373" s="209">
        <f>W226+W190+W341+W67+W327+W288+W290+W292+W294+W296+W298+W301+W303+W305+W308+W320+W56+W47+W28+W17+W175+W121+W105+W94+W85</f>
        <v>0</v>
      </c>
      <c r="X373" s="210">
        <f>X226+X190+X341+X67+X327+X288+X290+X292+X294+X296+X298+X301+X303+X305+X308+X320+X56+X47+X28+X17+X175+X121+X105+X94+X85</f>
        <v>0</v>
      </c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</row>
    <row r="374" spans="1:38" ht="28.5" customHeight="1" x14ac:dyDescent="0.2">
      <c r="A374" s="515" t="s">
        <v>218</v>
      </c>
      <c r="B374" s="516"/>
      <c r="C374" s="516"/>
      <c r="D374" s="516"/>
      <c r="E374" s="516"/>
      <c r="F374" s="516"/>
      <c r="G374" s="516"/>
      <c r="H374" s="517"/>
      <c r="I374" s="208">
        <f t="shared" si="315"/>
        <v>434</v>
      </c>
      <c r="J374" s="209">
        <f>J338</f>
        <v>0</v>
      </c>
      <c r="K374" s="209">
        <f>K338</f>
        <v>0</v>
      </c>
      <c r="L374" s="210">
        <f>L338</f>
        <v>434</v>
      </c>
      <c r="M374" s="208">
        <f>N374+P374</f>
        <v>350</v>
      </c>
      <c r="N374" s="209">
        <f>N338</f>
        <v>0</v>
      </c>
      <c r="O374" s="209">
        <f>O338</f>
        <v>0</v>
      </c>
      <c r="P374" s="210">
        <f>P338</f>
        <v>350</v>
      </c>
      <c r="Q374" s="228">
        <f>R374+T374</f>
        <v>0</v>
      </c>
      <c r="R374" s="209">
        <f>R338</f>
        <v>0</v>
      </c>
      <c r="S374" s="209">
        <f>S338</f>
        <v>0</v>
      </c>
      <c r="T374" s="210">
        <f>T338</f>
        <v>0</v>
      </c>
      <c r="U374" s="208">
        <f>V374+X374</f>
        <v>0</v>
      </c>
      <c r="V374" s="209">
        <f>V338</f>
        <v>0</v>
      </c>
      <c r="W374" s="209">
        <f>W338</f>
        <v>0</v>
      </c>
      <c r="X374" s="210">
        <f>X338</f>
        <v>0</v>
      </c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</row>
    <row r="375" spans="1:38" ht="23.25" customHeight="1" x14ac:dyDescent="0.2">
      <c r="A375" s="515" t="s">
        <v>219</v>
      </c>
      <c r="B375" s="516"/>
      <c r="C375" s="516"/>
      <c r="D375" s="516"/>
      <c r="E375" s="516"/>
      <c r="F375" s="516"/>
      <c r="G375" s="516"/>
      <c r="H375" s="517"/>
      <c r="I375" s="208">
        <f t="shared" si="315"/>
        <v>508.1</v>
      </c>
      <c r="J375" s="209">
        <f>J348+J189+J339</f>
        <v>220</v>
      </c>
      <c r="K375" s="209">
        <f>K348+K189+K339</f>
        <v>0</v>
      </c>
      <c r="L375" s="209">
        <f>L348+L189+L339</f>
        <v>288.10000000000002</v>
      </c>
      <c r="M375" s="208">
        <f t="shared" ref="M375:M376" si="323">N375+P375</f>
        <v>0</v>
      </c>
      <c r="N375" s="209">
        <f>N348+N189+N339</f>
        <v>0</v>
      </c>
      <c r="O375" s="209">
        <f>O348+O189+O339</f>
        <v>0</v>
      </c>
      <c r="P375" s="210">
        <f>P348+P189+P339</f>
        <v>0</v>
      </c>
      <c r="Q375" s="228">
        <f>R375+T375</f>
        <v>0</v>
      </c>
      <c r="R375" s="209">
        <f>R348+R189+R339</f>
        <v>0</v>
      </c>
      <c r="S375" s="209">
        <f>S348+S189+S339</f>
        <v>0</v>
      </c>
      <c r="T375" s="209">
        <f>T348+T189+T339</f>
        <v>0</v>
      </c>
      <c r="U375" s="208">
        <f>V375+X375</f>
        <v>0</v>
      </c>
      <c r="V375" s="209">
        <f>V348+V189+V339</f>
        <v>0</v>
      </c>
      <c r="W375" s="209">
        <f>W348+W189+W339</f>
        <v>0</v>
      </c>
      <c r="X375" s="210">
        <f>X348+X189+X339</f>
        <v>0</v>
      </c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</row>
    <row r="376" spans="1:38" ht="10.199999999999999" x14ac:dyDescent="0.2">
      <c r="A376" s="518" t="s">
        <v>220</v>
      </c>
      <c r="B376" s="519"/>
      <c r="C376" s="519"/>
      <c r="D376" s="519"/>
      <c r="E376" s="519"/>
      <c r="F376" s="519"/>
      <c r="G376" s="519"/>
      <c r="H376" s="520"/>
      <c r="I376" s="208">
        <f t="shared" si="315"/>
        <v>232.8</v>
      </c>
      <c r="J376" s="211">
        <f>J206+J340</f>
        <v>0</v>
      </c>
      <c r="K376" s="211">
        <f>K206+K340</f>
        <v>0</v>
      </c>
      <c r="L376" s="212">
        <f>L206+L340</f>
        <v>232.8</v>
      </c>
      <c r="M376" s="208">
        <f t="shared" si="323"/>
        <v>320.5</v>
      </c>
      <c r="N376" s="211">
        <f>N206+N340+N214</f>
        <v>32.799999999999997</v>
      </c>
      <c r="O376" s="211">
        <f>O206+O340+O214</f>
        <v>0</v>
      </c>
      <c r="P376" s="212">
        <f>P206+P340+P214</f>
        <v>287.7</v>
      </c>
      <c r="Q376" s="208">
        <f t="shared" ref="Q376" si="324">R376+T376</f>
        <v>0</v>
      </c>
      <c r="R376" s="211">
        <f t="shared" ref="R376:T376" si="325">R206+R340+R214</f>
        <v>0</v>
      </c>
      <c r="S376" s="211">
        <f t="shared" si="325"/>
        <v>0</v>
      </c>
      <c r="T376" s="212">
        <f t="shared" si="325"/>
        <v>0</v>
      </c>
      <c r="U376" s="208">
        <f t="shared" ref="U376" si="326">V376+X376</f>
        <v>0</v>
      </c>
      <c r="V376" s="211">
        <f t="shared" ref="V376:X376" si="327">V206+V340+V214</f>
        <v>0</v>
      </c>
      <c r="W376" s="211">
        <f t="shared" si="327"/>
        <v>0</v>
      </c>
      <c r="X376" s="212">
        <f t="shared" si="327"/>
        <v>0</v>
      </c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</row>
    <row r="377" spans="1:38" ht="10.199999999999999" x14ac:dyDescent="0.2">
      <c r="A377" s="515" t="s">
        <v>221</v>
      </c>
      <c r="B377" s="516"/>
      <c r="C377" s="516"/>
      <c r="D377" s="516"/>
      <c r="E377" s="516"/>
      <c r="F377" s="516"/>
      <c r="G377" s="516"/>
      <c r="H377" s="517"/>
      <c r="I377" s="208">
        <f t="shared" si="315"/>
        <v>138</v>
      </c>
      <c r="J377" s="209">
        <f>J356+J353</f>
        <v>0</v>
      </c>
      <c r="K377" s="209">
        <f>K356+K353</f>
        <v>0</v>
      </c>
      <c r="L377" s="210">
        <f>L356+L353</f>
        <v>138</v>
      </c>
      <c r="M377" s="213">
        <f>N377+P377</f>
        <v>0</v>
      </c>
      <c r="N377" s="209">
        <f>N356+N353</f>
        <v>0</v>
      </c>
      <c r="O377" s="211">
        <f>O356+O353</f>
        <v>0</v>
      </c>
      <c r="P377" s="210">
        <f>P356+P353</f>
        <v>0</v>
      </c>
      <c r="Q377" s="208">
        <f>R377+T377</f>
        <v>0</v>
      </c>
      <c r="R377" s="211">
        <f>R356+R353</f>
        <v>0</v>
      </c>
      <c r="S377" s="209">
        <f>S356+S353</f>
        <v>0</v>
      </c>
      <c r="T377" s="212">
        <f>T356+T353</f>
        <v>0</v>
      </c>
      <c r="U377" s="213">
        <f>V377+X377</f>
        <v>0</v>
      </c>
      <c r="V377" s="211">
        <f>V356+V353</f>
        <v>0</v>
      </c>
      <c r="W377" s="209">
        <f>W356+W353</f>
        <v>0</v>
      </c>
      <c r="X377" s="210">
        <f>X356+X353</f>
        <v>0</v>
      </c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</row>
    <row r="378" spans="1:38" ht="12.6" customHeight="1" x14ac:dyDescent="0.2">
      <c r="A378" s="515" t="s">
        <v>224</v>
      </c>
      <c r="B378" s="516"/>
      <c r="C378" s="516"/>
      <c r="D378" s="516"/>
      <c r="E378" s="516"/>
      <c r="F378" s="516"/>
      <c r="G378" s="516"/>
      <c r="H378" s="517"/>
      <c r="I378" s="208"/>
      <c r="J378" s="209"/>
      <c r="K378" s="209"/>
      <c r="L378" s="210"/>
      <c r="M378" s="213">
        <f>N378+P378</f>
        <v>143.70000000000005</v>
      </c>
      <c r="N378" s="209">
        <f>N266+N192+N178+N170+N164+N157+N143+N134+N116+N108+N98+N69+N59+N49+N30+N20+N78+N88+N125+N150+N39+N186</f>
        <v>143.70000000000005</v>
      </c>
      <c r="O378" s="211">
        <f>O266+O192+O178+O170+O164+O157+O143+O134+O116+O108+O98+O69+O59+O49+O30+O20+O78+O88+O125+O150+O39+O186</f>
        <v>121</v>
      </c>
      <c r="P378" s="210">
        <f t="shared" ref="P378" si="328">P266+P192+P178+P170+P164+P157+P143+P134+P116+P108+P98+P69+P59+P49+P30+P20+P78+P88+P125+P150+P39</f>
        <v>0</v>
      </c>
      <c r="Q378" s="208">
        <f t="shared" ref="Q378:Q379" si="329">R378+T378</f>
        <v>0</v>
      </c>
      <c r="R378" s="211">
        <f t="shared" ref="R378:X378" si="330">R266+R192+R178+R170+R164+R157+R143+R134+R116+R108+R98+R69+R59+R49+R30+R20+R78+R88+R125+R150</f>
        <v>0</v>
      </c>
      <c r="S378" s="209">
        <f t="shared" si="330"/>
        <v>0</v>
      </c>
      <c r="T378" s="212">
        <f t="shared" si="330"/>
        <v>0</v>
      </c>
      <c r="U378" s="213">
        <f t="shared" ref="U378:U379" si="331">V378+X378</f>
        <v>0</v>
      </c>
      <c r="V378" s="211">
        <f t="shared" ref="V378" si="332">V266+V192+V178+V170+V164+V157+V143+V134+V116+V108+V98+V69+V59+V49+V30+V20+V78+V88+V125+V150</f>
        <v>0</v>
      </c>
      <c r="W378" s="209">
        <f t="shared" si="330"/>
        <v>0</v>
      </c>
      <c r="X378" s="210">
        <f t="shared" si="330"/>
        <v>0</v>
      </c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</row>
    <row r="379" spans="1:38" ht="12.6" customHeight="1" thickBot="1" x14ac:dyDescent="0.25">
      <c r="A379" s="270" t="s">
        <v>230</v>
      </c>
      <c r="B379" s="271"/>
      <c r="C379" s="271"/>
      <c r="D379" s="271"/>
      <c r="E379" s="271"/>
      <c r="F379" s="271"/>
      <c r="G379" s="271"/>
      <c r="H379" s="272"/>
      <c r="I379" s="216"/>
      <c r="J379" s="217"/>
      <c r="K379" s="217"/>
      <c r="L379" s="244"/>
      <c r="M379" s="214">
        <f>N379+P379</f>
        <v>115.89999999999999</v>
      </c>
      <c r="N379" s="215">
        <f>N14+N24+N34+N43+N53+N63+N73+N82+N92+N102+N129+N138+N146+N153+N160+N173</f>
        <v>115.89999999999999</v>
      </c>
      <c r="O379" s="215">
        <f t="shared" ref="O379:P379" si="333">O14+O24+O34+O43+O53+O63+O73+O82+O92+O102+O129+O138+O146+O153+O160+O173</f>
        <v>113.50000000000003</v>
      </c>
      <c r="P379" s="215">
        <f t="shared" si="333"/>
        <v>0</v>
      </c>
      <c r="Q379" s="214">
        <f t="shared" si="329"/>
        <v>0</v>
      </c>
      <c r="R379" s="215"/>
      <c r="S379" s="215"/>
      <c r="T379" s="215"/>
      <c r="U379" s="214">
        <f t="shared" si="331"/>
        <v>0</v>
      </c>
      <c r="V379" s="215"/>
      <c r="W379" s="215"/>
      <c r="X379" s="215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</row>
    <row r="380" spans="1:38" ht="10.8" thickBot="1" x14ac:dyDescent="0.25">
      <c r="A380" s="511" t="s">
        <v>222</v>
      </c>
      <c r="B380" s="512"/>
      <c r="C380" s="512"/>
      <c r="D380" s="512"/>
      <c r="E380" s="512"/>
      <c r="F380" s="512"/>
      <c r="G380" s="512"/>
      <c r="H380" s="512"/>
      <c r="I380" s="216">
        <f t="shared" si="315"/>
        <v>34760.999999999993</v>
      </c>
      <c r="J380" s="217">
        <f>SUM(J365:J377)</f>
        <v>31962.999999999993</v>
      </c>
      <c r="K380" s="217">
        <f>SUM(K365:K377)</f>
        <v>24712.900000000005</v>
      </c>
      <c r="L380" s="217">
        <f>SUM(L365:L377)</f>
        <v>2797.9999999999995</v>
      </c>
      <c r="M380" s="216">
        <f>N380+P380</f>
        <v>43843.600000000013</v>
      </c>
      <c r="N380" s="217">
        <f>SUM(N365:N379)</f>
        <v>41498.600000000013</v>
      </c>
      <c r="O380" s="217">
        <f>SUM(O365:O379)</f>
        <v>29504.799999999999</v>
      </c>
      <c r="P380" s="217">
        <f>SUM(P365:P379)</f>
        <v>2345</v>
      </c>
      <c r="Q380" s="216">
        <f>R380+T380</f>
        <v>44471.400000000009</v>
      </c>
      <c r="R380" s="217">
        <f>SUM(R365:R377)</f>
        <v>39324.900000000009</v>
      </c>
      <c r="S380" s="217">
        <f>SUM(S365:S377)</f>
        <v>29088.799999999999</v>
      </c>
      <c r="T380" s="217">
        <f>SUM(T365:T377)</f>
        <v>5146.5</v>
      </c>
      <c r="U380" s="214">
        <f>V380+X380</f>
        <v>42944.100000000006</v>
      </c>
      <c r="V380" s="217">
        <f>SUM(V365:V377)</f>
        <v>41949.100000000006</v>
      </c>
      <c r="W380" s="217">
        <f>SUM(W365:W377)</f>
        <v>29088.799999999999</v>
      </c>
      <c r="X380" s="218">
        <f>SUM(X365:X377)</f>
        <v>995</v>
      </c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</row>
    <row r="381" spans="1:38" ht="24" customHeight="1" thickBot="1" x14ac:dyDescent="0.25">
      <c r="A381" s="513"/>
      <c r="B381" s="513"/>
      <c r="C381" s="513"/>
      <c r="D381" s="513"/>
      <c r="E381" s="513"/>
      <c r="F381" s="219"/>
      <c r="G381" s="219"/>
      <c r="H381" s="219"/>
      <c r="I381" s="12"/>
      <c r="J381" s="12"/>
      <c r="K381" s="12"/>
      <c r="L381" s="12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</row>
    <row r="382" spans="1:38" ht="24" customHeight="1" thickBot="1" x14ac:dyDescent="0.25">
      <c r="A382" s="219"/>
      <c r="B382" s="219"/>
      <c r="C382" s="219"/>
      <c r="D382" s="370"/>
      <c r="E382" s="370"/>
      <c r="F382" s="370"/>
      <c r="G382" s="370"/>
      <c r="H382" s="370"/>
      <c r="I382" s="191">
        <f t="shared" ref="I382:T382" si="334">I380-I364</f>
        <v>0</v>
      </c>
      <c r="J382" s="191">
        <f t="shared" si="334"/>
        <v>0</v>
      </c>
      <c r="K382" s="191">
        <f t="shared" si="334"/>
        <v>0</v>
      </c>
      <c r="L382" s="191">
        <f t="shared" si="334"/>
        <v>0</v>
      </c>
      <c r="M382" s="191">
        <f t="shared" si="334"/>
        <v>0</v>
      </c>
      <c r="N382" s="191">
        <f t="shared" si="334"/>
        <v>0</v>
      </c>
      <c r="O382" s="191">
        <f t="shared" si="334"/>
        <v>0</v>
      </c>
      <c r="P382" s="191">
        <f t="shared" si="334"/>
        <v>0</v>
      </c>
      <c r="Q382" s="191">
        <f t="shared" si="334"/>
        <v>0</v>
      </c>
      <c r="R382" s="191">
        <f t="shared" si="334"/>
        <v>0</v>
      </c>
      <c r="S382" s="191">
        <f t="shared" si="334"/>
        <v>0</v>
      </c>
      <c r="T382" s="267">
        <f t="shared" si="334"/>
        <v>0</v>
      </c>
      <c r="U382" s="191"/>
      <c r="V382" s="191">
        <f>V380-V364</f>
        <v>0</v>
      </c>
      <c r="W382" s="191">
        <f>W380-W364</f>
        <v>0</v>
      </c>
      <c r="X382" s="191">
        <f>X380-X364</f>
        <v>0</v>
      </c>
      <c r="Y382" s="170">
        <f>I382-'[1]1 programa'!I361</f>
        <v>0</v>
      </c>
      <c r="Z382" s="170">
        <f>J382-'[1]1 programa'!J361</f>
        <v>0</v>
      </c>
      <c r="AA382" s="170">
        <f>K382-'[1]1 programa'!K361</f>
        <v>0</v>
      </c>
      <c r="AB382" s="170">
        <f>L382-'[1]1 programa'!L361</f>
        <v>0</v>
      </c>
      <c r="AC382" s="170">
        <f>M382-'[1]1 programa'!M361</f>
        <v>0</v>
      </c>
      <c r="AD382" s="170">
        <f>N382-'[1]1 programa'!N361</f>
        <v>0</v>
      </c>
      <c r="AE382" s="170">
        <f>O382-'[1]1 programa'!O361</f>
        <v>0</v>
      </c>
      <c r="AF382" s="170">
        <f>P382-'[1]1 programa'!P361</f>
        <v>0</v>
      </c>
      <c r="AG382" s="170">
        <f>Q382-'[1]1 programa'!Q361</f>
        <v>0</v>
      </c>
      <c r="AH382" s="170">
        <f>R382-'[1]1 programa'!R361</f>
        <v>0</v>
      </c>
      <c r="AI382" s="170">
        <f>S382-'[1]1 programa'!S361</f>
        <v>0</v>
      </c>
      <c r="AJ382" s="170">
        <f>T382-'[1]1 programa'!T361</f>
        <v>0</v>
      </c>
      <c r="AK382" s="170">
        <f>U382-'[1]1 programa'!U361</f>
        <v>0</v>
      </c>
      <c r="AL382" s="170">
        <f>V382-'[1]1 programa'!V361</f>
        <v>0</v>
      </c>
    </row>
    <row r="383" spans="1:38" ht="14.25" customHeight="1" x14ac:dyDescent="0.2">
      <c r="A383" s="219"/>
      <c r="B383" s="219"/>
      <c r="C383" s="219"/>
      <c r="D383" s="220"/>
      <c r="E383" s="510"/>
      <c r="F383" s="510"/>
      <c r="G383" s="510"/>
      <c r="H383" s="219"/>
      <c r="I383" s="12"/>
      <c r="J383" s="12"/>
      <c r="K383" s="12"/>
      <c r="L383" s="12"/>
      <c r="Y383" s="170">
        <f>I383-'[1]1 programa'!I362</f>
        <v>0</v>
      </c>
      <c r="Z383" s="170">
        <f>J383-'[1]1 programa'!J362</f>
        <v>0</v>
      </c>
      <c r="AA383" s="170">
        <f>K383-'[1]1 programa'!K362</f>
        <v>0</v>
      </c>
      <c r="AB383" s="170">
        <f>L383-'[1]1 programa'!L362</f>
        <v>0</v>
      </c>
      <c r="AC383" s="170">
        <f>M383-'[1]1 programa'!M362</f>
        <v>0</v>
      </c>
      <c r="AD383" s="170">
        <f>N383-'[1]1 programa'!N362</f>
        <v>0</v>
      </c>
      <c r="AE383" s="170">
        <f>O383-'[1]1 programa'!O362</f>
        <v>0</v>
      </c>
      <c r="AF383" s="170">
        <f>P383-'[1]1 programa'!P362</f>
        <v>0</v>
      </c>
      <c r="AG383" s="170">
        <f>Q383-'[1]1 programa'!Q362</f>
        <v>0</v>
      </c>
      <c r="AH383" s="170">
        <f>R383-'[1]1 programa'!R362</f>
        <v>0</v>
      </c>
      <c r="AI383" s="170">
        <f>S383-'[1]1 programa'!S362</f>
        <v>0</v>
      </c>
      <c r="AJ383" s="170">
        <f>T383-'[1]1 programa'!T362</f>
        <v>0</v>
      </c>
      <c r="AK383" s="170">
        <f>U383-'[1]1 programa'!U362</f>
        <v>0</v>
      </c>
      <c r="AL383" s="170">
        <f>V383-'[1]1 programa'!V362</f>
        <v>0</v>
      </c>
    </row>
    <row r="384" spans="1:38" ht="14.25" customHeight="1" x14ac:dyDescent="0.2">
      <c r="A384" s="219"/>
      <c r="B384" s="219"/>
      <c r="C384" s="219"/>
      <c r="D384" s="220"/>
      <c r="E384" s="510"/>
      <c r="F384" s="510"/>
      <c r="G384" s="510"/>
      <c r="H384" s="219"/>
      <c r="I384" s="12"/>
      <c r="J384" s="12"/>
      <c r="K384" s="12"/>
      <c r="L384" s="12"/>
      <c r="Y384" s="170">
        <f>I384-'[1]1 programa'!I363</f>
        <v>0</v>
      </c>
      <c r="Z384" s="170">
        <f>J384-'[1]1 programa'!J363</f>
        <v>0</v>
      </c>
      <c r="AA384" s="170">
        <f>K384-'[1]1 programa'!K363</f>
        <v>0</v>
      </c>
      <c r="AB384" s="170">
        <f>L384-'[1]1 programa'!L363</f>
        <v>0</v>
      </c>
      <c r="AC384" s="170">
        <f>M384-'[1]1 programa'!M363</f>
        <v>0</v>
      </c>
      <c r="AD384" s="170">
        <f>N384-'[1]1 programa'!N363</f>
        <v>0</v>
      </c>
      <c r="AE384" s="170">
        <f>O384-'[1]1 programa'!O363</f>
        <v>0</v>
      </c>
      <c r="AF384" s="170">
        <f>P384-'[1]1 programa'!P363</f>
        <v>0</v>
      </c>
      <c r="AG384" s="170">
        <f>Q384-'[1]1 programa'!Q363</f>
        <v>0</v>
      </c>
      <c r="AH384" s="170">
        <f>R384-'[1]1 programa'!R363</f>
        <v>0</v>
      </c>
      <c r="AI384" s="170">
        <f>S384-'[1]1 programa'!S363</f>
        <v>0</v>
      </c>
      <c r="AJ384" s="170">
        <f>T384-'[1]1 programa'!T363</f>
        <v>0</v>
      </c>
      <c r="AK384" s="170">
        <f>U384-'[1]1 programa'!U363</f>
        <v>0</v>
      </c>
      <c r="AL384" s="170">
        <f>V384-'[1]1 programa'!V363</f>
        <v>0</v>
      </c>
    </row>
    <row r="385" spans="1:38" ht="12.75" customHeight="1" x14ac:dyDescent="0.2">
      <c r="A385" s="219"/>
      <c r="B385" s="219"/>
      <c r="C385" s="219"/>
      <c r="D385" s="220"/>
      <c r="E385" s="510"/>
      <c r="F385" s="510"/>
      <c r="G385" s="510"/>
      <c r="H385" s="510"/>
      <c r="I385" s="12"/>
      <c r="J385" s="12"/>
      <c r="K385" s="12"/>
      <c r="L385" s="12"/>
      <c r="Y385" s="170">
        <f>I385-'[1]1 programa'!I364</f>
        <v>0</v>
      </c>
      <c r="Z385" s="170">
        <f>J385-'[1]1 programa'!J364</f>
        <v>0</v>
      </c>
      <c r="AA385" s="170">
        <f>K385-'[1]1 programa'!K364</f>
        <v>0</v>
      </c>
      <c r="AB385" s="170">
        <f>L385-'[1]1 programa'!L364</f>
        <v>0</v>
      </c>
      <c r="AC385" s="170">
        <f>M385-'[1]1 programa'!M364</f>
        <v>0</v>
      </c>
      <c r="AD385" s="170">
        <f>N385-'[1]1 programa'!N364</f>
        <v>0</v>
      </c>
      <c r="AE385" s="170">
        <f>O385-'[1]1 programa'!O364</f>
        <v>0</v>
      </c>
      <c r="AF385" s="170">
        <f>P385-'[1]1 programa'!P364</f>
        <v>0</v>
      </c>
      <c r="AG385" s="170">
        <f>Q385-'[1]1 programa'!Q364</f>
        <v>0</v>
      </c>
      <c r="AH385" s="170">
        <f>R385-'[1]1 programa'!R364</f>
        <v>0</v>
      </c>
      <c r="AI385" s="170">
        <f>S385-'[1]1 programa'!S364</f>
        <v>0</v>
      </c>
      <c r="AJ385" s="170">
        <f>T385-'[1]1 programa'!T364</f>
        <v>0</v>
      </c>
      <c r="AK385" s="170">
        <f>U385-'[1]1 programa'!U364</f>
        <v>0</v>
      </c>
      <c r="AL385" s="170">
        <f>V385-'[1]1 programa'!V364</f>
        <v>0</v>
      </c>
    </row>
    <row r="386" spans="1:38" ht="13.5" customHeight="1" x14ac:dyDescent="0.2">
      <c r="A386" s="219"/>
      <c r="B386" s="219"/>
      <c r="C386" s="219"/>
      <c r="D386" s="221"/>
      <c r="E386" s="509"/>
      <c r="F386" s="509"/>
      <c r="G386" s="509"/>
      <c r="H386" s="219"/>
      <c r="I386" s="12"/>
      <c r="J386" s="12"/>
      <c r="K386" s="12"/>
      <c r="L386" s="12"/>
      <c r="Y386" s="170">
        <f>I386-'[1]1 programa'!I365</f>
        <v>0</v>
      </c>
      <c r="Z386" s="170">
        <f>J386-'[1]1 programa'!J365</f>
        <v>0</v>
      </c>
      <c r="AA386" s="170">
        <f>K386-'[1]1 programa'!K365</f>
        <v>0</v>
      </c>
      <c r="AB386" s="170">
        <f>L386-'[1]1 programa'!L365</f>
        <v>0</v>
      </c>
      <c r="AC386" s="170">
        <f>M386-'[1]1 programa'!M365</f>
        <v>0</v>
      </c>
      <c r="AD386" s="170">
        <f>N386-'[1]1 programa'!N365</f>
        <v>0</v>
      </c>
      <c r="AE386" s="170">
        <f>O386-'[1]1 programa'!O365</f>
        <v>0</v>
      </c>
      <c r="AF386" s="170">
        <f>P386-'[1]1 programa'!P365</f>
        <v>0</v>
      </c>
      <c r="AG386" s="170">
        <f>Q386-'[1]1 programa'!Q365</f>
        <v>0</v>
      </c>
      <c r="AH386" s="170">
        <f>R386-'[1]1 programa'!R365</f>
        <v>0</v>
      </c>
      <c r="AI386" s="170">
        <f>S386-'[1]1 programa'!S365</f>
        <v>0</v>
      </c>
      <c r="AJ386" s="170">
        <f>T386-'[1]1 programa'!T365</f>
        <v>0</v>
      </c>
      <c r="AK386" s="170">
        <f>U386-'[1]1 programa'!U365</f>
        <v>0</v>
      </c>
      <c r="AL386" s="170">
        <f>V386-'[1]1 programa'!V365</f>
        <v>0</v>
      </c>
    </row>
    <row r="387" spans="1:38" ht="15" customHeight="1" x14ac:dyDescent="0.2">
      <c r="A387" s="219"/>
      <c r="B387" s="219"/>
      <c r="C387" s="219"/>
      <c r="D387" s="221"/>
      <c r="E387" s="510"/>
      <c r="F387" s="510"/>
      <c r="G387" s="510"/>
      <c r="H387" s="219"/>
      <c r="I387" s="12"/>
      <c r="J387" s="12"/>
      <c r="K387" s="12"/>
      <c r="L387" s="12"/>
      <c r="Y387" s="170">
        <f>I387-'[1]1 programa'!I366</f>
        <v>0</v>
      </c>
      <c r="Z387" s="170">
        <f>J387-'[1]1 programa'!J366</f>
        <v>0</v>
      </c>
      <c r="AA387" s="170">
        <f>K387-'[1]1 programa'!K366</f>
        <v>0</v>
      </c>
      <c r="AB387" s="170">
        <f>L387-'[1]1 programa'!L366</f>
        <v>0</v>
      </c>
      <c r="AC387" s="170">
        <f>M387-'[1]1 programa'!M366</f>
        <v>0</v>
      </c>
      <c r="AD387" s="170">
        <f>N387-'[1]1 programa'!N366</f>
        <v>0</v>
      </c>
      <c r="AE387" s="170">
        <f>O387-'[1]1 programa'!O366</f>
        <v>0</v>
      </c>
      <c r="AF387" s="170">
        <f>P387-'[1]1 programa'!P366</f>
        <v>0</v>
      </c>
      <c r="AG387" s="170">
        <f>Q387-'[1]1 programa'!Q366</f>
        <v>0</v>
      </c>
      <c r="AH387" s="170">
        <f>R387-'[1]1 programa'!R366</f>
        <v>0</v>
      </c>
      <c r="AI387" s="170">
        <f>S387-'[1]1 programa'!S366</f>
        <v>0</v>
      </c>
      <c r="AJ387" s="170">
        <f>T387-'[1]1 programa'!T366</f>
        <v>0</v>
      </c>
      <c r="AK387" s="170">
        <f>U387-'[1]1 programa'!U366</f>
        <v>0</v>
      </c>
      <c r="AL387" s="170">
        <f>V387-'[1]1 programa'!V366</f>
        <v>0</v>
      </c>
    </row>
    <row r="388" spans="1:38" ht="14.25" customHeight="1" x14ac:dyDescent="0.2">
      <c r="A388" s="219"/>
      <c r="B388" s="219"/>
      <c r="C388" s="219"/>
      <c r="D388" s="221"/>
      <c r="E388" s="510"/>
      <c r="F388" s="510"/>
      <c r="G388" s="510"/>
      <c r="H388" s="219"/>
      <c r="I388" s="12"/>
      <c r="J388" s="12"/>
      <c r="K388" s="12"/>
      <c r="L388" s="12">
        <v>0</v>
      </c>
      <c r="Y388" s="170">
        <f>I388-'[1]1 programa'!I367</f>
        <v>0</v>
      </c>
      <c r="Z388" s="170">
        <f>J388-'[1]1 programa'!J367</f>
        <v>0</v>
      </c>
      <c r="AA388" s="170">
        <f>K388-'[1]1 programa'!K367</f>
        <v>0</v>
      </c>
      <c r="AB388" s="170">
        <f>L388-'[1]1 programa'!L367</f>
        <v>0</v>
      </c>
      <c r="AC388" s="170">
        <f>M388-'[1]1 programa'!M367</f>
        <v>0</v>
      </c>
      <c r="AD388" s="170">
        <f>N388-'[1]1 programa'!N367</f>
        <v>0</v>
      </c>
      <c r="AE388" s="170">
        <f>O388-'[1]1 programa'!O367</f>
        <v>0</v>
      </c>
      <c r="AF388" s="170">
        <f>P388-'[1]1 programa'!P367</f>
        <v>0</v>
      </c>
      <c r="AG388" s="170">
        <f>Q388-'[1]1 programa'!Q367</f>
        <v>0</v>
      </c>
      <c r="AH388" s="170">
        <f>R388-'[1]1 programa'!R367</f>
        <v>0</v>
      </c>
      <c r="AI388" s="170">
        <f>S388-'[1]1 programa'!S367</f>
        <v>0</v>
      </c>
      <c r="AJ388" s="170">
        <f>T388-'[1]1 programa'!T367</f>
        <v>0</v>
      </c>
      <c r="AK388" s="170">
        <f>U388-'[1]1 programa'!U367</f>
        <v>0</v>
      </c>
      <c r="AL388" s="170">
        <f>V388-'[1]1 programa'!V367</f>
        <v>0</v>
      </c>
    </row>
    <row r="389" spans="1:38" ht="15.75" customHeight="1" x14ac:dyDescent="0.2">
      <c r="A389" s="219"/>
      <c r="B389" s="219"/>
      <c r="C389" s="219"/>
      <c r="D389" s="221"/>
      <c r="E389" s="510"/>
      <c r="F389" s="510"/>
      <c r="G389" s="510"/>
      <c r="H389" s="219"/>
      <c r="I389" s="12"/>
      <c r="J389" s="12"/>
      <c r="K389" s="12"/>
      <c r="L389" s="12"/>
      <c r="Y389" s="170">
        <f>I389-'[1]1 programa'!I368</f>
        <v>0</v>
      </c>
      <c r="Z389" s="170">
        <f>J389-'[1]1 programa'!J368</f>
        <v>0</v>
      </c>
      <c r="AA389" s="170">
        <f>K389-'[1]1 programa'!K368</f>
        <v>0</v>
      </c>
      <c r="AB389" s="170">
        <f>L389-'[1]1 programa'!L368</f>
        <v>0</v>
      </c>
      <c r="AC389" s="170">
        <f>M389-'[1]1 programa'!M368</f>
        <v>0</v>
      </c>
      <c r="AD389" s="170">
        <f>N389-'[1]1 programa'!N368</f>
        <v>0</v>
      </c>
      <c r="AE389" s="170">
        <f>O389-'[1]1 programa'!O368</f>
        <v>0</v>
      </c>
      <c r="AF389" s="170">
        <f>P389-'[1]1 programa'!P368</f>
        <v>0</v>
      </c>
      <c r="AG389" s="170">
        <f>Q389-'[1]1 programa'!Q368</f>
        <v>0</v>
      </c>
      <c r="AH389" s="170">
        <f>R389-'[1]1 programa'!R368</f>
        <v>0</v>
      </c>
      <c r="AI389" s="170">
        <f>S389-'[1]1 programa'!S368</f>
        <v>0</v>
      </c>
      <c r="AJ389" s="170">
        <f>T389-'[1]1 programa'!T368</f>
        <v>0</v>
      </c>
      <c r="AK389" s="170">
        <f>U389-'[1]1 programa'!U368</f>
        <v>0</v>
      </c>
      <c r="AL389" s="170">
        <f>V389-'[1]1 programa'!V368</f>
        <v>0</v>
      </c>
    </row>
    <row r="390" spans="1:38" ht="14.25" customHeight="1" x14ac:dyDescent="0.2">
      <c r="A390" s="219"/>
      <c r="B390" s="219"/>
      <c r="C390" s="219"/>
      <c r="D390" s="221"/>
      <c r="E390" s="510"/>
      <c r="F390" s="510"/>
      <c r="G390" s="510"/>
      <c r="H390" s="219"/>
      <c r="I390" s="12"/>
      <c r="J390" s="12"/>
      <c r="K390" s="12"/>
      <c r="L390" s="12"/>
      <c r="Y390" s="170">
        <f>I390-'[1]1 programa'!I369</f>
        <v>0</v>
      </c>
      <c r="Z390" s="170">
        <f>J390-'[1]1 programa'!J369</f>
        <v>0</v>
      </c>
      <c r="AA390" s="170">
        <f>K390-'[1]1 programa'!K369</f>
        <v>0</v>
      </c>
      <c r="AB390" s="170">
        <f>L390-'[1]1 programa'!L369</f>
        <v>0</v>
      </c>
      <c r="AC390" s="170">
        <f>M390-'[1]1 programa'!M369</f>
        <v>0</v>
      </c>
      <c r="AD390" s="170">
        <f>N390-'[1]1 programa'!N369</f>
        <v>0</v>
      </c>
      <c r="AE390" s="170">
        <f>O390-'[1]1 programa'!O369</f>
        <v>0</v>
      </c>
      <c r="AF390" s="170">
        <f>P390-'[1]1 programa'!P369</f>
        <v>0</v>
      </c>
      <c r="AG390" s="170">
        <f>Q390-'[1]1 programa'!Q369</f>
        <v>0</v>
      </c>
      <c r="AH390" s="170">
        <f>R390-'[1]1 programa'!R369</f>
        <v>0</v>
      </c>
      <c r="AI390" s="170">
        <f>S390-'[1]1 programa'!S369</f>
        <v>0</v>
      </c>
      <c r="AJ390" s="170">
        <f>T390-'[1]1 programa'!T369</f>
        <v>0</v>
      </c>
      <c r="AK390" s="170">
        <f>U390-'[1]1 programa'!U369</f>
        <v>0</v>
      </c>
      <c r="AL390" s="170">
        <f>V390-'[1]1 programa'!V369</f>
        <v>0</v>
      </c>
    </row>
    <row r="391" spans="1:38" ht="14.25" customHeight="1" x14ac:dyDescent="0.2">
      <c r="B391" s="219"/>
      <c r="C391" s="219"/>
      <c r="D391" s="221"/>
      <c r="E391" s="509"/>
      <c r="F391" s="509"/>
      <c r="G391" s="509"/>
      <c r="H391" s="219"/>
      <c r="I391" s="12"/>
      <c r="J391" s="12"/>
      <c r="K391" s="12"/>
      <c r="L391" s="12"/>
      <c r="Y391" s="170">
        <f>I391-'[1]1 programa'!I370</f>
        <v>0</v>
      </c>
      <c r="Z391" s="170">
        <f>J391-'[1]1 programa'!J370</f>
        <v>0</v>
      </c>
      <c r="AA391" s="170">
        <f>K391-'[1]1 programa'!K370</f>
        <v>0</v>
      </c>
      <c r="AB391" s="170">
        <f>L391-'[1]1 programa'!L370</f>
        <v>0</v>
      </c>
      <c r="AC391" s="170">
        <f>M391-'[1]1 programa'!M370</f>
        <v>0</v>
      </c>
      <c r="AD391" s="170">
        <f>N391-'[1]1 programa'!N370</f>
        <v>0</v>
      </c>
      <c r="AE391" s="170">
        <f>O391-'[1]1 programa'!O370</f>
        <v>0</v>
      </c>
      <c r="AF391" s="170">
        <f>P391-'[1]1 programa'!P370</f>
        <v>0</v>
      </c>
      <c r="AG391" s="170">
        <f>Q391-'[1]1 programa'!Q370</f>
        <v>0</v>
      </c>
      <c r="AH391" s="170">
        <f>R391-'[1]1 programa'!R370</f>
        <v>0</v>
      </c>
      <c r="AI391" s="170">
        <f>S391-'[1]1 programa'!S370</f>
        <v>0</v>
      </c>
      <c r="AJ391" s="170">
        <f>T391-'[1]1 programa'!T370</f>
        <v>0</v>
      </c>
      <c r="AK391" s="170">
        <f>U391-'[1]1 programa'!U370</f>
        <v>0</v>
      </c>
      <c r="AL391" s="170">
        <f>V391-'[1]1 programa'!V370</f>
        <v>0</v>
      </c>
    </row>
    <row r="392" spans="1:38" ht="21.75" customHeight="1" x14ac:dyDescent="0.2">
      <c r="A392" s="219"/>
      <c r="B392" s="219"/>
      <c r="C392" s="219"/>
      <c r="D392" s="221"/>
      <c r="E392" s="510"/>
      <c r="F392" s="510"/>
      <c r="G392" s="510"/>
      <c r="H392" s="219"/>
      <c r="I392" s="12"/>
      <c r="J392" s="12"/>
      <c r="K392" s="12"/>
      <c r="L392" s="12"/>
      <c r="Y392" s="170">
        <f>I392-'[1]1 programa'!I371</f>
        <v>0</v>
      </c>
      <c r="Z392" s="170">
        <f>J392-'[1]1 programa'!J371</f>
        <v>0</v>
      </c>
      <c r="AA392" s="170">
        <f>K392-'[1]1 programa'!K371</f>
        <v>0</v>
      </c>
      <c r="AB392" s="170">
        <f>L392-'[1]1 programa'!L371</f>
        <v>0</v>
      </c>
      <c r="AC392" s="170">
        <f>M392-'[1]1 programa'!M371</f>
        <v>0</v>
      </c>
      <c r="AD392" s="170">
        <f>N392-'[1]1 programa'!N371</f>
        <v>0</v>
      </c>
      <c r="AE392" s="170">
        <f>O392-'[1]1 programa'!O371</f>
        <v>0</v>
      </c>
      <c r="AF392" s="170">
        <f>P392-'[1]1 programa'!P371</f>
        <v>0</v>
      </c>
      <c r="AG392" s="170">
        <f>Q392-'[1]1 programa'!Q371</f>
        <v>0</v>
      </c>
      <c r="AH392" s="170">
        <f>R392-'[1]1 programa'!R371</f>
        <v>0</v>
      </c>
      <c r="AI392" s="170">
        <f>S392-'[1]1 programa'!S371</f>
        <v>0</v>
      </c>
      <c r="AJ392" s="170">
        <f>T392-'[1]1 programa'!T371</f>
        <v>0</v>
      </c>
      <c r="AK392" s="170">
        <f>U392-'[1]1 programa'!U371</f>
        <v>0</v>
      </c>
      <c r="AL392" s="170">
        <f>V392-'[1]1 programa'!V371</f>
        <v>0</v>
      </c>
    </row>
    <row r="393" spans="1:38" ht="15.75" customHeight="1" x14ac:dyDescent="0.2">
      <c r="A393" s="219"/>
      <c r="B393" s="219"/>
      <c r="C393" s="219"/>
      <c r="D393" s="221"/>
      <c r="E393" s="510"/>
      <c r="F393" s="510"/>
      <c r="G393" s="510"/>
      <c r="H393" s="219"/>
      <c r="I393" s="12"/>
      <c r="J393" s="12"/>
      <c r="K393" s="12"/>
      <c r="L393" s="12"/>
      <c r="Y393" s="170">
        <f>I393-'[1]1 programa'!I372</f>
        <v>0</v>
      </c>
      <c r="Z393" s="170">
        <f>J393-'[1]1 programa'!J372</f>
        <v>0</v>
      </c>
      <c r="AA393" s="170">
        <f>K393-'[1]1 programa'!K372</f>
        <v>0</v>
      </c>
      <c r="AB393" s="170">
        <f>L393-'[1]1 programa'!L372</f>
        <v>0</v>
      </c>
      <c r="AC393" s="170">
        <f>M393-'[1]1 programa'!M372</f>
        <v>0</v>
      </c>
      <c r="AD393" s="170">
        <f>N393-'[1]1 programa'!N372</f>
        <v>0</v>
      </c>
      <c r="AE393" s="170">
        <f>O393-'[1]1 programa'!O372</f>
        <v>0</v>
      </c>
      <c r="AF393" s="170">
        <f>P393-'[1]1 programa'!P372</f>
        <v>0</v>
      </c>
      <c r="AG393" s="170">
        <f>Q393-'[1]1 programa'!Q372</f>
        <v>0</v>
      </c>
      <c r="AH393" s="170">
        <f>R393-'[1]1 programa'!R372</f>
        <v>0</v>
      </c>
      <c r="AI393" s="170">
        <f>S393-'[1]1 programa'!S372</f>
        <v>0</v>
      </c>
      <c r="AJ393" s="170">
        <f>T393-'[1]1 programa'!T372</f>
        <v>0</v>
      </c>
      <c r="AK393" s="170">
        <f>U393-'[1]1 programa'!U372</f>
        <v>0</v>
      </c>
      <c r="AL393" s="170">
        <f>V393-'[1]1 programa'!V372</f>
        <v>0</v>
      </c>
    </row>
    <row r="394" spans="1:38" ht="13.5" customHeight="1" x14ac:dyDescent="0.2">
      <c r="A394" s="219"/>
      <c r="B394" s="219"/>
      <c r="C394" s="219"/>
      <c r="D394" s="221"/>
      <c r="E394" s="510"/>
      <c r="F394" s="510"/>
      <c r="G394" s="510"/>
      <c r="H394" s="219"/>
      <c r="I394" s="12"/>
      <c r="J394" s="12"/>
      <c r="K394" s="12"/>
      <c r="L394" s="12"/>
      <c r="Y394" s="170">
        <f>I394-'[1]1 programa'!I373</f>
        <v>0</v>
      </c>
      <c r="Z394" s="170">
        <f>J394-'[1]1 programa'!J373</f>
        <v>0</v>
      </c>
      <c r="AA394" s="170">
        <f>K394-'[1]1 programa'!K373</f>
        <v>0</v>
      </c>
      <c r="AB394" s="170">
        <f>L394-'[1]1 programa'!L373</f>
        <v>0</v>
      </c>
      <c r="AC394" s="170">
        <f>M394-'[1]1 programa'!M373</f>
        <v>0</v>
      </c>
      <c r="AD394" s="170">
        <f>N394-'[1]1 programa'!N373</f>
        <v>0</v>
      </c>
      <c r="AE394" s="170">
        <f>O394-'[1]1 programa'!O373</f>
        <v>0</v>
      </c>
      <c r="AF394" s="170">
        <f>P394-'[1]1 programa'!P373</f>
        <v>0</v>
      </c>
      <c r="AG394" s="170">
        <f>Q394-'[1]1 programa'!Q373</f>
        <v>0</v>
      </c>
      <c r="AH394" s="170">
        <f>R394-'[1]1 programa'!R373</f>
        <v>0</v>
      </c>
      <c r="AI394" s="170">
        <f>S394-'[1]1 programa'!S373</f>
        <v>0</v>
      </c>
      <c r="AJ394" s="170">
        <f>T394-'[1]1 programa'!T373</f>
        <v>0</v>
      </c>
      <c r="AK394" s="170">
        <f>U394-'[1]1 programa'!U373</f>
        <v>0</v>
      </c>
      <c r="AL394" s="170">
        <f>V394-'[1]1 programa'!V373</f>
        <v>0</v>
      </c>
    </row>
    <row r="395" spans="1:38" ht="13.5" customHeight="1" x14ac:dyDescent="0.2">
      <c r="A395" s="219"/>
      <c r="B395" s="219"/>
      <c r="C395" s="219"/>
      <c r="D395" s="221"/>
      <c r="E395" s="509"/>
      <c r="F395" s="509"/>
      <c r="G395" s="509"/>
      <c r="H395" s="219"/>
      <c r="I395" s="12"/>
      <c r="J395" s="12"/>
      <c r="K395" s="12"/>
      <c r="L395" s="12"/>
      <c r="Y395" s="170">
        <f>I395-'[1]1 programa'!I374</f>
        <v>0</v>
      </c>
      <c r="Z395" s="170">
        <f>J395-'[1]1 programa'!J374</f>
        <v>0</v>
      </c>
      <c r="AA395" s="170">
        <f>K395-'[1]1 programa'!K374</f>
        <v>0</v>
      </c>
      <c r="AB395" s="170">
        <f>L395-'[1]1 programa'!L374</f>
        <v>0</v>
      </c>
      <c r="AC395" s="170">
        <f>M395-'[1]1 programa'!M374</f>
        <v>0</v>
      </c>
      <c r="AD395" s="170">
        <f>N395-'[1]1 programa'!N374</f>
        <v>0</v>
      </c>
      <c r="AE395" s="170">
        <f>O395-'[1]1 programa'!O374</f>
        <v>0</v>
      </c>
      <c r="AF395" s="170">
        <f>P395-'[1]1 programa'!P374</f>
        <v>0</v>
      </c>
      <c r="AG395" s="170">
        <f>Q395-'[1]1 programa'!Q374</f>
        <v>0</v>
      </c>
      <c r="AH395" s="170">
        <f>R395-'[1]1 programa'!R374</f>
        <v>0</v>
      </c>
      <c r="AI395" s="170">
        <f>S395-'[1]1 programa'!S374</f>
        <v>0</v>
      </c>
      <c r="AJ395" s="170">
        <f>T395-'[1]1 programa'!T374</f>
        <v>0</v>
      </c>
      <c r="AK395" s="170">
        <f>U395-'[1]1 programa'!U374</f>
        <v>0</v>
      </c>
      <c r="AL395" s="170">
        <f>V395-'[1]1 programa'!V374</f>
        <v>0</v>
      </c>
    </row>
    <row r="396" spans="1:38" ht="19.5" customHeight="1" x14ac:dyDescent="0.2">
      <c r="A396" s="219"/>
      <c r="B396" s="219"/>
      <c r="C396" s="219"/>
      <c r="D396" s="221"/>
      <c r="E396" s="510"/>
      <c r="F396" s="510"/>
      <c r="G396" s="510"/>
      <c r="H396" s="219"/>
      <c r="I396" s="12"/>
      <c r="J396" s="12"/>
      <c r="K396" s="12"/>
      <c r="L396" s="12"/>
      <c r="Y396" s="170">
        <f>I396-'[1]1 programa'!I375</f>
        <v>0</v>
      </c>
      <c r="Z396" s="170">
        <f>J396-'[1]1 programa'!J375</f>
        <v>0</v>
      </c>
      <c r="AA396" s="170">
        <f>K396-'[1]1 programa'!K375</f>
        <v>0</v>
      </c>
      <c r="AB396" s="170">
        <f>L396-'[1]1 programa'!L375</f>
        <v>0</v>
      </c>
      <c r="AC396" s="170">
        <f>M396-'[1]1 programa'!M375</f>
        <v>0</v>
      </c>
      <c r="AD396" s="170">
        <f>N396-'[1]1 programa'!N375</f>
        <v>0</v>
      </c>
      <c r="AE396" s="170">
        <f>O396-'[1]1 programa'!O375</f>
        <v>0</v>
      </c>
      <c r="AF396" s="170">
        <f>P396-'[1]1 programa'!P375</f>
        <v>0</v>
      </c>
      <c r="AG396" s="170">
        <f>Q396-'[1]1 programa'!Q375</f>
        <v>0</v>
      </c>
      <c r="AH396" s="170">
        <f>R396-'[1]1 programa'!R375</f>
        <v>0</v>
      </c>
      <c r="AI396" s="170">
        <f>S396-'[1]1 programa'!S375</f>
        <v>0</v>
      </c>
      <c r="AJ396" s="170">
        <f>T396-'[1]1 programa'!T375</f>
        <v>0</v>
      </c>
      <c r="AK396" s="170">
        <f>U396-'[1]1 programa'!U375</f>
        <v>0</v>
      </c>
      <c r="AL396" s="170">
        <f>V396-'[1]1 programa'!V375</f>
        <v>0</v>
      </c>
    </row>
    <row r="397" spans="1:38" ht="21" customHeight="1" x14ac:dyDescent="0.2">
      <c r="A397" s="219"/>
      <c r="B397" s="219"/>
      <c r="C397" s="219"/>
      <c r="D397" s="221"/>
      <c r="E397" s="510"/>
      <c r="F397" s="510"/>
      <c r="G397" s="510"/>
      <c r="H397" s="219"/>
      <c r="I397" s="12"/>
      <c r="J397" s="12"/>
      <c r="K397" s="12"/>
      <c r="L397" s="12"/>
      <c r="Y397" s="170">
        <f>I397-'[1]1 programa'!I376</f>
        <v>0</v>
      </c>
      <c r="Z397" s="170">
        <f>J397-'[1]1 programa'!J376</f>
        <v>0</v>
      </c>
      <c r="AA397" s="170">
        <f>K397-'[1]1 programa'!K376</f>
        <v>0</v>
      </c>
      <c r="AB397" s="170">
        <f>L397-'[1]1 programa'!L376</f>
        <v>0</v>
      </c>
      <c r="AC397" s="170">
        <f>M397-'[1]1 programa'!M376</f>
        <v>0</v>
      </c>
      <c r="AD397" s="170">
        <f>N397-'[1]1 programa'!N376</f>
        <v>0</v>
      </c>
      <c r="AE397" s="170">
        <f>O397-'[1]1 programa'!O376</f>
        <v>0</v>
      </c>
      <c r="AF397" s="170">
        <f>P397-'[1]1 programa'!P376</f>
        <v>0</v>
      </c>
      <c r="AG397" s="170">
        <f>Q397-'[1]1 programa'!Q376</f>
        <v>0</v>
      </c>
      <c r="AH397" s="170">
        <f>R397-'[1]1 programa'!R376</f>
        <v>0</v>
      </c>
      <c r="AI397" s="170">
        <f>S397-'[1]1 programa'!S376</f>
        <v>0</v>
      </c>
      <c r="AJ397" s="170">
        <f>T397-'[1]1 programa'!T376</f>
        <v>0</v>
      </c>
      <c r="AK397" s="170">
        <f>U397-'[1]1 programa'!U376</f>
        <v>0</v>
      </c>
      <c r="AL397" s="170">
        <f>V397-'[1]1 programa'!V376</f>
        <v>0</v>
      </c>
    </row>
    <row r="398" spans="1:38" ht="21" customHeight="1" x14ac:dyDescent="0.2">
      <c r="A398" s="219"/>
      <c r="B398" s="219"/>
      <c r="C398" s="219"/>
      <c r="D398" s="221"/>
      <c r="E398" s="510"/>
      <c r="F398" s="510"/>
      <c r="G398" s="510"/>
      <c r="H398" s="219"/>
      <c r="I398" s="12"/>
      <c r="J398" s="12"/>
      <c r="K398" s="12"/>
      <c r="L398" s="12"/>
      <c r="Y398" s="170">
        <f>I398-'[1]1 programa'!I377</f>
        <v>0</v>
      </c>
      <c r="Z398" s="170">
        <f>J398-'[1]1 programa'!J377</f>
        <v>0</v>
      </c>
      <c r="AA398" s="170">
        <f>K398-'[1]1 programa'!K377</f>
        <v>0</v>
      </c>
      <c r="AB398" s="170">
        <f>L398-'[1]1 programa'!L377</f>
        <v>0</v>
      </c>
      <c r="AC398" s="170">
        <f>M398-'[1]1 programa'!M377</f>
        <v>0</v>
      </c>
      <c r="AD398" s="170">
        <f>N398-'[1]1 programa'!N377</f>
        <v>0</v>
      </c>
      <c r="AE398" s="170">
        <f>O398-'[1]1 programa'!O377</f>
        <v>0</v>
      </c>
      <c r="AF398" s="170">
        <f>P398-'[1]1 programa'!P377</f>
        <v>0</v>
      </c>
      <c r="AG398" s="170">
        <f>Q398-'[1]1 programa'!Q377</f>
        <v>0</v>
      </c>
      <c r="AH398" s="170">
        <f>R398-'[1]1 programa'!R377</f>
        <v>0</v>
      </c>
      <c r="AI398" s="170">
        <f>S398-'[1]1 programa'!S377</f>
        <v>0</v>
      </c>
      <c r="AJ398" s="170">
        <f>T398-'[1]1 programa'!T377</f>
        <v>0</v>
      </c>
      <c r="AK398" s="170">
        <f>U398-'[1]1 programa'!U377</f>
        <v>0</v>
      </c>
      <c r="AL398" s="170">
        <f>V398-'[1]1 programa'!V377</f>
        <v>0</v>
      </c>
    </row>
    <row r="399" spans="1:38" ht="20.25" customHeight="1" x14ac:dyDescent="0.2">
      <c r="A399" s="219"/>
      <c r="B399" s="219"/>
      <c r="C399" s="219"/>
      <c r="D399" s="221"/>
      <c r="E399" s="510"/>
      <c r="F399" s="510"/>
      <c r="G399" s="510"/>
      <c r="H399" s="219"/>
      <c r="I399" s="12"/>
      <c r="J399" s="12"/>
      <c r="K399" s="12"/>
      <c r="L399" s="12"/>
      <c r="Y399" s="170">
        <f>I399-'[1]1 programa'!I378</f>
        <v>0</v>
      </c>
      <c r="Z399" s="170">
        <f>J399-'[1]1 programa'!J378</f>
        <v>0</v>
      </c>
      <c r="AA399" s="170">
        <f>K399-'[1]1 programa'!K378</f>
        <v>0</v>
      </c>
      <c r="AB399" s="170">
        <f>L399-'[1]1 programa'!L378</f>
        <v>0</v>
      </c>
      <c r="AC399" s="170">
        <f>M399-'[1]1 programa'!M378</f>
        <v>0</v>
      </c>
      <c r="AD399" s="170">
        <f>N399-'[1]1 programa'!N378</f>
        <v>0</v>
      </c>
      <c r="AE399" s="170">
        <f>O399-'[1]1 programa'!O378</f>
        <v>0</v>
      </c>
      <c r="AF399" s="170">
        <f>P399-'[1]1 programa'!P378</f>
        <v>0</v>
      </c>
      <c r="AG399" s="170">
        <f>Q399-'[1]1 programa'!Q378</f>
        <v>0</v>
      </c>
      <c r="AH399" s="170">
        <f>R399-'[1]1 programa'!R378</f>
        <v>0</v>
      </c>
      <c r="AI399" s="170">
        <f>S399-'[1]1 programa'!S378</f>
        <v>0</v>
      </c>
      <c r="AJ399" s="170">
        <f>T399-'[1]1 programa'!T378</f>
        <v>0</v>
      </c>
      <c r="AK399" s="170">
        <f>U399-'[1]1 programa'!U378</f>
        <v>0</v>
      </c>
      <c r="AL399" s="170">
        <f>V399-'[1]1 programa'!V378</f>
        <v>0</v>
      </c>
    </row>
    <row r="400" spans="1:38" ht="14.25" customHeight="1" x14ac:dyDescent="0.2">
      <c r="A400" s="219"/>
      <c r="B400" s="219"/>
      <c r="C400" s="219"/>
      <c r="D400" s="221"/>
      <c r="E400" s="509"/>
      <c r="F400" s="509"/>
      <c r="G400" s="509"/>
      <c r="H400" s="219"/>
      <c r="I400" s="12"/>
      <c r="J400" s="12"/>
      <c r="K400" s="12"/>
      <c r="L400" s="12"/>
      <c r="Y400" s="170">
        <f>I400-'[1]1 programa'!I379</f>
        <v>0</v>
      </c>
      <c r="Z400" s="170">
        <f>J400-'[1]1 programa'!J379</f>
        <v>0</v>
      </c>
      <c r="AA400" s="170">
        <f>K400-'[1]1 programa'!K379</f>
        <v>0</v>
      </c>
      <c r="AB400" s="170">
        <f>L400-'[1]1 programa'!L379</f>
        <v>0</v>
      </c>
      <c r="AC400" s="170">
        <f>M400-'[1]1 programa'!M379</f>
        <v>0</v>
      </c>
      <c r="AD400" s="170">
        <f>N400-'[1]1 programa'!N379</f>
        <v>0</v>
      </c>
      <c r="AE400" s="170">
        <f>O400-'[1]1 programa'!O379</f>
        <v>0</v>
      </c>
      <c r="AF400" s="170">
        <f>P400-'[1]1 programa'!P379</f>
        <v>0</v>
      </c>
      <c r="AG400" s="170">
        <f>Q400-'[1]1 programa'!Q379</f>
        <v>0</v>
      </c>
      <c r="AH400" s="170">
        <f>R400-'[1]1 programa'!R379</f>
        <v>0</v>
      </c>
      <c r="AI400" s="170">
        <f>S400-'[1]1 programa'!S379</f>
        <v>0</v>
      </c>
      <c r="AJ400" s="170">
        <f>T400-'[1]1 programa'!T379</f>
        <v>0</v>
      </c>
      <c r="AK400" s="170">
        <f>U400-'[1]1 programa'!U379</f>
        <v>0</v>
      </c>
      <c r="AL400" s="170">
        <f>V400-'[1]1 programa'!V379</f>
        <v>0</v>
      </c>
    </row>
    <row r="401" spans="1:38" ht="13.5" customHeight="1" x14ac:dyDescent="0.2">
      <c r="A401" s="219"/>
      <c r="B401" s="219"/>
      <c r="C401" s="219"/>
      <c r="D401" s="221"/>
      <c r="E401" s="510"/>
      <c r="F401" s="510"/>
      <c r="G401" s="510"/>
      <c r="H401" s="219"/>
      <c r="I401" s="12"/>
      <c r="J401" s="12"/>
      <c r="K401" s="12"/>
      <c r="L401" s="12"/>
      <c r="Y401" s="170">
        <f>I401-'[1]1 programa'!I380</f>
        <v>0</v>
      </c>
      <c r="Z401" s="170">
        <f>J401-'[1]1 programa'!J380</f>
        <v>0</v>
      </c>
      <c r="AA401" s="170">
        <f>K401-'[1]1 programa'!K380</f>
        <v>0</v>
      </c>
      <c r="AB401" s="170">
        <f>L401-'[1]1 programa'!L380</f>
        <v>0</v>
      </c>
      <c r="AC401" s="170">
        <f>M401-'[1]1 programa'!M380</f>
        <v>0</v>
      </c>
      <c r="AD401" s="170">
        <f>N401-'[1]1 programa'!N380</f>
        <v>0</v>
      </c>
      <c r="AE401" s="170">
        <f>O401-'[1]1 programa'!O380</f>
        <v>0</v>
      </c>
      <c r="AF401" s="170">
        <f>P401-'[1]1 programa'!P380</f>
        <v>0</v>
      </c>
      <c r="AG401" s="170">
        <f>Q401-'[1]1 programa'!Q380</f>
        <v>0</v>
      </c>
      <c r="AH401" s="170">
        <f>R401-'[1]1 programa'!R380</f>
        <v>0</v>
      </c>
      <c r="AI401" s="170">
        <f>S401-'[1]1 programa'!S380</f>
        <v>0</v>
      </c>
      <c r="AJ401" s="170">
        <f>T401-'[1]1 programa'!T380</f>
        <v>0</v>
      </c>
      <c r="AK401" s="170">
        <f>U401-'[1]1 programa'!U380</f>
        <v>0</v>
      </c>
      <c r="AL401" s="170">
        <f>V401-'[1]1 programa'!V380</f>
        <v>0</v>
      </c>
    </row>
    <row r="402" spans="1:38" ht="15" customHeight="1" x14ac:dyDescent="0.2">
      <c r="A402" s="219"/>
      <c r="B402" s="219"/>
      <c r="C402" s="219"/>
      <c r="D402" s="221"/>
      <c r="E402" s="510"/>
      <c r="F402" s="510"/>
      <c r="G402" s="510"/>
      <c r="H402" s="219"/>
      <c r="I402" s="12"/>
      <c r="J402" s="12"/>
      <c r="K402" s="12"/>
      <c r="L402" s="12"/>
      <c r="Y402" s="170">
        <f>I402-'[1]1 programa'!I381</f>
        <v>0</v>
      </c>
      <c r="Z402" s="170">
        <f>J402-'[1]1 programa'!J381</f>
        <v>0</v>
      </c>
      <c r="AA402" s="170">
        <f>K402-'[1]1 programa'!K381</f>
        <v>0</v>
      </c>
      <c r="AB402" s="170">
        <f>L402-'[1]1 programa'!L381</f>
        <v>0</v>
      </c>
      <c r="AC402" s="170">
        <f>M402-'[1]1 programa'!M381</f>
        <v>0</v>
      </c>
      <c r="AD402" s="170">
        <f>N402-'[1]1 programa'!N381</f>
        <v>0</v>
      </c>
      <c r="AE402" s="170">
        <f>O402-'[1]1 programa'!O381</f>
        <v>0</v>
      </c>
      <c r="AF402" s="170">
        <f>P402-'[1]1 programa'!P381</f>
        <v>0</v>
      </c>
      <c r="AG402" s="170">
        <f>Q402-'[1]1 programa'!Q381</f>
        <v>0</v>
      </c>
      <c r="AH402" s="170">
        <f>R402-'[1]1 programa'!R381</f>
        <v>0</v>
      </c>
      <c r="AI402" s="170">
        <f>S402-'[1]1 programa'!S381</f>
        <v>0</v>
      </c>
      <c r="AJ402" s="170">
        <f>T402-'[1]1 programa'!T381</f>
        <v>0</v>
      </c>
      <c r="AK402" s="170">
        <f>U402-'[1]1 programa'!U381</f>
        <v>0</v>
      </c>
      <c r="AL402" s="170">
        <f>V402-'[1]1 programa'!V381</f>
        <v>0</v>
      </c>
    </row>
    <row r="403" spans="1:38" ht="13.5" customHeight="1" x14ac:dyDescent="0.2">
      <c r="A403" s="219"/>
      <c r="B403" s="219"/>
      <c r="C403" s="219"/>
      <c r="D403" s="221"/>
      <c r="E403" s="510"/>
      <c r="F403" s="510"/>
      <c r="G403" s="510"/>
      <c r="H403" s="219"/>
      <c r="I403" s="12"/>
      <c r="J403" s="12"/>
      <c r="K403" s="12"/>
      <c r="L403" s="12"/>
      <c r="Y403" s="170">
        <f>I403-'[1]1 programa'!I382</f>
        <v>0</v>
      </c>
      <c r="Z403" s="170">
        <f>J403-'[1]1 programa'!J382</f>
        <v>0</v>
      </c>
      <c r="AA403" s="170">
        <f>K403-'[1]1 programa'!K382</f>
        <v>0</v>
      </c>
      <c r="AB403" s="170">
        <f>L403-'[1]1 programa'!L382</f>
        <v>0</v>
      </c>
      <c r="AC403" s="170">
        <f>M403-'[1]1 programa'!M382</f>
        <v>0</v>
      </c>
      <c r="AD403" s="170">
        <f>N403-'[1]1 programa'!N382</f>
        <v>0</v>
      </c>
      <c r="AE403" s="170">
        <f>O403-'[1]1 programa'!O382</f>
        <v>0</v>
      </c>
      <c r="AF403" s="170">
        <f>P403-'[1]1 programa'!P382</f>
        <v>0</v>
      </c>
      <c r="AG403" s="170">
        <f>Q403-'[1]1 programa'!Q382</f>
        <v>0</v>
      </c>
      <c r="AH403" s="170">
        <f>R403-'[1]1 programa'!R382</f>
        <v>0</v>
      </c>
      <c r="AI403" s="170">
        <f>S403-'[1]1 programa'!S382</f>
        <v>0</v>
      </c>
      <c r="AJ403" s="170">
        <f>T403-'[1]1 programa'!T382</f>
        <v>0</v>
      </c>
      <c r="AK403" s="170">
        <f>U403-'[1]1 programa'!U382</f>
        <v>0</v>
      </c>
      <c r="AL403" s="170">
        <f>V403-'[1]1 programa'!V382</f>
        <v>0</v>
      </c>
    </row>
    <row r="404" spans="1:38" ht="14.25" customHeight="1" x14ac:dyDescent="0.2">
      <c r="A404" s="219"/>
      <c r="B404" s="219"/>
      <c r="C404" s="219"/>
      <c r="D404" s="221"/>
      <c r="E404" s="510"/>
      <c r="F404" s="510"/>
      <c r="G404" s="510"/>
      <c r="H404" s="219"/>
      <c r="I404" s="12"/>
      <c r="J404" s="12"/>
      <c r="K404" s="12"/>
      <c r="L404" s="12"/>
      <c r="Y404" s="170">
        <f>I404-'[1]1 programa'!I383</f>
        <v>0</v>
      </c>
      <c r="Z404" s="170">
        <f>J404-'[1]1 programa'!J383</f>
        <v>0</v>
      </c>
      <c r="AA404" s="170">
        <f>K404-'[1]1 programa'!K383</f>
        <v>0</v>
      </c>
      <c r="AB404" s="170">
        <f>L404-'[1]1 programa'!L383</f>
        <v>0</v>
      </c>
      <c r="AC404" s="170">
        <f>M404-'[1]1 programa'!M383</f>
        <v>0</v>
      </c>
      <c r="AD404" s="170">
        <f>N404-'[1]1 programa'!N383</f>
        <v>0</v>
      </c>
      <c r="AE404" s="170">
        <f>O404-'[1]1 programa'!O383</f>
        <v>0</v>
      </c>
      <c r="AF404" s="170">
        <f>P404-'[1]1 programa'!P383</f>
        <v>0</v>
      </c>
      <c r="AG404" s="170">
        <f>Q404-'[1]1 programa'!Q383</f>
        <v>0</v>
      </c>
      <c r="AH404" s="170">
        <f>R404-'[1]1 programa'!R383</f>
        <v>0</v>
      </c>
      <c r="AI404" s="170">
        <f>S404-'[1]1 programa'!S383</f>
        <v>0</v>
      </c>
      <c r="AJ404" s="170">
        <f>T404-'[1]1 programa'!T383</f>
        <v>0</v>
      </c>
      <c r="AK404" s="170">
        <f>U404-'[1]1 programa'!U383</f>
        <v>0</v>
      </c>
      <c r="AL404" s="170">
        <f>V404-'[1]1 programa'!V383</f>
        <v>0</v>
      </c>
    </row>
    <row r="405" spans="1:38" ht="18.75" customHeight="1" x14ac:dyDescent="0.2">
      <c r="A405" s="219"/>
      <c r="B405" s="219"/>
      <c r="C405" s="219"/>
      <c r="D405" s="221"/>
      <c r="E405" s="509"/>
      <c r="F405" s="509"/>
      <c r="G405" s="509"/>
      <c r="H405" s="219"/>
      <c r="I405" s="12"/>
      <c r="J405" s="12"/>
      <c r="K405" s="12"/>
      <c r="L405" s="12"/>
      <c r="Y405" s="170">
        <f>I405-'[1]1 programa'!I384</f>
        <v>0</v>
      </c>
      <c r="Z405" s="170">
        <f>J405-'[1]1 programa'!J384</f>
        <v>0</v>
      </c>
      <c r="AA405" s="170">
        <f>K405-'[1]1 programa'!K384</f>
        <v>0</v>
      </c>
      <c r="AB405" s="170">
        <f>L405-'[1]1 programa'!L384</f>
        <v>0</v>
      </c>
      <c r="AC405" s="170">
        <f>M405-'[1]1 programa'!M384</f>
        <v>0</v>
      </c>
      <c r="AD405" s="170">
        <f>N405-'[1]1 programa'!N384</f>
        <v>0</v>
      </c>
      <c r="AE405" s="170">
        <f>O405-'[1]1 programa'!O384</f>
        <v>0</v>
      </c>
      <c r="AF405" s="170">
        <f>P405-'[1]1 programa'!P384</f>
        <v>0</v>
      </c>
      <c r="AG405" s="170">
        <f>Q405-'[1]1 programa'!Q384</f>
        <v>0</v>
      </c>
      <c r="AH405" s="170">
        <f>R405-'[1]1 programa'!R384</f>
        <v>0</v>
      </c>
      <c r="AI405" s="170">
        <f>S405-'[1]1 programa'!S384</f>
        <v>0</v>
      </c>
      <c r="AJ405" s="170">
        <f>T405-'[1]1 programa'!T384</f>
        <v>0</v>
      </c>
      <c r="AK405" s="170">
        <f>U405-'[1]1 programa'!U384</f>
        <v>0</v>
      </c>
      <c r="AL405" s="170">
        <f>V405-'[1]1 programa'!V384</f>
        <v>0</v>
      </c>
    </row>
    <row r="406" spans="1:38" ht="13.5" customHeight="1" x14ac:dyDescent="0.2">
      <c r="A406" s="219"/>
      <c r="B406" s="219"/>
      <c r="C406" s="219"/>
      <c r="D406" s="221"/>
      <c r="E406" s="510"/>
      <c r="F406" s="510"/>
      <c r="G406" s="510"/>
      <c r="H406" s="219"/>
      <c r="I406" s="12"/>
      <c r="J406" s="12"/>
      <c r="K406" s="12"/>
      <c r="L406" s="12"/>
      <c r="Y406" s="170">
        <f>I406-'[1]1 programa'!I385</f>
        <v>0</v>
      </c>
      <c r="Z406" s="170">
        <f>J406-'[1]1 programa'!J385</f>
        <v>0</v>
      </c>
      <c r="AA406" s="170">
        <f>K406-'[1]1 programa'!K385</f>
        <v>0</v>
      </c>
      <c r="AB406" s="170">
        <f>L406-'[1]1 programa'!L385</f>
        <v>0</v>
      </c>
      <c r="AC406" s="170">
        <f>M406-'[1]1 programa'!M385</f>
        <v>0</v>
      </c>
      <c r="AD406" s="170">
        <f>N406-'[1]1 programa'!N385</f>
        <v>0</v>
      </c>
      <c r="AE406" s="170">
        <f>O406-'[1]1 programa'!O385</f>
        <v>0</v>
      </c>
      <c r="AF406" s="170">
        <f>P406-'[1]1 programa'!P385</f>
        <v>0</v>
      </c>
      <c r="AG406" s="170">
        <f>Q406-'[1]1 programa'!Q385</f>
        <v>0</v>
      </c>
      <c r="AH406" s="170">
        <f>R406-'[1]1 programa'!R385</f>
        <v>0</v>
      </c>
      <c r="AI406" s="170">
        <f>S406-'[1]1 programa'!S385</f>
        <v>0</v>
      </c>
      <c r="AJ406" s="170">
        <f>T406-'[1]1 programa'!T385</f>
        <v>0</v>
      </c>
      <c r="AK406" s="170">
        <f>U406-'[1]1 programa'!U385</f>
        <v>0</v>
      </c>
      <c r="AL406" s="170">
        <f>V406-'[1]1 programa'!V385</f>
        <v>0</v>
      </c>
    </row>
    <row r="407" spans="1:38" ht="13.5" customHeight="1" x14ac:dyDescent="0.2">
      <c r="A407" s="219"/>
      <c r="B407" s="219"/>
      <c r="C407" s="219"/>
      <c r="D407" s="221"/>
      <c r="E407" s="510"/>
      <c r="F407" s="510"/>
      <c r="G407" s="510"/>
      <c r="H407" s="219"/>
      <c r="I407" s="12"/>
      <c r="J407" s="12"/>
      <c r="K407" s="12"/>
      <c r="L407" s="12"/>
      <c r="Y407" s="170">
        <f>I407-'[1]1 programa'!I386</f>
        <v>0</v>
      </c>
      <c r="Z407" s="170">
        <f>J407-'[1]1 programa'!J386</f>
        <v>0</v>
      </c>
      <c r="AA407" s="170">
        <f>K407-'[1]1 programa'!K386</f>
        <v>0</v>
      </c>
      <c r="AB407" s="170">
        <f>L407-'[1]1 programa'!L386</f>
        <v>0</v>
      </c>
      <c r="AC407" s="170">
        <f>M407-'[1]1 programa'!M386</f>
        <v>0</v>
      </c>
      <c r="AD407" s="170">
        <f>N407-'[1]1 programa'!N386</f>
        <v>0</v>
      </c>
      <c r="AE407" s="170">
        <f>O407-'[1]1 programa'!O386</f>
        <v>0</v>
      </c>
      <c r="AF407" s="170">
        <f>P407-'[1]1 programa'!P386</f>
        <v>0</v>
      </c>
      <c r="AG407" s="170">
        <f>Q407-'[1]1 programa'!Q386</f>
        <v>0</v>
      </c>
      <c r="AH407" s="170">
        <f>R407-'[1]1 programa'!R386</f>
        <v>0</v>
      </c>
      <c r="AI407" s="170">
        <f>S407-'[1]1 programa'!S386</f>
        <v>0</v>
      </c>
      <c r="AJ407" s="170">
        <f>T407-'[1]1 programa'!T386</f>
        <v>0</v>
      </c>
      <c r="AK407" s="170">
        <f>U407-'[1]1 programa'!U386</f>
        <v>0</v>
      </c>
      <c r="AL407" s="170">
        <f>V407-'[1]1 programa'!V386</f>
        <v>0</v>
      </c>
    </row>
    <row r="408" spans="1:38" ht="14.25" customHeight="1" x14ac:dyDescent="0.2">
      <c r="A408" s="219"/>
      <c r="B408" s="219"/>
      <c r="C408" s="219"/>
      <c r="D408" s="221"/>
      <c r="E408" s="509"/>
      <c r="F408" s="509"/>
      <c r="G408" s="509"/>
      <c r="H408" s="219"/>
      <c r="I408" s="12"/>
      <c r="J408" s="12"/>
      <c r="K408" s="12"/>
      <c r="L408" s="12"/>
      <c r="Y408" s="170">
        <f>I408-'[1]1 programa'!I387</f>
        <v>0</v>
      </c>
      <c r="Z408" s="170">
        <f>J408-'[1]1 programa'!J387</f>
        <v>0</v>
      </c>
      <c r="AA408" s="170">
        <f>K408-'[1]1 programa'!K387</f>
        <v>0</v>
      </c>
      <c r="AB408" s="170">
        <f>L408-'[1]1 programa'!L387</f>
        <v>0</v>
      </c>
      <c r="AC408" s="170">
        <f>M408-'[1]1 programa'!M387</f>
        <v>0</v>
      </c>
      <c r="AD408" s="170">
        <f>N408-'[1]1 programa'!N387</f>
        <v>0</v>
      </c>
      <c r="AE408" s="170">
        <f>O408-'[1]1 programa'!O387</f>
        <v>0</v>
      </c>
      <c r="AF408" s="170">
        <f>P408-'[1]1 programa'!P387</f>
        <v>0</v>
      </c>
      <c r="AG408" s="170">
        <f>Q408-'[1]1 programa'!Q387</f>
        <v>0</v>
      </c>
      <c r="AH408" s="170">
        <f>R408-'[1]1 programa'!R387</f>
        <v>0</v>
      </c>
      <c r="AI408" s="170">
        <f>S408-'[1]1 programa'!S387</f>
        <v>0</v>
      </c>
      <c r="AJ408" s="170">
        <f>T408-'[1]1 programa'!T387</f>
        <v>0</v>
      </c>
      <c r="AK408" s="170">
        <f>U408-'[1]1 programa'!U387</f>
        <v>0</v>
      </c>
      <c r="AL408" s="170">
        <f>V408-'[1]1 programa'!V387</f>
        <v>0</v>
      </c>
    </row>
    <row r="409" spans="1:38" ht="14.25" customHeight="1" x14ac:dyDescent="0.2">
      <c r="A409" s="219"/>
      <c r="B409" s="219"/>
      <c r="C409" s="219"/>
      <c r="D409" s="221"/>
      <c r="E409" s="510"/>
      <c r="F409" s="510"/>
      <c r="G409" s="510"/>
      <c r="H409" s="219"/>
      <c r="I409" s="12"/>
      <c r="J409" s="12"/>
      <c r="K409" s="12"/>
      <c r="L409" s="12"/>
      <c r="Y409" s="170">
        <f>I409-'[1]1 programa'!I388</f>
        <v>0</v>
      </c>
      <c r="Z409" s="170">
        <f>J409-'[1]1 programa'!J388</f>
        <v>0</v>
      </c>
      <c r="AA409" s="170">
        <f>K409-'[1]1 programa'!K388</f>
        <v>0</v>
      </c>
      <c r="AB409" s="170">
        <f>L409-'[1]1 programa'!L388</f>
        <v>0</v>
      </c>
      <c r="AC409" s="170">
        <f>M409-'[1]1 programa'!M388</f>
        <v>0</v>
      </c>
      <c r="AD409" s="170">
        <f>N409-'[1]1 programa'!N388</f>
        <v>0</v>
      </c>
      <c r="AE409" s="170">
        <f>O409-'[1]1 programa'!O388</f>
        <v>0</v>
      </c>
      <c r="AF409" s="170">
        <f>P409-'[1]1 programa'!P388</f>
        <v>0</v>
      </c>
      <c r="AG409" s="170">
        <f>Q409-'[1]1 programa'!Q388</f>
        <v>0</v>
      </c>
      <c r="AH409" s="170">
        <f>R409-'[1]1 programa'!R388</f>
        <v>0</v>
      </c>
      <c r="AI409" s="170">
        <f>S409-'[1]1 programa'!S388</f>
        <v>0</v>
      </c>
      <c r="AJ409" s="170">
        <f>T409-'[1]1 programa'!T388</f>
        <v>0</v>
      </c>
      <c r="AK409" s="170">
        <f>U409-'[1]1 programa'!U388</f>
        <v>0</v>
      </c>
      <c r="AL409" s="170">
        <f>V409-'[1]1 programa'!V388</f>
        <v>0</v>
      </c>
    </row>
    <row r="410" spans="1:38" ht="13.5" customHeight="1" x14ac:dyDescent="0.2">
      <c r="A410" s="219"/>
      <c r="B410" s="219"/>
      <c r="C410" s="219"/>
      <c r="D410" s="221"/>
      <c r="E410" s="510"/>
      <c r="F410" s="510"/>
      <c r="G410" s="510"/>
      <c r="H410" s="219"/>
      <c r="I410" s="12"/>
      <c r="J410" s="12"/>
      <c r="K410" s="12"/>
      <c r="L410" s="12"/>
      <c r="Y410" s="170">
        <f>I410-'[1]1 programa'!I389</f>
        <v>0</v>
      </c>
      <c r="Z410" s="170">
        <f>J410-'[1]1 programa'!J389</f>
        <v>0</v>
      </c>
      <c r="AA410" s="170">
        <f>K410-'[1]1 programa'!K389</f>
        <v>0</v>
      </c>
      <c r="AB410" s="170">
        <f>L410-'[1]1 programa'!L389</f>
        <v>0</v>
      </c>
      <c r="AC410" s="170">
        <f>M410-'[1]1 programa'!M389</f>
        <v>0</v>
      </c>
      <c r="AD410" s="170">
        <f>N410-'[1]1 programa'!N389</f>
        <v>0</v>
      </c>
      <c r="AE410" s="170">
        <f>O410-'[1]1 programa'!O389</f>
        <v>0</v>
      </c>
      <c r="AF410" s="170">
        <f>P410-'[1]1 programa'!P389</f>
        <v>0</v>
      </c>
      <c r="AG410" s="170">
        <f>Q410-'[1]1 programa'!Q389</f>
        <v>0</v>
      </c>
      <c r="AH410" s="170">
        <f>R410-'[1]1 programa'!R389</f>
        <v>0</v>
      </c>
      <c r="AI410" s="170">
        <f>S410-'[1]1 programa'!S389</f>
        <v>0</v>
      </c>
      <c r="AJ410" s="170">
        <f>T410-'[1]1 programa'!T389</f>
        <v>0</v>
      </c>
      <c r="AK410" s="170">
        <f>U410-'[1]1 programa'!U389</f>
        <v>0</v>
      </c>
      <c r="AL410" s="170">
        <f>V410-'[1]1 programa'!V389</f>
        <v>0</v>
      </c>
    </row>
    <row r="411" spans="1:38" ht="15" customHeight="1" x14ac:dyDescent="0.2">
      <c r="A411" s="219"/>
      <c r="B411" s="219"/>
      <c r="C411" s="219"/>
      <c r="D411" s="221"/>
      <c r="E411" s="510"/>
      <c r="F411" s="510"/>
      <c r="G411" s="510"/>
      <c r="H411" s="219"/>
      <c r="I411" s="12"/>
      <c r="J411" s="12"/>
      <c r="K411" s="12"/>
      <c r="L411" s="12"/>
      <c r="Y411" s="170">
        <f>I411-'[1]1 programa'!I390</f>
        <v>0</v>
      </c>
      <c r="Z411" s="170">
        <f>J411-'[1]1 programa'!J390</f>
        <v>0</v>
      </c>
      <c r="AA411" s="170">
        <f>K411-'[1]1 programa'!K390</f>
        <v>0</v>
      </c>
      <c r="AB411" s="170">
        <f>L411-'[1]1 programa'!L390</f>
        <v>0</v>
      </c>
      <c r="AC411" s="170">
        <f>M411-'[1]1 programa'!M390</f>
        <v>0</v>
      </c>
      <c r="AD411" s="170">
        <f>N411-'[1]1 programa'!N390</f>
        <v>0</v>
      </c>
      <c r="AE411" s="170">
        <f>O411-'[1]1 programa'!O390</f>
        <v>0</v>
      </c>
      <c r="AF411" s="170">
        <f>P411-'[1]1 programa'!P390</f>
        <v>0</v>
      </c>
      <c r="AG411" s="170">
        <f>Q411-'[1]1 programa'!Q390</f>
        <v>0</v>
      </c>
      <c r="AH411" s="170">
        <f>R411-'[1]1 programa'!R390</f>
        <v>0</v>
      </c>
      <c r="AI411" s="170">
        <f>S411-'[1]1 programa'!S390</f>
        <v>0</v>
      </c>
      <c r="AJ411" s="170">
        <f>T411-'[1]1 programa'!T390</f>
        <v>0</v>
      </c>
      <c r="AK411" s="170">
        <f>U411-'[1]1 programa'!U390</f>
        <v>0</v>
      </c>
      <c r="AL411" s="170">
        <f>V411-'[1]1 programa'!V390</f>
        <v>0</v>
      </c>
    </row>
    <row r="412" spans="1:38" ht="12.75" customHeight="1" x14ac:dyDescent="0.2">
      <c r="A412" s="219"/>
      <c r="B412" s="219"/>
      <c r="C412" s="219"/>
      <c r="D412" s="221"/>
      <c r="E412" s="510"/>
      <c r="F412" s="510"/>
      <c r="G412" s="510"/>
      <c r="H412" s="219"/>
      <c r="I412" s="12"/>
      <c r="J412" s="12"/>
      <c r="K412" s="12"/>
      <c r="L412" s="12"/>
      <c r="Y412" s="170">
        <f>I412-'[1]1 programa'!I391</f>
        <v>0</v>
      </c>
      <c r="Z412" s="170">
        <f>J412-'[1]1 programa'!J391</f>
        <v>0</v>
      </c>
      <c r="AA412" s="170">
        <f>K412-'[1]1 programa'!K391</f>
        <v>0</v>
      </c>
      <c r="AB412" s="170">
        <f>L412-'[1]1 programa'!L391</f>
        <v>0</v>
      </c>
      <c r="AC412" s="170">
        <f>M412-'[1]1 programa'!M391</f>
        <v>0</v>
      </c>
      <c r="AD412" s="170">
        <f>N412-'[1]1 programa'!N391</f>
        <v>0</v>
      </c>
      <c r="AE412" s="170">
        <f>O412-'[1]1 programa'!O391</f>
        <v>0</v>
      </c>
      <c r="AF412" s="170">
        <f>P412-'[1]1 programa'!P391</f>
        <v>0</v>
      </c>
      <c r="AG412" s="170">
        <f>Q412-'[1]1 programa'!Q391</f>
        <v>0</v>
      </c>
      <c r="AH412" s="170">
        <f>R412-'[1]1 programa'!R391</f>
        <v>0</v>
      </c>
      <c r="AI412" s="170">
        <f>S412-'[1]1 programa'!S391</f>
        <v>0</v>
      </c>
      <c r="AJ412" s="170">
        <f>T412-'[1]1 programa'!T391</f>
        <v>0</v>
      </c>
      <c r="AK412" s="170">
        <f>U412-'[1]1 programa'!U391</f>
        <v>0</v>
      </c>
      <c r="AL412" s="170">
        <f>V412-'[1]1 programa'!V391</f>
        <v>0</v>
      </c>
    </row>
    <row r="413" spans="1:38" ht="13.5" customHeight="1" x14ac:dyDescent="0.2">
      <c r="B413" s="219"/>
      <c r="C413" s="219"/>
      <c r="D413" s="221"/>
      <c r="E413" s="509"/>
      <c r="F413" s="509"/>
      <c r="G413" s="509"/>
      <c r="H413" s="219"/>
      <c r="I413" s="12"/>
      <c r="J413" s="12"/>
      <c r="K413" s="12"/>
      <c r="L413" s="12"/>
      <c r="Y413" s="170">
        <f>I413-'[1]1 programa'!I392</f>
        <v>0</v>
      </c>
      <c r="Z413" s="170">
        <f>J413-'[1]1 programa'!J392</f>
        <v>0</v>
      </c>
      <c r="AA413" s="170">
        <f>K413-'[1]1 programa'!K392</f>
        <v>0</v>
      </c>
      <c r="AB413" s="170">
        <f>L413-'[1]1 programa'!L392</f>
        <v>0</v>
      </c>
      <c r="AC413" s="170">
        <f>M413-'[1]1 programa'!M392</f>
        <v>0</v>
      </c>
      <c r="AD413" s="170">
        <f>N413-'[1]1 programa'!N392</f>
        <v>0</v>
      </c>
      <c r="AE413" s="170">
        <f>O413-'[1]1 programa'!O392</f>
        <v>0</v>
      </c>
      <c r="AF413" s="170">
        <f>P413-'[1]1 programa'!P392</f>
        <v>0</v>
      </c>
      <c r="AG413" s="170">
        <f>Q413-'[1]1 programa'!Q392</f>
        <v>0</v>
      </c>
      <c r="AH413" s="170">
        <f>R413-'[1]1 programa'!R392</f>
        <v>0</v>
      </c>
      <c r="AI413" s="170">
        <f>S413-'[1]1 programa'!S392</f>
        <v>0</v>
      </c>
      <c r="AJ413" s="170">
        <f>T413-'[1]1 programa'!T392</f>
        <v>0</v>
      </c>
      <c r="AK413" s="170">
        <f>U413-'[1]1 programa'!U392</f>
        <v>0</v>
      </c>
      <c r="AL413" s="170">
        <f>V413-'[1]1 programa'!V392</f>
        <v>0</v>
      </c>
    </row>
    <row r="414" spans="1:38" ht="12.75" customHeight="1" x14ac:dyDescent="0.2">
      <c r="A414" s="219"/>
      <c r="B414" s="219"/>
      <c r="C414" s="219"/>
      <c r="D414" s="221"/>
      <c r="E414" s="510"/>
      <c r="F414" s="510"/>
      <c r="G414" s="219"/>
      <c r="H414" s="219"/>
      <c r="I414" s="12"/>
      <c r="J414" s="12"/>
      <c r="K414" s="12"/>
      <c r="L414" s="12"/>
      <c r="Y414" s="170">
        <f>I414-'[1]1 programa'!I393</f>
        <v>0</v>
      </c>
      <c r="Z414" s="170">
        <f>J414-'[1]1 programa'!J393</f>
        <v>0</v>
      </c>
      <c r="AA414" s="170">
        <f>K414-'[1]1 programa'!K393</f>
        <v>0</v>
      </c>
      <c r="AB414" s="170">
        <f>L414-'[1]1 programa'!L393</f>
        <v>0</v>
      </c>
      <c r="AC414" s="170">
        <f>M414-'[1]1 programa'!M393</f>
        <v>0</v>
      </c>
      <c r="AD414" s="170">
        <f>N414-'[1]1 programa'!N393</f>
        <v>0</v>
      </c>
      <c r="AE414" s="170">
        <f>O414-'[1]1 programa'!O393</f>
        <v>0</v>
      </c>
      <c r="AF414" s="170">
        <f>P414-'[1]1 programa'!P393</f>
        <v>0</v>
      </c>
      <c r="AG414" s="170">
        <f>Q414-'[1]1 programa'!Q393</f>
        <v>0</v>
      </c>
      <c r="AH414" s="170">
        <f>R414-'[1]1 programa'!R393</f>
        <v>0</v>
      </c>
      <c r="AI414" s="170">
        <f>S414-'[1]1 programa'!S393</f>
        <v>0</v>
      </c>
      <c r="AJ414" s="170">
        <f>T414-'[1]1 programa'!T393</f>
        <v>0</v>
      </c>
      <c r="AK414" s="170">
        <f>U414-'[1]1 programa'!U393</f>
        <v>0</v>
      </c>
      <c r="AL414" s="170">
        <f>V414-'[1]1 programa'!V393</f>
        <v>0</v>
      </c>
    </row>
    <row r="415" spans="1:38" ht="14.25" customHeight="1" x14ac:dyDescent="0.2">
      <c r="A415" s="219"/>
      <c r="B415" s="219"/>
      <c r="C415" s="219"/>
      <c r="D415" s="221"/>
      <c r="E415" s="510"/>
      <c r="F415" s="510"/>
      <c r="G415" s="510"/>
      <c r="H415" s="219"/>
      <c r="I415" s="12"/>
      <c r="J415" s="12"/>
      <c r="K415" s="12"/>
      <c r="L415" s="12"/>
      <c r="Y415" s="170">
        <f>I415-'[1]1 programa'!I394</f>
        <v>0</v>
      </c>
      <c r="Z415" s="170">
        <f>J415-'[1]1 programa'!J394</f>
        <v>0</v>
      </c>
      <c r="AA415" s="170">
        <f>K415-'[1]1 programa'!K394</f>
        <v>0</v>
      </c>
      <c r="AB415" s="170">
        <f>L415-'[1]1 programa'!L394</f>
        <v>0</v>
      </c>
      <c r="AC415" s="170">
        <f>M415-'[1]1 programa'!M394</f>
        <v>0</v>
      </c>
      <c r="AD415" s="170">
        <f>N415-'[1]1 programa'!N394</f>
        <v>0</v>
      </c>
      <c r="AE415" s="170">
        <f>O415-'[1]1 programa'!O394</f>
        <v>0</v>
      </c>
      <c r="AF415" s="170">
        <f>P415-'[1]1 programa'!P394</f>
        <v>0</v>
      </c>
      <c r="AG415" s="170">
        <f>Q415-'[1]1 programa'!Q394</f>
        <v>0</v>
      </c>
      <c r="AH415" s="170">
        <f>R415-'[1]1 programa'!R394</f>
        <v>0</v>
      </c>
      <c r="AI415" s="170">
        <f>S415-'[1]1 programa'!S394</f>
        <v>0</v>
      </c>
      <c r="AJ415" s="170">
        <f>T415-'[1]1 programa'!T394</f>
        <v>0</v>
      </c>
      <c r="AK415" s="170">
        <f>U415-'[1]1 programa'!U394</f>
        <v>0</v>
      </c>
      <c r="AL415" s="170">
        <f>V415-'[1]1 programa'!V394</f>
        <v>0</v>
      </c>
    </row>
    <row r="416" spans="1:38" ht="13.5" customHeight="1" x14ac:dyDescent="0.2">
      <c r="A416" s="219"/>
      <c r="B416" s="219"/>
      <c r="C416" s="219"/>
      <c r="D416" s="221"/>
      <c r="E416" s="510"/>
      <c r="F416" s="510"/>
      <c r="G416" s="510"/>
      <c r="H416" s="219"/>
      <c r="I416" s="12"/>
      <c r="J416" s="12"/>
      <c r="K416" s="12"/>
      <c r="L416" s="12"/>
      <c r="Y416" s="170">
        <f>I416-'[1]1 programa'!I395</f>
        <v>0</v>
      </c>
      <c r="Z416" s="170">
        <f>J416-'[1]1 programa'!J395</f>
        <v>0</v>
      </c>
      <c r="AA416" s="170">
        <f>K416-'[1]1 programa'!K395</f>
        <v>0</v>
      </c>
      <c r="AB416" s="170">
        <f>L416-'[1]1 programa'!L395</f>
        <v>0</v>
      </c>
      <c r="AC416" s="170">
        <f>M416-'[1]1 programa'!M395</f>
        <v>0</v>
      </c>
      <c r="AD416" s="170">
        <f>N416-'[1]1 programa'!N395</f>
        <v>0</v>
      </c>
      <c r="AE416" s="170">
        <f>O416-'[1]1 programa'!O395</f>
        <v>0</v>
      </c>
      <c r="AF416" s="170">
        <f>P416-'[1]1 programa'!P395</f>
        <v>0</v>
      </c>
      <c r="AG416" s="170">
        <f>Q416-'[1]1 programa'!Q395</f>
        <v>0</v>
      </c>
      <c r="AH416" s="170">
        <f>R416-'[1]1 programa'!R395</f>
        <v>0</v>
      </c>
      <c r="AI416" s="170">
        <f>S416-'[1]1 programa'!S395</f>
        <v>0</v>
      </c>
      <c r="AJ416" s="170">
        <f>T416-'[1]1 programa'!T395</f>
        <v>0</v>
      </c>
      <c r="AK416" s="170">
        <f>U416-'[1]1 programa'!U395</f>
        <v>0</v>
      </c>
      <c r="AL416" s="170">
        <f>V416-'[1]1 programa'!V395</f>
        <v>0</v>
      </c>
    </row>
    <row r="417" spans="1:38" ht="12.75" customHeight="1" x14ac:dyDescent="0.2">
      <c r="A417" s="219"/>
      <c r="B417" s="219"/>
      <c r="C417" s="219"/>
      <c r="D417" s="221"/>
      <c r="E417" s="510"/>
      <c r="F417" s="510"/>
      <c r="G417" s="510"/>
      <c r="H417" s="219"/>
      <c r="I417" s="12"/>
      <c r="J417" s="12"/>
      <c r="K417" s="12"/>
      <c r="L417" s="12"/>
      <c r="Y417" s="170">
        <f>I417-'[1]1 programa'!I396</f>
        <v>0</v>
      </c>
      <c r="Z417" s="170">
        <f>J417-'[1]1 programa'!J396</f>
        <v>0</v>
      </c>
      <c r="AA417" s="170">
        <f>K417-'[1]1 programa'!K396</f>
        <v>0</v>
      </c>
      <c r="AB417" s="170">
        <f>L417-'[1]1 programa'!L396</f>
        <v>0</v>
      </c>
      <c r="AC417" s="170">
        <f>M417-'[1]1 programa'!M396</f>
        <v>0</v>
      </c>
      <c r="AD417" s="170">
        <f>N417-'[1]1 programa'!N396</f>
        <v>0</v>
      </c>
      <c r="AE417" s="170">
        <f>O417-'[1]1 programa'!O396</f>
        <v>0</v>
      </c>
      <c r="AF417" s="170">
        <f>P417-'[1]1 programa'!P396</f>
        <v>0</v>
      </c>
      <c r="AG417" s="170">
        <f>Q417-'[1]1 programa'!Q396</f>
        <v>0</v>
      </c>
      <c r="AH417" s="170">
        <f>R417-'[1]1 programa'!R396</f>
        <v>0</v>
      </c>
      <c r="AI417" s="170">
        <f>S417-'[1]1 programa'!S396</f>
        <v>0</v>
      </c>
      <c r="AJ417" s="170">
        <f>T417-'[1]1 programa'!T396</f>
        <v>0</v>
      </c>
      <c r="AK417" s="170">
        <f>U417-'[1]1 programa'!U396</f>
        <v>0</v>
      </c>
      <c r="AL417" s="170">
        <f>V417-'[1]1 programa'!V396</f>
        <v>0</v>
      </c>
    </row>
    <row r="418" spans="1:38" ht="12.75" customHeight="1" x14ac:dyDescent="0.2">
      <c r="A418" s="219"/>
      <c r="B418" s="219"/>
      <c r="C418" s="219"/>
      <c r="D418" s="221"/>
      <c r="E418" s="510"/>
      <c r="F418" s="510"/>
      <c r="G418" s="510"/>
      <c r="H418" s="219"/>
      <c r="I418" s="12"/>
      <c r="J418" s="12"/>
      <c r="K418" s="12"/>
      <c r="L418" s="12"/>
      <c r="Y418" s="170">
        <f>I418-'[1]1 programa'!I397</f>
        <v>0</v>
      </c>
      <c r="Z418" s="170">
        <f>J418-'[1]1 programa'!J397</f>
        <v>0</v>
      </c>
      <c r="AA418" s="170">
        <f>K418-'[1]1 programa'!K397</f>
        <v>0</v>
      </c>
      <c r="AB418" s="170">
        <f>L418-'[1]1 programa'!L397</f>
        <v>0</v>
      </c>
      <c r="AC418" s="170">
        <f>M418-'[1]1 programa'!M397</f>
        <v>0</v>
      </c>
      <c r="AD418" s="170">
        <f>N418-'[1]1 programa'!N397</f>
        <v>0</v>
      </c>
      <c r="AE418" s="170">
        <f>O418-'[1]1 programa'!O397</f>
        <v>0</v>
      </c>
      <c r="AF418" s="170">
        <f>P418-'[1]1 programa'!P397</f>
        <v>0</v>
      </c>
      <c r="AG418" s="170">
        <f>Q418-'[1]1 programa'!Q397</f>
        <v>0</v>
      </c>
      <c r="AH418" s="170">
        <f>R418-'[1]1 programa'!R397</f>
        <v>0</v>
      </c>
      <c r="AI418" s="170">
        <f>S418-'[1]1 programa'!S397</f>
        <v>0</v>
      </c>
      <c r="AJ418" s="170">
        <f>T418-'[1]1 programa'!T397</f>
        <v>0</v>
      </c>
      <c r="AK418" s="170">
        <f>U418-'[1]1 programa'!U397</f>
        <v>0</v>
      </c>
      <c r="AL418" s="170">
        <f>V418-'[1]1 programa'!V397</f>
        <v>0</v>
      </c>
    </row>
    <row r="419" spans="1:38" ht="12.75" customHeight="1" x14ac:dyDescent="0.2">
      <c r="A419" s="219"/>
      <c r="B419" s="219"/>
      <c r="C419" s="219"/>
      <c r="D419" s="221"/>
      <c r="E419" s="510"/>
      <c r="F419" s="510"/>
      <c r="G419" s="510"/>
      <c r="H419" s="219"/>
      <c r="I419" s="12"/>
      <c r="J419" s="12"/>
      <c r="K419" s="12"/>
      <c r="L419" s="12"/>
      <c r="Y419" s="170">
        <f>I419-'[1]1 programa'!I398</f>
        <v>0</v>
      </c>
      <c r="Z419" s="170">
        <f>J419-'[1]1 programa'!J398</f>
        <v>0</v>
      </c>
      <c r="AA419" s="170">
        <f>K419-'[1]1 programa'!K398</f>
        <v>0</v>
      </c>
      <c r="AB419" s="170">
        <f>L419-'[1]1 programa'!L398</f>
        <v>0</v>
      </c>
      <c r="AC419" s="170">
        <f>M419-'[1]1 programa'!M398</f>
        <v>0</v>
      </c>
      <c r="AD419" s="170">
        <f>N419-'[1]1 programa'!N398</f>
        <v>0</v>
      </c>
      <c r="AE419" s="170">
        <f>O419-'[1]1 programa'!O398</f>
        <v>0</v>
      </c>
      <c r="AF419" s="170">
        <f>P419-'[1]1 programa'!P398</f>
        <v>0</v>
      </c>
      <c r="AG419" s="170">
        <f>Q419-'[1]1 programa'!Q398</f>
        <v>0</v>
      </c>
      <c r="AH419" s="170">
        <f>R419-'[1]1 programa'!R398</f>
        <v>0</v>
      </c>
      <c r="AI419" s="170">
        <f>S419-'[1]1 programa'!S398</f>
        <v>0</v>
      </c>
      <c r="AJ419" s="170">
        <f>T419-'[1]1 programa'!T398</f>
        <v>0</v>
      </c>
      <c r="AK419" s="170">
        <f>U419-'[1]1 programa'!U398</f>
        <v>0</v>
      </c>
      <c r="AL419" s="170">
        <f>V419-'[1]1 programa'!V398</f>
        <v>0</v>
      </c>
    </row>
    <row r="420" spans="1:38" ht="12.75" customHeight="1" x14ac:dyDescent="0.2">
      <c r="A420" s="219"/>
      <c r="B420" s="219"/>
      <c r="C420" s="219"/>
      <c r="D420" s="221"/>
      <c r="E420" s="510"/>
      <c r="F420" s="510"/>
      <c r="G420" s="223"/>
      <c r="H420" s="219"/>
      <c r="I420" s="12"/>
      <c r="J420" s="12"/>
      <c r="K420" s="12"/>
      <c r="L420" s="12"/>
      <c r="Y420" s="170">
        <f>I420-'[1]1 programa'!I399</f>
        <v>0</v>
      </c>
      <c r="Z420" s="170">
        <f>J420-'[1]1 programa'!J399</f>
        <v>0</v>
      </c>
      <c r="AA420" s="170">
        <f>K420-'[1]1 programa'!K399</f>
        <v>0</v>
      </c>
      <c r="AB420" s="170">
        <f>L420-'[1]1 programa'!L399</f>
        <v>0</v>
      </c>
      <c r="AC420" s="170">
        <f>M420-'[1]1 programa'!M399</f>
        <v>0</v>
      </c>
      <c r="AD420" s="170">
        <f>N420-'[1]1 programa'!N399</f>
        <v>0</v>
      </c>
      <c r="AE420" s="170">
        <f>O420-'[1]1 programa'!O399</f>
        <v>0</v>
      </c>
      <c r="AF420" s="170">
        <f>P420-'[1]1 programa'!P399</f>
        <v>0</v>
      </c>
      <c r="AG420" s="170">
        <f>Q420-'[1]1 programa'!Q399</f>
        <v>0</v>
      </c>
      <c r="AH420" s="170">
        <f>R420-'[1]1 programa'!R399</f>
        <v>0</v>
      </c>
      <c r="AI420" s="170">
        <f>S420-'[1]1 programa'!S399</f>
        <v>0</v>
      </c>
      <c r="AJ420" s="170">
        <f>T420-'[1]1 programa'!T399</f>
        <v>0</v>
      </c>
      <c r="AK420" s="170">
        <f>U420-'[1]1 programa'!U399</f>
        <v>0</v>
      </c>
      <c r="AL420" s="170">
        <f>V420-'[1]1 programa'!V399</f>
        <v>0</v>
      </c>
    </row>
    <row r="421" spans="1:38" ht="14.25" customHeight="1" x14ac:dyDescent="0.2">
      <c r="A421" s="219"/>
      <c r="B421" s="219"/>
      <c r="C421" s="219"/>
      <c r="D421" s="221"/>
      <c r="E421" s="509"/>
      <c r="F421" s="509"/>
      <c r="G421" s="509"/>
      <c r="H421" s="219"/>
      <c r="I421" s="12"/>
      <c r="J421" s="12"/>
      <c r="K421" s="12"/>
      <c r="L421" s="12"/>
      <c r="Y421" s="170">
        <f>I421-'[1]1 programa'!I400</f>
        <v>0</v>
      </c>
      <c r="Z421" s="170">
        <f>J421-'[1]1 programa'!J400</f>
        <v>0</v>
      </c>
      <c r="AA421" s="170">
        <f>K421-'[1]1 programa'!K400</f>
        <v>0</v>
      </c>
      <c r="AB421" s="170">
        <f>L421-'[1]1 programa'!L400</f>
        <v>0</v>
      </c>
      <c r="AC421" s="170">
        <f>M421-'[1]1 programa'!M400</f>
        <v>0</v>
      </c>
      <c r="AD421" s="170">
        <f>N421-'[1]1 programa'!N400</f>
        <v>0</v>
      </c>
      <c r="AE421" s="170">
        <f>O421-'[1]1 programa'!O400</f>
        <v>0</v>
      </c>
      <c r="AF421" s="170">
        <f>P421-'[1]1 programa'!P400</f>
        <v>0</v>
      </c>
      <c r="AG421" s="170">
        <f>Q421-'[1]1 programa'!Q400</f>
        <v>0</v>
      </c>
      <c r="AH421" s="170">
        <f>R421-'[1]1 programa'!R400</f>
        <v>0</v>
      </c>
      <c r="AI421" s="170">
        <f>S421-'[1]1 programa'!S400</f>
        <v>0</v>
      </c>
      <c r="AJ421" s="170">
        <f>T421-'[1]1 programa'!T400</f>
        <v>0</v>
      </c>
      <c r="AK421" s="170">
        <f>U421-'[1]1 programa'!U400</f>
        <v>0</v>
      </c>
      <c r="AL421" s="170">
        <f>V421-'[1]1 programa'!V400</f>
        <v>0</v>
      </c>
    </row>
    <row r="422" spans="1:38" ht="17.25" customHeight="1" x14ac:dyDescent="0.2">
      <c r="A422" s="219"/>
      <c r="B422" s="219"/>
      <c r="C422" s="219"/>
      <c r="D422" s="224"/>
      <c r="E422" s="514"/>
      <c r="F422" s="514"/>
      <c r="G422" s="514"/>
      <c r="H422" s="219"/>
      <c r="I422" s="12"/>
      <c r="J422" s="12"/>
      <c r="K422" s="12"/>
      <c r="L422" s="12"/>
      <c r="Y422" s="170">
        <f>I422-'[1]1 programa'!I401</f>
        <v>0</v>
      </c>
      <c r="Z422" s="170">
        <f>J422-'[1]1 programa'!J401</f>
        <v>0</v>
      </c>
      <c r="AA422" s="170">
        <f>K422-'[1]1 programa'!K401</f>
        <v>0</v>
      </c>
      <c r="AB422" s="170">
        <f>L422-'[1]1 programa'!L401</f>
        <v>0</v>
      </c>
      <c r="AC422" s="170">
        <f>M422-'[1]1 programa'!M401</f>
        <v>0</v>
      </c>
      <c r="AD422" s="170">
        <f>N422-'[1]1 programa'!N401</f>
        <v>0</v>
      </c>
      <c r="AE422" s="170">
        <f>O422-'[1]1 programa'!O401</f>
        <v>0</v>
      </c>
      <c r="AF422" s="170">
        <f>P422-'[1]1 programa'!P401</f>
        <v>0</v>
      </c>
      <c r="AG422" s="170">
        <f>Q422-'[1]1 programa'!Q401</f>
        <v>0</v>
      </c>
      <c r="AH422" s="170">
        <f>R422-'[1]1 programa'!R401</f>
        <v>0</v>
      </c>
      <c r="AI422" s="170">
        <f>S422-'[1]1 programa'!S401</f>
        <v>0</v>
      </c>
      <c r="AJ422" s="170">
        <f>T422-'[1]1 programa'!T401</f>
        <v>0</v>
      </c>
      <c r="AK422" s="170">
        <f>U422-'[1]1 programa'!U401</f>
        <v>0</v>
      </c>
      <c r="AL422" s="170">
        <f>V422-'[1]1 programa'!V401</f>
        <v>0</v>
      </c>
    </row>
    <row r="423" spans="1:38" ht="24" customHeight="1" x14ac:dyDescent="0.2">
      <c r="A423" s="219"/>
      <c r="B423" s="219"/>
      <c r="C423" s="219"/>
      <c r="D423" s="224"/>
      <c r="E423" s="225"/>
      <c r="F423" s="219"/>
      <c r="G423" s="219"/>
      <c r="H423" s="219"/>
      <c r="I423" s="12"/>
      <c r="J423" s="12"/>
      <c r="K423" s="12"/>
      <c r="L423" s="12"/>
      <c r="Y423" s="170">
        <f>I423-'[1]1 programa'!I402</f>
        <v>0</v>
      </c>
      <c r="Z423" s="170">
        <f>J423-'[1]1 programa'!J402</f>
        <v>0</v>
      </c>
      <c r="AA423" s="170">
        <f>K423-'[1]1 programa'!K402</f>
        <v>0</v>
      </c>
      <c r="AB423" s="170">
        <f>L423-'[1]1 programa'!L402</f>
        <v>0</v>
      </c>
      <c r="AC423" s="170">
        <f>M423-'[1]1 programa'!M402</f>
        <v>0</v>
      </c>
      <c r="AD423" s="170">
        <f>N423-'[1]1 programa'!N402</f>
        <v>0</v>
      </c>
      <c r="AE423" s="170">
        <f>O423-'[1]1 programa'!O402</f>
        <v>0</v>
      </c>
      <c r="AF423" s="170">
        <f>P423-'[1]1 programa'!P402</f>
        <v>0</v>
      </c>
      <c r="AG423" s="170">
        <f>Q423-'[1]1 programa'!Q402</f>
        <v>0</v>
      </c>
      <c r="AH423" s="170">
        <f>R423-'[1]1 programa'!R402</f>
        <v>0</v>
      </c>
      <c r="AI423" s="170">
        <f>S423-'[1]1 programa'!S402</f>
        <v>0</v>
      </c>
      <c r="AJ423" s="170">
        <f>T423-'[1]1 programa'!T402</f>
        <v>0</v>
      </c>
      <c r="AK423" s="170">
        <f>U423-'[1]1 programa'!U402</f>
        <v>0</v>
      </c>
      <c r="AL423" s="170">
        <f>V423-'[1]1 programa'!V402</f>
        <v>0</v>
      </c>
    </row>
    <row r="424" spans="1:38" ht="24" customHeight="1" x14ac:dyDescent="0.2">
      <c r="A424" s="219"/>
      <c r="B424" s="219"/>
      <c r="C424" s="219"/>
      <c r="D424" s="224"/>
      <c r="E424" s="225"/>
      <c r="F424" s="219"/>
      <c r="G424" s="219"/>
      <c r="H424" s="219"/>
      <c r="I424" s="12"/>
      <c r="J424" s="12"/>
      <c r="K424" s="12"/>
      <c r="L424" s="12"/>
    </row>
    <row r="425" spans="1:38" ht="24" customHeight="1" x14ac:dyDescent="0.2">
      <c r="A425" s="219"/>
      <c r="B425" s="219"/>
      <c r="C425" s="219"/>
      <c r="D425" s="224"/>
      <c r="E425" s="225"/>
      <c r="F425" s="219"/>
      <c r="G425" s="219"/>
      <c r="H425" s="219"/>
      <c r="I425" s="12"/>
      <c r="J425" s="12"/>
      <c r="K425" s="12"/>
      <c r="L425" s="12"/>
    </row>
    <row r="426" spans="1:38" ht="24" customHeight="1" x14ac:dyDescent="0.2">
      <c r="A426" s="513"/>
      <c r="B426" s="513"/>
      <c r="C426" s="513"/>
      <c r="D426" s="513"/>
      <c r="E426" s="513"/>
      <c r="F426" s="219"/>
      <c r="G426" s="219"/>
      <c r="H426" s="219"/>
      <c r="I426" s="12"/>
      <c r="J426" s="12"/>
      <c r="K426" s="12"/>
      <c r="L426" s="12"/>
    </row>
    <row r="427" spans="1:38" ht="24" customHeight="1" x14ac:dyDescent="0.2">
      <c r="A427" s="219"/>
      <c r="B427" s="219"/>
      <c r="C427" s="219"/>
      <c r="D427" s="224"/>
      <c r="E427" s="225"/>
      <c r="F427" s="219"/>
      <c r="G427" s="219"/>
      <c r="H427" s="219"/>
      <c r="I427" s="12"/>
      <c r="J427" s="12"/>
      <c r="K427" s="12"/>
      <c r="L427" s="12"/>
    </row>
    <row r="428" spans="1:38" ht="24" customHeight="1" x14ac:dyDescent="0.2">
      <c r="A428" s="219"/>
      <c r="B428" s="219"/>
      <c r="C428" s="219"/>
      <c r="D428" s="224"/>
      <c r="E428" s="225"/>
      <c r="F428" s="219"/>
      <c r="G428" s="219"/>
      <c r="H428" s="219"/>
      <c r="I428" s="12"/>
      <c r="J428" s="12"/>
      <c r="K428" s="12"/>
      <c r="L428" s="12"/>
    </row>
    <row r="429" spans="1:38" ht="24" customHeight="1" x14ac:dyDescent="0.2">
      <c r="A429" s="219"/>
      <c r="B429" s="219"/>
      <c r="C429" s="219"/>
      <c r="D429" s="224"/>
      <c r="E429" s="225"/>
      <c r="F429" s="219"/>
      <c r="G429" s="219"/>
      <c r="H429" s="219"/>
      <c r="I429" s="12"/>
      <c r="J429" s="12"/>
      <c r="K429" s="12"/>
      <c r="L429" s="12"/>
    </row>
    <row r="430" spans="1:38" ht="24" customHeight="1" x14ac:dyDescent="0.2">
      <c r="A430" s="513"/>
      <c r="B430" s="513"/>
      <c r="C430" s="513"/>
      <c r="D430" s="513"/>
      <c r="E430" s="513"/>
      <c r="F430" s="219"/>
      <c r="G430" s="219"/>
      <c r="H430" s="219"/>
      <c r="I430" s="12"/>
      <c r="J430" s="12"/>
      <c r="K430" s="12"/>
      <c r="L430" s="12"/>
    </row>
    <row r="431" spans="1:38" ht="24" customHeight="1" x14ac:dyDescent="0.2">
      <c r="A431" s="219"/>
      <c r="B431" s="219"/>
      <c r="C431" s="219"/>
      <c r="D431" s="224"/>
      <c r="E431" s="225"/>
      <c r="F431" s="219"/>
      <c r="G431" s="219"/>
      <c r="H431" s="219"/>
      <c r="I431" s="12"/>
      <c r="J431" s="12"/>
      <c r="K431" s="12"/>
      <c r="L431" s="12"/>
    </row>
    <row r="432" spans="1:38" ht="24" customHeight="1" x14ac:dyDescent="0.2">
      <c r="A432" s="219"/>
      <c r="B432" s="219"/>
      <c r="C432" s="219"/>
      <c r="D432" s="224"/>
      <c r="E432" s="225"/>
      <c r="F432" s="219"/>
      <c r="G432" s="219"/>
      <c r="H432" s="219"/>
      <c r="I432" s="12"/>
      <c r="J432" s="12"/>
      <c r="K432" s="12"/>
      <c r="L432" s="12"/>
    </row>
    <row r="433" spans="1:12" ht="24" customHeight="1" x14ac:dyDescent="0.2">
      <c r="A433" s="219"/>
      <c r="B433" s="219"/>
      <c r="C433" s="219"/>
      <c r="D433" s="224"/>
      <c r="E433" s="225"/>
      <c r="F433" s="219"/>
      <c r="G433" s="219"/>
      <c r="H433" s="219"/>
      <c r="I433" s="12"/>
      <c r="J433" s="12"/>
      <c r="K433" s="12"/>
      <c r="L433" s="12"/>
    </row>
    <row r="434" spans="1:12" ht="24" customHeight="1" x14ac:dyDescent="0.2">
      <c r="A434" s="513"/>
      <c r="B434" s="513"/>
      <c r="C434" s="513"/>
      <c r="D434" s="513"/>
      <c r="E434" s="513"/>
      <c r="F434" s="219"/>
      <c r="G434" s="219"/>
      <c r="H434" s="219"/>
      <c r="I434" s="12"/>
      <c r="J434" s="12"/>
      <c r="K434" s="12"/>
      <c r="L434" s="12"/>
    </row>
    <row r="435" spans="1:12" ht="24" customHeight="1" x14ac:dyDescent="0.2">
      <c r="A435" s="219"/>
      <c r="B435" s="219"/>
      <c r="C435" s="219"/>
      <c r="D435" s="224"/>
      <c r="E435" s="225"/>
      <c r="F435" s="219"/>
      <c r="G435" s="219"/>
      <c r="H435" s="219"/>
      <c r="I435" s="12"/>
      <c r="J435" s="12"/>
      <c r="K435" s="12"/>
      <c r="L435" s="12"/>
    </row>
    <row r="436" spans="1:12" ht="24" customHeight="1" x14ac:dyDescent="0.2">
      <c r="A436" s="219"/>
      <c r="B436" s="219"/>
      <c r="C436" s="219"/>
      <c r="D436" s="224"/>
      <c r="E436" s="225"/>
      <c r="F436" s="219"/>
      <c r="G436" s="219"/>
      <c r="H436" s="219"/>
      <c r="I436" s="12"/>
      <c r="J436" s="12"/>
      <c r="K436" s="12"/>
      <c r="L436" s="12"/>
    </row>
    <row r="437" spans="1:12" ht="24" customHeight="1" x14ac:dyDescent="0.2">
      <c r="A437" s="219"/>
      <c r="B437" s="219"/>
      <c r="C437" s="219"/>
      <c r="D437" s="224"/>
      <c r="E437" s="225"/>
      <c r="F437" s="219"/>
      <c r="G437" s="219"/>
      <c r="H437" s="219"/>
      <c r="I437" s="12"/>
      <c r="J437" s="12"/>
      <c r="K437" s="12"/>
      <c r="L437" s="12"/>
    </row>
    <row r="438" spans="1:12" ht="24" customHeight="1" x14ac:dyDescent="0.2">
      <c r="A438" s="513"/>
      <c r="B438" s="513"/>
      <c r="C438" s="513"/>
      <c r="D438" s="513"/>
      <c r="E438" s="513"/>
      <c r="F438" s="219"/>
      <c r="G438" s="219"/>
      <c r="H438" s="219"/>
      <c r="I438" s="12"/>
      <c r="J438" s="12"/>
      <c r="K438" s="12"/>
      <c r="L438" s="12"/>
    </row>
    <row r="439" spans="1:12" ht="24" customHeight="1" x14ac:dyDescent="0.2">
      <c r="A439" s="219"/>
      <c r="B439" s="219"/>
      <c r="C439" s="219"/>
      <c r="D439" s="224"/>
      <c r="E439" s="225"/>
      <c r="F439" s="219"/>
      <c r="G439" s="219"/>
      <c r="H439" s="219"/>
      <c r="I439" s="12"/>
      <c r="J439" s="12"/>
      <c r="K439" s="12"/>
      <c r="L439" s="12"/>
    </row>
    <row r="440" spans="1:12" ht="24" customHeight="1" x14ac:dyDescent="0.2">
      <c r="A440" s="219"/>
      <c r="B440" s="219"/>
      <c r="C440" s="219"/>
      <c r="D440" s="224"/>
      <c r="E440" s="225"/>
      <c r="F440" s="219"/>
      <c r="G440" s="219"/>
      <c r="H440" s="219"/>
      <c r="I440" s="12"/>
      <c r="J440" s="12"/>
      <c r="K440" s="12"/>
      <c r="L440" s="12"/>
    </row>
    <row r="441" spans="1:12" ht="24" customHeight="1" x14ac:dyDescent="0.2">
      <c r="A441" s="219"/>
      <c r="B441" s="219"/>
      <c r="C441" s="219"/>
      <c r="D441" s="224"/>
      <c r="E441" s="225"/>
      <c r="F441" s="219"/>
      <c r="G441" s="219"/>
      <c r="H441" s="219"/>
      <c r="I441" s="12"/>
      <c r="J441" s="12"/>
      <c r="K441" s="12"/>
      <c r="L441" s="12"/>
    </row>
    <row r="442" spans="1:12" ht="24" customHeight="1" x14ac:dyDescent="0.2">
      <c r="A442" s="513"/>
      <c r="B442" s="513"/>
      <c r="C442" s="513"/>
      <c r="D442" s="513"/>
      <c r="E442" s="513"/>
      <c r="F442" s="219"/>
      <c r="G442" s="219"/>
      <c r="H442" s="219"/>
      <c r="I442" s="12"/>
      <c r="J442" s="12"/>
      <c r="K442" s="12"/>
      <c r="L442" s="12"/>
    </row>
    <row r="443" spans="1:12" ht="24" customHeight="1" x14ac:dyDescent="0.2">
      <c r="A443" s="219"/>
      <c r="B443" s="219"/>
      <c r="C443" s="219"/>
      <c r="D443" s="224"/>
      <c r="E443" s="225"/>
      <c r="F443" s="219"/>
      <c r="G443" s="219"/>
      <c r="H443" s="219"/>
      <c r="I443" s="12"/>
      <c r="J443" s="12"/>
      <c r="K443" s="12"/>
      <c r="L443" s="12"/>
    </row>
    <row r="444" spans="1:12" ht="24" customHeight="1" x14ac:dyDescent="0.2">
      <c r="A444" s="219"/>
      <c r="B444" s="219"/>
      <c r="C444" s="219"/>
      <c r="D444" s="224"/>
      <c r="E444" s="225"/>
      <c r="F444" s="219"/>
      <c r="G444" s="219"/>
      <c r="H444" s="219"/>
      <c r="I444" s="12"/>
      <c r="J444" s="12"/>
      <c r="K444" s="12"/>
      <c r="L444" s="12"/>
    </row>
    <row r="445" spans="1:12" ht="24" customHeight="1" x14ac:dyDescent="0.2">
      <c r="A445" s="513"/>
      <c r="B445" s="513"/>
      <c r="C445" s="513"/>
      <c r="D445" s="513"/>
      <c r="E445" s="513"/>
      <c r="F445" s="219"/>
      <c r="G445" s="219"/>
      <c r="H445" s="219"/>
      <c r="I445" s="12"/>
      <c r="J445" s="12"/>
      <c r="K445" s="12"/>
      <c r="L445" s="12"/>
    </row>
    <row r="446" spans="1:12" ht="24" customHeight="1" x14ac:dyDescent="0.2">
      <c r="A446" s="219"/>
      <c r="B446" s="219"/>
      <c r="C446" s="219"/>
      <c r="D446" s="224"/>
      <c r="E446" s="225"/>
      <c r="F446" s="219"/>
      <c r="G446" s="219"/>
      <c r="H446" s="219"/>
      <c r="I446" s="12"/>
      <c r="J446" s="12"/>
      <c r="K446" s="12"/>
      <c r="L446" s="12"/>
    </row>
    <row r="447" spans="1:12" ht="24" customHeight="1" x14ac:dyDescent="0.2">
      <c r="A447" s="219"/>
      <c r="B447" s="219"/>
      <c r="C447" s="219"/>
      <c r="D447" s="224"/>
      <c r="E447" s="225"/>
      <c r="F447" s="219"/>
      <c r="G447" s="219"/>
      <c r="H447" s="219"/>
      <c r="I447" s="12"/>
      <c r="J447" s="12"/>
      <c r="K447" s="12"/>
      <c r="L447" s="12"/>
    </row>
    <row r="448" spans="1:12" ht="24" customHeight="1" x14ac:dyDescent="0.2">
      <c r="A448" s="513"/>
      <c r="B448" s="513"/>
      <c r="C448" s="513"/>
      <c r="D448" s="513"/>
      <c r="E448" s="513"/>
      <c r="F448" s="219"/>
      <c r="G448" s="219"/>
      <c r="H448" s="219"/>
      <c r="I448" s="12"/>
      <c r="J448" s="12"/>
      <c r="K448" s="12"/>
      <c r="L448" s="12"/>
    </row>
    <row r="449" spans="1:12" ht="24" customHeight="1" x14ac:dyDescent="0.2">
      <c r="A449" s="219"/>
      <c r="B449" s="219"/>
      <c r="C449" s="219"/>
      <c r="D449" s="224"/>
      <c r="E449" s="225"/>
      <c r="F449" s="219"/>
      <c r="G449" s="219"/>
      <c r="H449" s="219"/>
      <c r="I449" s="12"/>
      <c r="J449" s="12"/>
      <c r="K449" s="12"/>
      <c r="L449" s="12"/>
    </row>
    <row r="450" spans="1:12" ht="24" customHeight="1" x14ac:dyDescent="0.2">
      <c r="A450" s="219"/>
      <c r="B450" s="219"/>
      <c r="C450" s="219"/>
      <c r="D450" s="224"/>
      <c r="E450" s="225"/>
      <c r="F450" s="219"/>
      <c r="G450" s="219"/>
      <c r="H450" s="219"/>
      <c r="I450" s="12"/>
      <c r="J450" s="12"/>
      <c r="K450" s="12"/>
      <c r="L450" s="12"/>
    </row>
    <row r="451" spans="1:12" ht="24" customHeight="1" x14ac:dyDescent="0.2">
      <c r="A451" s="513"/>
      <c r="B451" s="513"/>
      <c r="C451" s="513"/>
      <c r="D451" s="513"/>
      <c r="E451" s="513"/>
      <c r="F451" s="219"/>
      <c r="G451" s="219"/>
      <c r="H451" s="219"/>
      <c r="I451" s="12"/>
      <c r="J451" s="12"/>
      <c r="K451" s="12"/>
      <c r="L451" s="12"/>
    </row>
    <row r="452" spans="1:12" ht="24" customHeight="1" x14ac:dyDescent="0.2">
      <c r="A452" s="219"/>
      <c r="B452" s="219"/>
      <c r="C452" s="219"/>
      <c r="D452" s="224"/>
      <c r="E452" s="225"/>
      <c r="F452" s="219"/>
      <c r="G452" s="219"/>
      <c r="H452" s="219"/>
      <c r="I452" s="12"/>
      <c r="J452" s="12"/>
      <c r="K452" s="12"/>
      <c r="L452" s="12"/>
    </row>
    <row r="453" spans="1:12" ht="24" customHeight="1" x14ac:dyDescent="0.2">
      <c r="A453" s="219"/>
      <c r="B453" s="219"/>
      <c r="C453" s="219"/>
      <c r="D453" s="224"/>
      <c r="E453" s="225"/>
      <c r="F453" s="219"/>
      <c r="G453" s="219"/>
      <c r="H453" s="219"/>
      <c r="I453" s="12"/>
      <c r="J453" s="12"/>
      <c r="K453" s="12"/>
      <c r="L453" s="12"/>
    </row>
    <row r="454" spans="1:12" ht="24" customHeight="1" x14ac:dyDescent="0.2">
      <c r="A454" s="219"/>
      <c r="B454" s="219"/>
      <c r="C454" s="219"/>
      <c r="D454" s="224"/>
      <c r="E454" s="225"/>
      <c r="F454" s="219"/>
      <c r="G454" s="219"/>
      <c r="H454" s="219"/>
      <c r="I454" s="12"/>
      <c r="J454" s="12"/>
      <c r="K454" s="12"/>
      <c r="L454" s="12"/>
    </row>
    <row r="455" spans="1:12" ht="24" customHeight="1" x14ac:dyDescent="0.2">
      <c r="A455" s="513"/>
      <c r="B455" s="513"/>
      <c r="C455" s="513"/>
      <c r="D455" s="513"/>
      <c r="E455" s="513"/>
      <c r="F455" s="219"/>
      <c r="G455" s="219"/>
      <c r="H455" s="219"/>
      <c r="I455" s="12"/>
      <c r="J455" s="12"/>
      <c r="K455" s="12"/>
      <c r="L455" s="12"/>
    </row>
    <row r="456" spans="1:12" ht="24" customHeight="1" x14ac:dyDescent="0.2">
      <c r="A456" s="219"/>
      <c r="B456" s="219"/>
      <c r="C456" s="219"/>
      <c r="D456" s="224"/>
      <c r="E456" s="225"/>
      <c r="F456" s="219"/>
      <c r="G456" s="219"/>
      <c r="H456" s="219"/>
      <c r="I456" s="12"/>
      <c r="J456" s="12"/>
      <c r="K456" s="12"/>
      <c r="L456" s="12"/>
    </row>
    <row r="457" spans="1:12" ht="24" customHeight="1" x14ac:dyDescent="0.2">
      <c r="A457" s="219"/>
      <c r="B457" s="219"/>
      <c r="C457" s="219"/>
      <c r="D457" s="224"/>
      <c r="E457" s="225"/>
      <c r="F457" s="219"/>
      <c r="G457" s="219"/>
      <c r="H457" s="219"/>
      <c r="I457" s="12"/>
      <c r="J457" s="12"/>
      <c r="K457" s="12"/>
      <c r="L457" s="12"/>
    </row>
    <row r="458" spans="1:12" ht="24" customHeight="1" x14ac:dyDescent="0.2">
      <c r="A458" s="219"/>
      <c r="B458" s="219"/>
      <c r="C458" s="219"/>
      <c r="D458" s="224"/>
      <c r="E458" s="225"/>
      <c r="F458" s="219"/>
      <c r="G458" s="219"/>
      <c r="H458" s="219"/>
      <c r="I458" s="12"/>
      <c r="J458" s="12"/>
      <c r="K458" s="12"/>
      <c r="L458" s="12"/>
    </row>
    <row r="459" spans="1:12" ht="24" customHeight="1" x14ac:dyDescent="0.2">
      <c r="A459" s="513"/>
      <c r="B459" s="513"/>
      <c r="C459" s="513"/>
      <c r="D459" s="513"/>
      <c r="E459" s="513"/>
      <c r="F459" s="219"/>
      <c r="G459" s="219"/>
      <c r="H459" s="219"/>
      <c r="I459" s="12"/>
      <c r="J459" s="12"/>
      <c r="K459" s="12"/>
      <c r="L459" s="12"/>
    </row>
    <row r="460" spans="1:12" ht="24" customHeight="1" x14ac:dyDescent="0.2">
      <c r="A460" s="219"/>
      <c r="B460" s="219"/>
      <c r="C460" s="219"/>
      <c r="D460" s="224"/>
      <c r="E460" s="225"/>
      <c r="F460" s="219"/>
      <c r="G460" s="219"/>
      <c r="H460" s="219"/>
      <c r="I460" s="12"/>
      <c r="J460" s="12"/>
      <c r="K460" s="12"/>
      <c r="L460" s="12"/>
    </row>
    <row r="461" spans="1:12" ht="24" customHeight="1" x14ac:dyDescent="0.2">
      <c r="A461" s="219"/>
      <c r="B461" s="219"/>
      <c r="C461" s="219"/>
      <c r="D461" s="224"/>
      <c r="E461" s="225"/>
      <c r="F461" s="219"/>
      <c r="G461" s="219"/>
      <c r="H461" s="219"/>
      <c r="I461" s="12"/>
      <c r="J461" s="12"/>
      <c r="K461" s="12"/>
      <c r="L461" s="12"/>
    </row>
    <row r="462" spans="1:12" ht="24" customHeight="1" x14ac:dyDescent="0.2">
      <c r="A462" s="219"/>
      <c r="B462" s="219"/>
      <c r="C462" s="219"/>
      <c r="D462" s="224"/>
      <c r="E462" s="225"/>
      <c r="F462" s="219"/>
      <c r="G462" s="219"/>
      <c r="H462" s="219"/>
      <c r="I462" s="12"/>
      <c r="J462" s="12"/>
      <c r="K462" s="12"/>
      <c r="L462" s="12"/>
    </row>
    <row r="463" spans="1:12" ht="24" customHeight="1" x14ac:dyDescent="0.2">
      <c r="A463" s="513"/>
      <c r="B463" s="513"/>
      <c r="C463" s="513"/>
      <c r="D463" s="513"/>
      <c r="E463" s="513"/>
      <c r="F463" s="219"/>
      <c r="G463" s="219"/>
      <c r="H463" s="219"/>
      <c r="I463" s="12"/>
      <c r="J463" s="12"/>
      <c r="K463" s="12"/>
      <c r="L463" s="12"/>
    </row>
    <row r="464" spans="1:12" ht="24" customHeight="1" x14ac:dyDescent="0.2">
      <c r="A464" s="219"/>
      <c r="B464" s="219"/>
      <c r="C464" s="219"/>
      <c r="D464" s="224"/>
      <c r="E464" s="225"/>
      <c r="F464" s="219"/>
      <c r="G464" s="219"/>
      <c r="H464" s="219"/>
      <c r="I464" s="12"/>
      <c r="J464" s="12"/>
      <c r="K464" s="12"/>
      <c r="L464" s="12"/>
    </row>
    <row r="465" spans="1:12" ht="24" customHeight="1" x14ac:dyDescent="0.2">
      <c r="A465" s="219"/>
      <c r="B465" s="219"/>
      <c r="C465" s="219"/>
      <c r="D465" s="224"/>
      <c r="E465" s="225"/>
      <c r="F465" s="219"/>
      <c r="G465" s="219"/>
      <c r="H465" s="219"/>
      <c r="I465" s="12"/>
      <c r="J465" s="12"/>
      <c r="K465" s="12"/>
      <c r="L465" s="12"/>
    </row>
    <row r="466" spans="1:12" ht="24" customHeight="1" x14ac:dyDescent="0.2">
      <c r="A466" s="219"/>
      <c r="B466" s="219"/>
      <c r="C466" s="219"/>
      <c r="D466" s="224"/>
      <c r="E466" s="225"/>
      <c r="F466" s="219"/>
      <c r="G466" s="219"/>
      <c r="H466" s="219"/>
      <c r="I466" s="12"/>
      <c r="J466" s="12"/>
      <c r="K466" s="12"/>
      <c r="L466" s="12"/>
    </row>
    <row r="467" spans="1:12" ht="24" customHeight="1" x14ac:dyDescent="0.2">
      <c r="A467" s="513"/>
      <c r="B467" s="513"/>
      <c r="C467" s="513"/>
      <c r="D467" s="513"/>
      <c r="E467" s="513"/>
      <c r="F467" s="219"/>
      <c r="G467" s="219"/>
      <c r="H467" s="219"/>
      <c r="I467" s="12"/>
      <c r="J467" s="12"/>
      <c r="K467" s="12"/>
      <c r="L467" s="12"/>
    </row>
    <row r="468" spans="1:12" ht="24" customHeight="1" x14ac:dyDescent="0.2">
      <c r="A468" s="219"/>
      <c r="B468" s="219"/>
      <c r="C468" s="219"/>
      <c r="D468" s="224"/>
      <c r="E468" s="225"/>
      <c r="F468" s="219"/>
      <c r="G468" s="219"/>
      <c r="H468" s="219"/>
      <c r="I468" s="12"/>
      <c r="J468" s="12"/>
      <c r="K468" s="12"/>
      <c r="L468" s="12"/>
    </row>
    <row r="469" spans="1:12" ht="24" customHeight="1" x14ac:dyDescent="0.2">
      <c r="A469" s="219"/>
      <c r="B469" s="219"/>
      <c r="C469" s="219"/>
      <c r="D469" s="224"/>
      <c r="E469" s="225"/>
      <c r="F469" s="219"/>
      <c r="G469" s="219"/>
      <c r="H469" s="219"/>
      <c r="I469" s="12"/>
      <c r="J469" s="12"/>
      <c r="K469" s="12"/>
      <c r="L469" s="12"/>
    </row>
    <row r="470" spans="1:12" ht="24" customHeight="1" x14ac:dyDescent="0.2">
      <c r="A470" s="219"/>
      <c r="B470" s="219"/>
      <c r="C470" s="219"/>
      <c r="D470" s="224"/>
      <c r="E470" s="225"/>
      <c r="F470" s="219"/>
      <c r="G470" s="219"/>
      <c r="H470" s="219"/>
      <c r="I470" s="12"/>
      <c r="J470" s="12"/>
      <c r="K470" s="12"/>
      <c r="L470" s="12"/>
    </row>
    <row r="471" spans="1:12" ht="24" customHeight="1" x14ac:dyDescent="0.2">
      <c r="A471" s="219"/>
      <c r="B471" s="219"/>
      <c r="C471" s="219"/>
      <c r="D471" s="224"/>
      <c r="E471" s="225"/>
      <c r="F471" s="219"/>
      <c r="G471" s="219"/>
      <c r="H471" s="219"/>
      <c r="I471" s="12"/>
      <c r="J471" s="12"/>
      <c r="K471" s="12"/>
      <c r="L471" s="12"/>
    </row>
    <row r="472" spans="1:12" ht="24" customHeight="1" x14ac:dyDescent="0.2">
      <c r="A472" s="513"/>
      <c r="B472" s="513"/>
      <c r="C472" s="513"/>
      <c r="D472" s="513"/>
      <c r="E472" s="513"/>
      <c r="F472" s="219"/>
      <c r="G472" s="219"/>
      <c r="H472" s="219"/>
      <c r="I472" s="12"/>
      <c r="J472" s="12"/>
      <c r="K472" s="12"/>
      <c r="L472" s="12"/>
    </row>
    <row r="473" spans="1:12" ht="24" customHeight="1" x14ac:dyDescent="0.2">
      <c r="A473" s="219"/>
      <c r="B473" s="219"/>
      <c r="C473" s="219"/>
      <c r="D473" s="224"/>
      <c r="E473" s="225"/>
      <c r="F473" s="219"/>
      <c r="G473" s="219"/>
      <c r="H473" s="219"/>
      <c r="I473" s="12"/>
      <c r="J473" s="12"/>
      <c r="K473" s="12"/>
      <c r="L473" s="12"/>
    </row>
    <row r="474" spans="1:12" ht="24" customHeight="1" x14ac:dyDescent="0.2">
      <c r="A474" s="219"/>
      <c r="B474" s="219"/>
      <c r="C474" s="219"/>
      <c r="D474" s="224"/>
      <c r="E474" s="225"/>
      <c r="F474" s="219"/>
      <c r="G474" s="219"/>
      <c r="H474" s="219"/>
      <c r="I474" s="12"/>
      <c r="J474" s="12"/>
      <c r="K474" s="12"/>
      <c r="L474" s="12"/>
    </row>
    <row r="475" spans="1:12" ht="24" customHeight="1" x14ac:dyDescent="0.2">
      <c r="A475" s="513"/>
      <c r="B475" s="513"/>
      <c r="C475" s="513"/>
      <c r="D475" s="513"/>
      <c r="E475" s="513"/>
      <c r="F475" s="219"/>
      <c r="G475" s="219"/>
      <c r="H475" s="219"/>
      <c r="I475" s="12"/>
      <c r="J475" s="12"/>
      <c r="K475" s="12"/>
      <c r="L475" s="12"/>
    </row>
    <row r="476" spans="1:12" ht="24" customHeight="1" x14ac:dyDescent="0.2">
      <c r="A476" s="219"/>
      <c r="B476" s="219"/>
      <c r="C476" s="219"/>
      <c r="D476" s="224"/>
      <c r="E476" s="225"/>
      <c r="F476" s="219"/>
      <c r="G476" s="219"/>
      <c r="H476" s="219"/>
      <c r="I476" s="12"/>
      <c r="J476" s="12"/>
      <c r="K476" s="12"/>
      <c r="L476" s="12"/>
    </row>
    <row r="477" spans="1:12" ht="24" customHeight="1" x14ac:dyDescent="0.2">
      <c r="A477" s="219"/>
      <c r="B477" s="219"/>
      <c r="C477" s="219"/>
      <c r="D477" s="224"/>
      <c r="E477" s="225"/>
      <c r="F477" s="219"/>
      <c r="G477" s="219"/>
      <c r="H477" s="219"/>
      <c r="I477" s="12"/>
      <c r="J477" s="12"/>
      <c r="K477" s="12"/>
      <c r="L477" s="12"/>
    </row>
    <row r="478" spans="1:12" ht="24" customHeight="1" x14ac:dyDescent="0.2">
      <c r="A478" s="219"/>
      <c r="B478" s="219"/>
      <c r="C478" s="219"/>
      <c r="D478" s="224"/>
      <c r="E478" s="225"/>
      <c r="F478" s="219"/>
      <c r="G478" s="219"/>
      <c r="H478" s="219"/>
      <c r="I478" s="12"/>
      <c r="J478" s="12"/>
      <c r="K478" s="12"/>
      <c r="L478" s="12"/>
    </row>
    <row r="479" spans="1:12" ht="24" customHeight="1" x14ac:dyDescent="0.2">
      <c r="A479" s="513"/>
      <c r="B479" s="513"/>
      <c r="C479" s="513"/>
      <c r="D479" s="513"/>
      <c r="E479" s="513"/>
      <c r="F479" s="219"/>
      <c r="G479" s="219"/>
      <c r="H479" s="219"/>
      <c r="I479" s="12"/>
      <c r="J479" s="12"/>
      <c r="K479" s="12"/>
      <c r="L479" s="12"/>
    </row>
    <row r="480" spans="1:12" ht="24" customHeight="1" x14ac:dyDescent="0.2">
      <c r="A480" s="219"/>
      <c r="B480" s="219"/>
      <c r="C480" s="219"/>
      <c r="D480" s="224"/>
      <c r="E480" s="225"/>
      <c r="F480" s="219"/>
      <c r="G480" s="219"/>
      <c r="H480" s="219"/>
      <c r="I480" s="12"/>
      <c r="J480" s="12"/>
      <c r="K480" s="12"/>
      <c r="L480" s="12"/>
    </row>
    <row r="481" spans="1:12" ht="24" customHeight="1" x14ac:dyDescent="0.2">
      <c r="A481" s="219"/>
      <c r="B481" s="219"/>
      <c r="C481" s="219"/>
      <c r="D481" s="224"/>
      <c r="E481" s="225"/>
      <c r="F481" s="219"/>
      <c r="G481" s="219"/>
      <c r="H481" s="219"/>
      <c r="I481" s="12"/>
      <c r="J481" s="12"/>
      <c r="K481" s="12"/>
      <c r="L481" s="12"/>
    </row>
    <row r="482" spans="1:12" ht="24" customHeight="1" x14ac:dyDescent="0.2">
      <c r="A482" s="219"/>
      <c r="B482" s="219"/>
      <c r="C482" s="219"/>
      <c r="D482" s="224"/>
      <c r="E482" s="225"/>
      <c r="F482" s="219"/>
      <c r="G482" s="219"/>
      <c r="H482" s="219"/>
      <c r="I482" s="12"/>
      <c r="J482" s="12"/>
      <c r="K482" s="12"/>
      <c r="L482" s="12"/>
    </row>
    <row r="483" spans="1:12" ht="24" customHeight="1" x14ac:dyDescent="0.2">
      <c r="A483" s="513"/>
      <c r="B483" s="513"/>
      <c r="C483" s="513"/>
      <c r="D483" s="513"/>
      <c r="E483" s="513"/>
      <c r="F483" s="219"/>
      <c r="G483" s="219"/>
      <c r="H483" s="219"/>
      <c r="I483" s="12"/>
      <c r="J483" s="12"/>
      <c r="K483" s="12"/>
      <c r="L483" s="12"/>
    </row>
    <row r="484" spans="1:12" ht="24" customHeight="1" x14ac:dyDescent="0.2">
      <c r="A484" s="219"/>
      <c r="B484" s="219"/>
      <c r="C484" s="219"/>
      <c r="D484" s="224"/>
      <c r="E484" s="225"/>
      <c r="F484" s="219"/>
      <c r="G484" s="219"/>
      <c r="H484" s="219"/>
      <c r="I484" s="12"/>
      <c r="J484" s="12"/>
      <c r="K484" s="12"/>
      <c r="L484" s="12"/>
    </row>
    <row r="485" spans="1:12" ht="24" customHeight="1" x14ac:dyDescent="0.2">
      <c r="A485" s="219"/>
      <c r="B485" s="219"/>
      <c r="C485" s="219"/>
      <c r="D485" s="224"/>
      <c r="E485" s="225"/>
      <c r="F485" s="219"/>
      <c r="G485" s="219"/>
      <c r="H485" s="219"/>
      <c r="I485" s="12"/>
      <c r="J485" s="12"/>
      <c r="K485" s="12"/>
      <c r="L485" s="12"/>
    </row>
    <row r="486" spans="1:12" ht="24" customHeight="1" x14ac:dyDescent="0.2">
      <c r="A486" s="219"/>
      <c r="B486" s="219"/>
      <c r="C486" s="219"/>
      <c r="D486" s="224"/>
      <c r="E486" s="225"/>
      <c r="F486" s="219"/>
      <c r="G486" s="219"/>
      <c r="H486" s="219"/>
      <c r="I486" s="12"/>
      <c r="J486" s="12"/>
      <c r="K486" s="12"/>
      <c r="L486" s="12"/>
    </row>
    <row r="487" spans="1:12" ht="24" customHeight="1" x14ac:dyDescent="0.2">
      <c r="A487" s="219"/>
      <c r="B487" s="219"/>
      <c r="C487" s="219"/>
      <c r="D487" s="224"/>
      <c r="E487" s="225"/>
      <c r="F487" s="219"/>
      <c r="G487" s="219"/>
      <c r="H487" s="219"/>
      <c r="I487" s="12"/>
      <c r="J487" s="12"/>
      <c r="K487" s="12"/>
      <c r="L487" s="12"/>
    </row>
    <row r="488" spans="1:12" ht="24" customHeight="1" x14ac:dyDescent="0.2">
      <c r="A488" s="219"/>
      <c r="B488" s="219"/>
      <c r="C488" s="219"/>
      <c r="D488" s="224"/>
      <c r="E488" s="225"/>
      <c r="F488" s="219"/>
      <c r="G488" s="219"/>
      <c r="H488" s="219"/>
      <c r="I488" s="12"/>
      <c r="J488" s="12"/>
      <c r="K488" s="12"/>
      <c r="L488" s="12"/>
    </row>
    <row r="489" spans="1:12" ht="24" customHeight="1" x14ac:dyDescent="0.2">
      <c r="A489" s="219"/>
      <c r="B489" s="219"/>
      <c r="C489" s="219"/>
      <c r="D489" s="224"/>
      <c r="E489" s="225"/>
      <c r="F489" s="219"/>
      <c r="G489" s="219"/>
      <c r="H489" s="219"/>
      <c r="I489" s="12"/>
      <c r="J489" s="12"/>
      <c r="K489" s="12"/>
      <c r="L489" s="12"/>
    </row>
    <row r="490" spans="1:12" ht="24" customHeight="1" x14ac:dyDescent="0.2">
      <c r="A490" s="219"/>
      <c r="B490" s="219"/>
      <c r="C490" s="219"/>
      <c r="D490" s="224"/>
      <c r="E490" s="225"/>
      <c r="F490" s="219"/>
      <c r="G490" s="219"/>
      <c r="H490" s="219"/>
      <c r="I490" s="12"/>
      <c r="J490" s="12"/>
      <c r="K490" s="12"/>
      <c r="L490" s="12"/>
    </row>
    <row r="491" spans="1:12" ht="24" customHeight="1" x14ac:dyDescent="0.2">
      <c r="A491" s="219"/>
      <c r="B491" s="219"/>
      <c r="C491" s="219"/>
      <c r="D491" s="224"/>
      <c r="E491" s="225"/>
      <c r="F491" s="219"/>
      <c r="G491" s="219"/>
      <c r="H491" s="219"/>
      <c r="I491" s="12"/>
      <c r="J491" s="12"/>
      <c r="K491" s="12"/>
      <c r="L491" s="12"/>
    </row>
    <row r="492" spans="1:12" ht="24" customHeight="1" x14ac:dyDescent="0.2">
      <c r="A492" s="219"/>
      <c r="B492" s="219"/>
      <c r="C492" s="219"/>
      <c r="D492" s="224"/>
      <c r="E492" s="225"/>
      <c r="F492" s="219"/>
      <c r="G492" s="219"/>
      <c r="H492" s="219"/>
      <c r="I492" s="12"/>
      <c r="J492" s="12"/>
      <c r="K492" s="12"/>
      <c r="L492" s="12"/>
    </row>
    <row r="493" spans="1:12" ht="24" customHeight="1" x14ac:dyDescent="0.2">
      <c r="A493" s="219"/>
      <c r="B493" s="219"/>
      <c r="C493" s="219"/>
      <c r="D493" s="224"/>
      <c r="E493" s="225"/>
      <c r="F493" s="219"/>
      <c r="G493" s="219"/>
      <c r="H493" s="219"/>
      <c r="I493" s="12"/>
      <c r="J493" s="12"/>
      <c r="K493" s="12"/>
      <c r="L493" s="12"/>
    </row>
    <row r="494" spans="1:12" ht="24" customHeight="1" x14ac:dyDescent="0.2">
      <c r="A494" s="219"/>
      <c r="B494" s="219"/>
      <c r="C494" s="219"/>
      <c r="D494" s="224"/>
      <c r="E494" s="225"/>
      <c r="F494" s="219"/>
      <c r="G494" s="219"/>
      <c r="H494" s="219"/>
      <c r="I494" s="12"/>
      <c r="J494" s="12"/>
      <c r="K494" s="12"/>
      <c r="L494" s="12"/>
    </row>
    <row r="495" spans="1:12" ht="24" customHeight="1" x14ac:dyDescent="0.2">
      <c r="A495" s="219"/>
      <c r="B495" s="219"/>
      <c r="C495" s="219"/>
      <c r="D495" s="224"/>
      <c r="E495" s="225"/>
      <c r="F495" s="219"/>
      <c r="G495" s="219"/>
      <c r="H495" s="219"/>
      <c r="I495" s="12"/>
      <c r="J495" s="12"/>
      <c r="K495" s="12"/>
      <c r="L495" s="12"/>
    </row>
    <row r="496" spans="1:12" ht="24" customHeight="1" x14ac:dyDescent="0.2">
      <c r="A496" s="219"/>
      <c r="B496" s="219"/>
      <c r="C496" s="219"/>
      <c r="D496" s="224"/>
      <c r="E496" s="225"/>
      <c r="F496" s="219"/>
      <c r="G496" s="219"/>
      <c r="H496" s="219"/>
      <c r="I496" s="12"/>
      <c r="J496" s="12"/>
      <c r="K496" s="12"/>
      <c r="L496" s="12"/>
    </row>
    <row r="497" spans="1:12" ht="24" customHeight="1" x14ac:dyDescent="0.2">
      <c r="A497" s="219"/>
      <c r="B497" s="219"/>
      <c r="C497" s="219"/>
      <c r="D497" s="224"/>
      <c r="E497" s="225"/>
      <c r="F497" s="219"/>
      <c r="G497" s="219"/>
      <c r="H497" s="219"/>
      <c r="I497" s="12"/>
      <c r="J497" s="12"/>
      <c r="K497" s="12"/>
      <c r="L497" s="12"/>
    </row>
    <row r="498" spans="1:12" ht="24" customHeight="1" x14ac:dyDescent="0.2">
      <c r="A498" s="219"/>
      <c r="B498" s="219"/>
      <c r="C498" s="219"/>
      <c r="D498" s="224"/>
      <c r="E498" s="225"/>
      <c r="F498" s="219"/>
      <c r="G498" s="219"/>
      <c r="H498" s="219"/>
      <c r="I498" s="12"/>
      <c r="J498" s="12"/>
      <c r="K498" s="12"/>
      <c r="L498" s="12"/>
    </row>
    <row r="499" spans="1:12" ht="24" customHeight="1" x14ac:dyDescent="0.2">
      <c r="A499" s="219"/>
      <c r="B499" s="219"/>
      <c r="C499" s="219"/>
      <c r="D499" s="224"/>
      <c r="E499" s="225"/>
      <c r="F499" s="219"/>
      <c r="G499" s="219"/>
      <c r="H499" s="219"/>
      <c r="I499" s="12"/>
      <c r="J499" s="12"/>
      <c r="K499" s="12"/>
      <c r="L499" s="12"/>
    </row>
    <row r="500" spans="1:12" ht="24" customHeight="1" x14ac:dyDescent="0.2">
      <c r="A500" s="219"/>
      <c r="B500" s="219"/>
      <c r="C500" s="219"/>
      <c r="D500" s="224"/>
      <c r="E500" s="225"/>
      <c r="F500" s="219"/>
      <c r="G500" s="219"/>
      <c r="H500" s="219"/>
      <c r="I500" s="12"/>
      <c r="J500" s="12"/>
      <c r="K500" s="12"/>
      <c r="L500" s="12"/>
    </row>
    <row r="501" spans="1:12" ht="24" customHeight="1" x14ac:dyDescent="0.2">
      <c r="A501" s="219"/>
      <c r="B501" s="219"/>
      <c r="C501" s="219"/>
      <c r="D501" s="224"/>
      <c r="E501" s="225"/>
      <c r="F501" s="219"/>
      <c r="G501" s="219"/>
      <c r="H501" s="219"/>
      <c r="I501" s="12"/>
      <c r="J501" s="12"/>
      <c r="K501" s="12"/>
      <c r="L501" s="12"/>
    </row>
    <row r="502" spans="1:12" ht="24" customHeight="1" x14ac:dyDescent="0.2">
      <c r="A502" s="219"/>
      <c r="B502" s="219"/>
      <c r="C502" s="219"/>
      <c r="D502" s="224"/>
      <c r="E502" s="225"/>
      <c r="F502" s="219"/>
      <c r="G502" s="219"/>
      <c r="H502" s="219"/>
      <c r="I502" s="12"/>
      <c r="J502" s="12"/>
      <c r="K502" s="12"/>
      <c r="L502" s="12"/>
    </row>
    <row r="503" spans="1:12" ht="24" customHeight="1" x14ac:dyDescent="0.2">
      <c r="A503" s="219"/>
      <c r="B503" s="219"/>
      <c r="C503" s="219"/>
      <c r="D503" s="224"/>
      <c r="E503" s="225"/>
      <c r="F503" s="219"/>
      <c r="G503" s="219"/>
      <c r="H503" s="219"/>
      <c r="I503" s="12"/>
      <c r="J503" s="12"/>
      <c r="K503" s="12"/>
      <c r="L503" s="12"/>
    </row>
    <row r="504" spans="1:12" ht="24" customHeight="1" x14ac:dyDescent="0.2">
      <c r="A504" s="219"/>
      <c r="B504" s="219"/>
      <c r="C504" s="219"/>
      <c r="D504" s="224"/>
      <c r="E504" s="225"/>
      <c r="F504" s="219"/>
      <c r="G504" s="219"/>
      <c r="H504" s="219"/>
      <c r="I504" s="12"/>
      <c r="J504" s="12"/>
      <c r="K504" s="12"/>
      <c r="L504" s="12"/>
    </row>
    <row r="505" spans="1:12" ht="24" customHeight="1" x14ac:dyDescent="0.2">
      <c r="A505" s="219"/>
      <c r="B505" s="219"/>
      <c r="C505" s="219"/>
      <c r="D505" s="224"/>
      <c r="E505" s="225"/>
      <c r="F505" s="219"/>
      <c r="G505" s="219"/>
      <c r="H505" s="219"/>
      <c r="I505" s="12"/>
      <c r="J505" s="12"/>
      <c r="K505" s="12"/>
      <c r="L505" s="12"/>
    </row>
    <row r="506" spans="1:12" ht="24" customHeight="1" x14ac:dyDescent="0.2">
      <c r="A506" s="219"/>
      <c r="B506" s="219"/>
      <c r="C506" s="219"/>
      <c r="D506" s="224"/>
      <c r="E506" s="225"/>
      <c r="F506" s="219"/>
      <c r="G506" s="219"/>
      <c r="H506" s="219"/>
      <c r="I506" s="12"/>
      <c r="J506" s="12"/>
      <c r="K506" s="12"/>
      <c r="L506" s="12"/>
    </row>
    <row r="507" spans="1:12" ht="24" customHeight="1" x14ac:dyDescent="0.2">
      <c r="A507" s="219"/>
      <c r="B507" s="219"/>
      <c r="C507" s="219"/>
      <c r="D507" s="224"/>
      <c r="E507" s="225"/>
      <c r="F507" s="219"/>
      <c r="G507" s="219"/>
      <c r="H507" s="219"/>
      <c r="I507" s="12"/>
      <c r="J507" s="12"/>
      <c r="K507" s="12"/>
      <c r="L507" s="12"/>
    </row>
    <row r="508" spans="1:12" ht="24" customHeight="1" x14ac:dyDescent="0.2">
      <c r="A508" s="219"/>
      <c r="B508" s="219"/>
      <c r="C508" s="219"/>
      <c r="D508" s="224"/>
      <c r="E508" s="225"/>
      <c r="F508" s="219"/>
      <c r="G508" s="219"/>
      <c r="H508" s="219"/>
      <c r="I508" s="12"/>
      <c r="J508" s="12"/>
      <c r="K508" s="12"/>
      <c r="L508" s="12"/>
    </row>
    <row r="509" spans="1:12" ht="24" customHeight="1" x14ac:dyDescent="0.2">
      <c r="A509" s="219"/>
      <c r="B509" s="219"/>
      <c r="C509" s="219"/>
      <c r="D509" s="224"/>
      <c r="E509" s="225"/>
      <c r="F509" s="219"/>
      <c r="G509" s="219"/>
      <c r="H509" s="219"/>
      <c r="I509" s="12"/>
      <c r="J509" s="12"/>
      <c r="K509" s="12"/>
      <c r="L509" s="12"/>
    </row>
    <row r="510" spans="1:12" ht="24" customHeight="1" x14ac:dyDescent="0.2">
      <c r="A510" s="219"/>
      <c r="B510" s="219"/>
      <c r="C510" s="219"/>
      <c r="D510" s="224"/>
      <c r="E510" s="225"/>
      <c r="F510" s="219"/>
      <c r="G510" s="219"/>
      <c r="H510" s="219"/>
      <c r="I510" s="12"/>
      <c r="J510" s="12"/>
      <c r="K510" s="12"/>
      <c r="L510" s="12"/>
    </row>
    <row r="511" spans="1:12" ht="24" customHeight="1" x14ac:dyDescent="0.2">
      <c r="A511" s="219"/>
      <c r="B511" s="219"/>
      <c r="C511" s="219"/>
      <c r="D511" s="224"/>
      <c r="E511" s="225"/>
      <c r="F511" s="219"/>
      <c r="G511" s="219"/>
      <c r="H511" s="219"/>
      <c r="I511" s="12"/>
      <c r="J511" s="12"/>
      <c r="K511" s="12"/>
      <c r="L511" s="12"/>
    </row>
    <row r="512" spans="1:12" ht="24" customHeight="1" x14ac:dyDescent="0.2">
      <c r="A512" s="219"/>
      <c r="B512" s="219"/>
      <c r="C512" s="219"/>
      <c r="D512" s="224"/>
      <c r="E512" s="225"/>
      <c r="F512" s="219"/>
      <c r="G512" s="219"/>
      <c r="H512" s="219"/>
      <c r="I512" s="12"/>
      <c r="J512" s="12"/>
      <c r="K512" s="12"/>
      <c r="L512" s="12"/>
    </row>
    <row r="513" spans="1:12" ht="24" customHeight="1" x14ac:dyDescent="0.2">
      <c r="A513" s="219"/>
      <c r="B513" s="219"/>
      <c r="C513" s="219"/>
      <c r="D513" s="224"/>
      <c r="E513" s="225"/>
      <c r="F513" s="219"/>
      <c r="G513" s="219"/>
      <c r="H513" s="219"/>
      <c r="I513" s="12"/>
      <c r="J513" s="12"/>
      <c r="K513" s="12"/>
      <c r="L513" s="12"/>
    </row>
    <row r="514" spans="1:12" ht="24" customHeight="1" x14ac:dyDescent="0.2">
      <c r="A514" s="219"/>
      <c r="B514" s="219"/>
      <c r="C514" s="219"/>
      <c r="D514" s="224"/>
      <c r="E514" s="225"/>
      <c r="F514" s="219"/>
      <c r="G514" s="219"/>
      <c r="H514" s="219"/>
      <c r="I514" s="12"/>
      <c r="J514" s="12"/>
      <c r="K514" s="12"/>
      <c r="L514" s="12"/>
    </row>
    <row r="515" spans="1:12" ht="24" customHeight="1" x14ac:dyDescent="0.2">
      <c r="A515" s="219"/>
      <c r="B515" s="219"/>
      <c r="C515" s="219"/>
      <c r="D515" s="224"/>
      <c r="E515" s="225"/>
      <c r="F515" s="219"/>
      <c r="G515" s="219"/>
      <c r="H515" s="219"/>
      <c r="I515" s="12"/>
      <c r="J515" s="12"/>
      <c r="K515" s="12"/>
      <c r="L515" s="12"/>
    </row>
    <row r="516" spans="1:12" ht="24" customHeight="1" x14ac:dyDescent="0.2">
      <c r="A516" s="219"/>
      <c r="B516" s="219"/>
      <c r="C516" s="219"/>
      <c r="D516" s="224"/>
      <c r="E516" s="225"/>
      <c r="F516" s="219"/>
      <c r="G516" s="219"/>
      <c r="H516" s="219"/>
      <c r="I516" s="12"/>
      <c r="J516" s="12"/>
      <c r="K516" s="12"/>
      <c r="L516" s="12"/>
    </row>
    <row r="517" spans="1:12" ht="24" customHeight="1" x14ac:dyDescent="0.2">
      <c r="A517" s="219"/>
      <c r="B517" s="219"/>
      <c r="C517" s="219"/>
      <c r="D517" s="224"/>
      <c r="E517" s="225"/>
      <c r="F517" s="219"/>
      <c r="G517" s="219"/>
      <c r="H517" s="219"/>
      <c r="I517" s="12"/>
      <c r="J517" s="12"/>
      <c r="K517" s="12"/>
      <c r="L517" s="12"/>
    </row>
    <row r="518" spans="1:12" ht="24" customHeight="1" x14ac:dyDescent="0.2">
      <c r="A518" s="219"/>
      <c r="B518" s="219"/>
      <c r="C518" s="219"/>
      <c r="D518" s="224"/>
      <c r="E518" s="225"/>
      <c r="F518" s="219"/>
      <c r="G518" s="219"/>
      <c r="H518" s="219"/>
      <c r="I518" s="12"/>
      <c r="J518" s="12"/>
      <c r="K518" s="12"/>
      <c r="L518" s="12"/>
    </row>
    <row r="519" spans="1:12" ht="24" customHeight="1" x14ac:dyDescent="0.2">
      <c r="A519" s="219"/>
      <c r="B519" s="219"/>
      <c r="C519" s="219"/>
      <c r="D519" s="224"/>
      <c r="E519" s="225"/>
      <c r="F519" s="219"/>
      <c r="G519" s="219"/>
      <c r="H519" s="219"/>
      <c r="I519" s="12"/>
      <c r="J519" s="12"/>
      <c r="K519" s="12"/>
      <c r="L519" s="12"/>
    </row>
    <row r="520" spans="1:12" ht="24" customHeight="1" x14ac:dyDescent="0.2">
      <c r="A520" s="219"/>
      <c r="B520" s="219"/>
      <c r="C520" s="219"/>
      <c r="D520" s="224"/>
      <c r="E520" s="225"/>
      <c r="F520" s="219"/>
      <c r="G520" s="219"/>
      <c r="H520" s="219"/>
      <c r="I520" s="12"/>
      <c r="J520" s="12"/>
      <c r="K520" s="12"/>
      <c r="L520" s="12"/>
    </row>
    <row r="521" spans="1:12" ht="24" customHeight="1" x14ac:dyDescent="0.2">
      <c r="A521" s="219"/>
      <c r="B521" s="219"/>
      <c r="C521" s="219"/>
      <c r="D521" s="224"/>
      <c r="E521" s="225"/>
      <c r="F521" s="219"/>
      <c r="G521" s="219"/>
      <c r="H521" s="219"/>
      <c r="I521" s="12"/>
      <c r="J521" s="12"/>
      <c r="K521" s="12"/>
      <c r="L521" s="12"/>
    </row>
    <row r="522" spans="1:12" ht="24" customHeight="1" x14ac:dyDescent="0.2">
      <c r="A522" s="219"/>
      <c r="B522" s="219"/>
      <c r="C522" s="219"/>
      <c r="D522" s="224"/>
      <c r="E522" s="225"/>
      <c r="F522" s="219"/>
      <c r="G522" s="219"/>
      <c r="H522" s="219"/>
      <c r="I522" s="12"/>
      <c r="J522" s="12"/>
      <c r="K522" s="12"/>
      <c r="L522" s="12"/>
    </row>
    <row r="523" spans="1:12" ht="24" customHeight="1" x14ac:dyDescent="0.2">
      <c r="A523" s="219"/>
      <c r="B523" s="219"/>
      <c r="C523" s="219"/>
      <c r="D523" s="224"/>
      <c r="E523" s="225"/>
      <c r="F523" s="219"/>
      <c r="G523" s="219"/>
      <c r="H523" s="219"/>
      <c r="I523" s="12"/>
      <c r="J523" s="12"/>
      <c r="K523" s="12"/>
      <c r="L523" s="12"/>
    </row>
    <row r="524" spans="1:12" ht="24" customHeight="1" x14ac:dyDescent="0.2">
      <c r="A524" s="219"/>
      <c r="B524" s="219"/>
      <c r="C524" s="219"/>
      <c r="D524" s="224"/>
      <c r="E524" s="225"/>
      <c r="F524" s="219"/>
      <c r="G524" s="219"/>
      <c r="H524" s="219"/>
      <c r="I524" s="12"/>
      <c r="J524" s="12"/>
      <c r="K524" s="12"/>
      <c r="L524" s="12"/>
    </row>
    <row r="525" spans="1:12" ht="24" customHeight="1" x14ac:dyDescent="0.2">
      <c r="A525" s="219"/>
      <c r="B525" s="219"/>
      <c r="C525" s="219"/>
      <c r="D525" s="224"/>
      <c r="E525" s="225"/>
      <c r="F525" s="219"/>
      <c r="G525" s="219"/>
      <c r="H525" s="219"/>
      <c r="I525" s="12"/>
      <c r="J525" s="12"/>
      <c r="K525" s="12"/>
      <c r="L525" s="12"/>
    </row>
    <row r="526" spans="1:12" ht="24" customHeight="1" x14ac:dyDescent="0.2">
      <c r="A526" s="219"/>
      <c r="B526" s="219"/>
      <c r="C526" s="219"/>
      <c r="D526" s="224"/>
      <c r="E526" s="225"/>
      <c r="F526" s="219"/>
      <c r="G526" s="219"/>
      <c r="H526" s="219"/>
      <c r="I526" s="12"/>
      <c r="J526" s="12"/>
      <c r="K526" s="12"/>
      <c r="L526" s="12"/>
    </row>
    <row r="527" spans="1:12" ht="24" customHeight="1" x14ac:dyDescent="0.2">
      <c r="A527" s="219"/>
      <c r="B527" s="219"/>
      <c r="C527" s="219"/>
      <c r="D527" s="224"/>
      <c r="E527" s="225"/>
      <c r="F527" s="219"/>
      <c r="G527" s="219"/>
      <c r="H527" s="219"/>
      <c r="I527" s="12"/>
      <c r="J527" s="12"/>
      <c r="K527" s="12"/>
      <c r="L527" s="12"/>
    </row>
    <row r="528" spans="1:12" ht="24" customHeight="1" x14ac:dyDescent="0.2">
      <c r="A528" s="219"/>
      <c r="B528" s="219"/>
      <c r="C528" s="219"/>
      <c r="D528" s="224"/>
      <c r="E528" s="225"/>
      <c r="F528" s="219"/>
      <c r="G528" s="219"/>
      <c r="H528" s="219"/>
      <c r="I528" s="12"/>
      <c r="J528" s="12"/>
      <c r="K528" s="12"/>
      <c r="L528" s="12"/>
    </row>
    <row r="529" spans="1:12" ht="24" customHeight="1" x14ac:dyDescent="0.2">
      <c r="A529" s="219"/>
      <c r="B529" s="219"/>
      <c r="C529" s="219"/>
      <c r="D529" s="224"/>
      <c r="E529" s="225"/>
      <c r="F529" s="219"/>
      <c r="G529" s="219"/>
      <c r="H529" s="219"/>
      <c r="I529" s="12"/>
      <c r="J529" s="12"/>
      <c r="K529" s="12"/>
      <c r="L529" s="12"/>
    </row>
    <row r="530" spans="1:12" ht="24" customHeight="1" x14ac:dyDescent="0.2">
      <c r="A530" s="219"/>
      <c r="B530" s="219"/>
      <c r="C530" s="219"/>
      <c r="D530" s="224"/>
      <c r="E530" s="225"/>
      <c r="F530" s="219"/>
      <c r="G530" s="219"/>
      <c r="H530" s="219"/>
      <c r="I530" s="12"/>
      <c r="J530" s="12"/>
      <c r="K530" s="12"/>
      <c r="L530" s="12"/>
    </row>
    <row r="531" spans="1:12" ht="24" customHeight="1" x14ac:dyDescent="0.2">
      <c r="A531" s="219"/>
      <c r="B531" s="219"/>
      <c r="C531" s="219"/>
      <c r="D531" s="224"/>
      <c r="E531" s="225"/>
      <c r="F531" s="219"/>
      <c r="G531" s="219"/>
      <c r="H531" s="219"/>
      <c r="I531" s="12"/>
      <c r="J531" s="12"/>
      <c r="K531" s="12"/>
      <c r="L531" s="12"/>
    </row>
    <row r="532" spans="1:12" ht="24" customHeight="1" x14ac:dyDescent="0.2">
      <c r="A532" s="219"/>
      <c r="B532" s="219"/>
      <c r="C532" s="219"/>
      <c r="D532" s="224"/>
      <c r="E532" s="225"/>
      <c r="F532" s="219"/>
      <c r="G532" s="219"/>
      <c r="H532" s="219"/>
      <c r="I532" s="12"/>
      <c r="J532" s="12"/>
      <c r="K532" s="12"/>
      <c r="L532" s="12"/>
    </row>
    <row r="533" spans="1:12" ht="24" customHeight="1" x14ac:dyDescent="0.2">
      <c r="A533" s="219"/>
      <c r="B533" s="219"/>
      <c r="C533" s="219"/>
      <c r="D533" s="224"/>
      <c r="E533" s="225"/>
      <c r="F533" s="219"/>
      <c r="G533" s="219"/>
      <c r="H533" s="219"/>
      <c r="I533" s="12"/>
      <c r="J533" s="12"/>
      <c r="K533" s="12"/>
      <c r="L533" s="12"/>
    </row>
    <row r="534" spans="1:12" ht="24" customHeight="1" x14ac:dyDescent="0.2">
      <c r="A534" s="219"/>
      <c r="B534" s="219"/>
      <c r="C534" s="219"/>
      <c r="D534" s="224"/>
      <c r="E534" s="225"/>
      <c r="F534" s="219"/>
      <c r="G534" s="219"/>
      <c r="H534" s="219"/>
      <c r="I534" s="12"/>
      <c r="J534" s="12"/>
      <c r="K534" s="12"/>
      <c r="L534" s="12"/>
    </row>
    <row r="535" spans="1:12" ht="24" customHeight="1" x14ac:dyDescent="0.2">
      <c r="A535" s="219"/>
      <c r="B535" s="219"/>
      <c r="C535" s="219"/>
      <c r="D535" s="224"/>
      <c r="E535" s="225"/>
      <c r="F535" s="219"/>
      <c r="G535" s="219"/>
      <c r="H535" s="219"/>
      <c r="I535" s="12"/>
      <c r="J535" s="12"/>
      <c r="K535" s="12"/>
      <c r="L535" s="12"/>
    </row>
    <row r="536" spans="1:12" ht="24" customHeight="1" x14ac:dyDescent="0.2">
      <c r="A536" s="219"/>
      <c r="B536" s="219"/>
      <c r="C536" s="219"/>
      <c r="D536" s="224"/>
      <c r="E536" s="225"/>
      <c r="F536" s="219"/>
      <c r="G536" s="219"/>
      <c r="H536" s="219"/>
      <c r="I536" s="12"/>
      <c r="J536" s="12"/>
      <c r="K536" s="12"/>
      <c r="L536" s="12"/>
    </row>
    <row r="537" spans="1:12" ht="24" customHeight="1" x14ac:dyDescent="0.2">
      <c r="A537" s="219"/>
      <c r="B537" s="219"/>
      <c r="C537" s="219"/>
      <c r="D537" s="224"/>
      <c r="E537" s="225"/>
      <c r="F537" s="219"/>
      <c r="G537" s="219"/>
      <c r="H537" s="219"/>
      <c r="I537" s="12"/>
      <c r="J537" s="12"/>
      <c r="K537" s="12"/>
      <c r="L537" s="12"/>
    </row>
    <row r="538" spans="1:12" ht="24" customHeight="1" x14ac:dyDescent="0.2">
      <c r="A538" s="219"/>
      <c r="B538" s="219"/>
      <c r="C538" s="219"/>
      <c r="D538" s="224"/>
      <c r="E538" s="225"/>
      <c r="F538" s="219"/>
      <c r="G538" s="219"/>
      <c r="H538" s="219"/>
      <c r="I538" s="12"/>
      <c r="J538" s="12"/>
      <c r="K538" s="12"/>
      <c r="L538" s="12"/>
    </row>
    <row r="539" spans="1:12" ht="24" customHeight="1" x14ac:dyDescent="0.2">
      <c r="A539" s="219"/>
      <c r="B539" s="219"/>
      <c r="C539" s="219"/>
      <c r="D539" s="224"/>
      <c r="E539" s="225"/>
      <c r="F539" s="219"/>
      <c r="G539" s="219"/>
      <c r="H539" s="219"/>
      <c r="I539" s="12"/>
      <c r="J539" s="12"/>
      <c r="K539" s="12"/>
      <c r="L539" s="12"/>
    </row>
    <row r="540" spans="1:12" ht="24" customHeight="1" x14ac:dyDescent="0.2">
      <c r="A540" s="219"/>
      <c r="B540" s="219"/>
      <c r="C540" s="219"/>
      <c r="D540" s="224"/>
      <c r="E540" s="225"/>
      <c r="F540" s="219"/>
      <c r="G540" s="219"/>
      <c r="H540" s="219"/>
      <c r="I540" s="12"/>
      <c r="J540" s="12"/>
      <c r="K540" s="12"/>
      <c r="L540" s="12"/>
    </row>
    <row r="541" spans="1:12" ht="24" customHeight="1" x14ac:dyDescent="0.2">
      <c r="A541" s="219"/>
      <c r="B541" s="219"/>
      <c r="C541" s="219"/>
      <c r="D541" s="224"/>
      <c r="E541" s="225"/>
      <c r="F541" s="219"/>
      <c r="G541" s="219"/>
      <c r="H541" s="219"/>
      <c r="I541" s="12"/>
      <c r="J541" s="12"/>
      <c r="K541" s="12"/>
      <c r="L541" s="12"/>
    </row>
    <row r="542" spans="1:12" ht="24" customHeight="1" x14ac:dyDescent="0.2">
      <c r="A542" s="219"/>
      <c r="B542" s="219"/>
      <c r="C542" s="219"/>
      <c r="D542" s="224"/>
      <c r="E542" s="225"/>
      <c r="F542" s="219"/>
      <c r="G542" s="219"/>
      <c r="H542" s="219"/>
      <c r="I542" s="12"/>
      <c r="J542" s="12"/>
      <c r="K542" s="12"/>
      <c r="L542" s="12"/>
    </row>
    <row r="543" spans="1:12" ht="24" customHeight="1" x14ac:dyDescent="0.2">
      <c r="A543" s="219"/>
      <c r="B543" s="219"/>
      <c r="C543" s="219"/>
      <c r="D543" s="224"/>
      <c r="E543" s="225"/>
      <c r="F543" s="219"/>
      <c r="G543" s="219"/>
      <c r="H543" s="219"/>
      <c r="I543" s="12"/>
      <c r="J543" s="12"/>
      <c r="K543" s="12"/>
      <c r="L543" s="12"/>
    </row>
    <row r="544" spans="1:12" ht="24" customHeight="1" x14ac:dyDescent="0.2">
      <c r="A544" s="219"/>
      <c r="B544" s="219"/>
      <c r="C544" s="219"/>
      <c r="D544" s="224"/>
      <c r="E544" s="225"/>
      <c r="F544" s="219"/>
      <c r="G544" s="219"/>
      <c r="H544" s="219"/>
      <c r="I544" s="12"/>
      <c r="J544" s="12"/>
      <c r="K544" s="12"/>
      <c r="L544" s="12"/>
    </row>
    <row r="545" spans="1:12" ht="24" customHeight="1" x14ac:dyDescent="0.2">
      <c r="A545" s="219"/>
      <c r="B545" s="219"/>
      <c r="C545" s="219"/>
      <c r="D545" s="224"/>
      <c r="E545" s="225"/>
      <c r="F545" s="219"/>
      <c r="G545" s="219"/>
      <c r="H545" s="219"/>
      <c r="I545" s="12"/>
      <c r="J545" s="12"/>
      <c r="K545" s="12"/>
      <c r="L545" s="12"/>
    </row>
    <row r="546" spans="1:12" ht="24" customHeight="1" x14ac:dyDescent="0.2">
      <c r="A546" s="219"/>
      <c r="B546" s="219"/>
      <c r="C546" s="219"/>
      <c r="D546" s="224"/>
      <c r="E546" s="225"/>
      <c r="F546" s="219"/>
      <c r="G546" s="219"/>
      <c r="H546" s="219"/>
      <c r="I546" s="12"/>
      <c r="J546" s="12"/>
      <c r="K546" s="12"/>
      <c r="L546" s="12"/>
    </row>
    <row r="547" spans="1:12" ht="24" customHeight="1" x14ac:dyDescent="0.2">
      <c r="A547" s="219"/>
      <c r="B547" s="219"/>
      <c r="C547" s="219"/>
      <c r="D547" s="224"/>
      <c r="E547" s="225"/>
      <c r="F547" s="219"/>
      <c r="G547" s="219"/>
      <c r="H547" s="219"/>
      <c r="I547" s="12"/>
      <c r="J547" s="12"/>
      <c r="K547" s="12"/>
      <c r="L547" s="12"/>
    </row>
    <row r="548" spans="1:12" ht="24" customHeight="1" x14ac:dyDescent="0.2">
      <c r="A548" s="219"/>
      <c r="B548" s="219"/>
      <c r="C548" s="219"/>
      <c r="D548" s="224"/>
      <c r="E548" s="225"/>
      <c r="F548" s="219"/>
      <c r="G548" s="219"/>
      <c r="H548" s="219"/>
      <c r="I548" s="12"/>
      <c r="J548" s="12"/>
      <c r="K548" s="12"/>
      <c r="L548" s="12"/>
    </row>
    <row r="549" spans="1:12" ht="24" customHeight="1" x14ac:dyDescent="0.2">
      <c r="A549" s="219"/>
      <c r="B549" s="219"/>
      <c r="C549" s="219"/>
      <c r="D549" s="224"/>
      <c r="E549" s="225"/>
      <c r="F549" s="219"/>
      <c r="G549" s="219"/>
      <c r="H549" s="219"/>
      <c r="I549" s="12"/>
      <c r="J549" s="12"/>
      <c r="K549" s="12"/>
      <c r="L549" s="12"/>
    </row>
    <row r="550" spans="1:12" ht="24" customHeight="1" x14ac:dyDescent="0.2">
      <c r="A550" s="219"/>
      <c r="B550" s="219"/>
      <c r="C550" s="219"/>
      <c r="D550" s="224"/>
      <c r="E550" s="225"/>
      <c r="F550" s="219"/>
      <c r="G550" s="219"/>
      <c r="H550" s="219"/>
      <c r="I550" s="12"/>
      <c r="J550" s="12"/>
      <c r="K550" s="12"/>
      <c r="L550" s="12"/>
    </row>
    <row r="551" spans="1:12" ht="24" customHeight="1" x14ac:dyDescent="0.2">
      <c r="A551" s="219"/>
      <c r="B551" s="219"/>
      <c r="C551" s="219"/>
      <c r="D551" s="224"/>
      <c r="E551" s="225"/>
      <c r="F551" s="219"/>
      <c r="G551" s="219"/>
      <c r="H551" s="219"/>
      <c r="I551" s="12"/>
      <c r="J551" s="12"/>
      <c r="K551" s="12"/>
      <c r="L551" s="12"/>
    </row>
    <row r="552" spans="1:12" ht="24" customHeight="1" x14ac:dyDescent="0.2">
      <c r="A552" s="219"/>
      <c r="B552" s="219"/>
      <c r="C552" s="219"/>
      <c r="D552" s="224"/>
      <c r="E552" s="225"/>
      <c r="F552" s="219"/>
      <c r="G552" s="219"/>
      <c r="H552" s="219"/>
      <c r="I552" s="12"/>
      <c r="J552" s="12"/>
      <c r="K552" s="12"/>
      <c r="L552" s="12"/>
    </row>
    <row r="553" spans="1:12" ht="24" customHeight="1" x14ac:dyDescent="0.2">
      <c r="A553" s="219"/>
      <c r="B553" s="219"/>
      <c r="C553" s="219"/>
      <c r="D553" s="224"/>
      <c r="E553" s="225"/>
      <c r="F553" s="219"/>
      <c r="G553" s="219"/>
      <c r="H553" s="219"/>
      <c r="I553" s="12"/>
      <c r="J553" s="12"/>
      <c r="K553" s="12"/>
      <c r="L553" s="12"/>
    </row>
    <row r="554" spans="1:12" ht="24" customHeight="1" x14ac:dyDescent="0.2">
      <c r="A554" s="219"/>
      <c r="B554" s="219"/>
      <c r="C554" s="219"/>
      <c r="D554" s="224"/>
      <c r="E554" s="225"/>
      <c r="F554" s="219"/>
      <c r="G554" s="219"/>
      <c r="H554" s="219"/>
      <c r="I554" s="12"/>
      <c r="J554" s="12"/>
      <c r="K554" s="12"/>
      <c r="L554" s="12"/>
    </row>
  </sheetData>
  <sheetProtection selectLockedCells="1"/>
  <dataConsolidate link="1"/>
  <mergeCells count="558">
    <mergeCell ref="A259:A261"/>
    <mergeCell ref="B259:B261"/>
    <mergeCell ref="C259:C261"/>
    <mergeCell ref="D259:D261"/>
    <mergeCell ref="E259:E261"/>
    <mergeCell ref="F259:F260"/>
    <mergeCell ref="G259:G260"/>
    <mergeCell ref="F261:H261"/>
    <mergeCell ref="A378:H378"/>
    <mergeCell ref="A372:H372"/>
    <mergeCell ref="A373:H373"/>
    <mergeCell ref="A374:H374"/>
    <mergeCell ref="A375:H375"/>
    <mergeCell ref="A376:H376"/>
    <mergeCell ref="A377:H377"/>
    <mergeCell ref="A366:H366"/>
    <mergeCell ref="A367:H367"/>
    <mergeCell ref="A368:H368"/>
    <mergeCell ref="A369:H369"/>
    <mergeCell ref="A370:H370"/>
    <mergeCell ref="A371:H371"/>
    <mergeCell ref="F361:H361"/>
    <mergeCell ref="C362:H362"/>
    <mergeCell ref="B363:H363"/>
    <mergeCell ref="A467:E467"/>
    <mergeCell ref="A472:E472"/>
    <mergeCell ref="A475:E475"/>
    <mergeCell ref="A479:E479"/>
    <mergeCell ref="A483:E483"/>
    <mergeCell ref="A445:E445"/>
    <mergeCell ref="A448:E448"/>
    <mergeCell ref="A451:E451"/>
    <mergeCell ref="A455:E455"/>
    <mergeCell ref="A459:E459"/>
    <mergeCell ref="A463:E463"/>
    <mergeCell ref="E422:G422"/>
    <mergeCell ref="A426:E426"/>
    <mergeCell ref="A430:E430"/>
    <mergeCell ref="A434:E434"/>
    <mergeCell ref="A438:E438"/>
    <mergeCell ref="A442:E442"/>
    <mergeCell ref="E416:G416"/>
    <mergeCell ref="E417:G417"/>
    <mergeCell ref="E418:G418"/>
    <mergeCell ref="E419:G419"/>
    <mergeCell ref="E420:F420"/>
    <mergeCell ref="E421:G421"/>
    <mergeCell ref="E410:G410"/>
    <mergeCell ref="E411:G411"/>
    <mergeCell ref="E412:G412"/>
    <mergeCell ref="E413:G413"/>
    <mergeCell ref="E414:F414"/>
    <mergeCell ref="E415:G415"/>
    <mergeCell ref="E404:G404"/>
    <mergeCell ref="E405:G405"/>
    <mergeCell ref="E406:G406"/>
    <mergeCell ref="E407:G407"/>
    <mergeCell ref="E408:G408"/>
    <mergeCell ref="E409:G409"/>
    <mergeCell ref="E398:G398"/>
    <mergeCell ref="E399:G399"/>
    <mergeCell ref="E400:G400"/>
    <mergeCell ref="E401:G401"/>
    <mergeCell ref="E402:G402"/>
    <mergeCell ref="E403:G403"/>
    <mergeCell ref="E392:G392"/>
    <mergeCell ref="E393:G393"/>
    <mergeCell ref="E394:G394"/>
    <mergeCell ref="E395:G395"/>
    <mergeCell ref="E396:G396"/>
    <mergeCell ref="E397:G397"/>
    <mergeCell ref="E386:G386"/>
    <mergeCell ref="E387:G387"/>
    <mergeCell ref="E388:G388"/>
    <mergeCell ref="E389:G389"/>
    <mergeCell ref="E390:G390"/>
    <mergeCell ref="E391:G391"/>
    <mergeCell ref="A380:H380"/>
    <mergeCell ref="A381:E381"/>
    <mergeCell ref="D382:H382"/>
    <mergeCell ref="E383:G383"/>
    <mergeCell ref="E384:G384"/>
    <mergeCell ref="E385:H385"/>
    <mergeCell ref="A364:H364"/>
    <mergeCell ref="A365:H365"/>
    <mergeCell ref="A358:A361"/>
    <mergeCell ref="B358:B361"/>
    <mergeCell ref="C358:C361"/>
    <mergeCell ref="D358:D361"/>
    <mergeCell ref="E358:E359"/>
    <mergeCell ref="G358:G360"/>
    <mergeCell ref="F358:F360"/>
    <mergeCell ref="G352:G353"/>
    <mergeCell ref="F354:H354"/>
    <mergeCell ref="A355:A357"/>
    <mergeCell ref="B355:B357"/>
    <mergeCell ref="C355:C357"/>
    <mergeCell ref="D355:D357"/>
    <mergeCell ref="E355:E357"/>
    <mergeCell ref="F355:F356"/>
    <mergeCell ref="G355:G356"/>
    <mergeCell ref="F357:H357"/>
    <mergeCell ref="A352:A354"/>
    <mergeCell ref="B352:B354"/>
    <mergeCell ref="C352:C354"/>
    <mergeCell ref="D352:D354"/>
    <mergeCell ref="E352:E354"/>
    <mergeCell ref="F352:F353"/>
    <mergeCell ref="G347:G348"/>
    <mergeCell ref="F349:H349"/>
    <mergeCell ref="A350:A351"/>
    <mergeCell ref="B350:B351"/>
    <mergeCell ref="C350:C351"/>
    <mergeCell ref="D350:D351"/>
    <mergeCell ref="E350:E351"/>
    <mergeCell ref="F351:H351"/>
    <mergeCell ref="A347:A349"/>
    <mergeCell ref="B347:B349"/>
    <mergeCell ref="C347:C349"/>
    <mergeCell ref="D347:D349"/>
    <mergeCell ref="E347:E349"/>
    <mergeCell ref="F347:F348"/>
    <mergeCell ref="G338:G342"/>
    <mergeCell ref="F343:H343"/>
    <mergeCell ref="A344:A346"/>
    <mergeCell ref="B344:B346"/>
    <mergeCell ref="C344:C346"/>
    <mergeCell ref="D344:D346"/>
    <mergeCell ref="E344:E346"/>
    <mergeCell ref="F346:H346"/>
    <mergeCell ref="A338:A343"/>
    <mergeCell ref="B338:B343"/>
    <mergeCell ref="C338:C343"/>
    <mergeCell ref="D338:D343"/>
    <mergeCell ref="E338:E343"/>
    <mergeCell ref="F338:F342"/>
    <mergeCell ref="F344:F345"/>
    <mergeCell ref="G344:G345"/>
    <mergeCell ref="A335:A337"/>
    <mergeCell ref="B335:B337"/>
    <mergeCell ref="C335:C337"/>
    <mergeCell ref="D335:D337"/>
    <mergeCell ref="F337:H337"/>
    <mergeCell ref="A332:A334"/>
    <mergeCell ref="B332:B334"/>
    <mergeCell ref="C332:C334"/>
    <mergeCell ref="D332:D334"/>
    <mergeCell ref="E332:E334"/>
    <mergeCell ref="F334:H334"/>
    <mergeCell ref="E336:E337"/>
    <mergeCell ref="F335:F336"/>
    <mergeCell ref="G335:G336"/>
    <mergeCell ref="F332:F333"/>
    <mergeCell ref="G332:G333"/>
    <mergeCell ref="F329:H329"/>
    <mergeCell ref="A330:A331"/>
    <mergeCell ref="B330:B331"/>
    <mergeCell ref="C330:C331"/>
    <mergeCell ref="D330:D331"/>
    <mergeCell ref="E330:E331"/>
    <mergeCell ref="F331:H331"/>
    <mergeCell ref="A287:A329"/>
    <mergeCell ref="B287:B329"/>
    <mergeCell ref="C287:C329"/>
    <mergeCell ref="D287:D329"/>
    <mergeCell ref="F302:F303"/>
    <mergeCell ref="E304:E305"/>
    <mergeCell ref="F304:F305"/>
    <mergeCell ref="E307:E308"/>
    <mergeCell ref="F307:F308"/>
    <mergeCell ref="E319:E320"/>
    <mergeCell ref="F319:F320"/>
    <mergeCell ref="G287:G328"/>
    <mergeCell ref="E289:E290"/>
    <mergeCell ref="F289:F290"/>
    <mergeCell ref="E291:E292"/>
    <mergeCell ref="F291:F292"/>
    <mergeCell ref="E302:E303"/>
    <mergeCell ref="E327:E328"/>
    <mergeCell ref="F282:H282"/>
    <mergeCell ref="A283:A286"/>
    <mergeCell ref="B283:B286"/>
    <mergeCell ref="C283:C286"/>
    <mergeCell ref="D283:D286"/>
    <mergeCell ref="F286:H286"/>
    <mergeCell ref="E293:E294"/>
    <mergeCell ref="F293:F294"/>
    <mergeCell ref="E295:E296"/>
    <mergeCell ref="F295:F296"/>
    <mergeCell ref="E297:E298"/>
    <mergeCell ref="E287:E288"/>
    <mergeCell ref="F287:F288"/>
    <mergeCell ref="F297:F298"/>
    <mergeCell ref="E300:E301"/>
    <mergeCell ref="F300:F301"/>
    <mergeCell ref="F327:F328"/>
    <mergeCell ref="F283:F285"/>
    <mergeCell ref="G283:G285"/>
    <mergeCell ref="B277:H277"/>
    <mergeCell ref="B278:X278"/>
    <mergeCell ref="C279:X279"/>
    <mergeCell ref="A280:A282"/>
    <mergeCell ref="B280:B282"/>
    <mergeCell ref="C280:C282"/>
    <mergeCell ref="D280:D282"/>
    <mergeCell ref="E280:E282"/>
    <mergeCell ref="F280:F281"/>
    <mergeCell ref="G280:G281"/>
    <mergeCell ref="A268:A275"/>
    <mergeCell ref="B268:B275"/>
    <mergeCell ref="C268:C275"/>
    <mergeCell ref="D268:D275"/>
    <mergeCell ref="F275:H275"/>
    <mergeCell ref="C276:H276"/>
    <mergeCell ref="C262:H262"/>
    <mergeCell ref="C263:X263"/>
    <mergeCell ref="A264:A267"/>
    <mergeCell ref="B264:B267"/>
    <mergeCell ref="C264:C267"/>
    <mergeCell ref="D264:D267"/>
    <mergeCell ref="E264:E267"/>
    <mergeCell ref="F267:H267"/>
    <mergeCell ref="F264:F266"/>
    <mergeCell ref="G264:G266"/>
    <mergeCell ref="A257:A258"/>
    <mergeCell ref="B257:B258"/>
    <mergeCell ref="C257:C258"/>
    <mergeCell ref="D257:D258"/>
    <mergeCell ref="E257:E258"/>
    <mergeCell ref="F258:H258"/>
    <mergeCell ref="A255:A256"/>
    <mergeCell ref="B255:B256"/>
    <mergeCell ref="C255:C256"/>
    <mergeCell ref="D255:D256"/>
    <mergeCell ref="E255:E256"/>
    <mergeCell ref="F256:H256"/>
    <mergeCell ref="G249:G251"/>
    <mergeCell ref="F252:H252"/>
    <mergeCell ref="A253:A254"/>
    <mergeCell ref="B253:B254"/>
    <mergeCell ref="C253:C254"/>
    <mergeCell ref="D253:D254"/>
    <mergeCell ref="E253:E254"/>
    <mergeCell ref="F254:H254"/>
    <mergeCell ref="A249:A252"/>
    <mergeCell ref="B249:B252"/>
    <mergeCell ref="C249:C252"/>
    <mergeCell ref="D249:D252"/>
    <mergeCell ref="E249:E252"/>
    <mergeCell ref="F249:F251"/>
    <mergeCell ref="A247:A248"/>
    <mergeCell ref="B247:B248"/>
    <mergeCell ref="C247:C248"/>
    <mergeCell ref="D247:D248"/>
    <mergeCell ref="E247:E248"/>
    <mergeCell ref="F248:H248"/>
    <mergeCell ref="G237:G240"/>
    <mergeCell ref="F241:H241"/>
    <mergeCell ref="A242:A246"/>
    <mergeCell ref="B242:B246"/>
    <mergeCell ref="C242:C246"/>
    <mergeCell ref="D242:D246"/>
    <mergeCell ref="E242:E246"/>
    <mergeCell ref="F242:F245"/>
    <mergeCell ref="G242:G245"/>
    <mergeCell ref="F246:H246"/>
    <mergeCell ref="A237:A241"/>
    <mergeCell ref="B237:B241"/>
    <mergeCell ref="C237:C241"/>
    <mergeCell ref="D237:D241"/>
    <mergeCell ref="E237:E241"/>
    <mergeCell ref="F237:F240"/>
    <mergeCell ref="C233:H233"/>
    <mergeCell ref="C234:X234"/>
    <mergeCell ref="A235:A236"/>
    <mergeCell ref="B235:B236"/>
    <mergeCell ref="C235:C236"/>
    <mergeCell ref="D235:D236"/>
    <mergeCell ref="E235:E236"/>
    <mergeCell ref="F236:H23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F224:H224"/>
    <mergeCell ref="A225:A228"/>
    <mergeCell ref="B225:B228"/>
    <mergeCell ref="C225:C228"/>
    <mergeCell ref="D225:D228"/>
    <mergeCell ref="E225:E228"/>
    <mergeCell ref="F228:H228"/>
    <mergeCell ref="A220:A224"/>
    <mergeCell ref="B220:B224"/>
    <mergeCell ref="C220:C224"/>
    <mergeCell ref="D220:D224"/>
    <mergeCell ref="E220:E224"/>
    <mergeCell ref="G225:G227"/>
    <mergeCell ref="F225:F227"/>
    <mergeCell ref="F220:F223"/>
    <mergeCell ref="G220:G223"/>
    <mergeCell ref="F216:H216"/>
    <mergeCell ref="A217:A219"/>
    <mergeCell ref="B217:B219"/>
    <mergeCell ref="C217:C219"/>
    <mergeCell ref="D217:D219"/>
    <mergeCell ref="E217:E219"/>
    <mergeCell ref="F217:F218"/>
    <mergeCell ref="G217:G218"/>
    <mergeCell ref="F219:H219"/>
    <mergeCell ref="A211:A216"/>
    <mergeCell ref="B211:B216"/>
    <mergeCell ref="C211:C216"/>
    <mergeCell ref="D211:D216"/>
    <mergeCell ref="F211:F215"/>
    <mergeCell ref="G211:G215"/>
    <mergeCell ref="E211:E214"/>
    <mergeCell ref="G200:G203"/>
    <mergeCell ref="F204:H204"/>
    <mergeCell ref="A205:A210"/>
    <mergeCell ref="B205:B210"/>
    <mergeCell ref="C205:C210"/>
    <mergeCell ref="D205:D210"/>
    <mergeCell ref="F210:H210"/>
    <mergeCell ref="A200:A204"/>
    <mergeCell ref="B200:B204"/>
    <mergeCell ref="C200:C204"/>
    <mergeCell ref="D200:D204"/>
    <mergeCell ref="E200:E204"/>
    <mergeCell ref="F200:F203"/>
    <mergeCell ref="E205:E208"/>
    <mergeCell ref="F205:F209"/>
    <mergeCell ref="G205:G209"/>
    <mergeCell ref="A198:A199"/>
    <mergeCell ref="B198:B199"/>
    <mergeCell ref="C198:C199"/>
    <mergeCell ref="D198:D199"/>
    <mergeCell ref="E198:E199"/>
    <mergeCell ref="F199:H199"/>
    <mergeCell ref="F193:H193"/>
    <mergeCell ref="A194:A197"/>
    <mergeCell ref="B194:B197"/>
    <mergeCell ref="C194:C197"/>
    <mergeCell ref="D194:D197"/>
    <mergeCell ref="E194:E197"/>
    <mergeCell ref="F194:F196"/>
    <mergeCell ref="G194:G196"/>
    <mergeCell ref="F197:H197"/>
    <mergeCell ref="A188:A193"/>
    <mergeCell ref="B188:B193"/>
    <mergeCell ref="C188:C193"/>
    <mergeCell ref="D188:D193"/>
    <mergeCell ref="E188:E193"/>
    <mergeCell ref="F188:F192"/>
    <mergeCell ref="G188:G192"/>
    <mergeCell ref="F179:H179"/>
    <mergeCell ref="A180:A187"/>
    <mergeCell ref="B180:B187"/>
    <mergeCell ref="C180:C187"/>
    <mergeCell ref="D180:D187"/>
    <mergeCell ref="E180:E187"/>
    <mergeCell ref="F187:H187"/>
    <mergeCell ref="A172:A179"/>
    <mergeCell ref="B172:B179"/>
    <mergeCell ref="C172:C179"/>
    <mergeCell ref="D172:D179"/>
    <mergeCell ref="E172:E179"/>
    <mergeCell ref="F172:F178"/>
    <mergeCell ref="G172:G178"/>
    <mergeCell ref="F180:F186"/>
    <mergeCell ref="G180:G186"/>
    <mergeCell ref="F166:F170"/>
    <mergeCell ref="G166:G170"/>
    <mergeCell ref="F165:H165"/>
    <mergeCell ref="A166:A171"/>
    <mergeCell ref="B166:B171"/>
    <mergeCell ref="C166:C171"/>
    <mergeCell ref="D166:D171"/>
    <mergeCell ref="E166:E171"/>
    <mergeCell ref="F171:H171"/>
    <mergeCell ref="A159:A165"/>
    <mergeCell ref="B159:B165"/>
    <mergeCell ref="C159:C165"/>
    <mergeCell ref="D159:D165"/>
    <mergeCell ref="E159:E165"/>
    <mergeCell ref="F159:F164"/>
    <mergeCell ref="G159:G164"/>
    <mergeCell ref="F151:H151"/>
    <mergeCell ref="A152:A158"/>
    <mergeCell ref="B152:B158"/>
    <mergeCell ref="C152:C158"/>
    <mergeCell ref="D152:D158"/>
    <mergeCell ref="E152:E158"/>
    <mergeCell ref="F158:H158"/>
    <mergeCell ref="A145:A151"/>
    <mergeCell ref="B145:B151"/>
    <mergeCell ref="C145:C151"/>
    <mergeCell ref="D145:D151"/>
    <mergeCell ref="E145:E151"/>
    <mergeCell ref="F152:F157"/>
    <mergeCell ref="G152:G157"/>
    <mergeCell ref="F145:F150"/>
    <mergeCell ref="G145:G150"/>
    <mergeCell ref="F135:H135"/>
    <mergeCell ref="A136:A144"/>
    <mergeCell ref="B136:B144"/>
    <mergeCell ref="C136:C144"/>
    <mergeCell ref="D136:D144"/>
    <mergeCell ref="E136:E144"/>
    <mergeCell ref="F144:H144"/>
    <mergeCell ref="A127:A135"/>
    <mergeCell ref="B127:B135"/>
    <mergeCell ref="C127:C135"/>
    <mergeCell ref="D127:D135"/>
    <mergeCell ref="E127:E135"/>
    <mergeCell ref="F127:F134"/>
    <mergeCell ref="G127:G134"/>
    <mergeCell ref="F136:F143"/>
    <mergeCell ref="G136:G143"/>
    <mergeCell ref="F117:H117"/>
    <mergeCell ref="A118:A126"/>
    <mergeCell ref="B118:B126"/>
    <mergeCell ref="C118:C126"/>
    <mergeCell ref="D118:D126"/>
    <mergeCell ref="E118:E126"/>
    <mergeCell ref="F126:H126"/>
    <mergeCell ref="A110:A117"/>
    <mergeCell ref="B110:B117"/>
    <mergeCell ref="C110:C117"/>
    <mergeCell ref="D110:D117"/>
    <mergeCell ref="E110:E117"/>
    <mergeCell ref="F110:F116"/>
    <mergeCell ref="G110:G116"/>
    <mergeCell ref="F118:F125"/>
    <mergeCell ref="G118:G125"/>
    <mergeCell ref="F99:H99"/>
    <mergeCell ref="A100:A109"/>
    <mergeCell ref="B100:B109"/>
    <mergeCell ref="C100:C109"/>
    <mergeCell ref="D100:D109"/>
    <mergeCell ref="E100:E109"/>
    <mergeCell ref="F109:H109"/>
    <mergeCell ref="A90:A99"/>
    <mergeCell ref="B90:B99"/>
    <mergeCell ref="C90:C99"/>
    <mergeCell ref="D90:D99"/>
    <mergeCell ref="E90:E99"/>
    <mergeCell ref="F90:F98"/>
    <mergeCell ref="G90:G98"/>
    <mergeCell ref="F100:F108"/>
    <mergeCell ref="G100:G108"/>
    <mergeCell ref="F79:H79"/>
    <mergeCell ref="A80:A89"/>
    <mergeCell ref="B80:B89"/>
    <mergeCell ref="C80:C89"/>
    <mergeCell ref="D80:D89"/>
    <mergeCell ref="E80:E89"/>
    <mergeCell ref="F89:H89"/>
    <mergeCell ref="A71:A79"/>
    <mergeCell ref="B71:B79"/>
    <mergeCell ref="C71:C79"/>
    <mergeCell ref="D71:D79"/>
    <mergeCell ref="E71:E79"/>
    <mergeCell ref="F71:F78"/>
    <mergeCell ref="G71:G78"/>
    <mergeCell ref="F80:F88"/>
    <mergeCell ref="G80:G88"/>
    <mergeCell ref="F60:H60"/>
    <mergeCell ref="A61:A70"/>
    <mergeCell ref="B61:B70"/>
    <mergeCell ref="C61:C70"/>
    <mergeCell ref="D61:D70"/>
    <mergeCell ref="E61:E70"/>
    <mergeCell ref="F70:H70"/>
    <mergeCell ref="A51:A60"/>
    <mergeCell ref="B51:B60"/>
    <mergeCell ref="C51:C60"/>
    <mergeCell ref="D51:D60"/>
    <mergeCell ref="E51:E60"/>
    <mergeCell ref="F51:F59"/>
    <mergeCell ref="G51:G59"/>
    <mergeCell ref="F61:F69"/>
    <mergeCell ref="G61:G69"/>
    <mergeCell ref="F40:H40"/>
    <mergeCell ref="A41:A50"/>
    <mergeCell ref="B41:B50"/>
    <mergeCell ref="C41:C50"/>
    <mergeCell ref="D41:D50"/>
    <mergeCell ref="E41:E50"/>
    <mergeCell ref="F50:H50"/>
    <mergeCell ref="A32:A40"/>
    <mergeCell ref="B32:B40"/>
    <mergeCell ref="C32:C40"/>
    <mergeCell ref="D32:D40"/>
    <mergeCell ref="E32:E40"/>
    <mergeCell ref="F41:F49"/>
    <mergeCell ref="G41:G49"/>
    <mergeCell ref="A22:A31"/>
    <mergeCell ref="B22:B31"/>
    <mergeCell ref="C22:C31"/>
    <mergeCell ref="D22:D31"/>
    <mergeCell ref="E22:E31"/>
    <mergeCell ref="F31:H31"/>
    <mergeCell ref="F22:F30"/>
    <mergeCell ref="G22:G30"/>
    <mergeCell ref="F32:F39"/>
    <mergeCell ref="G32:G39"/>
    <mergeCell ref="B10:X10"/>
    <mergeCell ref="C11:X11"/>
    <mergeCell ref="A12:A21"/>
    <mergeCell ref="B12:B21"/>
    <mergeCell ref="C12:C21"/>
    <mergeCell ref="D12:D21"/>
    <mergeCell ref="E12:E21"/>
    <mergeCell ref="F21:H21"/>
    <mergeCell ref="F12:F20"/>
    <mergeCell ref="G12:G20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A379:H379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50" max="23" man="1"/>
    <brk id="126" max="23" man="1"/>
    <brk id="165" max="23" man="1"/>
    <brk id="204" max="23" man="1"/>
    <brk id="224" max="23" man="1"/>
    <brk id="329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2022-12-11T13:58:53Z</dcterms:modified>
</cp:coreProperties>
</file>