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AF0C160E-B783-4DBC-B89F-83F633C6491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6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19" i="1" l="1"/>
  <c r="T219" i="1"/>
  <c r="P219" i="1"/>
  <c r="O219" i="1"/>
  <c r="O318" i="1" s="1"/>
  <c r="P215" i="1"/>
  <c r="P100" i="1"/>
  <c r="Q100" i="1"/>
  <c r="Q101" i="1"/>
  <c r="P101" i="1"/>
  <c r="Q98" i="1"/>
  <c r="P98" i="1"/>
  <c r="P125" i="1"/>
  <c r="N218" i="1"/>
  <c r="M218" i="1" s="1"/>
  <c r="P119" i="1"/>
  <c r="N71" i="1"/>
  <c r="P149" i="1"/>
  <c r="P217" i="1"/>
  <c r="P285" i="1"/>
  <c r="N286" i="1"/>
  <c r="N327" i="1" s="1"/>
  <c r="N236" i="1"/>
  <c r="N227" i="1"/>
  <c r="N225" i="1"/>
  <c r="P295" i="1"/>
  <c r="P293" i="1"/>
  <c r="N242" i="1"/>
  <c r="N272" i="1"/>
  <c r="N83" i="1"/>
  <c r="N88" i="1" s="1"/>
  <c r="P154" i="1"/>
  <c r="V315" i="1"/>
  <c r="R318" i="1"/>
  <c r="S318" i="1"/>
  <c r="T318" i="1"/>
  <c r="V318" i="1"/>
  <c r="W318" i="1"/>
  <c r="X318" i="1"/>
  <c r="N318" i="1"/>
  <c r="R130" i="1"/>
  <c r="S130" i="1"/>
  <c r="T130" i="1"/>
  <c r="V130" i="1"/>
  <c r="W130" i="1"/>
  <c r="X130" i="1"/>
  <c r="O130" i="1"/>
  <c r="P130" i="1"/>
  <c r="N130" i="1"/>
  <c r="Q129" i="1"/>
  <c r="U129" i="1"/>
  <c r="M129" i="1"/>
  <c r="P213" i="1"/>
  <c r="P67" i="1"/>
  <c r="T154" i="1"/>
  <c r="T158" i="1" s="1"/>
  <c r="T89" i="1"/>
  <c r="T163" i="1"/>
  <c r="P233" i="1"/>
  <c r="N233" i="1"/>
  <c r="M232" i="1"/>
  <c r="P324" i="1"/>
  <c r="N324" i="1"/>
  <c r="M87" i="1"/>
  <c r="N32" i="1"/>
  <c r="N19" i="1"/>
  <c r="P157" i="1"/>
  <c r="P322" i="1"/>
  <c r="P122" i="1"/>
  <c r="Q90" i="1"/>
  <c r="P90" i="1"/>
  <c r="T165" i="1"/>
  <c r="P164" i="1"/>
  <c r="T172" i="1"/>
  <c r="P172" i="1"/>
  <c r="P66" i="1"/>
  <c r="P319" i="1" s="1"/>
  <c r="P65" i="1"/>
  <c r="N256" i="1"/>
  <c r="T70" i="1"/>
  <c r="P188" i="1"/>
  <c r="P186" i="1"/>
  <c r="M85" i="1"/>
  <c r="M105" i="1"/>
  <c r="P104" i="1"/>
  <c r="P107" i="1" s="1"/>
  <c r="Q128" i="1"/>
  <c r="U128" i="1"/>
  <c r="N131" i="1"/>
  <c r="R131" i="1"/>
  <c r="S131" i="1"/>
  <c r="V131" i="1"/>
  <c r="W131" i="1"/>
  <c r="X131" i="1"/>
  <c r="M128" i="1"/>
  <c r="O131" i="1"/>
  <c r="P131" i="1"/>
  <c r="J131" i="1"/>
  <c r="R316" i="1"/>
  <c r="S316" i="1"/>
  <c r="T316" i="1"/>
  <c r="V316" i="1"/>
  <c r="W316" i="1"/>
  <c r="X316" i="1"/>
  <c r="R107" i="1"/>
  <c r="S107" i="1"/>
  <c r="T107" i="1"/>
  <c r="V107" i="1"/>
  <c r="W107" i="1"/>
  <c r="X107" i="1"/>
  <c r="Q106" i="1"/>
  <c r="U106" i="1"/>
  <c r="M106" i="1"/>
  <c r="O107" i="1"/>
  <c r="N107" i="1"/>
  <c r="N15" i="1"/>
  <c r="R267" i="1"/>
  <c r="R315" i="1" s="1"/>
  <c r="N267" i="1"/>
  <c r="N315" i="1" s="1"/>
  <c r="P126" i="1"/>
  <c r="M126" i="1" s="1"/>
  <c r="O327" i="1"/>
  <c r="R139" i="1"/>
  <c r="S139" i="1"/>
  <c r="T139" i="1"/>
  <c r="V139" i="1"/>
  <c r="W139" i="1"/>
  <c r="X139" i="1"/>
  <c r="O139" i="1"/>
  <c r="N139" i="1"/>
  <c r="O127" i="1"/>
  <c r="N127" i="1"/>
  <c r="Q126" i="1"/>
  <c r="U126" i="1"/>
  <c r="N209" i="1"/>
  <c r="N322" i="1" l="1"/>
  <c r="P317" i="1"/>
  <c r="T131" i="1"/>
  <c r="Q131" i="1" s="1"/>
  <c r="U130" i="1"/>
  <c r="U318" i="1"/>
  <c r="N317" i="1"/>
  <c r="Q318" i="1"/>
  <c r="P318" i="1"/>
  <c r="Q130" i="1"/>
  <c r="U107" i="1"/>
  <c r="M130" i="1"/>
  <c r="P127" i="1"/>
  <c r="Q316" i="1"/>
  <c r="U131" i="1"/>
  <c r="M131" i="1"/>
  <c r="P139" i="1"/>
  <c r="M139" i="1" s="1"/>
  <c r="P327" i="1"/>
  <c r="Q107" i="1"/>
  <c r="U316" i="1"/>
  <c r="Q139" i="1"/>
  <c r="U139" i="1"/>
  <c r="N54" i="1" l="1"/>
  <c r="K318" i="1" l="1"/>
  <c r="L318" i="1"/>
  <c r="J318" i="1"/>
  <c r="X315" i="1"/>
  <c r="W315" i="1"/>
  <c r="T315" i="1"/>
  <c r="S315" i="1"/>
  <c r="O315" i="1"/>
  <c r="K315" i="1"/>
  <c r="L315" i="1"/>
  <c r="X311" i="1"/>
  <c r="W311" i="1"/>
  <c r="V311" i="1"/>
  <c r="T311" i="1"/>
  <c r="S311" i="1"/>
  <c r="R311" i="1"/>
  <c r="O311" i="1"/>
  <c r="N311" i="1"/>
  <c r="L311" i="1"/>
  <c r="K311" i="1"/>
  <c r="J311" i="1"/>
  <c r="U294" i="1"/>
  <c r="Q294" i="1"/>
  <c r="M294" i="1"/>
  <c r="I294" i="1"/>
  <c r="U293" i="1"/>
  <c r="Q293" i="1"/>
  <c r="M293" i="1"/>
  <c r="I293" i="1"/>
  <c r="U302" i="1"/>
  <c r="Q302" i="1"/>
  <c r="M302" i="1"/>
  <c r="I302" i="1"/>
  <c r="U301" i="1"/>
  <c r="Q301" i="1"/>
  <c r="M301" i="1"/>
  <c r="I301" i="1"/>
  <c r="U300" i="1"/>
  <c r="Q300" i="1"/>
  <c r="M300" i="1"/>
  <c r="I300" i="1"/>
  <c r="U299" i="1"/>
  <c r="Q299" i="1"/>
  <c r="M299" i="1"/>
  <c r="I299" i="1"/>
  <c r="U298" i="1"/>
  <c r="Q298" i="1"/>
  <c r="M298" i="1"/>
  <c r="I298" i="1"/>
  <c r="U297" i="1"/>
  <c r="Q297" i="1"/>
  <c r="M297" i="1"/>
  <c r="I297" i="1"/>
  <c r="U296" i="1"/>
  <c r="Q296" i="1"/>
  <c r="M296" i="1"/>
  <c r="I296" i="1"/>
  <c r="U295" i="1"/>
  <c r="Q295" i="1"/>
  <c r="M295" i="1"/>
  <c r="I295" i="1"/>
  <c r="U306" i="1"/>
  <c r="Q306" i="1"/>
  <c r="M306" i="1"/>
  <c r="I306" i="1"/>
  <c r="U305" i="1"/>
  <c r="Q305" i="1"/>
  <c r="M305" i="1"/>
  <c r="I305" i="1"/>
  <c r="U304" i="1"/>
  <c r="Q304" i="1"/>
  <c r="M304" i="1"/>
  <c r="I304" i="1"/>
  <c r="U303" i="1"/>
  <c r="Q303" i="1"/>
  <c r="M303" i="1"/>
  <c r="I303" i="1"/>
  <c r="U308" i="1"/>
  <c r="Q308" i="1"/>
  <c r="M308" i="1"/>
  <c r="I308" i="1"/>
  <c r="U307" i="1"/>
  <c r="Q307" i="1"/>
  <c r="M307" i="1"/>
  <c r="I307" i="1"/>
  <c r="U310" i="1"/>
  <c r="Q310" i="1"/>
  <c r="M310" i="1"/>
  <c r="I310" i="1"/>
  <c r="U309" i="1"/>
  <c r="Q309" i="1"/>
  <c r="M309" i="1"/>
  <c r="I309" i="1"/>
  <c r="U311" i="1" l="1"/>
  <c r="M318" i="1"/>
  <c r="Q311" i="1"/>
  <c r="P311" i="1"/>
  <c r="M311" i="1" s="1"/>
  <c r="P93" i="1" l="1"/>
  <c r="P116" i="1"/>
  <c r="P86" i="1"/>
  <c r="P88" i="1" s="1"/>
  <c r="P71" i="1"/>
  <c r="X329" i="1"/>
  <c r="V329" i="1"/>
  <c r="T329" i="1"/>
  <c r="R329" i="1"/>
  <c r="V328" i="1"/>
  <c r="Q329" i="1" l="1"/>
  <c r="U329" i="1"/>
  <c r="X179" i="1" l="1"/>
  <c r="V179" i="1"/>
  <c r="T179" i="1"/>
  <c r="R179" i="1"/>
  <c r="X174" i="1"/>
  <c r="V174" i="1"/>
  <c r="T174" i="1"/>
  <c r="R174" i="1"/>
  <c r="P174" i="1"/>
  <c r="N174" i="1"/>
  <c r="I173" i="1"/>
  <c r="U173" i="1"/>
  <c r="Q173" i="1"/>
  <c r="M173" i="1"/>
  <c r="U179" i="1" l="1"/>
  <c r="Q179" i="1"/>
  <c r="T338" i="1"/>
  <c r="S338" i="1"/>
  <c r="R338" i="1"/>
  <c r="Q338" i="1"/>
  <c r="L338" i="1"/>
  <c r="K338" i="1"/>
  <c r="J338" i="1"/>
  <c r="I338" i="1"/>
  <c r="T337" i="1"/>
  <c r="S337" i="1"/>
  <c r="R337" i="1"/>
  <c r="Q337" i="1"/>
  <c r="L337" i="1"/>
  <c r="K337" i="1"/>
  <c r="J337" i="1"/>
  <c r="I337" i="1"/>
  <c r="T336" i="1"/>
  <c r="S336" i="1"/>
  <c r="R336" i="1"/>
  <c r="Q336" i="1"/>
  <c r="L336" i="1"/>
  <c r="K336" i="1"/>
  <c r="J336" i="1"/>
  <c r="I336" i="1"/>
  <c r="T334" i="1"/>
  <c r="S334" i="1"/>
  <c r="R334" i="1"/>
  <c r="L334" i="1"/>
  <c r="K334" i="1"/>
  <c r="X328" i="1"/>
  <c r="W328" i="1"/>
  <c r="S328" i="1"/>
  <c r="R328" i="1"/>
  <c r="Q328" i="1" s="1"/>
  <c r="P328" i="1"/>
  <c r="O328" i="1"/>
  <c r="N328" i="1"/>
  <c r="L328" i="1"/>
  <c r="K328" i="1"/>
  <c r="J328" i="1"/>
  <c r="X327" i="1"/>
  <c r="W327" i="1"/>
  <c r="V327" i="1"/>
  <c r="T327" i="1"/>
  <c r="S327" i="1"/>
  <c r="R327" i="1"/>
  <c r="L327" i="1"/>
  <c r="K327" i="1"/>
  <c r="J327" i="1"/>
  <c r="P326" i="1"/>
  <c r="X325" i="1"/>
  <c r="W325" i="1"/>
  <c r="V325" i="1"/>
  <c r="T325" i="1"/>
  <c r="S325" i="1"/>
  <c r="R325" i="1"/>
  <c r="P325" i="1"/>
  <c r="O325" i="1"/>
  <c r="N325" i="1"/>
  <c r="L325" i="1"/>
  <c r="K325" i="1"/>
  <c r="J325" i="1"/>
  <c r="X324" i="1"/>
  <c r="W324" i="1"/>
  <c r="V324" i="1"/>
  <c r="T324" i="1"/>
  <c r="S324" i="1"/>
  <c r="R324" i="1"/>
  <c r="O324" i="1"/>
  <c r="K324" i="1"/>
  <c r="J324" i="1"/>
  <c r="X323" i="1"/>
  <c r="W323" i="1"/>
  <c r="V323" i="1"/>
  <c r="T323" i="1"/>
  <c r="S323" i="1"/>
  <c r="R323" i="1"/>
  <c r="P323" i="1"/>
  <c r="O323" i="1"/>
  <c r="N323" i="1"/>
  <c r="L323" i="1"/>
  <c r="K323" i="1"/>
  <c r="X322" i="1"/>
  <c r="W322" i="1"/>
  <c r="V322" i="1"/>
  <c r="T322" i="1"/>
  <c r="S322" i="1"/>
  <c r="R322" i="1"/>
  <c r="O322" i="1"/>
  <c r="L322" i="1"/>
  <c r="K322" i="1"/>
  <c r="J322" i="1"/>
  <c r="X321" i="1"/>
  <c r="W321" i="1"/>
  <c r="V321" i="1"/>
  <c r="T321" i="1"/>
  <c r="S321" i="1"/>
  <c r="R321" i="1"/>
  <c r="P321" i="1"/>
  <c r="O321" i="1"/>
  <c r="N321" i="1"/>
  <c r="L321" i="1"/>
  <c r="K321" i="1"/>
  <c r="J321" i="1"/>
  <c r="X320" i="1"/>
  <c r="W320" i="1"/>
  <c r="V320" i="1"/>
  <c r="T320" i="1"/>
  <c r="S320" i="1"/>
  <c r="R320" i="1"/>
  <c r="P320" i="1"/>
  <c r="O320" i="1"/>
  <c r="N320" i="1"/>
  <c r="L320" i="1"/>
  <c r="K320" i="1"/>
  <c r="J320" i="1"/>
  <c r="X319" i="1"/>
  <c r="W319" i="1"/>
  <c r="V319" i="1"/>
  <c r="T319" i="1"/>
  <c r="S319" i="1"/>
  <c r="R319" i="1"/>
  <c r="O319" i="1"/>
  <c r="N319" i="1"/>
  <c r="L319" i="1"/>
  <c r="K319" i="1"/>
  <c r="J319" i="1"/>
  <c r="X317" i="1"/>
  <c r="W317" i="1"/>
  <c r="V317" i="1"/>
  <c r="T317" i="1"/>
  <c r="S317" i="1"/>
  <c r="R317" i="1"/>
  <c r="O317" i="1"/>
  <c r="L317" i="1"/>
  <c r="K317" i="1"/>
  <c r="J317" i="1"/>
  <c r="P316" i="1"/>
  <c r="O316" i="1"/>
  <c r="N316" i="1"/>
  <c r="K316" i="1"/>
  <c r="J316" i="1"/>
  <c r="X312" i="1"/>
  <c r="W312" i="1"/>
  <c r="T312" i="1"/>
  <c r="S312" i="1"/>
  <c r="P312" i="1"/>
  <c r="O312" i="1"/>
  <c r="L312" i="1"/>
  <c r="K312" i="1"/>
  <c r="I311" i="1"/>
  <c r="U292" i="1"/>
  <c r="Q292" i="1"/>
  <c r="M292" i="1"/>
  <c r="I292" i="1"/>
  <c r="U291" i="1"/>
  <c r="Q291" i="1"/>
  <c r="M291" i="1"/>
  <c r="I291" i="1"/>
  <c r="X288" i="1"/>
  <c r="W288" i="1"/>
  <c r="V288" i="1"/>
  <c r="T288" i="1"/>
  <c r="S288" i="1"/>
  <c r="R288" i="1"/>
  <c r="P288" i="1"/>
  <c r="O288" i="1"/>
  <c r="N288" i="1"/>
  <c r="L288" i="1"/>
  <c r="K288" i="1"/>
  <c r="J288" i="1"/>
  <c r="M287" i="1"/>
  <c r="I287" i="1"/>
  <c r="M286" i="1"/>
  <c r="I286" i="1"/>
  <c r="U285" i="1"/>
  <c r="Q285" i="1"/>
  <c r="M285" i="1"/>
  <c r="I285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U282" i="1"/>
  <c r="Q282" i="1"/>
  <c r="M282" i="1"/>
  <c r="I282" i="1"/>
  <c r="M281" i="1"/>
  <c r="I281" i="1"/>
  <c r="I280" i="1"/>
  <c r="I279" i="1"/>
  <c r="I278" i="1"/>
  <c r="U277" i="1"/>
  <c r="Q277" i="1"/>
  <c r="M277" i="1"/>
  <c r="I277" i="1"/>
  <c r="T276" i="1"/>
  <c r="S276" i="1"/>
  <c r="R276" i="1"/>
  <c r="P276" i="1"/>
  <c r="O276" i="1"/>
  <c r="N276" i="1"/>
  <c r="L276" i="1"/>
  <c r="K276" i="1"/>
  <c r="J276" i="1"/>
  <c r="Q275" i="1"/>
  <c r="M275" i="1"/>
  <c r="I275" i="1"/>
  <c r="X274" i="1"/>
  <c r="W274" i="1"/>
  <c r="V274" i="1"/>
  <c r="T274" i="1"/>
  <c r="T335" i="1" s="1"/>
  <c r="S274" i="1"/>
  <c r="S335" i="1" s="1"/>
  <c r="R274" i="1"/>
  <c r="R335" i="1" s="1"/>
  <c r="P274" i="1"/>
  <c r="O274" i="1"/>
  <c r="N274" i="1"/>
  <c r="L274" i="1"/>
  <c r="L335" i="1" s="1"/>
  <c r="K274" i="1"/>
  <c r="K335" i="1" s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X262" i="1"/>
  <c r="W262" i="1"/>
  <c r="V262" i="1"/>
  <c r="T262" i="1"/>
  <c r="S262" i="1"/>
  <c r="R262" i="1"/>
  <c r="P262" i="1"/>
  <c r="O262" i="1"/>
  <c r="N262" i="1"/>
  <c r="L262" i="1"/>
  <c r="K262" i="1"/>
  <c r="J262" i="1"/>
  <c r="M261" i="1"/>
  <c r="U260" i="1"/>
  <c r="Q260" i="1"/>
  <c r="M260" i="1"/>
  <c r="I260" i="1"/>
  <c r="X259" i="1"/>
  <c r="W259" i="1"/>
  <c r="V259" i="1"/>
  <c r="T259" i="1"/>
  <c r="S259" i="1"/>
  <c r="R259" i="1"/>
  <c r="P259" i="1"/>
  <c r="O259" i="1"/>
  <c r="N259" i="1"/>
  <c r="L259" i="1"/>
  <c r="K259" i="1"/>
  <c r="J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K257" i="1"/>
  <c r="M256" i="1"/>
  <c r="M255" i="1"/>
  <c r="J255" i="1"/>
  <c r="J323" i="1" s="1"/>
  <c r="U254" i="1"/>
  <c r="Q254" i="1"/>
  <c r="M254" i="1"/>
  <c r="I254" i="1"/>
  <c r="X251" i="1"/>
  <c r="X252" i="1" s="1"/>
  <c r="W251" i="1"/>
  <c r="W252" i="1" s="1"/>
  <c r="V251" i="1"/>
  <c r="V252" i="1" s="1"/>
  <c r="T251" i="1"/>
  <c r="T252" i="1" s="1"/>
  <c r="S251" i="1"/>
  <c r="S252" i="1" s="1"/>
  <c r="R251" i="1"/>
  <c r="R252" i="1" s="1"/>
  <c r="P251" i="1"/>
  <c r="P252" i="1" s="1"/>
  <c r="O251" i="1"/>
  <c r="O252" i="1" s="1"/>
  <c r="N251" i="1"/>
  <c r="N252" i="1" s="1"/>
  <c r="L251" i="1"/>
  <c r="L252" i="1" s="1"/>
  <c r="K251" i="1"/>
  <c r="K252" i="1" s="1"/>
  <c r="J251" i="1"/>
  <c r="J252" i="1" s="1"/>
  <c r="U250" i="1"/>
  <c r="Q250" i="1"/>
  <c r="M250" i="1"/>
  <c r="I250" i="1"/>
  <c r="X245" i="1"/>
  <c r="W245" i="1"/>
  <c r="V245" i="1"/>
  <c r="T245" i="1"/>
  <c r="S245" i="1"/>
  <c r="R245" i="1"/>
  <c r="P245" i="1"/>
  <c r="O245" i="1"/>
  <c r="N245" i="1"/>
  <c r="L245" i="1"/>
  <c r="K245" i="1"/>
  <c r="U244" i="1"/>
  <c r="Q244" i="1"/>
  <c r="M244" i="1"/>
  <c r="J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U236" i="1"/>
  <c r="Q236" i="1"/>
  <c r="M236" i="1"/>
  <c r="J236" i="1"/>
  <c r="I236" i="1" s="1"/>
  <c r="X235" i="1"/>
  <c r="W235" i="1"/>
  <c r="V235" i="1"/>
  <c r="T235" i="1"/>
  <c r="S235" i="1"/>
  <c r="R235" i="1"/>
  <c r="P235" i="1"/>
  <c r="O235" i="1"/>
  <c r="N235" i="1"/>
  <c r="L235" i="1"/>
  <c r="K235" i="1"/>
  <c r="U234" i="1"/>
  <c r="Q234" i="1"/>
  <c r="M234" i="1"/>
  <c r="J234" i="1"/>
  <c r="I234" i="1" s="1"/>
  <c r="X233" i="1"/>
  <c r="W233" i="1"/>
  <c r="V233" i="1"/>
  <c r="T233" i="1"/>
  <c r="S233" i="1"/>
  <c r="R233" i="1"/>
  <c r="O233" i="1"/>
  <c r="L233" i="1"/>
  <c r="K233" i="1"/>
  <c r="J233" i="1"/>
  <c r="U231" i="1"/>
  <c r="Q231" i="1"/>
  <c r="M231" i="1"/>
  <c r="I231" i="1"/>
  <c r="X230" i="1"/>
  <c r="W230" i="1"/>
  <c r="V230" i="1"/>
  <c r="T230" i="1"/>
  <c r="S230" i="1"/>
  <c r="R230" i="1"/>
  <c r="P230" i="1"/>
  <c r="O230" i="1"/>
  <c r="N230" i="1"/>
  <c r="L230" i="1"/>
  <c r="K230" i="1"/>
  <c r="J230" i="1"/>
  <c r="U229" i="1"/>
  <c r="Q229" i="1"/>
  <c r="M229" i="1"/>
  <c r="I229" i="1"/>
  <c r="X228" i="1"/>
  <c r="W228" i="1"/>
  <c r="V228" i="1"/>
  <c r="T228" i="1"/>
  <c r="S228" i="1"/>
  <c r="R228" i="1"/>
  <c r="P228" i="1"/>
  <c r="O228" i="1"/>
  <c r="N228" i="1"/>
  <c r="L228" i="1"/>
  <c r="K228" i="1"/>
  <c r="J228" i="1"/>
  <c r="U227" i="1"/>
  <c r="Q227" i="1"/>
  <c r="M227" i="1"/>
  <c r="I227" i="1"/>
  <c r="X226" i="1"/>
  <c r="W226" i="1"/>
  <c r="V226" i="1"/>
  <c r="T226" i="1"/>
  <c r="S226" i="1"/>
  <c r="R226" i="1"/>
  <c r="P226" i="1"/>
  <c r="O226" i="1"/>
  <c r="N226" i="1"/>
  <c r="L226" i="1"/>
  <c r="K226" i="1"/>
  <c r="U225" i="1"/>
  <c r="Q225" i="1"/>
  <c r="M225" i="1"/>
  <c r="J225" i="1"/>
  <c r="I225" i="1" s="1"/>
  <c r="X224" i="1"/>
  <c r="W224" i="1"/>
  <c r="V224" i="1"/>
  <c r="T224" i="1"/>
  <c r="S224" i="1"/>
  <c r="R224" i="1"/>
  <c r="P224" i="1"/>
  <c r="O224" i="1"/>
  <c r="N224" i="1"/>
  <c r="L224" i="1"/>
  <c r="K224" i="1"/>
  <c r="U223" i="1"/>
  <c r="Q223" i="1"/>
  <c r="M223" i="1"/>
  <c r="J223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Q219" i="1"/>
  <c r="M219" i="1"/>
  <c r="I219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M215" i="1"/>
  <c r="I215" i="1"/>
  <c r="M214" i="1"/>
  <c r="I214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5" i="1"/>
  <c r="W205" i="1"/>
  <c r="V205" i="1"/>
  <c r="T205" i="1"/>
  <c r="S205" i="1"/>
  <c r="R205" i="1"/>
  <c r="P205" i="1"/>
  <c r="O205" i="1"/>
  <c r="N205" i="1"/>
  <c r="L204" i="1"/>
  <c r="L205" i="1" s="1"/>
  <c r="K204" i="1"/>
  <c r="K205" i="1" s="1"/>
  <c r="J204" i="1"/>
  <c r="I203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L198" i="1"/>
  <c r="K198" i="1"/>
  <c r="J198" i="1"/>
  <c r="U197" i="1"/>
  <c r="Q197" i="1"/>
  <c r="M197" i="1"/>
  <c r="I197" i="1"/>
  <c r="X196" i="1"/>
  <c r="W196" i="1"/>
  <c r="V196" i="1"/>
  <c r="T196" i="1"/>
  <c r="S196" i="1"/>
  <c r="R196" i="1"/>
  <c r="P196" i="1"/>
  <c r="O196" i="1"/>
  <c r="N196" i="1"/>
  <c r="L196" i="1"/>
  <c r="K196" i="1"/>
  <c r="J196" i="1"/>
  <c r="U195" i="1"/>
  <c r="Q195" i="1"/>
  <c r="M195" i="1"/>
  <c r="I195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1" i="1"/>
  <c r="W191" i="1"/>
  <c r="V191" i="1"/>
  <c r="T191" i="1"/>
  <c r="S191" i="1"/>
  <c r="R191" i="1"/>
  <c r="P191" i="1"/>
  <c r="O191" i="1"/>
  <c r="N191" i="1"/>
  <c r="K191" i="1"/>
  <c r="J191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9" i="1"/>
  <c r="W189" i="1"/>
  <c r="V189" i="1"/>
  <c r="T189" i="1"/>
  <c r="S189" i="1"/>
  <c r="R189" i="1"/>
  <c r="P189" i="1"/>
  <c r="O189" i="1"/>
  <c r="N189" i="1"/>
  <c r="K189" i="1"/>
  <c r="J189" i="1"/>
  <c r="M188" i="1"/>
  <c r="I188" i="1"/>
  <c r="M187" i="1"/>
  <c r="L187" i="1"/>
  <c r="M186" i="1"/>
  <c r="I186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M184" i="1"/>
  <c r="T183" i="1"/>
  <c r="S183" i="1"/>
  <c r="R183" i="1"/>
  <c r="P183" i="1"/>
  <c r="O183" i="1"/>
  <c r="N183" i="1"/>
  <c r="L183" i="1"/>
  <c r="K183" i="1"/>
  <c r="J183" i="1"/>
  <c r="Q182" i="1"/>
  <c r="M182" i="1"/>
  <c r="I182" i="1"/>
  <c r="P178" i="1"/>
  <c r="M178" i="1" s="1"/>
  <c r="P177" i="1"/>
  <c r="M177" i="1" s="1"/>
  <c r="X176" i="1"/>
  <c r="W176" i="1"/>
  <c r="V176" i="1"/>
  <c r="T176" i="1"/>
  <c r="S176" i="1"/>
  <c r="R176" i="1"/>
  <c r="P176" i="1"/>
  <c r="O176" i="1"/>
  <c r="N176" i="1"/>
  <c r="L176" i="1"/>
  <c r="K176" i="1"/>
  <c r="J176" i="1"/>
  <c r="X175" i="1"/>
  <c r="W175" i="1"/>
  <c r="V175" i="1"/>
  <c r="T175" i="1"/>
  <c r="S175" i="1"/>
  <c r="R175" i="1"/>
  <c r="O175" i="1"/>
  <c r="N175" i="1"/>
  <c r="L175" i="1"/>
  <c r="K175" i="1"/>
  <c r="J175" i="1"/>
  <c r="W174" i="1"/>
  <c r="Q174" i="1"/>
  <c r="S174" i="1"/>
  <c r="O174" i="1"/>
  <c r="L174" i="1"/>
  <c r="K174" i="1"/>
  <c r="J174" i="1"/>
  <c r="U172" i="1"/>
  <c r="Q172" i="1"/>
  <c r="M172" i="1"/>
  <c r="I172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U170" i="1"/>
  <c r="Q170" i="1"/>
  <c r="M170" i="1"/>
  <c r="I170" i="1"/>
  <c r="X169" i="1"/>
  <c r="U169" i="1" s="1"/>
  <c r="T169" i="1"/>
  <c r="Q169" i="1" s="1"/>
  <c r="P169" i="1"/>
  <c r="M169" i="1" s="1"/>
  <c r="L169" i="1"/>
  <c r="I169" i="1" s="1"/>
  <c r="I167" i="1"/>
  <c r="X165" i="1"/>
  <c r="W165" i="1"/>
  <c r="V165" i="1"/>
  <c r="S165" i="1"/>
  <c r="R165" i="1"/>
  <c r="P165" i="1"/>
  <c r="O165" i="1"/>
  <c r="N165" i="1"/>
  <c r="L165" i="1"/>
  <c r="K165" i="1"/>
  <c r="J165" i="1"/>
  <c r="U164" i="1"/>
  <c r="Q164" i="1"/>
  <c r="M164" i="1"/>
  <c r="I164" i="1"/>
  <c r="U163" i="1"/>
  <c r="Q163" i="1"/>
  <c r="M163" i="1"/>
  <c r="I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I160" i="1"/>
  <c r="I159" i="1"/>
  <c r="X158" i="1"/>
  <c r="W158" i="1"/>
  <c r="V158" i="1"/>
  <c r="S158" i="1"/>
  <c r="R158" i="1"/>
  <c r="O158" i="1"/>
  <c r="N158" i="1"/>
  <c r="L158" i="1"/>
  <c r="K158" i="1"/>
  <c r="J158" i="1"/>
  <c r="U157" i="1"/>
  <c r="Q157" i="1"/>
  <c r="M157" i="1"/>
  <c r="I157" i="1"/>
  <c r="M156" i="1"/>
  <c r="M155" i="1"/>
  <c r="I155" i="1"/>
  <c r="U154" i="1"/>
  <c r="Q154" i="1"/>
  <c r="P315" i="1"/>
  <c r="I154" i="1"/>
  <c r="X153" i="1"/>
  <c r="W153" i="1"/>
  <c r="V153" i="1"/>
  <c r="T153" i="1"/>
  <c r="S153" i="1"/>
  <c r="R153" i="1"/>
  <c r="P153" i="1"/>
  <c r="O153" i="1"/>
  <c r="N153" i="1"/>
  <c r="L153" i="1"/>
  <c r="K153" i="1"/>
  <c r="J153" i="1"/>
  <c r="U152" i="1"/>
  <c r="Q152" i="1"/>
  <c r="M152" i="1"/>
  <c r="I152" i="1"/>
  <c r="M151" i="1"/>
  <c r="M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K148" i="1"/>
  <c r="J148" i="1"/>
  <c r="L145" i="1"/>
  <c r="L148" i="1" s="1"/>
  <c r="X144" i="1"/>
  <c r="W144" i="1"/>
  <c r="V144" i="1"/>
  <c r="T144" i="1"/>
  <c r="S144" i="1"/>
  <c r="R144" i="1"/>
  <c r="P144" i="1"/>
  <c r="O144" i="1"/>
  <c r="N144" i="1"/>
  <c r="L144" i="1"/>
  <c r="K144" i="1"/>
  <c r="J144" i="1"/>
  <c r="M143" i="1"/>
  <c r="M142" i="1"/>
  <c r="X138" i="1"/>
  <c r="W138" i="1"/>
  <c r="V138" i="1"/>
  <c r="T138" i="1"/>
  <c r="S138" i="1"/>
  <c r="R138" i="1"/>
  <c r="O138" i="1"/>
  <c r="N138" i="1"/>
  <c r="M138" i="1" s="1"/>
  <c r="K138" i="1"/>
  <c r="J138" i="1"/>
  <c r="P137" i="1"/>
  <c r="M137" i="1" s="1"/>
  <c r="P136" i="1"/>
  <c r="N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X133" i="1"/>
  <c r="W133" i="1"/>
  <c r="V133" i="1"/>
  <c r="T133" i="1"/>
  <c r="S133" i="1"/>
  <c r="R133" i="1"/>
  <c r="P133" i="1"/>
  <c r="O133" i="1"/>
  <c r="N133" i="1"/>
  <c r="L133" i="1"/>
  <c r="K133" i="1"/>
  <c r="J133" i="1"/>
  <c r="X132" i="1"/>
  <c r="W132" i="1"/>
  <c r="V132" i="1"/>
  <c r="T132" i="1"/>
  <c r="S132" i="1"/>
  <c r="R132" i="1"/>
  <c r="P132" i="1"/>
  <c r="O132" i="1"/>
  <c r="N132" i="1"/>
  <c r="K132" i="1"/>
  <c r="J132" i="1"/>
  <c r="L131" i="1"/>
  <c r="K131" i="1"/>
  <c r="X127" i="1"/>
  <c r="W127" i="1"/>
  <c r="V127" i="1"/>
  <c r="T127" i="1"/>
  <c r="S127" i="1"/>
  <c r="R127" i="1"/>
  <c r="K127" i="1"/>
  <c r="K130" i="1" s="1"/>
  <c r="J127" i="1"/>
  <c r="J130" i="1" s="1"/>
  <c r="I130" i="1" s="1"/>
  <c r="U125" i="1"/>
  <c r="Q125" i="1"/>
  <c r="M125" i="1"/>
  <c r="I125" i="1"/>
  <c r="U124" i="1"/>
  <c r="Q124" i="1"/>
  <c r="M124" i="1"/>
  <c r="L124" i="1"/>
  <c r="L127" i="1" s="1"/>
  <c r="I127" i="1" s="1"/>
  <c r="U123" i="1"/>
  <c r="Q123" i="1"/>
  <c r="M123" i="1"/>
  <c r="I123" i="1"/>
  <c r="U122" i="1"/>
  <c r="Q122" i="1"/>
  <c r="M122" i="1"/>
  <c r="I122" i="1"/>
  <c r="X121" i="1"/>
  <c r="W121" i="1"/>
  <c r="V121" i="1"/>
  <c r="T121" i="1"/>
  <c r="S121" i="1"/>
  <c r="R121" i="1"/>
  <c r="P121" i="1"/>
  <c r="O121" i="1"/>
  <c r="N121" i="1"/>
  <c r="L121" i="1"/>
  <c r="K121" i="1"/>
  <c r="J121" i="1"/>
  <c r="U120" i="1"/>
  <c r="Q120" i="1"/>
  <c r="M120" i="1"/>
  <c r="I120" i="1"/>
  <c r="U119" i="1"/>
  <c r="Q119" i="1"/>
  <c r="M119" i="1"/>
  <c r="I119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M117" i="1"/>
  <c r="I117" i="1"/>
  <c r="M116" i="1"/>
  <c r="I116" i="1"/>
  <c r="T113" i="1"/>
  <c r="S113" i="1"/>
  <c r="R113" i="1"/>
  <c r="P113" i="1"/>
  <c r="O113" i="1"/>
  <c r="N113" i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N111" i="1"/>
  <c r="L111" i="1"/>
  <c r="K111" i="1"/>
  <c r="J111" i="1"/>
  <c r="I110" i="1"/>
  <c r="I109" i="1"/>
  <c r="I108" i="1"/>
  <c r="L107" i="1"/>
  <c r="K107" i="1"/>
  <c r="J107" i="1"/>
  <c r="M104" i="1"/>
  <c r="I104" i="1"/>
  <c r="M103" i="1"/>
  <c r="I103" i="1"/>
  <c r="X102" i="1"/>
  <c r="W102" i="1"/>
  <c r="V102" i="1"/>
  <c r="T102" i="1"/>
  <c r="S102" i="1"/>
  <c r="R102" i="1"/>
  <c r="P102" i="1"/>
  <c r="O102" i="1"/>
  <c r="N102" i="1"/>
  <c r="L102" i="1"/>
  <c r="K102" i="1"/>
  <c r="J102" i="1"/>
  <c r="M101" i="1"/>
  <c r="I101" i="1"/>
  <c r="M100" i="1"/>
  <c r="M98" i="1"/>
  <c r="I98" i="1"/>
  <c r="X97" i="1"/>
  <c r="W97" i="1"/>
  <c r="V97" i="1"/>
  <c r="T97" i="1"/>
  <c r="S97" i="1"/>
  <c r="R97" i="1"/>
  <c r="P97" i="1"/>
  <c r="O97" i="1"/>
  <c r="N97" i="1"/>
  <c r="L97" i="1"/>
  <c r="K97" i="1"/>
  <c r="J97" i="1"/>
  <c r="U96" i="1"/>
  <c r="Q96" i="1"/>
  <c r="M96" i="1"/>
  <c r="I96" i="1"/>
  <c r="X95" i="1"/>
  <c r="W95" i="1"/>
  <c r="V95" i="1"/>
  <c r="T95" i="1"/>
  <c r="S95" i="1"/>
  <c r="R95" i="1"/>
  <c r="P95" i="1"/>
  <c r="O95" i="1"/>
  <c r="N95" i="1"/>
  <c r="L95" i="1"/>
  <c r="K95" i="1"/>
  <c r="J95" i="1"/>
  <c r="M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M90" i="1"/>
  <c r="U89" i="1"/>
  <c r="Q89" i="1"/>
  <c r="M89" i="1"/>
  <c r="I89" i="1"/>
  <c r="X88" i="1"/>
  <c r="W88" i="1"/>
  <c r="V88" i="1"/>
  <c r="T88" i="1"/>
  <c r="S88" i="1"/>
  <c r="R88" i="1"/>
  <c r="O88" i="1"/>
  <c r="L88" i="1"/>
  <c r="K88" i="1"/>
  <c r="J88" i="1"/>
  <c r="U86" i="1"/>
  <c r="Q86" i="1"/>
  <c r="M86" i="1"/>
  <c r="I86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N140" i="1" l="1"/>
  <c r="S140" i="1"/>
  <c r="X140" i="1"/>
  <c r="T140" i="1"/>
  <c r="V140" i="1"/>
  <c r="R140" i="1"/>
  <c r="W140" i="1"/>
  <c r="Q165" i="1"/>
  <c r="I192" i="1"/>
  <c r="I196" i="1"/>
  <c r="I198" i="1"/>
  <c r="I200" i="1"/>
  <c r="M51" i="1"/>
  <c r="U56" i="1"/>
  <c r="Q97" i="1"/>
  <c r="Q111" i="1"/>
  <c r="Q162" i="1"/>
  <c r="Q191" i="1"/>
  <c r="M224" i="1"/>
  <c r="Q47" i="1"/>
  <c r="U30" i="1"/>
  <c r="I327" i="1"/>
  <c r="Q60" i="1"/>
  <c r="I118" i="1"/>
  <c r="M134" i="1"/>
  <c r="K263" i="1"/>
  <c r="I88" i="1"/>
  <c r="M30" i="1"/>
  <c r="U132" i="1"/>
  <c r="S263" i="1"/>
  <c r="M97" i="1"/>
  <c r="M205" i="1"/>
  <c r="M210" i="1"/>
  <c r="M212" i="1"/>
  <c r="U216" i="1"/>
  <c r="Q134" i="1"/>
  <c r="I165" i="1"/>
  <c r="U196" i="1"/>
  <c r="U198" i="1"/>
  <c r="U200" i="1"/>
  <c r="M133" i="1"/>
  <c r="M135" i="1"/>
  <c r="I183" i="1"/>
  <c r="U190" i="1"/>
  <c r="Q88" i="1"/>
  <c r="I134" i="1"/>
  <c r="M136" i="1"/>
  <c r="M49" i="1"/>
  <c r="I95" i="1"/>
  <c r="I111" i="1"/>
  <c r="U133" i="1"/>
  <c r="Q190" i="1"/>
  <c r="I216" i="1"/>
  <c r="Q220" i="1"/>
  <c r="U235" i="1"/>
  <c r="U257" i="1"/>
  <c r="U259" i="1"/>
  <c r="I274" i="1"/>
  <c r="M288" i="1"/>
  <c r="I60" i="1"/>
  <c r="L263" i="1"/>
  <c r="Q75" i="1"/>
  <c r="U97" i="1"/>
  <c r="Q185" i="1"/>
  <c r="U49" i="1"/>
  <c r="Q50" i="1"/>
  <c r="I56" i="1"/>
  <c r="U127" i="1"/>
  <c r="M132" i="1"/>
  <c r="I17" i="1"/>
  <c r="Q95" i="1"/>
  <c r="I97" i="1"/>
  <c r="J315" i="1"/>
  <c r="U95" i="1"/>
  <c r="Q113" i="1"/>
  <c r="U118" i="1"/>
  <c r="Q317" i="1"/>
  <c r="Q56" i="1"/>
  <c r="M127" i="1"/>
  <c r="U134" i="1"/>
  <c r="Q148" i="1"/>
  <c r="I162" i="1"/>
  <c r="U224" i="1"/>
  <c r="M326" i="1"/>
  <c r="Q27" i="1"/>
  <c r="M95" i="1"/>
  <c r="Q235" i="1"/>
  <c r="U17" i="1"/>
  <c r="Q42" i="1"/>
  <c r="Q226" i="1"/>
  <c r="Q228" i="1"/>
  <c r="Q230" i="1"/>
  <c r="Q233" i="1"/>
  <c r="U245" i="1"/>
  <c r="I320" i="1"/>
  <c r="I322" i="1"/>
  <c r="T330" i="1"/>
  <c r="Q45" i="1"/>
  <c r="M56" i="1"/>
  <c r="U88" i="1"/>
  <c r="I135" i="1"/>
  <c r="U237" i="1"/>
  <c r="U239" i="1"/>
  <c r="U241" i="1"/>
  <c r="I259" i="1"/>
  <c r="I276" i="1"/>
  <c r="R330" i="1"/>
  <c r="U320" i="1"/>
  <c r="U322" i="1"/>
  <c r="Q323" i="1"/>
  <c r="M324" i="1"/>
  <c r="X330" i="1"/>
  <c r="U327" i="1"/>
  <c r="V330" i="1"/>
  <c r="U162" i="1"/>
  <c r="U135" i="1"/>
  <c r="M162" i="1"/>
  <c r="U50" i="1"/>
  <c r="M88" i="1"/>
  <c r="U274" i="1"/>
  <c r="I284" i="1"/>
  <c r="M42" i="1"/>
  <c r="U47" i="1"/>
  <c r="I51" i="1"/>
  <c r="M75" i="1"/>
  <c r="U111" i="1"/>
  <c r="Q127" i="1"/>
  <c r="Q132" i="1"/>
  <c r="Q135" i="1"/>
  <c r="U138" i="1"/>
  <c r="Q189" i="1"/>
  <c r="Q171" i="1"/>
  <c r="M47" i="1"/>
  <c r="M111" i="1"/>
  <c r="I148" i="1"/>
  <c r="I185" i="1"/>
  <c r="M190" i="1"/>
  <c r="M196" i="1"/>
  <c r="M198" i="1"/>
  <c r="M200" i="1"/>
  <c r="Q205" i="1"/>
  <c r="Q210" i="1"/>
  <c r="Q212" i="1"/>
  <c r="Q245" i="1"/>
  <c r="M148" i="1"/>
  <c r="U73" i="1"/>
  <c r="I23" i="1"/>
  <c r="J36" i="1"/>
  <c r="I36" i="1" s="1"/>
  <c r="M245" i="1"/>
  <c r="M14" i="1"/>
  <c r="U23" i="1"/>
  <c r="M27" i="1"/>
  <c r="Q39" i="1"/>
  <c r="M61" i="1"/>
  <c r="I45" i="1"/>
  <c r="I47" i="1"/>
  <c r="I131" i="1"/>
  <c r="Q133" i="1"/>
  <c r="U148" i="1"/>
  <c r="M183" i="1"/>
  <c r="U185" i="1"/>
  <c r="M220" i="1"/>
  <c r="M257" i="1"/>
  <c r="M259" i="1"/>
  <c r="M276" i="1"/>
  <c r="Q192" i="1"/>
  <c r="M45" i="1"/>
  <c r="Q138" i="1"/>
  <c r="T246" i="1"/>
  <c r="J63" i="1"/>
  <c r="K193" i="1"/>
  <c r="L246" i="1"/>
  <c r="Q20" i="1"/>
  <c r="U45" i="1"/>
  <c r="M50" i="1"/>
  <c r="M59" i="1"/>
  <c r="M69" i="1"/>
  <c r="I133" i="1"/>
  <c r="M165" i="1"/>
  <c r="U189" i="1"/>
  <c r="Q237" i="1"/>
  <c r="Q239" i="1"/>
  <c r="Q241" i="1"/>
  <c r="Q243" i="1"/>
  <c r="I33" i="1"/>
  <c r="K201" i="1"/>
  <c r="Q153" i="1"/>
  <c r="N180" i="1"/>
  <c r="W221" i="1"/>
  <c r="J237" i="1"/>
  <c r="I237" i="1" s="1"/>
  <c r="M33" i="1"/>
  <c r="I39" i="1"/>
  <c r="I67" i="1"/>
  <c r="I73" i="1"/>
  <c r="Q73" i="1"/>
  <c r="M171" i="1"/>
  <c r="W193" i="1"/>
  <c r="M192" i="1"/>
  <c r="O201" i="1"/>
  <c r="X221" i="1"/>
  <c r="U243" i="1"/>
  <c r="W63" i="1"/>
  <c r="U60" i="1"/>
  <c r="I102" i="1"/>
  <c r="V263" i="1"/>
  <c r="Q61" i="1"/>
  <c r="U81" i="1"/>
  <c r="U92" i="1"/>
  <c r="U102" i="1"/>
  <c r="M144" i="1"/>
  <c r="M176" i="1"/>
  <c r="J235" i="1"/>
  <c r="I235" i="1" s="1"/>
  <c r="Q30" i="1"/>
  <c r="M39" i="1"/>
  <c r="Q59" i="1"/>
  <c r="U153" i="1"/>
  <c r="U165" i="1"/>
  <c r="Q183" i="1"/>
  <c r="M189" i="1"/>
  <c r="U191" i="1"/>
  <c r="I204" i="1"/>
  <c r="O246" i="1"/>
  <c r="X246" i="1"/>
  <c r="U319" i="1"/>
  <c r="U321" i="1"/>
  <c r="M325" i="1"/>
  <c r="U328" i="1"/>
  <c r="V63" i="1"/>
  <c r="L63" i="1"/>
  <c r="I81" i="1"/>
  <c r="I92" i="1"/>
  <c r="U171" i="1"/>
  <c r="U39" i="1"/>
  <c r="J140" i="1"/>
  <c r="U192" i="1"/>
  <c r="L221" i="1"/>
  <c r="J226" i="1"/>
  <c r="I226" i="1" s="1"/>
  <c r="M20" i="1"/>
  <c r="W52" i="1"/>
  <c r="I49" i="1"/>
  <c r="M60" i="1"/>
  <c r="U61" i="1"/>
  <c r="Q69" i="1"/>
  <c r="O193" i="1"/>
  <c r="I190" i="1"/>
  <c r="M191" i="1"/>
  <c r="Q196" i="1"/>
  <c r="Q198" i="1"/>
  <c r="Q200" i="1"/>
  <c r="U205" i="1"/>
  <c r="U210" i="1"/>
  <c r="U212" i="1"/>
  <c r="P246" i="1"/>
  <c r="M226" i="1"/>
  <c r="M228" i="1"/>
  <c r="M230" i="1"/>
  <c r="M233" i="1"/>
  <c r="Q257" i="1"/>
  <c r="Q259" i="1"/>
  <c r="Q276" i="1"/>
  <c r="I288" i="1"/>
  <c r="Q320" i="1"/>
  <c r="Q322" i="1"/>
  <c r="M323" i="1"/>
  <c r="Q327" i="1"/>
  <c r="K140" i="1"/>
  <c r="L201" i="1"/>
  <c r="T201" i="1"/>
  <c r="Q17" i="1"/>
  <c r="M23" i="1"/>
  <c r="O52" i="1"/>
  <c r="Q33" i="1"/>
  <c r="Q36" i="1"/>
  <c r="L52" i="1"/>
  <c r="T52" i="1"/>
  <c r="O63" i="1"/>
  <c r="M81" i="1"/>
  <c r="M92" i="1"/>
  <c r="M102" i="1"/>
  <c r="M107" i="1"/>
  <c r="M113" i="1"/>
  <c r="Q118" i="1"/>
  <c r="I158" i="1"/>
  <c r="U158" i="1"/>
  <c r="R180" i="1"/>
  <c r="I175" i="1"/>
  <c r="U175" i="1"/>
  <c r="P193" i="1"/>
  <c r="X193" i="1"/>
  <c r="I210" i="1"/>
  <c r="I212" i="1"/>
  <c r="O221" i="1"/>
  <c r="V221" i="1"/>
  <c r="V246" i="1"/>
  <c r="I239" i="1"/>
  <c r="I241" i="1"/>
  <c r="I243" i="1"/>
  <c r="N263" i="1"/>
  <c r="X263" i="1"/>
  <c r="R289" i="1"/>
  <c r="K330" i="1"/>
  <c r="W330" i="1"/>
  <c r="M317" i="1"/>
  <c r="M319" i="1"/>
  <c r="M321" i="1"/>
  <c r="U324" i="1"/>
  <c r="M328" i="1"/>
  <c r="J50" i="1"/>
  <c r="I50" i="1" s="1"/>
  <c r="N63" i="1"/>
  <c r="Q176" i="1"/>
  <c r="N201" i="1"/>
  <c r="V201" i="1"/>
  <c r="S289" i="1"/>
  <c r="Q144" i="1"/>
  <c r="O140" i="1"/>
  <c r="W263" i="1"/>
  <c r="O289" i="1"/>
  <c r="I20" i="1"/>
  <c r="Q23" i="1"/>
  <c r="S52" i="1"/>
  <c r="U33" i="1"/>
  <c r="U36" i="1"/>
  <c r="S63" i="1"/>
  <c r="Q81" i="1"/>
  <c r="Q92" i="1"/>
  <c r="Q102" i="1"/>
  <c r="P140" i="1"/>
  <c r="I144" i="1"/>
  <c r="V180" i="1"/>
  <c r="I176" i="1"/>
  <c r="J193" i="1"/>
  <c r="S193" i="1"/>
  <c r="P201" i="1"/>
  <c r="X201" i="1"/>
  <c r="S221" i="1"/>
  <c r="Q224" i="1"/>
  <c r="M235" i="1"/>
  <c r="M237" i="1"/>
  <c r="M239" i="1"/>
  <c r="M241" i="1"/>
  <c r="M243" i="1"/>
  <c r="I323" i="1"/>
  <c r="R263" i="1"/>
  <c r="K289" i="1"/>
  <c r="O330" i="1"/>
  <c r="Q319" i="1"/>
  <c r="Q321" i="1"/>
  <c r="I325" i="1"/>
  <c r="R52" i="1"/>
  <c r="S201" i="1"/>
  <c r="X63" i="1"/>
  <c r="Q14" i="1"/>
  <c r="N52" i="1"/>
  <c r="V52" i="1"/>
  <c r="J205" i="1"/>
  <c r="I205" i="1" s="1"/>
  <c r="I252" i="1"/>
  <c r="O263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U144" i="1"/>
  <c r="M153" i="1"/>
  <c r="P330" i="1"/>
  <c r="I171" i="1"/>
  <c r="L180" i="1"/>
  <c r="U176" i="1"/>
  <c r="M185" i="1"/>
  <c r="T193" i="1"/>
  <c r="I220" i="1"/>
  <c r="W289" i="1"/>
  <c r="M316" i="1"/>
  <c r="M320" i="1"/>
  <c r="M322" i="1"/>
  <c r="M327" i="1"/>
  <c r="P63" i="1"/>
  <c r="I153" i="1"/>
  <c r="R63" i="1"/>
  <c r="J180" i="1"/>
  <c r="W201" i="1"/>
  <c r="P263" i="1"/>
  <c r="T289" i="1"/>
  <c r="J334" i="1"/>
  <c r="M17" i="1"/>
  <c r="K52" i="1"/>
  <c r="U27" i="1"/>
  <c r="M36" i="1"/>
  <c r="U42" i="1"/>
  <c r="Q49" i="1"/>
  <c r="K63" i="1"/>
  <c r="U75" i="1"/>
  <c r="I107" i="1"/>
  <c r="I113" i="1"/>
  <c r="M118" i="1"/>
  <c r="I145" i="1"/>
  <c r="Q158" i="1"/>
  <c r="Q175" i="1"/>
  <c r="J201" i="1"/>
  <c r="R201" i="1"/>
  <c r="K221" i="1"/>
  <c r="U220" i="1"/>
  <c r="K246" i="1"/>
  <c r="I262" i="1"/>
  <c r="T263" i="1"/>
  <c r="N289" i="1"/>
  <c r="S330" i="1"/>
  <c r="I319" i="1"/>
  <c r="I321" i="1"/>
  <c r="U323" i="1"/>
  <c r="Q324" i="1"/>
  <c r="I328" i="1"/>
  <c r="I69" i="1"/>
  <c r="L140" i="1"/>
  <c r="I12" i="1"/>
  <c r="I21" i="1"/>
  <c r="I37" i="1"/>
  <c r="I72" i="1"/>
  <c r="I121" i="1"/>
  <c r="M121" i="1"/>
  <c r="Q121" i="1"/>
  <c r="U121" i="1"/>
  <c r="I124" i="1"/>
  <c r="L132" i="1"/>
  <c r="I132" i="1" s="1"/>
  <c r="M154" i="1"/>
  <c r="K180" i="1"/>
  <c r="O180" i="1"/>
  <c r="S180" i="1"/>
  <c r="W180" i="1"/>
  <c r="N193" i="1"/>
  <c r="R193" i="1"/>
  <c r="V193" i="1"/>
  <c r="M216" i="1"/>
  <c r="P221" i="1"/>
  <c r="N221" i="1"/>
  <c r="S246" i="1"/>
  <c r="W246" i="1"/>
  <c r="U226" i="1"/>
  <c r="U228" i="1"/>
  <c r="U230" i="1"/>
  <c r="U233" i="1"/>
  <c r="Q252" i="1"/>
  <c r="M274" i="1"/>
  <c r="X289" i="1"/>
  <c r="J312" i="1"/>
  <c r="I312" i="1" s="1"/>
  <c r="L324" i="1"/>
  <c r="I324" i="1" s="1"/>
  <c r="L138" i="1"/>
  <c r="I138" i="1" s="1"/>
  <c r="X180" i="1"/>
  <c r="P175" i="1"/>
  <c r="M175" i="1" s="1"/>
  <c r="T180" i="1"/>
  <c r="L316" i="1"/>
  <c r="R221" i="1"/>
  <c r="M252" i="1"/>
  <c r="J289" i="1"/>
  <c r="J30" i="1"/>
  <c r="I30" i="1" s="1"/>
  <c r="U59" i="1"/>
  <c r="P158" i="1"/>
  <c r="M158" i="1" s="1"/>
  <c r="I174" i="1"/>
  <c r="M174" i="1"/>
  <c r="U174" i="1"/>
  <c r="P289" i="1"/>
  <c r="Q334" i="1"/>
  <c r="J14" i="1"/>
  <c r="I14" i="1" s="1"/>
  <c r="Q216" i="1"/>
  <c r="T221" i="1"/>
  <c r="J221" i="1"/>
  <c r="J335" i="1"/>
  <c r="I223" i="1"/>
  <c r="J224" i="1"/>
  <c r="N246" i="1"/>
  <c r="R246" i="1"/>
  <c r="I228" i="1"/>
  <c r="I230" i="1"/>
  <c r="I233" i="1"/>
  <c r="I244" i="1"/>
  <c r="J245" i="1"/>
  <c r="I245" i="1" s="1"/>
  <c r="U252" i="1"/>
  <c r="L289" i="1"/>
  <c r="L313" i="1" s="1"/>
  <c r="I187" i="1"/>
  <c r="L189" i="1"/>
  <c r="L191" i="1"/>
  <c r="I191" i="1" s="1"/>
  <c r="I251" i="1"/>
  <c r="M251" i="1"/>
  <c r="Q251" i="1"/>
  <c r="U251" i="1"/>
  <c r="J257" i="1"/>
  <c r="M262" i="1"/>
  <c r="Q262" i="1"/>
  <c r="U262" i="1"/>
  <c r="Q274" i="1"/>
  <c r="Q335" i="1" s="1"/>
  <c r="M284" i="1"/>
  <c r="Q284" i="1"/>
  <c r="U284" i="1"/>
  <c r="U288" i="1"/>
  <c r="V289" i="1"/>
  <c r="V312" i="1"/>
  <c r="U312" i="1" s="1"/>
  <c r="U315" i="1"/>
  <c r="U317" i="1"/>
  <c r="Q288" i="1"/>
  <c r="R312" i="1"/>
  <c r="Q312" i="1" s="1"/>
  <c r="Q315" i="1"/>
  <c r="N312" i="1"/>
  <c r="M312" i="1" s="1"/>
  <c r="N330" i="1"/>
  <c r="M315" i="1"/>
  <c r="I317" i="1"/>
  <c r="I318" i="1"/>
  <c r="U140" i="1" l="1"/>
  <c r="Q263" i="1"/>
  <c r="Q140" i="1"/>
  <c r="S313" i="1"/>
  <c r="M193" i="1"/>
  <c r="K313" i="1"/>
  <c r="S247" i="1"/>
  <c r="I201" i="1"/>
  <c r="Q52" i="1"/>
  <c r="Q63" i="1"/>
  <c r="I335" i="1"/>
  <c r="X247" i="1"/>
  <c r="L247" i="1"/>
  <c r="U63" i="1"/>
  <c r="U263" i="1"/>
  <c r="V247" i="1"/>
  <c r="M140" i="1"/>
  <c r="W313" i="1"/>
  <c r="P247" i="1"/>
  <c r="U221" i="1"/>
  <c r="I180" i="1"/>
  <c r="O247" i="1"/>
  <c r="Q246" i="1"/>
  <c r="U193" i="1"/>
  <c r="I63" i="1"/>
  <c r="M63" i="1"/>
  <c r="T247" i="1"/>
  <c r="M246" i="1"/>
  <c r="M52" i="1"/>
  <c r="X206" i="1"/>
  <c r="Q193" i="1"/>
  <c r="Q289" i="1"/>
  <c r="M263" i="1"/>
  <c r="U330" i="1"/>
  <c r="U52" i="1"/>
  <c r="M201" i="1"/>
  <c r="I140" i="1"/>
  <c r="L330" i="1"/>
  <c r="O206" i="1"/>
  <c r="K206" i="1"/>
  <c r="T313" i="1"/>
  <c r="U246" i="1"/>
  <c r="I316" i="1"/>
  <c r="X313" i="1"/>
  <c r="Q201" i="1"/>
  <c r="U201" i="1"/>
  <c r="W206" i="1"/>
  <c r="O313" i="1"/>
  <c r="P313" i="1"/>
  <c r="T206" i="1"/>
  <c r="S206" i="1"/>
  <c r="M330" i="1"/>
  <c r="Q330" i="1"/>
  <c r="J263" i="1"/>
  <c r="I263" i="1" s="1"/>
  <c r="I257" i="1"/>
  <c r="I289" i="1"/>
  <c r="N313" i="1"/>
  <c r="Q180" i="1"/>
  <c r="P180" i="1"/>
  <c r="V206" i="1"/>
  <c r="N206" i="1"/>
  <c r="I221" i="1"/>
  <c r="M289" i="1"/>
  <c r="U180" i="1"/>
  <c r="R206" i="1"/>
  <c r="J52" i="1"/>
  <c r="R313" i="1"/>
  <c r="U289" i="1"/>
  <c r="V313" i="1"/>
  <c r="I189" i="1"/>
  <c r="L193" i="1"/>
  <c r="I193" i="1" s="1"/>
  <c r="J246" i="1"/>
  <c r="I246" i="1" s="1"/>
  <c r="I224" i="1"/>
  <c r="J330" i="1"/>
  <c r="I315" i="1"/>
  <c r="Q221" i="1"/>
  <c r="R247" i="1"/>
  <c r="M221" i="1"/>
  <c r="N247" i="1"/>
  <c r="I334" i="1"/>
  <c r="S314" i="1" l="1"/>
  <c r="K314" i="1"/>
  <c r="U247" i="1"/>
  <c r="M247" i="1"/>
  <c r="W314" i="1"/>
  <c r="M313" i="1"/>
  <c r="X314" i="1"/>
  <c r="X341" i="1" s="1"/>
  <c r="O314" i="1"/>
  <c r="O341" i="1" s="1"/>
  <c r="U313" i="1"/>
  <c r="Q247" i="1"/>
  <c r="Q313" i="1"/>
  <c r="T314" i="1"/>
  <c r="J313" i="1"/>
  <c r="I313" i="1" s="1"/>
  <c r="L206" i="1"/>
  <c r="L314" i="1" s="1"/>
  <c r="J247" i="1"/>
  <c r="I247" i="1" s="1"/>
  <c r="I330" i="1"/>
  <c r="J206" i="1"/>
  <c r="I52" i="1"/>
  <c r="N314" i="1"/>
  <c r="Q206" i="1"/>
  <c r="R314" i="1"/>
  <c r="U206" i="1"/>
  <c r="V314" i="1"/>
  <c r="V341" i="1" s="1"/>
  <c r="M180" i="1"/>
  <c r="P206" i="1"/>
  <c r="P314" i="1" s="1"/>
  <c r="U314" i="1" l="1"/>
  <c r="U341" i="1" s="1"/>
  <c r="Q314" i="1"/>
  <c r="P341" i="1"/>
  <c r="T341" i="1"/>
  <c r="T332" i="1"/>
  <c r="L332" i="1"/>
  <c r="L341" i="1"/>
  <c r="R332" i="1"/>
  <c r="R341" i="1"/>
  <c r="M206" i="1"/>
  <c r="M314" i="1"/>
  <c r="N341" i="1"/>
  <c r="I206" i="1"/>
  <c r="J314" i="1"/>
  <c r="Q332" i="1" l="1"/>
  <c r="Q341" i="1"/>
  <c r="M341" i="1"/>
  <c r="J332" i="1"/>
  <c r="I314" i="1"/>
  <c r="J341" i="1"/>
  <c r="I332" i="1" l="1"/>
  <c r="I341" i="1"/>
</calcChain>
</file>

<file path=xl/sharedStrings.xml><?xml version="1.0" encoding="utf-8"?>
<sst xmlns="http://schemas.openxmlformats.org/spreadsheetml/2006/main" count="632" uniqueCount="279">
  <si>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</si>
  <si>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</si>
  <si>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</si>
  <si>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</si>
  <si>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</si>
  <si>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</si>
  <si>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</si>
  <si>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</si>
  <si>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</si>
  <si>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</si>
  <si>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</si>
  <si>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</si>
  <si>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</si>
  <si>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</si>
  <si>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</si>
  <si>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</si>
  <si>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</si>
  <si>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</si>
  <si>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</si>
  <si>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</si>
  <si>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</si>
  <si>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</si>
  <si>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</si>
  <si>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</si>
  <si>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</si>
  <si>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</si>
  <si>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</si>
  <si>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</si>
  <si>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</si>
  <si>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</si>
  <si>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</si>
  <si>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</si>
  <si>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</si>
  <si>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</si>
  <si>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</si>
  <si>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</si>
  <si>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</si>
  <si>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</si>
  <si>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</si>
  <si>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</si>
  <si>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</si>
  <si>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</si>
  <si>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</si>
  <si>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</si>
  <si>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</si>
  <si>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</si>
  <si>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</si>
  <si>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</si>
  <si>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</si>
  <si>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</si>
  <si>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</si>
  <si>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</si>
  <si>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</si>
  <si>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</si>
  <si>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</si>
  <si>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</si>
  <si>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</si>
  <si>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</si>
  <si>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</si>
  <si>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</si>
  <si>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</si>
  <si>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</si>
  <si>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</si>
  <si>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</si>
  <si>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</si>
  <si>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</si>
  <si>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</si>
  <si>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</si>
  <si>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</si>
  <si>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</si>
  <si>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</si>
  <si>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</si>
  <si>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</si>
  <si>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</si>
  <si>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</si>
  <si>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</si>
  <si>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</si>
  <si>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</si>
  <si>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</si>
  <si>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</si>
  <si>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</si>
  <si>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</si>
  <si>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</si>
  <si>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</si>
  <si>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</si>
  <si>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</si>
  <si>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</si>
  <si>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</si>
  <si>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</si>
  <si>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</si>
  <si>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</si>
  <si>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</si>
  <si>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</si>
  <si>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</si>
  <si>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</si>
  <si>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</si>
  <si>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</si>
  <si>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</si>
  <si>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</si>
  <si>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</si>
  <si>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</si>
  <si>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</si>
  <si>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</si>
  <si>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</si>
  <si>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</si>
  <si>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</si>
  <si>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</si>
  <si>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</si>
  <si>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</si>
  <si>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</si>
  <si>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</si>
  <si>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</si>
  <si>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</si>
  <si>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</si>
  <si>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</si>
  <si>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</si>
  <si>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</si>
  <si>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</si>
  <si>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</si>
  <si>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</si>
  <si>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</si>
  <si>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</si>
  <si>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</si>
  <si>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</si>
  <si>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</si>
  <si>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</si>
  <si>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</si>
  <si>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</si>
  <si>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</si>
  <si>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</si>
  <si>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</si>
  <si>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</si>
  <si>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</si>
  <si>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</si>
  <si>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</si>
  <si>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</si>
  <si>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</si>
  <si>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</si>
  <si>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</si>
  <si>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</si>
  <si>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</si>
  <si>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</si>
  <si>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</si>
  <si>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</si>
  <si>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</si>
  <si>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</si>
  <si>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</si>
  <si>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</si>
  <si>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</si>
  <si>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</si>
  <si>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</si>
  <si>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</si>
  <si>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</si>
  <si>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</si>
  <si>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</si>
  <si>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</si>
  <si>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</si>
  <si>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</si>
  <si>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</si>
  <si>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</si>
  <si>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</si>
  <si>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</si>
  <si>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</si>
  <si>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</si>
  <si>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</si>
  <si>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</si>
  <si>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</si>
  <si>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</si>
  <si>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</si>
  <si>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</si>
  <si>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</si>
  <si>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</si>
  <si>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</si>
  <si>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</si>
  <si>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</si>
  <si>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</si>
  <si>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</si>
  <si>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</si>
  <si>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</si>
  <si>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</si>
  <si>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</si>
  <si>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</si>
  <si>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</si>
  <si>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</si>
  <si>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</si>
  <si>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</si>
  <si>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</si>
  <si>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</si>
  <si>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</si>
  <si>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</si>
  <si>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</si>
  <si>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</si>
  <si>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</si>
  <si>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</si>
  <si>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</si>
  <si>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</si>
  <si>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</si>
  <si>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</si>
  <si>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</si>
  <si>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</si>
  <si>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</si>
  <si>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</si>
  <si>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</si>
  <si>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</si>
  <si>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</si>
  <si>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</si>
  <si>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</si>
  <si>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</si>
  <si>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</si>
  <si>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</si>
  <si>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</si>
  <si>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</si>
  <si>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</si>
  <si>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</si>
  <si>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</si>
  <si>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</si>
  <si>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</si>
  <si>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</si>
  <si>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</si>
  <si>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</si>
  <si>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</si>
  <si>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</si>
  <si>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</si>
  <si>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</si>
  <si>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</si>
  <si>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</si>
  <si>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</si>
  <si>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</si>
  <si>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</si>
  <si>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</si>
  <si>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</si>
  <si>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</si>
  <si>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</si>
  <si>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</si>
  <si>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</si>
  <si>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</si>
  <si>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</si>
  <si>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</si>
  <si>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</si>
  <si>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</si>
  <si>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</si>
  <si>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</si>
  <si>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</si>
  <si>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</si>
  <si>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</si>
  <si>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</si>
  <si>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</si>
  <si>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</si>
  <si>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</si>
  <si>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</si>
  <si>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</si>
  <si>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</si>
  <si>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</si>
  <si>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</si>
  <si>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</si>
  <si>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</si>
  <si>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</si>
  <si>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</si>
  <si>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</si>
  <si>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</si>
  <si>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</si>
  <si>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</si>
  <si>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</si>
  <si>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</si>
  <si>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</si>
  <si>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</si>
  <si>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</si>
  <si>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</si>
  <si>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</si>
  <si>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</si>
  <si>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</si>
  <si>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</si>
  <si>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</si>
  <si>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</si>
  <si>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</si>
  <si>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</si>
  <si>
    <t>Viešųjų erdvių su universalia sporto aikštele projektavimas ir įrengimas Sendvario sen.</t>
  </si>
  <si>
    <t>04.05.01.02.</t>
  </si>
  <si>
    <t>6.3.3.23.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</si>
</sst>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00000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5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3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2" borderId="0" xfId="1" applyNumberFormat="1" applyFont="1" applyFill="1"/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53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59" xfId="1" applyFont="1" applyBorder="1" applyAlignment="1">
      <alignment horizontal="center" vertical="center" wrapText="1"/>
    </xf>
    <xf numFmtId="0" fontId="2" fillId="0" borderId="4" xfId="1" applyFont="1" applyBorder="1"/>
    <xf numFmtId="0" fontId="6" fillId="0" borderId="4" xfId="1" applyFont="1" applyBorder="1"/>
    <xf numFmtId="0" fontId="13" fillId="0" borderId="34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164" fontId="2" fillId="0" borderId="42" xfId="1" applyNumberFormat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2" fillId="0" borderId="49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left" vertical="center" wrapText="1"/>
    </xf>
    <xf numFmtId="164" fontId="2" fillId="0" borderId="49" xfId="1" applyNumberFormat="1" applyFont="1" applyBorder="1" applyAlignment="1">
      <alignment horizontal="left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left" vertical="center" wrapText="1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" fontId="2" fillId="0" borderId="27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" fontId="2" fillId="0" borderId="50" xfId="1" applyNumberFormat="1" applyFont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9" borderId="43" xfId="1" applyNumberFormat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0" xfId="1" applyNumberFormat="1" applyFont="1" applyFill="1" applyAlignment="1">
      <alignment horizontal="center" vertical="center" wrapText="1"/>
    </xf>
    <xf numFmtId="164" fontId="2" fillId="9" borderId="7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52"/>
  <sheetViews>
    <sheetView showZeros="0" tabSelected="1" zoomScale="110" zoomScaleNormal="110" workbookViewId="0">
      <selection activeCell="X6" activeCellId="7" sqref="J1:J1048576 L1:L1048576 N1:N1048576 P1:P1048576 R1:R1048576 T1:T1048576 V1:V1048576 X1:X1048576"/>
    </sheetView>
  </sheetViews>
  <sheetFormatPr defaultColWidth="8.88671875" defaultRowHeight="14.4" x14ac:dyDescent="0.3"/>
  <cols>
    <col min="1" max="3" width="2.5546875" style="274" customWidth="1"/>
    <col min="4" max="4" width="22.88671875" style="275" customWidth="1"/>
    <col min="5" max="5" width="6.33203125" style="274" customWidth="1"/>
    <col min="6" max="6" width="8.88671875" style="275"/>
    <col min="7" max="7" width="8.44140625" style="267" customWidth="1"/>
    <col min="8" max="8" width="7.44140625" style="275" customWidth="1"/>
    <col min="9" max="9" width="8.88671875" style="271" customWidth="1"/>
    <col min="10" max="10" width="8.88671875" style="10" hidden="1" customWidth="1"/>
    <col min="11" max="11" width="5.109375" style="10" customWidth="1"/>
    <col min="12" max="12" width="6.109375" style="10" hidden="1" customWidth="1"/>
    <col min="13" max="13" width="9.44140625" style="10" customWidth="1"/>
    <col min="14" max="14" width="7.33203125" style="10" hidden="1" customWidth="1"/>
    <col min="15" max="15" width="7" style="10" customWidth="1"/>
    <col min="16" max="16" width="8.21875" style="10" hidden="1" customWidth="1"/>
    <col min="17" max="17" width="9" style="271" customWidth="1"/>
    <col min="18" max="18" width="7.21875" style="10" hidden="1" customWidth="1"/>
    <col min="19" max="19" width="6.88671875" style="10" customWidth="1"/>
    <col min="20" max="20" width="7.77734375" style="10" hidden="1" customWidth="1"/>
    <col min="21" max="21" width="7.5546875" style="276" customWidth="1"/>
    <col min="22" max="22" width="8.5546875" style="276" hidden="1" customWidth="1"/>
    <col min="23" max="23" width="7.88671875" style="276" customWidth="1"/>
    <col min="24" max="24" width="7.6640625" style="276" hidden="1" customWidth="1"/>
    <col min="25" max="32" width="8.88671875" style="9"/>
    <col min="33" max="33" width="8.88671875" style="9" customWidth="1"/>
    <col min="34" max="16384" width="8.88671875" style="9"/>
  </cols>
  <sheetData>
    <row r="1" spans="1:24" ht="72.599999999999994" customHeight="1" x14ac:dyDescent="0.3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486" t="s">
        <v>0</v>
      </c>
      <c r="V1" s="486"/>
      <c r="W1" s="486"/>
      <c r="X1" s="487"/>
    </row>
    <row r="2" spans="1:24" ht="33.6" customHeight="1" x14ac:dyDescent="0.3">
      <c r="A2" s="488" t="s">
        <v>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90"/>
    </row>
    <row r="3" spans="1:24" ht="19.5" customHeight="1" thickBot="1" x14ac:dyDescent="0.35">
      <c r="A3" s="491"/>
      <c r="B3" s="492"/>
      <c r="C3" s="492"/>
      <c r="D3" s="492"/>
      <c r="E3" s="492"/>
      <c r="F3" s="492"/>
      <c r="G3" s="492"/>
      <c r="H3" s="492"/>
      <c r="I3" s="10"/>
      <c r="J3" s="493"/>
      <c r="K3" s="493"/>
      <c r="L3" s="493"/>
      <c r="M3" s="11"/>
      <c r="N3" s="11"/>
      <c r="O3" s="11"/>
      <c r="P3" s="11"/>
      <c r="Q3" s="10"/>
      <c r="U3" s="12"/>
      <c r="V3" s="493" t="s">
        <v>2</v>
      </c>
      <c r="W3" s="493"/>
      <c r="X3" s="494"/>
    </row>
    <row r="4" spans="1:24" ht="28.2" customHeight="1" x14ac:dyDescent="0.3">
      <c r="A4" s="495" t="s">
        <v>3</v>
      </c>
      <c r="B4" s="498" t="s">
        <v>4</v>
      </c>
      <c r="C4" s="498" t="s">
        <v>5</v>
      </c>
      <c r="D4" s="323" t="s">
        <v>6</v>
      </c>
      <c r="E4" s="498" t="s">
        <v>7</v>
      </c>
      <c r="F4" s="470" t="s">
        <v>8</v>
      </c>
      <c r="G4" s="470" t="s">
        <v>9</v>
      </c>
      <c r="H4" s="473" t="s">
        <v>10</v>
      </c>
      <c r="I4" s="476" t="s">
        <v>11</v>
      </c>
      <c r="J4" s="477"/>
      <c r="K4" s="477"/>
      <c r="L4" s="478"/>
      <c r="M4" s="433" t="s">
        <v>12</v>
      </c>
      <c r="N4" s="433"/>
      <c r="O4" s="433"/>
      <c r="P4" s="479"/>
      <c r="Q4" s="433" t="s">
        <v>13</v>
      </c>
      <c r="R4" s="433"/>
      <c r="S4" s="433"/>
      <c r="T4" s="479"/>
      <c r="U4" s="510" t="s">
        <v>14</v>
      </c>
      <c r="V4" s="433"/>
      <c r="W4" s="433"/>
      <c r="X4" s="479"/>
    </row>
    <row r="5" spans="1:24" ht="12.75" customHeight="1" x14ac:dyDescent="0.3">
      <c r="A5" s="496"/>
      <c r="B5" s="499"/>
      <c r="C5" s="499"/>
      <c r="D5" s="297"/>
      <c r="E5" s="499"/>
      <c r="F5" s="471"/>
      <c r="G5" s="471"/>
      <c r="H5" s="474"/>
      <c r="I5" s="511" t="s">
        <v>15</v>
      </c>
      <c r="J5" s="468" t="s">
        <v>16</v>
      </c>
      <c r="K5" s="513"/>
      <c r="L5" s="514"/>
      <c r="M5" s="463" t="s">
        <v>15</v>
      </c>
      <c r="N5" s="434" t="s">
        <v>16</v>
      </c>
      <c r="O5" s="434"/>
      <c r="P5" s="465"/>
      <c r="Q5" s="463" t="s">
        <v>15</v>
      </c>
      <c r="R5" s="434" t="s">
        <v>16</v>
      </c>
      <c r="S5" s="434"/>
      <c r="T5" s="465"/>
      <c r="U5" s="466" t="s">
        <v>15</v>
      </c>
      <c r="V5" s="434" t="s">
        <v>16</v>
      </c>
      <c r="W5" s="434"/>
      <c r="X5" s="465"/>
    </row>
    <row r="6" spans="1:24" ht="12.75" customHeight="1" x14ac:dyDescent="0.3">
      <c r="A6" s="496"/>
      <c r="B6" s="499"/>
      <c r="C6" s="499"/>
      <c r="D6" s="297"/>
      <c r="E6" s="499"/>
      <c r="F6" s="471"/>
      <c r="G6" s="471"/>
      <c r="H6" s="474"/>
      <c r="I6" s="512"/>
      <c r="J6" s="468" t="s">
        <v>17</v>
      </c>
      <c r="K6" s="469"/>
      <c r="L6" s="480" t="s">
        <v>18</v>
      </c>
      <c r="M6" s="463"/>
      <c r="N6" s="434" t="s">
        <v>17</v>
      </c>
      <c r="O6" s="434"/>
      <c r="P6" s="485" t="s">
        <v>18</v>
      </c>
      <c r="Q6" s="463"/>
      <c r="R6" s="434" t="s">
        <v>17</v>
      </c>
      <c r="S6" s="434"/>
      <c r="T6" s="485" t="s">
        <v>18</v>
      </c>
      <c r="U6" s="466"/>
      <c r="V6" s="434" t="s">
        <v>19</v>
      </c>
      <c r="W6" s="434"/>
      <c r="X6" s="485" t="s">
        <v>18</v>
      </c>
    </row>
    <row r="7" spans="1:24" ht="48.75" customHeight="1" thickBot="1" x14ac:dyDescent="0.35">
      <c r="A7" s="497"/>
      <c r="B7" s="500"/>
      <c r="C7" s="500"/>
      <c r="D7" s="354"/>
      <c r="E7" s="500"/>
      <c r="F7" s="472"/>
      <c r="G7" s="472"/>
      <c r="H7" s="475"/>
      <c r="I7" s="512"/>
      <c r="J7" s="13" t="s">
        <v>15</v>
      </c>
      <c r="K7" s="14" t="s">
        <v>20</v>
      </c>
      <c r="L7" s="481"/>
      <c r="M7" s="464"/>
      <c r="N7" s="13" t="s">
        <v>15</v>
      </c>
      <c r="O7" s="14" t="s">
        <v>20</v>
      </c>
      <c r="P7" s="480"/>
      <c r="Q7" s="464"/>
      <c r="R7" s="13" t="s">
        <v>15</v>
      </c>
      <c r="S7" s="14" t="s">
        <v>20</v>
      </c>
      <c r="T7" s="480"/>
      <c r="U7" s="467"/>
      <c r="V7" s="14" t="s">
        <v>15</v>
      </c>
      <c r="W7" s="14" t="s">
        <v>20</v>
      </c>
      <c r="X7" s="480"/>
    </row>
    <row r="8" spans="1:24" s="15" customFormat="1" ht="13.5" customHeight="1" thickBot="1" x14ac:dyDescent="0.3">
      <c r="A8" s="501" t="s">
        <v>21</v>
      </c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3"/>
    </row>
    <row r="9" spans="1:24" s="15" customFormat="1" ht="13.5" customHeight="1" thickBot="1" x14ac:dyDescent="0.3">
      <c r="A9" s="504" t="s">
        <v>22</v>
      </c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5"/>
      <c r="P9" s="505"/>
      <c r="Q9" s="505"/>
      <c r="R9" s="505"/>
      <c r="S9" s="505"/>
      <c r="T9" s="505"/>
      <c r="U9" s="505"/>
      <c r="V9" s="505"/>
      <c r="W9" s="505"/>
      <c r="X9" s="506"/>
    </row>
    <row r="10" spans="1:24" s="15" customFormat="1" ht="13.5" customHeight="1" thickBot="1" x14ac:dyDescent="0.3">
      <c r="A10" s="16">
        <v>1</v>
      </c>
      <c r="B10" s="507" t="s">
        <v>23</v>
      </c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M10" s="508"/>
      <c r="N10" s="508"/>
      <c r="O10" s="508"/>
      <c r="P10" s="508"/>
      <c r="Q10" s="508"/>
      <c r="R10" s="508"/>
      <c r="S10" s="508"/>
      <c r="T10" s="508"/>
      <c r="U10" s="508"/>
      <c r="V10" s="508"/>
      <c r="W10" s="508"/>
      <c r="X10" s="509"/>
    </row>
    <row r="11" spans="1:24" s="15" customFormat="1" ht="13.5" customHeight="1" thickBot="1" x14ac:dyDescent="0.3">
      <c r="A11" s="17">
        <v>1</v>
      </c>
      <c r="B11" s="18">
        <v>1</v>
      </c>
      <c r="C11" s="395" t="s">
        <v>24</v>
      </c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7"/>
    </row>
    <row r="12" spans="1:24" s="15" customFormat="1" ht="13.2" x14ac:dyDescent="0.25">
      <c r="A12" s="416">
        <v>1</v>
      </c>
      <c r="B12" s="367">
        <v>1</v>
      </c>
      <c r="C12" s="394">
        <v>1</v>
      </c>
      <c r="D12" s="346" t="s">
        <v>25</v>
      </c>
      <c r="E12" s="356">
        <v>19</v>
      </c>
      <c r="F12" s="329" t="s">
        <v>26</v>
      </c>
      <c r="G12" s="329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1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3">
      <c r="A13" s="416"/>
      <c r="B13" s="405"/>
      <c r="C13" s="394"/>
      <c r="D13" s="346"/>
      <c r="E13" s="356"/>
      <c r="F13" s="329"/>
      <c r="G13" s="329"/>
      <c r="H13" s="23" t="s">
        <v>29</v>
      </c>
      <c r="I13" s="20"/>
      <c r="J13" s="21"/>
      <c r="K13" s="21"/>
      <c r="L13" s="22"/>
      <c r="M13" s="20">
        <f t="shared" si="1"/>
        <v>31.2</v>
      </c>
      <c r="N13" s="21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3">
      <c r="A14" s="416"/>
      <c r="B14" s="405"/>
      <c r="C14" s="394"/>
      <c r="D14" s="346"/>
      <c r="E14" s="356"/>
      <c r="F14" s="362" t="s">
        <v>30</v>
      </c>
      <c r="G14" s="363"/>
      <c r="H14" s="363"/>
      <c r="I14" s="24">
        <f t="shared" ref="I14:I15" si="4">J14+L14</f>
        <v>30.7</v>
      </c>
      <c r="J14" s="25">
        <f>SUM(J12:J13)</f>
        <v>30.7</v>
      </c>
      <c r="K14" s="25">
        <f>SUM(K12:K13)</f>
        <v>0</v>
      </c>
      <c r="L14" s="26">
        <f>SUM(L12:L13)</f>
        <v>0</v>
      </c>
      <c r="M14" s="24">
        <f t="shared" si="1"/>
        <v>43.6</v>
      </c>
      <c r="N14" s="25">
        <f>SUM(N12:N13)</f>
        <v>43.6</v>
      </c>
      <c r="O14" s="25">
        <f>SUM(O12:O13)</f>
        <v>0</v>
      </c>
      <c r="P14" s="26">
        <f>SUM(P12:P13)</f>
        <v>0</v>
      </c>
      <c r="Q14" s="24">
        <f t="shared" ref="Q14:Q15" si="5">R14+T14</f>
        <v>42.435577692620043</v>
      </c>
      <c r="R14" s="25">
        <f>SUM(R12:R13)</f>
        <v>42.435577692620043</v>
      </c>
      <c r="S14" s="25">
        <f>SUM(S12:S13)</f>
        <v>0</v>
      </c>
      <c r="T14" s="26">
        <f>SUM(T12:T13)</f>
        <v>0</v>
      </c>
      <c r="U14" s="24">
        <f t="shared" ref="U14:U15" si="6">V14+X14</f>
        <v>42.435577692620043</v>
      </c>
      <c r="V14" s="25">
        <f>SUM(V12:V13)</f>
        <v>42.435577692620043</v>
      </c>
      <c r="W14" s="25">
        <f>SUM(W12:W13)</f>
        <v>0</v>
      </c>
      <c r="X14" s="26">
        <f>SUM(X12:X13)</f>
        <v>0</v>
      </c>
    </row>
    <row r="15" spans="1:24" s="15" customFormat="1" ht="13.2" x14ac:dyDescent="0.25">
      <c r="A15" s="416">
        <v>1</v>
      </c>
      <c r="B15" s="367">
        <v>1</v>
      </c>
      <c r="C15" s="353">
        <v>2</v>
      </c>
      <c r="D15" s="354" t="s">
        <v>31</v>
      </c>
      <c r="E15" s="355">
        <v>20</v>
      </c>
      <c r="F15" s="328" t="s">
        <v>26</v>
      </c>
      <c r="G15" s="328" t="s">
        <v>32</v>
      </c>
      <c r="H15" s="27" t="s">
        <v>28</v>
      </c>
      <c r="I15" s="20">
        <f t="shared" si="4"/>
        <v>59.5</v>
      </c>
      <c r="J15" s="21">
        <v>59.5</v>
      </c>
      <c r="K15" s="21">
        <v>0</v>
      </c>
      <c r="L15" s="22">
        <v>0</v>
      </c>
      <c r="M15" s="20">
        <f t="shared" si="1"/>
        <v>45.1</v>
      </c>
      <c r="N15" s="21">
        <f>25.1+20</f>
        <v>45.1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3">
      <c r="A16" s="416"/>
      <c r="B16" s="405"/>
      <c r="C16" s="394"/>
      <c r="D16" s="346"/>
      <c r="E16" s="356"/>
      <c r="F16" s="329"/>
      <c r="G16" s="329"/>
      <c r="H16" s="23" t="s">
        <v>29</v>
      </c>
      <c r="I16" s="20"/>
      <c r="J16" s="21"/>
      <c r="K16" s="21"/>
      <c r="L16" s="22"/>
      <c r="M16" s="20">
        <f t="shared" si="1"/>
        <v>64.7</v>
      </c>
      <c r="N16" s="21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3">
      <c r="A17" s="416"/>
      <c r="B17" s="405"/>
      <c r="C17" s="394"/>
      <c r="D17" s="346"/>
      <c r="E17" s="356"/>
      <c r="F17" s="362" t="s">
        <v>30</v>
      </c>
      <c r="G17" s="363"/>
      <c r="H17" s="363"/>
      <c r="I17" s="24">
        <f t="shared" ref="I17:I18" si="7">J17+L17</f>
        <v>59.5</v>
      </c>
      <c r="J17" s="25">
        <f>SUM(J15:J16)</f>
        <v>59.5</v>
      </c>
      <c r="K17" s="25">
        <f>SUM(K15:K16)</f>
        <v>0</v>
      </c>
      <c r="L17" s="26">
        <f>SUM(L15:L16)</f>
        <v>0</v>
      </c>
      <c r="M17" s="24">
        <f t="shared" si="1"/>
        <v>109.80000000000001</v>
      </c>
      <c r="N17" s="25">
        <f>SUM(N15:N16)</f>
        <v>109.80000000000001</v>
      </c>
      <c r="O17" s="25">
        <f>SUM(O15:O16)</f>
        <v>0</v>
      </c>
      <c r="P17" s="26">
        <f>SUM(P15:P16)</f>
        <v>0</v>
      </c>
      <c r="Q17" s="24">
        <f t="shared" ref="Q17:Q18" si="8">R17+T17</f>
        <v>85.071122195544717</v>
      </c>
      <c r="R17" s="25">
        <f>SUM(R15:R16)</f>
        <v>85.071122195544717</v>
      </c>
      <c r="S17" s="25">
        <f>SUM(S15:S16)</f>
        <v>0</v>
      </c>
      <c r="T17" s="26">
        <f>SUM(T15:T16)</f>
        <v>0</v>
      </c>
      <c r="U17" s="24">
        <f t="shared" ref="U17:U18" si="9">V17+X17</f>
        <v>85.071122195544717</v>
      </c>
      <c r="V17" s="25">
        <f>SUM(V15:V16)</f>
        <v>85.071122195544717</v>
      </c>
      <c r="W17" s="25">
        <f>SUM(W15:W16)</f>
        <v>0</v>
      </c>
      <c r="X17" s="26">
        <f>SUM(X15:X16)</f>
        <v>0</v>
      </c>
    </row>
    <row r="18" spans="1:26" s="15" customFormat="1" ht="13.2" x14ac:dyDescent="0.25">
      <c r="A18" s="416">
        <v>1</v>
      </c>
      <c r="B18" s="367">
        <v>1</v>
      </c>
      <c r="C18" s="353">
        <v>3</v>
      </c>
      <c r="D18" s="354" t="s">
        <v>33</v>
      </c>
      <c r="E18" s="355">
        <v>21</v>
      </c>
      <c r="F18" s="328" t="s">
        <v>26</v>
      </c>
      <c r="G18" s="328" t="s">
        <v>34</v>
      </c>
      <c r="H18" s="27" t="s">
        <v>28</v>
      </c>
      <c r="I18" s="20">
        <f t="shared" si="7"/>
        <v>86.5</v>
      </c>
      <c r="J18" s="21">
        <v>86.5</v>
      </c>
      <c r="K18" s="21">
        <v>0</v>
      </c>
      <c r="L18" s="22">
        <v>0</v>
      </c>
      <c r="M18" s="20">
        <f t="shared" si="1"/>
        <v>38.700000000000003</v>
      </c>
      <c r="N18" s="21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3">
      <c r="A19" s="416"/>
      <c r="B19" s="405"/>
      <c r="C19" s="394"/>
      <c r="D19" s="346"/>
      <c r="E19" s="356"/>
      <c r="F19" s="329"/>
      <c r="G19" s="329"/>
      <c r="H19" s="28" t="s">
        <v>29</v>
      </c>
      <c r="I19" s="20"/>
      <c r="J19" s="21"/>
      <c r="K19" s="21"/>
      <c r="L19" s="22"/>
      <c r="M19" s="20">
        <f t="shared" si="1"/>
        <v>145.69999999999999</v>
      </c>
      <c r="N19" s="21">
        <f>115.7+30</f>
        <v>145.69999999999999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3">
      <c r="A20" s="416"/>
      <c r="B20" s="405"/>
      <c r="C20" s="394"/>
      <c r="D20" s="346"/>
      <c r="E20" s="356"/>
      <c r="F20" s="362" t="s">
        <v>30</v>
      </c>
      <c r="G20" s="363"/>
      <c r="H20" s="363"/>
      <c r="I20" s="24">
        <f t="shared" ref="I20:I21" si="10">J20+L20</f>
        <v>86.5</v>
      </c>
      <c r="J20" s="25">
        <f>SUM(J18:J19)</f>
        <v>86.5</v>
      </c>
      <c r="K20" s="25">
        <f>SUM(K18:K19)</f>
        <v>0</v>
      </c>
      <c r="L20" s="26">
        <f>SUM(L18:L19)</f>
        <v>0</v>
      </c>
      <c r="M20" s="24">
        <f t="shared" si="1"/>
        <v>184.39999999999998</v>
      </c>
      <c r="N20" s="25">
        <f>SUM(N18:N19)</f>
        <v>184.39999999999998</v>
      </c>
      <c r="O20" s="25">
        <f>SUM(O18:O19)</f>
        <v>0</v>
      </c>
      <c r="P20" s="26">
        <f>SUM(P18:P19)</f>
        <v>0</v>
      </c>
      <c r="Q20" s="24">
        <f t="shared" ref="Q20:Q21" si="11">R20+T20</f>
        <v>128.71992857457411</v>
      </c>
      <c r="R20" s="25">
        <f>SUM(R18:R19)</f>
        <v>128.71992857457411</v>
      </c>
      <c r="S20" s="25">
        <f>SUM(S18:S19)</f>
        <v>0</v>
      </c>
      <c r="T20" s="26">
        <f>SUM(T18:T19)</f>
        <v>0</v>
      </c>
      <c r="U20" s="24">
        <f t="shared" ref="U20:U21" si="12">V20+X20</f>
        <v>128.71992857457411</v>
      </c>
      <c r="V20" s="25">
        <f>SUM(V18:V19)</f>
        <v>128.71992857457411</v>
      </c>
      <c r="W20" s="25">
        <f>SUM(W18:W19)</f>
        <v>0</v>
      </c>
      <c r="X20" s="26">
        <f>SUM(X18:X19)</f>
        <v>0</v>
      </c>
    </row>
    <row r="21" spans="1:26" s="15" customFormat="1" ht="13.2" x14ac:dyDescent="0.25">
      <c r="A21" s="416">
        <v>1</v>
      </c>
      <c r="B21" s="367">
        <v>1</v>
      </c>
      <c r="C21" s="353">
        <v>4</v>
      </c>
      <c r="D21" s="354" t="s">
        <v>35</v>
      </c>
      <c r="E21" s="355">
        <v>22</v>
      </c>
      <c r="F21" s="328" t="s">
        <v>26</v>
      </c>
      <c r="G21" s="328" t="s">
        <v>36</v>
      </c>
      <c r="H21" s="27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0">
        <f t="shared" si="1"/>
        <v>17.5</v>
      </c>
      <c r="N21" s="21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3">
      <c r="A22" s="416"/>
      <c r="B22" s="405"/>
      <c r="C22" s="394"/>
      <c r="D22" s="346"/>
      <c r="E22" s="356"/>
      <c r="F22" s="329"/>
      <c r="G22" s="329"/>
      <c r="H22" s="29" t="s">
        <v>29</v>
      </c>
      <c r="I22" s="20"/>
      <c r="J22" s="21"/>
      <c r="K22" s="21"/>
      <c r="L22" s="22"/>
      <c r="M22" s="20">
        <f t="shared" si="1"/>
        <v>46.7</v>
      </c>
      <c r="N22" s="21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3">
      <c r="A23" s="416"/>
      <c r="B23" s="405"/>
      <c r="C23" s="394"/>
      <c r="D23" s="346"/>
      <c r="E23" s="356"/>
      <c r="F23" s="310" t="s">
        <v>30</v>
      </c>
      <c r="G23" s="311"/>
      <c r="H23" s="312"/>
      <c r="I23" s="24">
        <f t="shared" ref="I23:I24" si="13">J23+L23</f>
        <v>53.6</v>
      </c>
      <c r="J23" s="25">
        <f>SUM(J21:J22)</f>
        <v>43.6</v>
      </c>
      <c r="K23" s="25">
        <f>SUM(K21:K22)</f>
        <v>0</v>
      </c>
      <c r="L23" s="26">
        <f>SUM(L21:L22)</f>
        <v>10</v>
      </c>
      <c r="M23" s="24">
        <f t="shared" si="1"/>
        <v>64.2</v>
      </c>
      <c r="N23" s="25">
        <f>SUM(N21:N22)</f>
        <v>64.2</v>
      </c>
      <c r="O23" s="25">
        <f>SUM(O21:O22)</f>
        <v>0</v>
      </c>
      <c r="P23" s="26">
        <f>SUM(P21:P22)</f>
        <v>0</v>
      </c>
      <c r="Q23" s="24">
        <f t="shared" ref="Q23:Q24" si="14">R23+T23</f>
        <v>60.475916556141094</v>
      </c>
      <c r="R23" s="25">
        <f>SUM(R21:R22)</f>
        <v>60.475916556141094</v>
      </c>
      <c r="S23" s="25">
        <f>SUM(S21:S22)</f>
        <v>0</v>
      </c>
      <c r="T23" s="26">
        <f>SUM(T21:T22)</f>
        <v>0</v>
      </c>
      <c r="U23" s="24">
        <f t="shared" ref="U23:U24" si="15">V23+X23</f>
        <v>60.475916556141094</v>
      </c>
      <c r="V23" s="25">
        <f>SUM(V21:V22)</f>
        <v>60.475916556141094</v>
      </c>
      <c r="W23" s="25">
        <f>SUM(W21:W22)</f>
        <v>0</v>
      </c>
      <c r="X23" s="26">
        <f>SUM(X21:X22)</f>
        <v>0</v>
      </c>
    </row>
    <row r="24" spans="1:26" s="15" customFormat="1" ht="55.5" customHeight="1" x14ac:dyDescent="0.25">
      <c r="A24" s="416">
        <v>1</v>
      </c>
      <c r="B24" s="367">
        <v>1</v>
      </c>
      <c r="C24" s="353">
        <v>5</v>
      </c>
      <c r="D24" s="354" t="s">
        <v>37</v>
      </c>
      <c r="E24" s="355">
        <v>23</v>
      </c>
      <c r="F24" s="329" t="s">
        <v>26</v>
      </c>
      <c r="G24" s="329" t="s">
        <v>38</v>
      </c>
      <c r="H24" s="19" t="s">
        <v>28</v>
      </c>
      <c r="I24" s="20">
        <f t="shared" si="13"/>
        <v>129.69999999999999</v>
      </c>
      <c r="J24" s="21">
        <v>129.69999999999999</v>
      </c>
      <c r="K24" s="21">
        <v>0</v>
      </c>
      <c r="L24" s="22"/>
      <c r="M24" s="20">
        <f t="shared" si="1"/>
        <v>77.2</v>
      </c>
      <c r="N24" s="21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0"/>
    </row>
    <row r="25" spans="1:26" s="15" customFormat="1" ht="19.5" customHeight="1" x14ac:dyDescent="0.25">
      <c r="A25" s="416"/>
      <c r="B25" s="405"/>
      <c r="C25" s="394"/>
      <c r="D25" s="346"/>
      <c r="E25" s="356"/>
      <c r="F25" s="329"/>
      <c r="G25" s="329"/>
      <c r="H25" s="28" t="s">
        <v>29</v>
      </c>
      <c r="I25" s="20"/>
      <c r="J25" s="21"/>
      <c r="K25" s="21"/>
      <c r="L25" s="22"/>
      <c r="M25" s="20">
        <f t="shared" si="1"/>
        <v>180</v>
      </c>
      <c r="N25" s="21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3">
      <c r="A26" s="416"/>
      <c r="B26" s="405"/>
      <c r="C26" s="394"/>
      <c r="D26" s="346"/>
      <c r="E26" s="356"/>
      <c r="F26" s="329"/>
      <c r="G26" s="329"/>
      <c r="H26" s="31" t="s">
        <v>39</v>
      </c>
      <c r="I26" s="32">
        <v>55.3</v>
      </c>
      <c r="J26" s="33">
        <v>55.3</v>
      </c>
      <c r="K26" s="33"/>
      <c r="L26" s="34"/>
      <c r="M26" s="32"/>
      <c r="N26" s="33"/>
      <c r="O26" s="33"/>
      <c r="P26" s="34"/>
      <c r="Q26" s="32"/>
      <c r="R26" s="33"/>
      <c r="S26" s="33"/>
      <c r="T26" s="34"/>
      <c r="U26" s="32"/>
      <c r="V26" s="33"/>
      <c r="W26" s="33"/>
      <c r="X26" s="34"/>
    </row>
    <row r="27" spans="1:26" s="15" customFormat="1" ht="12.75" customHeight="1" thickBot="1" x14ac:dyDescent="0.3">
      <c r="A27" s="416"/>
      <c r="B27" s="405"/>
      <c r="C27" s="394"/>
      <c r="D27" s="346"/>
      <c r="E27" s="356"/>
      <c r="F27" s="310" t="s">
        <v>30</v>
      </c>
      <c r="G27" s="311"/>
      <c r="H27" s="312"/>
      <c r="I27" s="24">
        <f>J27+L27</f>
        <v>185</v>
      </c>
      <c r="J27" s="25">
        <f>SUM(J24:J26)</f>
        <v>185</v>
      </c>
      <c r="K27" s="25">
        <f>SUM(K24:K25)</f>
        <v>0</v>
      </c>
      <c r="L27" s="26">
        <f>SUM(L24:L25)</f>
        <v>0</v>
      </c>
      <c r="M27" s="24">
        <f t="shared" ref="M27" si="16">N27+P27</f>
        <v>257.2</v>
      </c>
      <c r="N27" s="25">
        <f>SUM(N24:N26)</f>
        <v>257.2</v>
      </c>
      <c r="O27" s="25">
        <f>SUM(O24:O25)</f>
        <v>0</v>
      </c>
      <c r="P27" s="26">
        <f>SUM(P24:P25)</f>
        <v>0</v>
      </c>
      <c r="Q27" s="24">
        <f t="shared" ref="Q27:Q28" si="17">R27+T27</f>
        <v>188.80259185283529</v>
      </c>
      <c r="R27" s="25">
        <f>SUM(R24:R25)</f>
        <v>188.80259185283529</v>
      </c>
      <c r="S27" s="25">
        <f>SUM(S24:S25)</f>
        <v>0</v>
      </c>
      <c r="T27" s="26">
        <f>SUM(T24:T25)</f>
        <v>0</v>
      </c>
      <c r="U27" s="24">
        <f t="shared" ref="U27:U28" si="18">V27+X27</f>
        <v>188.80259185283529</v>
      </c>
      <c r="V27" s="25">
        <f>SUM(V24:V25)</f>
        <v>188.80259185283529</v>
      </c>
      <c r="W27" s="25">
        <f>SUM(W24:W25)</f>
        <v>0</v>
      </c>
      <c r="X27" s="26">
        <f>SUM(X24:X25)</f>
        <v>0</v>
      </c>
    </row>
    <row r="28" spans="1:26" s="15" customFormat="1" ht="11.25" customHeight="1" x14ac:dyDescent="0.25">
      <c r="A28" s="416">
        <v>1</v>
      </c>
      <c r="B28" s="367">
        <v>1</v>
      </c>
      <c r="C28" s="353">
        <v>6</v>
      </c>
      <c r="D28" s="354" t="s">
        <v>40</v>
      </c>
      <c r="E28" s="355">
        <v>24</v>
      </c>
      <c r="F28" s="329" t="s">
        <v>26</v>
      </c>
      <c r="G28" s="329" t="s">
        <v>41</v>
      </c>
      <c r="H28" s="35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0">
        <f>N28+P28</f>
        <v>8.9</v>
      </c>
      <c r="N28" s="21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3">
      <c r="A29" s="416"/>
      <c r="B29" s="405"/>
      <c r="C29" s="394"/>
      <c r="D29" s="346"/>
      <c r="E29" s="356"/>
      <c r="F29" s="329"/>
      <c r="G29" s="329"/>
      <c r="H29" s="28" t="s">
        <v>29</v>
      </c>
      <c r="I29" s="20"/>
      <c r="J29" s="21"/>
      <c r="K29" s="21"/>
      <c r="L29" s="22"/>
      <c r="M29" s="20">
        <f>N29+P29</f>
        <v>22</v>
      </c>
      <c r="N29" s="21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3">
      <c r="A30" s="416"/>
      <c r="B30" s="405"/>
      <c r="C30" s="394"/>
      <c r="D30" s="346"/>
      <c r="E30" s="356"/>
      <c r="F30" s="362" t="s">
        <v>30</v>
      </c>
      <c r="G30" s="363"/>
      <c r="H30" s="363"/>
      <c r="I30" s="24">
        <f t="shared" ref="I30:I31" si="20">J30+L30</f>
        <v>23.9</v>
      </c>
      <c r="J30" s="25">
        <f>SUM(J28:J29)</f>
        <v>23.9</v>
      </c>
      <c r="K30" s="25">
        <f>SUM(K28:K29)</f>
        <v>0</v>
      </c>
      <c r="L30" s="26">
        <f>SUM(L28:L29)</f>
        <v>0</v>
      </c>
      <c r="M30" s="24">
        <f t="shared" ref="M30:M51" si="21">N30+P30</f>
        <v>30.9</v>
      </c>
      <c r="N30" s="25">
        <f>SUM(N28:N29)</f>
        <v>30.9</v>
      </c>
      <c r="O30" s="25">
        <f>SUM(O28:O29)</f>
        <v>0</v>
      </c>
      <c r="P30" s="26">
        <f>SUM(P28:P29)</f>
        <v>0</v>
      </c>
      <c r="Q30" s="24">
        <f t="shared" ref="Q30:Q31" si="22">R30+T30</f>
        <v>30.869706505299547</v>
      </c>
      <c r="R30" s="25">
        <f>SUM(R28:R29)</f>
        <v>30.869706505299547</v>
      </c>
      <c r="S30" s="25">
        <f>SUM(S28:S29)</f>
        <v>0</v>
      </c>
      <c r="T30" s="26">
        <f>SUM(T28:T29)</f>
        <v>0</v>
      </c>
      <c r="U30" s="24">
        <f t="shared" ref="U30:U31" si="23">V30+X30</f>
        <v>30.869706505299547</v>
      </c>
      <c r="V30" s="25">
        <f>SUM(V28:V29)</f>
        <v>30.869706505299547</v>
      </c>
      <c r="W30" s="25">
        <f>SUM(W28:W29)</f>
        <v>0</v>
      </c>
      <c r="X30" s="26">
        <f>SUM(X28:X29)</f>
        <v>0</v>
      </c>
    </row>
    <row r="31" spans="1:26" s="15" customFormat="1" ht="13.2" x14ac:dyDescent="0.25">
      <c r="A31" s="416">
        <v>1</v>
      </c>
      <c r="B31" s="367">
        <v>1</v>
      </c>
      <c r="C31" s="353">
        <v>7</v>
      </c>
      <c r="D31" s="354" t="s">
        <v>42</v>
      </c>
      <c r="E31" s="355">
        <v>25</v>
      </c>
      <c r="F31" s="328" t="s">
        <v>26</v>
      </c>
      <c r="G31" s="328" t="s">
        <v>43</v>
      </c>
      <c r="H31" s="27" t="s">
        <v>28</v>
      </c>
      <c r="I31" s="20">
        <f t="shared" si="20"/>
        <v>97.5</v>
      </c>
      <c r="J31" s="21">
        <v>97.5</v>
      </c>
      <c r="K31" s="21">
        <v>0</v>
      </c>
      <c r="L31" s="22">
        <v>0</v>
      </c>
      <c r="M31" s="20">
        <f t="shared" si="21"/>
        <v>42.8</v>
      </c>
      <c r="N31" s="21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3">
      <c r="A32" s="416"/>
      <c r="B32" s="405"/>
      <c r="C32" s="394"/>
      <c r="D32" s="346"/>
      <c r="E32" s="356"/>
      <c r="F32" s="329"/>
      <c r="G32" s="329"/>
      <c r="H32" s="28" t="s">
        <v>29</v>
      </c>
      <c r="I32" s="20"/>
      <c r="J32" s="21"/>
      <c r="K32" s="21"/>
      <c r="L32" s="22"/>
      <c r="M32" s="20">
        <f t="shared" si="21"/>
        <v>134.1</v>
      </c>
      <c r="N32" s="21">
        <f>104.1+30</f>
        <v>134.1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3">
      <c r="A33" s="416"/>
      <c r="B33" s="405"/>
      <c r="C33" s="394"/>
      <c r="D33" s="346"/>
      <c r="E33" s="356"/>
      <c r="F33" s="362" t="s">
        <v>30</v>
      </c>
      <c r="G33" s="363"/>
      <c r="H33" s="363"/>
      <c r="I33" s="24">
        <f t="shared" ref="I33:I34" si="24">J33+L33</f>
        <v>97.5</v>
      </c>
      <c r="J33" s="25">
        <f>SUM(J31:J32)</f>
        <v>97.5</v>
      </c>
      <c r="K33" s="25">
        <f>SUM(K31:K32)</f>
        <v>0</v>
      </c>
      <c r="L33" s="26">
        <f>SUM(L31:L32)</f>
        <v>0</v>
      </c>
      <c r="M33" s="24">
        <f t="shared" si="21"/>
        <v>176.89999999999998</v>
      </c>
      <c r="N33" s="25">
        <f>SUM(N31:N32)</f>
        <v>176.89999999999998</v>
      </c>
      <c r="O33" s="25">
        <f>SUM(O31:O32)</f>
        <v>0</v>
      </c>
      <c r="P33" s="26">
        <f>SUM(P31:P32)</f>
        <v>0</v>
      </c>
      <c r="Q33" s="24">
        <f t="shared" ref="Q33:Q34" si="25">R33+T33</f>
        <v>138.38873083956548</v>
      </c>
      <c r="R33" s="25">
        <f>SUM(R31:R32)</f>
        <v>138.38873083956548</v>
      </c>
      <c r="S33" s="25">
        <f>SUM(S31:S32)</f>
        <v>0</v>
      </c>
      <c r="T33" s="26">
        <f>SUM(T31:T32)</f>
        <v>0</v>
      </c>
      <c r="U33" s="24">
        <f t="shared" ref="U33:U34" si="26">V33+X33</f>
        <v>138.38873083956548</v>
      </c>
      <c r="V33" s="25">
        <f>SUM(V31:V32)</f>
        <v>138.38873083956548</v>
      </c>
      <c r="W33" s="25">
        <f>SUM(W31:W32)</f>
        <v>0</v>
      </c>
      <c r="X33" s="26">
        <f>SUM(X31:X32)</f>
        <v>0</v>
      </c>
    </row>
    <row r="34" spans="1:24" s="15" customFormat="1" ht="13.2" x14ac:dyDescent="0.25">
      <c r="A34" s="416">
        <v>1</v>
      </c>
      <c r="B34" s="367">
        <v>1</v>
      </c>
      <c r="C34" s="353">
        <v>8</v>
      </c>
      <c r="D34" s="354" t="s">
        <v>44</v>
      </c>
      <c r="E34" s="355">
        <v>26</v>
      </c>
      <c r="F34" s="328" t="s">
        <v>26</v>
      </c>
      <c r="G34" s="328" t="s">
        <v>45</v>
      </c>
      <c r="H34" s="27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0">
        <f t="shared" si="21"/>
        <v>53.6</v>
      </c>
      <c r="N34" s="21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3">
      <c r="A35" s="416"/>
      <c r="B35" s="405"/>
      <c r="C35" s="394"/>
      <c r="D35" s="346"/>
      <c r="E35" s="356"/>
      <c r="F35" s="329"/>
      <c r="G35" s="329"/>
      <c r="H35" s="28" t="s">
        <v>29</v>
      </c>
      <c r="I35" s="20"/>
      <c r="J35" s="21"/>
      <c r="K35" s="21"/>
      <c r="L35" s="22"/>
      <c r="M35" s="20">
        <f t="shared" si="21"/>
        <v>140.1</v>
      </c>
      <c r="N35" s="21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3">
      <c r="A36" s="416"/>
      <c r="B36" s="405"/>
      <c r="C36" s="394"/>
      <c r="D36" s="346"/>
      <c r="E36" s="356"/>
      <c r="F36" s="362" t="s">
        <v>30</v>
      </c>
      <c r="G36" s="363"/>
      <c r="H36" s="363"/>
      <c r="I36" s="24">
        <f t="shared" ref="I36:I37" si="27">J36+L36</f>
        <v>137.1</v>
      </c>
      <c r="J36" s="25">
        <f>SUM(J34:J35)</f>
        <v>137.1</v>
      </c>
      <c r="K36" s="25">
        <f>SUM(K34:K35)</f>
        <v>0</v>
      </c>
      <c r="L36" s="26">
        <f>SUM(L34:L35)</f>
        <v>0</v>
      </c>
      <c r="M36" s="24">
        <f t="shared" si="21"/>
        <v>193.7</v>
      </c>
      <c r="N36" s="25">
        <f>SUM(N34:N35)</f>
        <v>193.7</v>
      </c>
      <c r="O36" s="25">
        <f>SUM(O34:O35)</f>
        <v>0</v>
      </c>
      <c r="P36" s="26">
        <f>SUM(P34:P35)</f>
        <v>0</v>
      </c>
      <c r="Q36" s="24">
        <f t="shared" ref="Q36:Q37" si="28">R36+T36</f>
        <v>179.6193079219704</v>
      </c>
      <c r="R36" s="25">
        <f>SUM(R34:R35)</f>
        <v>179.6193079219704</v>
      </c>
      <c r="S36" s="25">
        <f>SUM(S34:S35)</f>
        <v>0</v>
      </c>
      <c r="T36" s="26">
        <f>SUM(T34:T35)</f>
        <v>0</v>
      </c>
      <c r="U36" s="24">
        <f t="shared" ref="U36:U37" si="29">V36+X36</f>
        <v>179.6193079219704</v>
      </c>
      <c r="V36" s="25">
        <f>SUM(V34:V35)</f>
        <v>179.6193079219704</v>
      </c>
      <c r="W36" s="25">
        <f>SUM(W34:W35)</f>
        <v>0</v>
      </c>
      <c r="X36" s="26">
        <f>SUM(X34:X35)</f>
        <v>0</v>
      </c>
    </row>
    <row r="37" spans="1:24" s="15" customFormat="1" ht="13.2" x14ac:dyDescent="0.25">
      <c r="A37" s="416">
        <v>1</v>
      </c>
      <c r="B37" s="367">
        <v>1</v>
      </c>
      <c r="C37" s="353">
        <v>9</v>
      </c>
      <c r="D37" s="354" t="s">
        <v>46</v>
      </c>
      <c r="E37" s="355">
        <v>27</v>
      </c>
      <c r="F37" s="328" t="s">
        <v>26</v>
      </c>
      <c r="G37" s="328" t="s">
        <v>47</v>
      </c>
      <c r="H37" s="27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0">
        <f t="shared" si="21"/>
        <v>57.1</v>
      </c>
      <c r="N37" s="21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3">
      <c r="A38" s="416"/>
      <c r="B38" s="405"/>
      <c r="C38" s="394"/>
      <c r="D38" s="346"/>
      <c r="E38" s="356"/>
      <c r="F38" s="329"/>
      <c r="G38" s="329"/>
      <c r="H38" s="28" t="s">
        <v>29</v>
      </c>
      <c r="I38" s="20"/>
      <c r="J38" s="21"/>
      <c r="K38" s="21"/>
      <c r="L38" s="22"/>
      <c r="M38" s="20">
        <f t="shared" si="21"/>
        <v>133</v>
      </c>
      <c r="N38" s="21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3">
      <c r="A39" s="416"/>
      <c r="B39" s="405"/>
      <c r="C39" s="394"/>
      <c r="D39" s="346"/>
      <c r="E39" s="356"/>
      <c r="F39" s="362" t="s">
        <v>30</v>
      </c>
      <c r="G39" s="363"/>
      <c r="H39" s="363"/>
      <c r="I39" s="24">
        <f t="shared" ref="I39:I40" si="30">J39+L39</f>
        <v>124.3</v>
      </c>
      <c r="J39" s="25">
        <f>SUM(J37:J38)</f>
        <v>124.3</v>
      </c>
      <c r="K39" s="25">
        <f>SUM(K37:K38)</f>
        <v>0</v>
      </c>
      <c r="L39" s="26">
        <f>SUM(L37:L38)</f>
        <v>0</v>
      </c>
      <c r="M39" s="24">
        <f t="shared" si="21"/>
        <v>190.1</v>
      </c>
      <c r="N39" s="25">
        <f>SUM(N37:N38)</f>
        <v>190.1</v>
      </c>
      <c r="O39" s="25">
        <f>SUM(O37:O38)</f>
        <v>0</v>
      </c>
      <c r="P39" s="26">
        <f>SUM(P37:P38)</f>
        <v>0</v>
      </c>
      <c r="Q39" s="24">
        <f t="shared" ref="Q39:Q40" si="31">R39+T39</f>
        <v>190.11102381552783</v>
      </c>
      <c r="R39" s="25">
        <f>SUM(R37:R38)</f>
        <v>190.11102381552783</v>
      </c>
      <c r="S39" s="25">
        <f>SUM(S37:S38)</f>
        <v>0</v>
      </c>
      <c r="T39" s="26">
        <f>SUM(T37:T38)</f>
        <v>0</v>
      </c>
      <c r="U39" s="24">
        <f t="shared" ref="U39:U40" si="32">V39+X39</f>
        <v>190.11102381552783</v>
      </c>
      <c r="V39" s="25">
        <f>SUM(V37:V38)</f>
        <v>190.11102381552783</v>
      </c>
      <c r="W39" s="25">
        <f>SUM(W37:W38)</f>
        <v>0</v>
      </c>
      <c r="X39" s="26">
        <f>SUM(X37:X38)</f>
        <v>0</v>
      </c>
    </row>
    <row r="40" spans="1:24" s="15" customFormat="1" ht="13.2" x14ac:dyDescent="0.25">
      <c r="A40" s="416">
        <v>1</v>
      </c>
      <c r="B40" s="367">
        <v>1</v>
      </c>
      <c r="C40" s="353">
        <v>10</v>
      </c>
      <c r="D40" s="354" t="s">
        <v>48</v>
      </c>
      <c r="E40" s="355">
        <v>28</v>
      </c>
      <c r="F40" s="328" t="s">
        <v>26</v>
      </c>
      <c r="G40" s="328" t="s">
        <v>49</v>
      </c>
      <c r="H40" s="27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0">
        <f t="shared" si="21"/>
        <v>30.6</v>
      </c>
      <c r="N40" s="21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3">
      <c r="A41" s="416"/>
      <c r="B41" s="405"/>
      <c r="C41" s="394"/>
      <c r="D41" s="346"/>
      <c r="E41" s="356"/>
      <c r="F41" s="329"/>
      <c r="G41" s="329"/>
      <c r="H41" s="28" t="s">
        <v>29</v>
      </c>
      <c r="I41" s="20"/>
      <c r="J41" s="21"/>
      <c r="K41" s="21"/>
      <c r="L41" s="22"/>
      <c r="M41" s="20">
        <f t="shared" si="21"/>
        <v>81.2</v>
      </c>
      <c r="N41" s="21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3">
      <c r="A42" s="416"/>
      <c r="B42" s="405"/>
      <c r="C42" s="394"/>
      <c r="D42" s="346"/>
      <c r="E42" s="356"/>
      <c r="F42" s="362" t="s">
        <v>30</v>
      </c>
      <c r="G42" s="363"/>
      <c r="H42" s="363"/>
      <c r="I42" s="24">
        <f t="shared" ref="I42:I43" si="33">J42+L42</f>
        <v>74.099999999999994</v>
      </c>
      <c r="J42" s="25">
        <f>SUM(J40:J41)</f>
        <v>74.099999999999994</v>
      </c>
      <c r="K42" s="25">
        <f>SUM(K40:K41)</f>
        <v>0</v>
      </c>
      <c r="L42" s="26">
        <f>SUM(L40:L41)</f>
        <v>0</v>
      </c>
      <c r="M42" s="24">
        <f t="shared" si="21"/>
        <v>111.80000000000001</v>
      </c>
      <c r="N42" s="25">
        <f>SUM(N40:N41)</f>
        <v>111.80000000000001</v>
      </c>
      <c r="O42" s="25">
        <f>SUM(O40:O41)</f>
        <v>0</v>
      </c>
      <c r="P42" s="26">
        <f>SUM(P40:P41)</f>
        <v>0</v>
      </c>
      <c r="Q42" s="24">
        <f t="shared" ref="Q42:Q43" si="34">R42+T42</f>
        <v>101.5516602202066</v>
      </c>
      <c r="R42" s="25">
        <f>SUM(R40:R41)</f>
        <v>101.5516602202066</v>
      </c>
      <c r="S42" s="25">
        <f>SUM(S40:S41)</f>
        <v>0</v>
      </c>
      <c r="T42" s="26">
        <f>SUM(T40:T41)</f>
        <v>0</v>
      </c>
      <c r="U42" s="24">
        <f t="shared" ref="U42:U43" si="35">V42+X42</f>
        <v>101.5516602202066</v>
      </c>
      <c r="V42" s="25">
        <f>SUM(V40:V41)</f>
        <v>101.5516602202066</v>
      </c>
      <c r="W42" s="25">
        <f>SUM(W40:W41)</f>
        <v>0</v>
      </c>
      <c r="X42" s="26">
        <f>SUM(X40:X41)</f>
        <v>0</v>
      </c>
    </row>
    <row r="43" spans="1:24" s="15" customFormat="1" ht="13.2" x14ac:dyDescent="0.25">
      <c r="A43" s="416">
        <v>1</v>
      </c>
      <c r="B43" s="367">
        <v>1</v>
      </c>
      <c r="C43" s="353">
        <v>11</v>
      </c>
      <c r="D43" s="354" t="s">
        <v>50</v>
      </c>
      <c r="E43" s="355">
        <v>29</v>
      </c>
      <c r="F43" s="328" t="s">
        <v>26</v>
      </c>
      <c r="G43" s="328" t="s">
        <v>51</v>
      </c>
      <c r="H43" s="27" t="s">
        <v>28</v>
      </c>
      <c r="I43" s="20">
        <f t="shared" si="33"/>
        <v>94.3</v>
      </c>
      <c r="J43" s="21">
        <v>94.3</v>
      </c>
      <c r="K43" s="21">
        <v>0</v>
      </c>
      <c r="L43" s="22">
        <v>0</v>
      </c>
      <c r="M43" s="20">
        <f t="shared" si="21"/>
        <v>40</v>
      </c>
      <c r="N43" s="21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3">
      <c r="A44" s="416"/>
      <c r="B44" s="405"/>
      <c r="C44" s="394"/>
      <c r="D44" s="346"/>
      <c r="E44" s="356"/>
      <c r="F44" s="329"/>
      <c r="G44" s="329"/>
      <c r="H44" s="28" t="s">
        <v>29</v>
      </c>
      <c r="I44" s="20"/>
      <c r="J44" s="21"/>
      <c r="K44" s="21"/>
      <c r="L44" s="22"/>
      <c r="M44" s="20">
        <f t="shared" si="21"/>
        <v>97.3</v>
      </c>
      <c r="N44" s="21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3">
      <c r="A45" s="416"/>
      <c r="B45" s="405"/>
      <c r="C45" s="394"/>
      <c r="D45" s="346"/>
      <c r="E45" s="356"/>
      <c r="F45" s="362" t="s">
        <v>30</v>
      </c>
      <c r="G45" s="363"/>
      <c r="H45" s="363"/>
      <c r="I45" s="24">
        <f t="shared" ref="I45:I46" si="36">J45+L45</f>
        <v>94.3</v>
      </c>
      <c r="J45" s="25">
        <f>SUM(J43:J44)</f>
        <v>94.3</v>
      </c>
      <c r="K45" s="25">
        <f>SUM(K43:K44)</f>
        <v>0</v>
      </c>
      <c r="L45" s="26">
        <f>SUM(L43:L44)</f>
        <v>0</v>
      </c>
      <c r="M45" s="24">
        <f t="shared" si="21"/>
        <v>137.30000000000001</v>
      </c>
      <c r="N45" s="25">
        <f>SUM(N43:N44)</f>
        <v>137.30000000000001</v>
      </c>
      <c r="O45" s="25">
        <f>SUM(O43:O44)</f>
        <v>0</v>
      </c>
      <c r="P45" s="26">
        <f>SUM(P43:P44)</f>
        <v>0</v>
      </c>
      <c r="Q45" s="24">
        <f t="shared" ref="Q45:Q50" si="37">R45+T45</f>
        <v>133.95443382571486</v>
      </c>
      <c r="R45" s="25">
        <f>SUM(R43:R44)</f>
        <v>133.95443382571486</v>
      </c>
      <c r="S45" s="25">
        <f>SUM(S43:S44)</f>
        <v>0</v>
      </c>
      <c r="T45" s="26">
        <f>SUM(T43:T44)</f>
        <v>0</v>
      </c>
      <c r="U45" s="24">
        <f t="shared" ref="U45:U50" si="38">V45+X45</f>
        <v>133.95443382571486</v>
      </c>
      <c r="V45" s="25">
        <f>SUM(V43:V44)</f>
        <v>133.95443382571486</v>
      </c>
      <c r="W45" s="25">
        <f>SUM(W43:W44)</f>
        <v>0</v>
      </c>
      <c r="X45" s="26">
        <f>SUM(X43:X44)</f>
        <v>0</v>
      </c>
    </row>
    <row r="46" spans="1:24" s="15" customFormat="1" ht="27.75" customHeight="1" thickBot="1" x14ac:dyDescent="0.3">
      <c r="A46" s="416">
        <v>1</v>
      </c>
      <c r="B46" s="367">
        <v>1</v>
      </c>
      <c r="C46" s="353">
        <v>12</v>
      </c>
      <c r="D46" s="354" t="s">
        <v>52</v>
      </c>
      <c r="E46" s="355">
        <v>9</v>
      </c>
      <c r="F46" s="36" t="s">
        <v>26</v>
      </c>
      <c r="G46" s="36" t="s">
        <v>53</v>
      </c>
      <c r="H46" s="27" t="s">
        <v>28</v>
      </c>
      <c r="I46" s="20">
        <f t="shared" si="36"/>
        <v>0</v>
      </c>
      <c r="J46" s="21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3">
      <c r="A47" s="416"/>
      <c r="B47" s="405"/>
      <c r="C47" s="394"/>
      <c r="D47" s="346"/>
      <c r="E47" s="356"/>
      <c r="F47" s="362" t="s">
        <v>30</v>
      </c>
      <c r="G47" s="363"/>
      <c r="H47" s="363"/>
      <c r="I47" s="24">
        <f>J47+L47</f>
        <v>0</v>
      </c>
      <c r="J47" s="25">
        <f>SUM(J46)</f>
        <v>0</v>
      </c>
      <c r="K47" s="25">
        <f>SUM(K46)</f>
        <v>0</v>
      </c>
      <c r="L47" s="26">
        <f>SUM(L46)</f>
        <v>0</v>
      </c>
      <c r="M47" s="24">
        <f t="shared" si="21"/>
        <v>30</v>
      </c>
      <c r="N47" s="25">
        <f>SUM(N46)</f>
        <v>30</v>
      </c>
      <c r="O47" s="25">
        <f>SUM(O46)</f>
        <v>0</v>
      </c>
      <c r="P47" s="26">
        <f>SUM(P46)</f>
        <v>0</v>
      </c>
      <c r="Q47" s="24">
        <f t="shared" si="37"/>
        <v>30</v>
      </c>
      <c r="R47" s="25">
        <f>SUM(R46)</f>
        <v>30</v>
      </c>
      <c r="S47" s="25">
        <f>SUM(S46)</f>
        <v>0</v>
      </c>
      <c r="T47" s="26">
        <f>SUM(T46)</f>
        <v>0</v>
      </c>
      <c r="U47" s="24">
        <f t="shared" si="38"/>
        <v>30</v>
      </c>
      <c r="V47" s="25">
        <f>SUM(V46)</f>
        <v>30</v>
      </c>
      <c r="W47" s="25">
        <f>SUM(W46)</f>
        <v>0</v>
      </c>
      <c r="X47" s="26">
        <f>SUM(X46)</f>
        <v>0</v>
      </c>
    </row>
    <row r="48" spans="1:24" s="39" customFormat="1" ht="21" customHeight="1" thickBot="1" x14ac:dyDescent="0.25">
      <c r="A48" s="348">
        <v>1</v>
      </c>
      <c r="B48" s="367">
        <v>1</v>
      </c>
      <c r="C48" s="353">
        <v>13</v>
      </c>
      <c r="D48" s="422" t="s">
        <v>54</v>
      </c>
      <c r="E48" s="355">
        <v>9</v>
      </c>
      <c r="F48" s="37" t="s">
        <v>26</v>
      </c>
      <c r="G48" s="37" t="s">
        <v>55</v>
      </c>
      <c r="H48" s="38" t="s">
        <v>28</v>
      </c>
      <c r="I48" s="20">
        <f t="shared" ref="I48:I49" si="39">J48+L48</f>
        <v>36.200000000000003</v>
      </c>
      <c r="J48" s="21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39" customFormat="1" ht="20.25" customHeight="1" thickBot="1" x14ac:dyDescent="0.25">
      <c r="A49" s="350"/>
      <c r="B49" s="368"/>
      <c r="C49" s="394"/>
      <c r="D49" s="392"/>
      <c r="E49" s="356"/>
      <c r="F49" s="362" t="s">
        <v>30</v>
      </c>
      <c r="G49" s="363"/>
      <c r="H49" s="458"/>
      <c r="I49" s="24">
        <f t="shared" si="39"/>
        <v>36.200000000000003</v>
      </c>
      <c r="J49" s="25">
        <f>SUM(J48)</f>
        <v>36.200000000000003</v>
      </c>
      <c r="K49" s="25">
        <f>SUM(K48)</f>
        <v>0</v>
      </c>
      <c r="L49" s="26">
        <f>SUM(L48)</f>
        <v>0</v>
      </c>
      <c r="M49" s="24">
        <f t="shared" si="21"/>
        <v>50</v>
      </c>
      <c r="N49" s="25">
        <f>SUM(N48)</f>
        <v>50</v>
      </c>
      <c r="O49" s="25">
        <f>SUM(O48)</f>
        <v>0</v>
      </c>
      <c r="P49" s="26">
        <f>SUM(P48)</f>
        <v>0</v>
      </c>
      <c r="Q49" s="24">
        <f t="shared" si="37"/>
        <v>50</v>
      </c>
      <c r="R49" s="25">
        <f>SUM(R48)</f>
        <v>50</v>
      </c>
      <c r="S49" s="25">
        <f>SUM(S48)</f>
        <v>0</v>
      </c>
      <c r="T49" s="26">
        <f>SUM(T48)</f>
        <v>0</v>
      </c>
      <c r="U49" s="24">
        <f t="shared" si="38"/>
        <v>50</v>
      </c>
      <c r="V49" s="25">
        <f>SUM(V48)</f>
        <v>50</v>
      </c>
      <c r="W49" s="25">
        <f>SUM(W48)</f>
        <v>0</v>
      </c>
      <c r="X49" s="26">
        <f>SUM(X48)</f>
        <v>0</v>
      </c>
    </row>
    <row r="50" spans="1:24" s="15" customFormat="1" ht="13.8" thickBot="1" x14ac:dyDescent="0.3">
      <c r="A50" s="40">
        <v>1</v>
      </c>
      <c r="B50" s="41">
        <v>1</v>
      </c>
      <c r="C50" s="459" t="s">
        <v>56</v>
      </c>
      <c r="D50" s="460"/>
      <c r="E50" s="460"/>
      <c r="F50" s="460"/>
      <c r="G50" s="460"/>
      <c r="H50" s="461"/>
      <c r="I50" s="42">
        <f>J50+L50</f>
        <v>947.4</v>
      </c>
      <c r="J50" s="43">
        <f>J48+J46+J43+J40+J37+J34+J31+J28+J24+J21+J18+J15+J12</f>
        <v>937.4</v>
      </c>
      <c r="K50" s="43">
        <f>K48+K46+K43+K40+K37+K34+K31+K28+K24+K21+K18+K15+K12</f>
        <v>0</v>
      </c>
      <c r="L50" s="43">
        <f>L48+L46+L43+L40+L37+L34+L31+L28+L24+L21+L18+L15+L12</f>
        <v>10</v>
      </c>
      <c r="M50" s="44">
        <f t="shared" si="21"/>
        <v>503.9</v>
      </c>
      <c r="N50" s="45">
        <f>N48+N46+N43+N40+N37+N34+N31+N28+N24+N21+N18+N15+N12</f>
        <v>503.9</v>
      </c>
      <c r="O50" s="43">
        <f>O48+O46+O43+O40+O37+O34+O31+O28+O24+O21+O18+O15+O12</f>
        <v>0</v>
      </c>
      <c r="P50" s="46">
        <f>P48+P46+P43+P40+P37+P34+P31+P28+P24+P21+P18+P15+P12</f>
        <v>0</v>
      </c>
      <c r="Q50" s="47">
        <f t="shared" si="37"/>
        <v>1360</v>
      </c>
      <c r="R50" s="43">
        <f>R48+R46+R43+R40+R37+R34+R31+R28+R24+R21+R18+R15+R12</f>
        <v>1360</v>
      </c>
      <c r="S50" s="43">
        <f>S48+S46+S43+S40+S37+S34+S31+S28+S24+S21+S18+S15+S12</f>
        <v>0</v>
      </c>
      <c r="T50" s="46">
        <f>T48+T46+T43+T40+T37+T34+T31+T28+T24+T21+T18+T15+T12</f>
        <v>0</v>
      </c>
      <c r="U50" s="47">
        <f t="shared" si="38"/>
        <v>1360</v>
      </c>
      <c r="V50" s="43">
        <f>V48+V46+V43+V40+V37+V34+V31+V28+V24+V21+V18+V15+V12</f>
        <v>1360</v>
      </c>
      <c r="W50" s="43">
        <f>W48+W46+W43+W40+W37+W34+W31+W28+W24+W21+W18+W15+W12</f>
        <v>0</v>
      </c>
      <c r="X50" s="46">
        <f>X48+X46+X43+X40+X37+X34+X31+X28+X24+X21+X18+X15+X12</f>
        <v>0</v>
      </c>
    </row>
    <row r="51" spans="1:24" s="15" customFormat="1" ht="12.75" customHeight="1" thickBot="1" x14ac:dyDescent="0.3">
      <c r="A51" s="48"/>
      <c r="B51" s="49"/>
      <c r="C51" s="50"/>
      <c r="D51" s="51"/>
      <c r="E51" s="51"/>
      <c r="F51" s="51"/>
      <c r="G51" s="332" t="s">
        <v>57</v>
      </c>
      <c r="H51" s="398"/>
      <c r="I51" s="52">
        <f t="shared" ref="I51" si="40">J51+L51</f>
        <v>0</v>
      </c>
      <c r="J51" s="53">
        <f>J44+J41+J38+J35+J32+J29+J25+J22+J19+J16+J13</f>
        <v>0</v>
      </c>
      <c r="K51" s="53">
        <f>K44+K41+K38+K35+K32+K29+K25+K22+K19+K16+K13</f>
        <v>0</v>
      </c>
      <c r="L51" s="53">
        <f>L44+L41+L38+L35+L32+L29+L25+L22+L19+L16+L13</f>
        <v>0</v>
      </c>
      <c r="M51" s="44">
        <f t="shared" si="21"/>
        <v>1076.0000000000002</v>
      </c>
      <c r="N51" s="53">
        <f>N44+N41+N38+N35+N32+N29+N25+N22+N19+N16+N13</f>
        <v>1076.0000000000002</v>
      </c>
      <c r="O51" s="53">
        <f>O44+O41+O38+O35+O32+O29+O25+O22+O19+O16+O13</f>
        <v>0</v>
      </c>
      <c r="P51" s="53">
        <f>P44+P41+P38+P35+P32+P29+P25+P22+P19+P16+P13</f>
        <v>0</v>
      </c>
      <c r="Q51" s="52"/>
      <c r="R51" s="53">
        <f>R44+R41+R38+R35+R32+R29+R25+R22+R19+R16+R13</f>
        <v>0</v>
      </c>
      <c r="S51" s="53">
        <f>S44+S41+S38+S35+S32+S29+S25+S22+S19+S16+S13</f>
        <v>0</v>
      </c>
      <c r="T51" s="54">
        <f>T44+T41+T38+T35+T32+T29+T25+T22+T19+T16+T13</f>
        <v>0</v>
      </c>
      <c r="U51" s="55"/>
      <c r="V51" s="56">
        <f>V44+V41+V38+V35+V32+V29+V25+V22+V19+V16+V13</f>
        <v>0</v>
      </c>
      <c r="W51" s="56">
        <f>W44+W41+W38+W35+W32+W29+W25+W22+W19+W16+W13</f>
        <v>0</v>
      </c>
      <c r="X51" s="57">
        <f>X44+X41+X38+X35+X32+X29+X25+X22+X19+X16+X13</f>
        <v>0</v>
      </c>
    </row>
    <row r="52" spans="1:24" s="15" customFormat="1" ht="18.75" customHeight="1" thickBot="1" x14ac:dyDescent="0.3">
      <c r="A52" s="17">
        <v>1</v>
      </c>
      <c r="B52" s="58" t="s">
        <v>58</v>
      </c>
      <c r="C52" s="411" t="s">
        <v>59</v>
      </c>
      <c r="D52" s="412"/>
      <c r="E52" s="412"/>
      <c r="F52" s="412"/>
      <c r="G52" s="412"/>
      <c r="H52" s="413"/>
      <c r="I52" s="59">
        <f>J52+L52</f>
        <v>1002.7</v>
      </c>
      <c r="J52" s="60">
        <f>J49+J47+J45+J42+J39+J36+J33+J30+J27+J23+J20+J17+J14</f>
        <v>992.7</v>
      </c>
      <c r="K52" s="60">
        <f>K49+K47+K45+K42+K39+K36+K33+K30+K27+K23+K20+K17+K14</f>
        <v>0</v>
      </c>
      <c r="L52" s="60">
        <f>L49+L47+L45+L42+L39+L36+L33+L30+L27+L23+L20+L17+L14</f>
        <v>10</v>
      </c>
      <c r="M52" s="59">
        <f>N52+P52</f>
        <v>1579.8999999999999</v>
      </c>
      <c r="N52" s="61">
        <f>N49+N47+N45+N42+N39+N36+N33+N30+N27+N23+N20+N17+N14</f>
        <v>1579.8999999999999</v>
      </c>
      <c r="O52" s="61">
        <f>O49+O47+O45+O42+O39+O36+O33+O30+O27+O23+O20+O17+O14</f>
        <v>0</v>
      </c>
      <c r="P52" s="62">
        <f>P49+P47+P45+P42+P39+P36+P33+P30+P27+P23+P20+P17+P14</f>
        <v>0</v>
      </c>
      <c r="Q52" s="59">
        <f>R52+T52</f>
        <v>1360</v>
      </c>
      <c r="R52" s="61">
        <f>R49+R47+R45+R42+R39+R36+R33+R30+R27+R23+R20+R17+R14</f>
        <v>1360</v>
      </c>
      <c r="S52" s="61">
        <f>S49+S47+S45+S42+S39+S36+S33+S30+S27+S23+S20+S17+S14</f>
        <v>0</v>
      </c>
      <c r="T52" s="62">
        <f>T49+T47+T45+T42+T39+T36+T33+T30+T27+T23+T20+T17+T14</f>
        <v>0</v>
      </c>
      <c r="U52" s="59">
        <f>V52+X52</f>
        <v>1360</v>
      </c>
      <c r="V52" s="61">
        <f>V49+V47+V45+V42+V39+V36+V33+V30+V27+V23+V20+V17+V14</f>
        <v>1360</v>
      </c>
      <c r="W52" s="61">
        <f>W49+W47+W45+W42+W39+W36+W33+W30+W27+W23+W20+W17+W14</f>
        <v>0</v>
      </c>
      <c r="X52" s="62">
        <f>X49+X47+X45+X42+X39+X36+X33+X30+X27+X23+X20+X17+X14</f>
        <v>0</v>
      </c>
    </row>
    <row r="53" spans="1:24" s="39" customFormat="1" ht="22.5" customHeight="1" thickBot="1" x14ac:dyDescent="0.25">
      <c r="A53" s="17">
        <v>1</v>
      </c>
      <c r="B53" s="18">
        <v>2</v>
      </c>
      <c r="C53" s="395" t="s">
        <v>60</v>
      </c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7"/>
    </row>
    <row r="54" spans="1:24" s="39" customFormat="1" ht="12" customHeight="1" x14ac:dyDescent="0.2">
      <c r="A54" s="462">
        <v>1</v>
      </c>
      <c r="B54" s="342">
        <v>2</v>
      </c>
      <c r="C54" s="294">
        <v>1</v>
      </c>
      <c r="D54" s="346" t="s">
        <v>61</v>
      </c>
      <c r="E54" s="356">
        <v>9</v>
      </c>
      <c r="F54" s="329" t="s">
        <v>26</v>
      </c>
      <c r="G54" s="329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39" customFormat="1" ht="13.5" customHeight="1" thickBot="1" x14ac:dyDescent="0.25">
      <c r="A55" s="462"/>
      <c r="B55" s="343"/>
      <c r="C55" s="294"/>
      <c r="D55" s="346"/>
      <c r="E55" s="356"/>
      <c r="F55" s="330"/>
      <c r="G55" s="330"/>
      <c r="H55" s="34" t="s">
        <v>28</v>
      </c>
      <c r="I55" s="20">
        <v>5.7</v>
      </c>
      <c r="J55" s="21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39" customFormat="1" ht="14.25" customHeight="1" thickBot="1" x14ac:dyDescent="0.25">
      <c r="A56" s="462"/>
      <c r="B56" s="344"/>
      <c r="C56" s="378"/>
      <c r="D56" s="370"/>
      <c r="E56" s="357"/>
      <c r="F56" s="310" t="s">
        <v>30</v>
      </c>
      <c r="G56" s="311"/>
      <c r="H56" s="312"/>
      <c r="I56" s="24">
        <f>J56+L56</f>
        <v>5.7</v>
      </c>
      <c r="J56" s="25">
        <f>SUM(J54,J55)</f>
        <v>5.7</v>
      </c>
      <c r="K56" s="25">
        <f>SUM(K54,K55)</f>
        <v>0</v>
      </c>
      <c r="L56" s="26">
        <f>SUM(L54,L55)</f>
        <v>0</v>
      </c>
      <c r="M56" s="24">
        <f t="shared" si="41"/>
        <v>5</v>
      </c>
      <c r="N56" s="25">
        <f>SUM(N54,N55)</f>
        <v>5</v>
      </c>
      <c r="O56" s="25">
        <f>SUM(O54,O55)</f>
        <v>0</v>
      </c>
      <c r="P56" s="26">
        <f>SUM(P54,P55)</f>
        <v>0</v>
      </c>
      <c r="Q56" s="24">
        <f>R56+T56</f>
        <v>10</v>
      </c>
      <c r="R56" s="25">
        <f>SUM(R54,R55)</f>
        <v>10</v>
      </c>
      <c r="S56" s="25">
        <f>SUM(S54,S55)</f>
        <v>0</v>
      </c>
      <c r="T56" s="26">
        <f>SUM(T54,T55)</f>
        <v>0</v>
      </c>
      <c r="U56" s="24">
        <f>V56+X56</f>
        <v>10</v>
      </c>
      <c r="V56" s="25">
        <f>SUM(V54,V55)</f>
        <v>10</v>
      </c>
      <c r="W56" s="25">
        <f>SUM(W54,W55)</f>
        <v>0</v>
      </c>
      <c r="X56" s="26">
        <f>SUM(X54,X55)</f>
        <v>0</v>
      </c>
    </row>
    <row r="57" spans="1:24" s="39" customFormat="1" ht="20.25" customHeight="1" x14ac:dyDescent="0.2">
      <c r="A57" s="339">
        <v>1</v>
      </c>
      <c r="B57" s="343">
        <v>2</v>
      </c>
      <c r="C57" s="377">
        <v>2</v>
      </c>
      <c r="D57" s="354" t="s">
        <v>64</v>
      </c>
      <c r="E57" s="355">
        <v>9</v>
      </c>
      <c r="F57" s="328" t="s">
        <v>26</v>
      </c>
      <c r="G57" s="328" t="s">
        <v>65</v>
      </c>
      <c r="H57" s="23" t="s">
        <v>28</v>
      </c>
      <c r="I57" s="20">
        <f>J57+L57</f>
        <v>16.600000000000001</v>
      </c>
      <c r="J57" s="21">
        <v>16.600000000000001</v>
      </c>
      <c r="K57" s="21"/>
      <c r="L57" s="22"/>
      <c r="M57" s="20">
        <f t="shared" si="41"/>
        <v>30</v>
      </c>
      <c r="N57" s="21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39" customFormat="1" ht="20.25" customHeight="1" thickBot="1" x14ac:dyDescent="0.25">
      <c r="A58" s="340"/>
      <c r="B58" s="343"/>
      <c r="C58" s="294"/>
      <c r="D58" s="346"/>
      <c r="E58" s="356"/>
      <c r="F58" s="330"/>
      <c r="G58" s="330"/>
      <c r="H58" s="63" t="s">
        <v>29</v>
      </c>
      <c r="I58" s="32"/>
      <c r="J58" s="33"/>
      <c r="K58" s="33"/>
      <c r="L58" s="34"/>
      <c r="M58" s="32">
        <f t="shared" si="41"/>
        <v>30</v>
      </c>
      <c r="N58" s="33">
        <v>30</v>
      </c>
      <c r="O58" s="33"/>
      <c r="P58" s="34"/>
      <c r="Q58" s="32"/>
      <c r="R58" s="33"/>
      <c r="S58" s="33"/>
      <c r="T58" s="34"/>
      <c r="U58" s="32"/>
      <c r="V58" s="33"/>
      <c r="W58" s="33"/>
      <c r="X58" s="34"/>
    </row>
    <row r="59" spans="1:24" s="39" customFormat="1" ht="17.25" customHeight="1" thickBot="1" x14ac:dyDescent="0.25">
      <c r="A59" s="341"/>
      <c r="B59" s="344"/>
      <c r="C59" s="345"/>
      <c r="D59" s="347"/>
      <c r="E59" s="407"/>
      <c r="F59" s="310" t="s">
        <v>30</v>
      </c>
      <c r="G59" s="311"/>
      <c r="H59" s="312"/>
      <c r="I59" s="24">
        <f>J59+L59</f>
        <v>16.600000000000001</v>
      </c>
      <c r="J59" s="25">
        <f>SUM(J57,J58)</f>
        <v>16.600000000000001</v>
      </c>
      <c r="K59" s="25">
        <f t="shared" ref="K59:L59" si="42">SUM(K57,K58)</f>
        <v>0</v>
      </c>
      <c r="L59" s="25">
        <f t="shared" si="42"/>
        <v>0</v>
      </c>
      <c r="M59" s="24">
        <f t="shared" si="41"/>
        <v>60</v>
      </c>
      <c r="N59" s="25">
        <f>SUM(N57,N58)</f>
        <v>60</v>
      </c>
      <c r="O59" s="25">
        <f t="shared" ref="O59:P59" si="43">SUM(O57,O58)</f>
        <v>0</v>
      </c>
      <c r="P59" s="25">
        <f t="shared" si="43"/>
        <v>0</v>
      </c>
      <c r="Q59" s="24">
        <f>R59+T59</f>
        <v>100</v>
      </c>
      <c r="R59" s="25">
        <f>SUM(R57,R58)</f>
        <v>100</v>
      </c>
      <c r="S59" s="25">
        <f t="shared" ref="S59:T59" si="44">SUM(S57,S58)</f>
        <v>0</v>
      </c>
      <c r="T59" s="26">
        <f t="shared" si="44"/>
        <v>0</v>
      </c>
      <c r="U59" s="24">
        <f>V59+X59</f>
        <v>100</v>
      </c>
      <c r="V59" s="25">
        <f>SUM(V57,V58)</f>
        <v>100</v>
      </c>
      <c r="W59" s="25">
        <f t="shared" ref="W59:X59" si="45">SUM(W57,W58)</f>
        <v>0</v>
      </c>
      <c r="X59" s="26">
        <f t="shared" si="45"/>
        <v>0</v>
      </c>
    </row>
    <row r="60" spans="1:24" s="15" customFormat="1" ht="15.75" customHeight="1" thickBot="1" x14ac:dyDescent="0.3">
      <c r="A60" s="414">
        <v>1</v>
      </c>
      <c r="B60" s="402">
        <v>2</v>
      </c>
      <c r="C60" s="362" t="s">
        <v>56</v>
      </c>
      <c r="D60" s="363"/>
      <c r="E60" s="363"/>
      <c r="F60" s="363"/>
      <c r="G60" s="363"/>
      <c r="H60" s="458"/>
      <c r="I60" s="47">
        <f>J60+L60</f>
        <v>22.3</v>
      </c>
      <c r="J60" s="43">
        <f>J57+J55</f>
        <v>22.3</v>
      </c>
      <c r="K60" s="43"/>
      <c r="L60" s="46">
        <f>L57+L55</f>
        <v>0</v>
      </c>
      <c r="M60" s="47">
        <f t="shared" si="41"/>
        <v>35</v>
      </c>
      <c r="N60" s="43">
        <f>N57+N55</f>
        <v>35</v>
      </c>
      <c r="O60" s="43"/>
      <c r="P60" s="46">
        <f>P57+P55</f>
        <v>0</v>
      </c>
      <c r="Q60" s="47">
        <f>R60+T60</f>
        <v>105</v>
      </c>
      <c r="R60" s="43">
        <f>R57+R55</f>
        <v>105</v>
      </c>
      <c r="S60" s="43"/>
      <c r="T60" s="46">
        <f>T57+T55</f>
        <v>0</v>
      </c>
      <c r="U60" s="47">
        <f>V60+X60</f>
        <v>105</v>
      </c>
      <c r="V60" s="43">
        <f>V57+V55</f>
        <v>105</v>
      </c>
      <c r="W60" s="43"/>
      <c r="X60" s="46">
        <f>X57+X55</f>
        <v>0</v>
      </c>
    </row>
    <row r="61" spans="1:24" s="15" customFormat="1" ht="16.5" customHeight="1" thickBot="1" x14ac:dyDescent="0.3">
      <c r="A61" s="415"/>
      <c r="B61" s="404"/>
      <c r="C61" s="362" t="s">
        <v>66</v>
      </c>
      <c r="D61" s="363"/>
      <c r="E61" s="363"/>
      <c r="F61" s="363"/>
      <c r="G61" s="363"/>
      <c r="H61" s="363"/>
      <c r="I61" s="55">
        <f>J61+L61</f>
        <v>0</v>
      </c>
      <c r="J61" s="56">
        <f>J54</f>
        <v>0</v>
      </c>
      <c r="K61" s="56">
        <f t="shared" ref="K61:L61" si="46">K54</f>
        <v>0</v>
      </c>
      <c r="L61" s="56">
        <f t="shared" si="46"/>
        <v>0</v>
      </c>
      <c r="M61" s="55">
        <f t="shared" si="41"/>
        <v>0</v>
      </c>
      <c r="N61" s="56">
        <f>N54</f>
        <v>0</v>
      </c>
      <c r="O61" s="56">
        <f t="shared" ref="O61:P61" si="47">O54</f>
        <v>0</v>
      </c>
      <c r="P61" s="56">
        <f t="shared" si="47"/>
        <v>0</v>
      </c>
      <c r="Q61" s="55">
        <f>R61+T61</f>
        <v>5</v>
      </c>
      <c r="R61" s="56">
        <f>R54</f>
        <v>5</v>
      </c>
      <c r="S61" s="56">
        <f t="shared" ref="S61:T61" si="48">S54</f>
        <v>0</v>
      </c>
      <c r="T61" s="57">
        <f t="shared" si="48"/>
        <v>0</v>
      </c>
      <c r="U61" s="55">
        <f>V61+X61</f>
        <v>5</v>
      </c>
      <c r="V61" s="56">
        <f>V54</f>
        <v>5</v>
      </c>
      <c r="W61" s="56">
        <f t="shared" ref="W61:X61" si="49">W54</f>
        <v>0</v>
      </c>
      <c r="X61" s="57">
        <f t="shared" si="49"/>
        <v>0</v>
      </c>
    </row>
    <row r="62" spans="1:24" s="15" customFormat="1" ht="16.5" customHeight="1" thickBot="1" x14ac:dyDescent="0.3">
      <c r="A62" s="64"/>
      <c r="B62" s="49"/>
      <c r="C62" s="65"/>
      <c r="D62" s="66"/>
      <c r="E62" s="66"/>
      <c r="F62" s="66"/>
      <c r="G62" s="311" t="s">
        <v>57</v>
      </c>
      <c r="H62" s="312"/>
      <c r="I62" s="55"/>
      <c r="J62" s="56"/>
      <c r="K62" s="56"/>
      <c r="L62" s="57"/>
      <c r="M62" s="55">
        <f t="shared" si="41"/>
        <v>30</v>
      </c>
      <c r="N62" s="56">
        <f>N58</f>
        <v>30</v>
      </c>
      <c r="O62" s="56"/>
      <c r="P62" s="57"/>
      <c r="Q62" s="55"/>
      <c r="R62" s="56"/>
      <c r="S62" s="56"/>
      <c r="T62" s="57"/>
      <c r="U62" s="55"/>
      <c r="V62" s="56"/>
      <c r="W62" s="56"/>
      <c r="X62" s="57"/>
    </row>
    <row r="63" spans="1:24" s="15" customFormat="1" ht="16.5" customHeight="1" thickBot="1" x14ac:dyDescent="0.3">
      <c r="A63" s="64">
        <v>1</v>
      </c>
      <c r="B63" s="58" t="s">
        <v>67</v>
      </c>
      <c r="C63" s="426" t="s">
        <v>59</v>
      </c>
      <c r="D63" s="427"/>
      <c r="E63" s="427"/>
      <c r="F63" s="427"/>
      <c r="G63" s="427"/>
      <c r="H63" s="428"/>
      <c r="I63" s="59">
        <f>J63+L63</f>
        <v>22.3</v>
      </c>
      <c r="J63" s="61">
        <f>SUM(J59,J56)</f>
        <v>22.3</v>
      </c>
      <c r="K63" s="61">
        <f>SUM(K59,K56)</f>
        <v>0</v>
      </c>
      <c r="L63" s="62">
        <f>SUM(L59,L56)</f>
        <v>0</v>
      </c>
      <c r="M63" s="59">
        <f t="shared" si="41"/>
        <v>65</v>
      </c>
      <c r="N63" s="61">
        <f>SUM(N59,N56)</f>
        <v>65</v>
      </c>
      <c r="O63" s="61">
        <f>SUM(O59,O56)</f>
        <v>0</v>
      </c>
      <c r="P63" s="62">
        <f>SUM(P59,P56)</f>
        <v>0</v>
      </c>
      <c r="Q63" s="59">
        <f>R63+T63</f>
        <v>110</v>
      </c>
      <c r="R63" s="61">
        <f>SUM(R59,R56)</f>
        <v>110</v>
      </c>
      <c r="S63" s="61">
        <f>SUM(S59,S56)</f>
        <v>0</v>
      </c>
      <c r="T63" s="62">
        <f>SUM(T59,T56)</f>
        <v>0</v>
      </c>
      <c r="U63" s="59">
        <f>V63+X63</f>
        <v>110</v>
      </c>
      <c r="V63" s="61">
        <f>SUM(V59,V56)</f>
        <v>110</v>
      </c>
      <c r="W63" s="61">
        <f>SUM(W59,W56)</f>
        <v>0</v>
      </c>
      <c r="X63" s="62">
        <f>SUM(X59,X56)</f>
        <v>0</v>
      </c>
    </row>
    <row r="64" spans="1:24" s="39" customFormat="1" ht="18" customHeight="1" thickBot="1" x14ac:dyDescent="0.25">
      <c r="A64" s="17">
        <v>1</v>
      </c>
      <c r="B64" s="18">
        <v>3</v>
      </c>
      <c r="C64" s="395" t="s">
        <v>68</v>
      </c>
      <c r="D64" s="396"/>
      <c r="E64" s="396"/>
      <c r="F64" s="396"/>
      <c r="G64" s="396"/>
      <c r="H64" s="396"/>
      <c r="I64" s="396"/>
      <c r="J64" s="396"/>
      <c r="K64" s="396"/>
      <c r="L64" s="396"/>
      <c r="M64" s="396"/>
      <c r="N64" s="396"/>
      <c r="O64" s="396"/>
      <c r="P64" s="396"/>
      <c r="Q64" s="396"/>
      <c r="R64" s="396"/>
      <c r="S64" s="396"/>
      <c r="T64" s="396"/>
      <c r="U64" s="396"/>
      <c r="V64" s="396"/>
      <c r="W64" s="396"/>
      <c r="X64" s="397"/>
    </row>
    <row r="65" spans="1:24" s="15" customFormat="1" ht="15.75" customHeight="1" x14ac:dyDescent="0.25">
      <c r="A65" s="416">
        <v>1</v>
      </c>
      <c r="B65" s="367">
        <v>3</v>
      </c>
      <c r="C65" s="394">
        <v>1</v>
      </c>
      <c r="D65" s="346" t="s">
        <v>69</v>
      </c>
      <c r="E65" s="356">
        <v>9</v>
      </c>
      <c r="F65" s="418" t="s">
        <v>26</v>
      </c>
      <c r="G65" s="418" t="s">
        <v>70</v>
      </c>
      <c r="H65" s="19" t="s">
        <v>71</v>
      </c>
      <c r="I65" s="67">
        <f t="shared" ref="I65:I89" si="50">J65+L65</f>
        <v>36.1</v>
      </c>
      <c r="J65" s="21">
        <v>0</v>
      </c>
      <c r="K65" s="21">
        <v>0</v>
      </c>
      <c r="L65" s="22">
        <v>36.1</v>
      </c>
      <c r="M65" s="20">
        <f>N65+P65</f>
        <v>0</v>
      </c>
      <c r="N65" s="21">
        <v>0</v>
      </c>
      <c r="O65" s="21">
        <v>0</v>
      </c>
      <c r="P65" s="68">
        <f>93.9-93.9</f>
        <v>0</v>
      </c>
      <c r="Q65" s="67"/>
      <c r="R65" s="21"/>
      <c r="S65" s="21"/>
      <c r="T65" s="68"/>
      <c r="U65" s="69"/>
      <c r="V65" s="70"/>
      <c r="W65" s="70"/>
      <c r="X65" s="71"/>
    </row>
    <row r="66" spans="1:24" s="15" customFormat="1" ht="15" customHeight="1" x14ac:dyDescent="0.25">
      <c r="A66" s="416"/>
      <c r="B66" s="405"/>
      <c r="C66" s="394"/>
      <c r="D66" s="346"/>
      <c r="E66" s="356"/>
      <c r="F66" s="423"/>
      <c r="G66" s="423"/>
      <c r="H66" s="31" t="s">
        <v>72</v>
      </c>
      <c r="I66" s="72">
        <v>24</v>
      </c>
      <c r="J66" s="73"/>
      <c r="K66" s="73"/>
      <c r="L66" s="23">
        <v>6.4</v>
      </c>
      <c r="M66" s="74">
        <f>N66+P66</f>
        <v>0</v>
      </c>
      <c r="N66" s="73"/>
      <c r="O66" s="73"/>
      <c r="P66" s="23">
        <f>17.6-17.6</f>
        <v>0</v>
      </c>
      <c r="Q66" s="72"/>
      <c r="R66" s="73"/>
      <c r="S66" s="73"/>
      <c r="T66" s="75"/>
      <c r="U66" s="72"/>
      <c r="V66" s="73"/>
      <c r="W66" s="73"/>
      <c r="X66" s="75"/>
    </row>
    <row r="67" spans="1:24" s="15" customFormat="1" ht="15" customHeight="1" x14ac:dyDescent="0.25">
      <c r="A67" s="416"/>
      <c r="B67" s="405"/>
      <c r="C67" s="394"/>
      <c r="D67" s="346"/>
      <c r="E67" s="356"/>
      <c r="F67" s="423"/>
      <c r="G67" s="423"/>
      <c r="H67" s="31" t="s">
        <v>63</v>
      </c>
      <c r="I67" s="72">
        <f>SUM(L67,J67)</f>
        <v>100</v>
      </c>
      <c r="J67" s="73"/>
      <c r="K67" s="73"/>
      <c r="L67" s="23">
        <f>536-436</f>
        <v>100</v>
      </c>
      <c r="M67" s="72">
        <f>N67+P67</f>
        <v>121.2</v>
      </c>
      <c r="N67" s="73"/>
      <c r="O67" s="73"/>
      <c r="P67" s="75">
        <f>122.8+5.2-6.8</f>
        <v>121.2</v>
      </c>
      <c r="Q67" s="72"/>
      <c r="R67" s="73"/>
      <c r="S67" s="73"/>
      <c r="T67" s="75"/>
      <c r="U67" s="72"/>
      <c r="V67" s="73"/>
      <c r="W67" s="73"/>
      <c r="X67" s="75"/>
    </row>
    <row r="68" spans="1:24" s="15" customFormat="1" ht="16.5" customHeight="1" thickBot="1" x14ac:dyDescent="0.3">
      <c r="A68" s="416"/>
      <c r="B68" s="405"/>
      <c r="C68" s="394"/>
      <c r="D68" s="346"/>
      <c r="E68" s="356"/>
      <c r="F68" s="423"/>
      <c r="G68" s="423"/>
      <c r="H68" s="31" t="s">
        <v>28</v>
      </c>
      <c r="I68" s="32">
        <f t="shared" si="50"/>
        <v>96.3</v>
      </c>
      <c r="J68" s="33"/>
      <c r="K68" s="33"/>
      <c r="L68" s="34">
        <v>96.3</v>
      </c>
      <c r="M68" s="32">
        <f t="shared" ref="M68:M97" si="51">N68+P68</f>
        <v>50</v>
      </c>
      <c r="N68" s="33"/>
      <c r="O68" s="33"/>
      <c r="P68" s="34">
        <v>50</v>
      </c>
      <c r="Q68" s="32"/>
      <c r="R68" s="33"/>
      <c r="S68" s="33"/>
      <c r="T68" s="34"/>
      <c r="U68" s="32"/>
      <c r="V68" s="33"/>
      <c r="W68" s="33"/>
      <c r="X68" s="34"/>
    </row>
    <row r="69" spans="1:24" s="15" customFormat="1" ht="19.5" customHeight="1" thickBot="1" x14ac:dyDescent="0.3">
      <c r="A69" s="416"/>
      <c r="B69" s="405"/>
      <c r="C69" s="394"/>
      <c r="D69" s="346"/>
      <c r="E69" s="356"/>
      <c r="F69" s="310" t="s">
        <v>30</v>
      </c>
      <c r="G69" s="311"/>
      <c r="H69" s="312"/>
      <c r="I69" s="76">
        <f t="shared" si="50"/>
        <v>238.8</v>
      </c>
      <c r="J69" s="77">
        <f>SUM(J65:J68)</f>
        <v>0</v>
      </c>
      <c r="K69" s="77">
        <f t="shared" ref="K69:L69" si="52">SUM(K65:K68)</f>
        <v>0</v>
      </c>
      <c r="L69" s="78">
        <f t="shared" si="52"/>
        <v>238.8</v>
      </c>
      <c r="M69" s="76">
        <f t="shared" si="51"/>
        <v>171.2</v>
      </c>
      <c r="N69" s="77">
        <f>SUM(N65:N68)</f>
        <v>0</v>
      </c>
      <c r="O69" s="77">
        <f t="shared" ref="O69:P69" si="53">SUM(O65:O68)</f>
        <v>0</v>
      </c>
      <c r="P69" s="78">
        <f t="shared" si="53"/>
        <v>171.2</v>
      </c>
      <c r="Q69" s="76">
        <f t="shared" ref="Q69:Q90" si="54">R69+T69</f>
        <v>0</v>
      </c>
      <c r="R69" s="77">
        <f>SUM(R65:R68)</f>
        <v>0</v>
      </c>
      <c r="S69" s="77">
        <f t="shared" ref="S69:T69" si="55">SUM(S65:S68)</f>
        <v>0</v>
      </c>
      <c r="T69" s="78">
        <f t="shared" si="55"/>
        <v>0</v>
      </c>
      <c r="U69" s="24">
        <f t="shared" ref="U69:U71" si="56">V69+X69</f>
        <v>0</v>
      </c>
      <c r="V69" s="25">
        <f>SUM(V65:V68)</f>
        <v>0</v>
      </c>
      <c r="W69" s="25">
        <f t="shared" ref="W69:X69" si="57">SUM(W65:W68)</f>
        <v>0</v>
      </c>
      <c r="X69" s="26">
        <f t="shared" si="57"/>
        <v>0</v>
      </c>
    </row>
    <row r="70" spans="1:24" s="39" customFormat="1" ht="18.75" customHeight="1" x14ac:dyDescent="0.2">
      <c r="A70" s="416">
        <v>1</v>
      </c>
      <c r="B70" s="367">
        <v>3</v>
      </c>
      <c r="C70" s="353">
        <v>2</v>
      </c>
      <c r="D70" s="354" t="s">
        <v>73</v>
      </c>
      <c r="E70" s="355">
        <v>9</v>
      </c>
      <c r="F70" s="456" t="s">
        <v>74</v>
      </c>
      <c r="G70" s="456" t="s">
        <v>75</v>
      </c>
      <c r="H70" s="79" t="s">
        <v>28</v>
      </c>
      <c r="I70" s="80">
        <f t="shared" si="50"/>
        <v>0</v>
      </c>
      <c r="J70" s="70">
        <v>0</v>
      </c>
      <c r="K70" s="70">
        <v>0</v>
      </c>
      <c r="L70" s="81"/>
      <c r="M70" s="80">
        <f t="shared" si="51"/>
        <v>100</v>
      </c>
      <c r="N70" s="70">
        <v>0</v>
      </c>
      <c r="O70" s="70">
        <v>0</v>
      </c>
      <c r="P70" s="81">
        <v>100</v>
      </c>
      <c r="Q70" s="80">
        <f t="shared" si="54"/>
        <v>500</v>
      </c>
      <c r="R70" s="70">
        <v>0</v>
      </c>
      <c r="S70" s="70">
        <v>0</v>
      </c>
      <c r="T70" s="81">
        <f>100+400</f>
        <v>500</v>
      </c>
      <c r="U70" s="80">
        <f t="shared" si="56"/>
        <v>100</v>
      </c>
      <c r="V70" s="70">
        <v>0</v>
      </c>
      <c r="W70" s="70">
        <v>0</v>
      </c>
      <c r="X70" s="81">
        <v>100</v>
      </c>
    </row>
    <row r="71" spans="1:24" s="39" customFormat="1" ht="19.5" customHeight="1" x14ac:dyDescent="0.2">
      <c r="A71" s="416"/>
      <c r="B71" s="405"/>
      <c r="C71" s="394"/>
      <c r="D71" s="346"/>
      <c r="E71" s="356"/>
      <c r="F71" s="326"/>
      <c r="G71" s="326"/>
      <c r="H71" s="82" t="s">
        <v>63</v>
      </c>
      <c r="I71" s="74">
        <f t="shared" si="50"/>
        <v>20</v>
      </c>
      <c r="J71" s="73"/>
      <c r="K71" s="73"/>
      <c r="L71" s="23">
        <v>20</v>
      </c>
      <c r="M71" s="74">
        <f t="shared" si="51"/>
        <v>139.69999999999999</v>
      </c>
      <c r="N71" s="73">
        <f>80+59.7</f>
        <v>139.69999999999999</v>
      </c>
      <c r="O71" s="73"/>
      <c r="P71" s="23">
        <f>100-100</f>
        <v>0</v>
      </c>
      <c r="Q71" s="74">
        <f t="shared" si="54"/>
        <v>200</v>
      </c>
      <c r="R71" s="73"/>
      <c r="S71" s="73"/>
      <c r="T71" s="23">
        <v>200</v>
      </c>
      <c r="U71" s="74">
        <f t="shared" si="56"/>
        <v>100</v>
      </c>
      <c r="V71" s="73"/>
      <c r="W71" s="73"/>
      <c r="X71" s="23">
        <v>100</v>
      </c>
    </row>
    <row r="72" spans="1:24" s="39" customFormat="1" ht="16.5" customHeight="1" thickBot="1" x14ac:dyDescent="0.25">
      <c r="A72" s="416"/>
      <c r="B72" s="405"/>
      <c r="C72" s="394"/>
      <c r="D72" s="346"/>
      <c r="E72" s="356"/>
      <c r="F72" s="457"/>
      <c r="G72" s="457"/>
      <c r="H72" s="83" t="s">
        <v>76</v>
      </c>
      <c r="I72" s="84">
        <f t="shared" si="50"/>
        <v>0</v>
      </c>
      <c r="J72" s="85"/>
      <c r="K72" s="85"/>
      <c r="L72" s="86">
        <f>50-50</f>
        <v>0</v>
      </c>
      <c r="M72" s="84"/>
      <c r="N72" s="85"/>
      <c r="O72" s="85"/>
      <c r="P72" s="86"/>
      <c r="Q72" s="84"/>
      <c r="R72" s="85"/>
      <c r="S72" s="85"/>
      <c r="T72" s="86"/>
      <c r="U72" s="84"/>
      <c r="V72" s="85"/>
      <c r="W72" s="85"/>
      <c r="X72" s="86"/>
    </row>
    <row r="73" spans="1:24" s="39" customFormat="1" ht="10.8" thickBot="1" x14ac:dyDescent="0.25">
      <c r="A73" s="416"/>
      <c r="B73" s="405"/>
      <c r="C73" s="369"/>
      <c r="D73" s="346"/>
      <c r="E73" s="356"/>
      <c r="F73" s="310" t="s">
        <v>30</v>
      </c>
      <c r="G73" s="311"/>
      <c r="H73" s="312"/>
      <c r="I73" s="87">
        <f>J73+L73</f>
        <v>20</v>
      </c>
      <c r="J73" s="88">
        <f>SUM(J70:J72)</f>
        <v>0</v>
      </c>
      <c r="K73" s="88">
        <f>SUM(K70:K72)</f>
        <v>0</v>
      </c>
      <c r="L73" s="89">
        <f>SUM(L70+L71+L72)</f>
        <v>20</v>
      </c>
      <c r="M73" s="87">
        <f t="shared" si="51"/>
        <v>239.7</v>
      </c>
      <c r="N73" s="88">
        <f>SUM(N70:N72)</f>
        <v>139.69999999999999</v>
      </c>
      <c r="O73" s="88">
        <f>SUM(O70)</f>
        <v>0</v>
      </c>
      <c r="P73" s="89">
        <f>SUM(P70+P71)</f>
        <v>100</v>
      </c>
      <c r="Q73" s="87">
        <f t="shared" si="54"/>
        <v>700</v>
      </c>
      <c r="R73" s="88">
        <f>SUM(R70)</f>
        <v>0</v>
      </c>
      <c r="S73" s="88">
        <f>SUM(S70)</f>
        <v>0</v>
      </c>
      <c r="T73" s="89">
        <f>SUM(T70+T71)</f>
        <v>700</v>
      </c>
      <c r="U73" s="87">
        <f t="shared" ref="U73:U82" si="58">V73+X73</f>
        <v>200</v>
      </c>
      <c r="V73" s="88">
        <f>SUM(V70)</f>
        <v>0</v>
      </c>
      <c r="W73" s="88">
        <f>SUM(W70)</f>
        <v>0</v>
      </c>
      <c r="X73" s="89">
        <f>SUM(X70+X71)</f>
        <v>200</v>
      </c>
    </row>
    <row r="74" spans="1:24" s="39" customFormat="1" ht="25.5" customHeight="1" thickBot="1" x14ac:dyDescent="0.25">
      <c r="A74" s="348">
        <v>1</v>
      </c>
      <c r="B74" s="367">
        <v>3</v>
      </c>
      <c r="C74" s="353">
        <v>3</v>
      </c>
      <c r="D74" s="354" t="s">
        <v>77</v>
      </c>
      <c r="E74" s="355">
        <v>9</v>
      </c>
      <c r="F74" s="90" t="s">
        <v>26</v>
      </c>
      <c r="G74" s="90" t="s">
        <v>78</v>
      </c>
      <c r="H74" s="91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39" customFormat="1" ht="28.5" customHeight="1" thickBot="1" x14ac:dyDescent="0.25">
      <c r="A75" s="350"/>
      <c r="B75" s="368"/>
      <c r="C75" s="369"/>
      <c r="D75" s="370"/>
      <c r="E75" s="357"/>
      <c r="F75" s="310" t="s">
        <v>30</v>
      </c>
      <c r="G75" s="311"/>
      <c r="H75" s="312"/>
      <c r="I75" s="24">
        <f t="shared" si="50"/>
        <v>34</v>
      </c>
      <c r="J75" s="25">
        <f>SUM(J74:J74)</f>
        <v>0</v>
      </c>
      <c r="K75" s="25">
        <f>SUM(K74:K74)</f>
        <v>0</v>
      </c>
      <c r="L75" s="26">
        <f>SUM(L74:L74)</f>
        <v>34</v>
      </c>
      <c r="M75" s="24">
        <f t="shared" si="51"/>
        <v>0</v>
      </c>
      <c r="N75" s="25">
        <f>SUM(N74:N74)</f>
        <v>0</v>
      </c>
      <c r="O75" s="25">
        <f>SUM(O74:O74)</f>
        <v>0</v>
      </c>
      <c r="P75" s="26">
        <f>SUM(P74:P74)</f>
        <v>0</v>
      </c>
      <c r="Q75" s="24">
        <f t="shared" si="54"/>
        <v>0</v>
      </c>
      <c r="R75" s="25">
        <f>SUM(R74:R74)</f>
        <v>0</v>
      </c>
      <c r="S75" s="25">
        <f>SUM(S74:S74)</f>
        <v>0</v>
      </c>
      <c r="T75" s="26">
        <f>SUM(T74:T74)</f>
        <v>0</v>
      </c>
      <c r="U75" s="24">
        <f t="shared" si="58"/>
        <v>0</v>
      </c>
      <c r="V75" s="25">
        <f>SUM(V74:V74)</f>
        <v>0</v>
      </c>
      <c r="W75" s="25">
        <f>SUM(W74:W74)</f>
        <v>0</v>
      </c>
      <c r="X75" s="26">
        <f>SUM(X74:X74)</f>
        <v>0</v>
      </c>
    </row>
    <row r="76" spans="1:24" s="39" customFormat="1" ht="19.5" customHeight="1" x14ac:dyDescent="0.2">
      <c r="A76" s="348">
        <v>1</v>
      </c>
      <c r="B76" s="367">
        <v>3</v>
      </c>
      <c r="C76" s="353">
        <v>4</v>
      </c>
      <c r="D76" s="354" t="s">
        <v>79</v>
      </c>
      <c r="E76" s="355">
        <v>9</v>
      </c>
      <c r="F76" s="358" t="s">
        <v>26</v>
      </c>
      <c r="G76" s="328" t="s">
        <v>80</v>
      </c>
      <c r="H76" s="92" t="s">
        <v>28</v>
      </c>
      <c r="I76" s="80">
        <f t="shared" si="50"/>
        <v>272.60000000000002</v>
      </c>
      <c r="J76" s="93">
        <v>41.7</v>
      </c>
      <c r="K76" s="93">
        <v>0</v>
      </c>
      <c r="L76" s="94">
        <v>230.9</v>
      </c>
      <c r="M76" s="80">
        <f t="shared" si="51"/>
        <v>122.7</v>
      </c>
      <c r="N76" s="70">
        <v>50</v>
      </c>
      <c r="O76" s="70">
        <v>0</v>
      </c>
      <c r="P76" s="81">
        <v>72.7</v>
      </c>
      <c r="Q76" s="80">
        <f t="shared" si="54"/>
        <v>500</v>
      </c>
      <c r="R76" s="70">
        <v>0</v>
      </c>
      <c r="S76" s="70">
        <v>0</v>
      </c>
      <c r="T76" s="81">
        <v>500</v>
      </c>
      <c r="U76" s="80">
        <f t="shared" si="58"/>
        <v>500</v>
      </c>
      <c r="V76" s="70">
        <v>0</v>
      </c>
      <c r="W76" s="70">
        <v>0</v>
      </c>
      <c r="X76" s="81">
        <v>500</v>
      </c>
    </row>
    <row r="77" spans="1:24" s="39" customFormat="1" ht="19.5" customHeight="1" x14ac:dyDescent="0.2">
      <c r="A77" s="349"/>
      <c r="B77" s="405"/>
      <c r="C77" s="394"/>
      <c r="D77" s="346"/>
      <c r="E77" s="356"/>
      <c r="F77" s="359"/>
      <c r="G77" s="329"/>
      <c r="H77" s="19" t="s">
        <v>81</v>
      </c>
      <c r="I77" s="20">
        <f t="shared" si="50"/>
        <v>300</v>
      </c>
      <c r="J77" s="95"/>
      <c r="K77" s="95">
        <v>0</v>
      </c>
      <c r="L77" s="96">
        <v>300</v>
      </c>
      <c r="M77" s="20">
        <f t="shared" si="51"/>
        <v>0</v>
      </c>
      <c r="N77" s="21">
        <v>0</v>
      </c>
      <c r="O77" s="21">
        <v>0</v>
      </c>
      <c r="P77" s="22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39" customFormat="1" ht="19.5" customHeight="1" x14ac:dyDescent="0.2">
      <c r="A78" s="349"/>
      <c r="B78" s="405"/>
      <c r="C78" s="394"/>
      <c r="D78" s="346"/>
      <c r="E78" s="356"/>
      <c r="F78" s="359"/>
      <c r="G78" s="329"/>
      <c r="H78" s="35" t="s">
        <v>76</v>
      </c>
      <c r="I78" s="74"/>
      <c r="J78" s="73"/>
      <c r="K78" s="73"/>
      <c r="L78" s="23"/>
      <c r="M78" s="74">
        <f t="shared" si="51"/>
        <v>115</v>
      </c>
      <c r="N78" s="73"/>
      <c r="O78" s="73"/>
      <c r="P78" s="23">
        <v>115</v>
      </c>
      <c r="Q78" s="74"/>
      <c r="R78" s="73"/>
      <c r="S78" s="73"/>
      <c r="T78" s="23"/>
      <c r="U78" s="74"/>
      <c r="V78" s="73"/>
      <c r="W78" s="73"/>
      <c r="X78" s="23"/>
    </row>
    <row r="79" spans="1:24" s="39" customFormat="1" ht="41.4" customHeight="1" x14ac:dyDescent="0.2">
      <c r="A79" s="349"/>
      <c r="B79" s="405"/>
      <c r="C79" s="394"/>
      <c r="D79" s="346"/>
      <c r="E79" s="356"/>
      <c r="F79" s="359"/>
      <c r="G79" s="329"/>
      <c r="H79" s="97" t="s">
        <v>29</v>
      </c>
      <c r="I79" s="20"/>
      <c r="J79" s="21"/>
      <c r="K79" s="21"/>
      <c r="L79" s="22"/>
      <c r="M79" s="20">
        <f t="shared" si="51"/>
        <v>415</v>
      </c>
      <c r="N79" s="21">
        <v>0</v>
      </c>
      <c r="O79" s="21">
        <v>0</v>
      </c>
      <c r="P79" s="22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39" customFormat="1" ht="18" customHeight="1" thickBot="1" x14ac:dyDescent="0.25">
      <c r="A80" s="349"/>
      <c r="B80" s="405"/>
      <c r="C80" s="394"/>
      <c r="D80" s="346"/>
      <c r="E80" s="356"/>
      <c r="F80" s="360"/>
      <c r="G80" s="330"/>
      <c r="H80" s="98" t="s">
        <v>82</v>
      </c>
      <c r="I80" s="99"/>
      <c r="J80" s="100"/>
      <c r="K80" s="100"/>
      <c r="L80" s="101"/>
      <c r="M80" s="20">
        <f t="shared" si="51"/>
        <v>162.30000000000001</v>
      </c>
      <c r="N80" s="33"/>
      <c r="O80" s="33"/>
      <c r="P80" s="35">
        <v>162.30000000000001</v>
      </c>
      <c r="Q80" s="32"/>
      <c r="R80" s="33"/>
      <c r="S80" s="33"/>
      <c r="T80" s="35"/>
      <c r="U80" s="32"/>
      <c r="V80" s="33"/>
      <c r="W80" s="33"/>
      <c r="X80" s="34"/>
    </row>
    <row r="81" spans="1:24" s="39" customFormat="1" ht="30" customHeight="1" thickBot="1" x14ac:dyDescent="0.25">
      <c r="A81" s="350"/>
      <c r="B81" s="368"/>
      <c r="C81" s="369"/>
      <c r="D81" s="370"/>
      <c r="E81" s="357"/>
      <c r="F81" s="310" t="s">
        <v>30</v>
      </c>
      <c r="G81" s="311"/>
      <c r="H81" s="312"/>
      <c r="I81" s="24">
        <f t="shared" si="50"/>
        <v>572.6</v>
      </c>
      <c r="J81" s="25">
        <f>SUM(J76:J80)</f>
        <v>41.7</v>
      </c>
      <c r="K81" s="25">
        <f t="shared" ref="K81:L81" si="59">SUM(K76:K80)</f>
        <v>0</v>
      </c>
      <c r="L81" s="25">
        <f t="shared" si="59"/>
        <v>530.9</v>
      </c>
      <c r="M81" s="24">
        <f t="shared" si="51"/>
        <v>815</v>
      </c>
      <c r="N81" s="25">
        <f>SUM(N76:N80)</f>
        <v>50</v>
      </c>
      <c r="O81" s="25">
        <f t="shared" ref="O81:P81" si="60">SUM(O76:O80)</f>
        <v>0</v>
      </c>
      <c r="P81" s="25">
        <f t="shared" si="60"/>
        <v>765</v>
      </c>
      <c r="Q81" s="24">
        <f t="shared" si="54"/>
        <v>500</v>
      </c>
      <c r="R81" s="25">
        <f>SUM(R76:R80)</f>
        <v>0</v>
      </c>
      <c r="S81" s="25">
        <f t="shared" ref="S81:T81" si="61">SUM(S76:S80)</f>
        <v>0</v>
      </c>
      <c r="T81" s="25">
        <f t="shared" si="61"/>
        <v>500</v>
      </c>
      <c r="U81" s="24">
        <f t="shared" si="58"/>
        <v>500</v>
      </c>
      <c r="V81" s="25">
        <f>SUM(V76:V80)</f>
        <v>0</v>
      </c>
      <c r="W81" s="25">
        <f t="shared" ref="W81:X81" si="62">SUM(W76:W80)</f>
        <v>0</v>
      </c>
      <c r="X81" s="26">
        <f t="shared" si="62"/>
        <v>500</v>
      </c>
    </row>
    <row r="82" spans="1:24" s="39" customFormat="1" ht="22.5" customHeight="1" x14ac:dyDescent="0.2">
      <c r="A82" s="348">
        <v>1</v>
      </c>
      <c r="B82" s="367">
        <v>3</v>
      </c>
      <c r="C82" s="353">
        <v>5</v>
      </c>
      <c r="D82" s="354" t="s">
        <v>83</v>
      </c>
      <c r="E82" s="355">
        <v>9</v>
      </c>
      <c r="F82" s="399" t="s">
        <v>26</v>
      </c>
      <c r="G82" s="399" t="s">
        <v>84</v>
      </c>
      <c r="H82" s="102" t="s">
        <v>28</v>
      </c>
      <c r="I82" s="20">
        <f t="shared" si="50"/>
        <v>514.29999999999995</v>
      </c>
      <c r="J82" s="95">
        <v>87.5</v>
      </c>
      <c r="K82" s="95">
        <v>0</v>
      </c>
      <c r="L82" s="96">
        <v>426.8</v>
      </c>
      <c r="M82" s="20">
        <f t="shared" si="51"/>
        <v>0</v>
      </c>
      <c r="N82" s="21">
        <v>0</v>
      </c>
      <c r="O82" s="21">
        <v>0</v>
      </c>
      <c r="P82" s="22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39" customFormat="1" ht="22.5" customHeight="1" x14ac:dyDescent="0.2">
      <c r="A83" s="349"/>
      <c r="B83" s="405"/>
      <c r="C83" s="394"/>
      <c r="D83" s="346"/>
      <c r="E83" s="356"/>
      <c r="F83" s="400"/>
      <c r="G83" s="400"/>
      <c r="H83" s="103" t="s">
        <v>85</v>
      </c>
      <c r="I83" s="20">
        <f t="shared" si="50"/>
        <v>162.19999999999999</v>
      </c>
      <c r="J83" s="95"/>
      <c r="K83" s="95"/>
      <c r="L83" s="96">
        <v>162.19999999999999</v>
      </c>
      <c r="M83" s="20">
        <f t="shared" si="51"/>
        <v>200</v>
      </c>
      <c r="N83" s="21">
        <f>100+60+20</f>
        <v>180</v>
      </c>
      <c r="O83" s="21"/>
      <c r="P83" s="22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39" customFormat="1" ht="22.5" customHeight="1" x14ac:dyDescent="0.2">
      <c r="A84" s="349"/>
      <c r="B84" s="405"/>
      <c r="C84" s="394"/>
      <c r="D84" s="346"/>
      <c r="E84" s="356"/>
      <c r="F84" s="400"/>
      <c r="G84" s="400"/>
      <c r="H84" s="103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22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39" customFormat="1" ht="22.5" customHeight="1" x14ac:dyDescent="0.2">
      <c r="A85" s="349"/>
      <c r="B85" s="405"/>
      <c r="C85" s="394"/>
      <c r="D85" s="346"/>
      <c r="E85" s="356"/>
      <c r="F85" s="400"/>
      <c r="G85" s="400"/>
      <c r="H85" s="103" t="s">
        <v>29</v>
      </c>
      <c r="I85" s="20"/>
      <c r="J85" s="21"/>
      <c r="K85" s="21"/>
      <c r="L85" s="22"/>
      <c r="M85" s="20">
        <f t="shared" si="51"/>
        <v>100</v>
      </c>
      <c r="N85" s="21"/>
      <c r="O85" s="21"/>
      <c r="P85" s="22">
        <v>100</v>
      </c>
      <c r="Q85" s="20"/>
      <c r="R85" s="21"/>
      <c r="S85" s="21"/>
      <c r="T85" s="22"/>
      <c r="U85" s="20"/>
      <c r="V85" s="21"/>
      <c r="W85" s="21"/>
      <c r="X85" s="22"/>
    </row>
    <row r="86" spans="1:24" s="39" customFormat="1" ht="21.75" customHeight="1" x14ac:dyDescent="0.2">
      <c r="A86" s="349"/>
      <c r="B86" s="405"/>
      <c r="C86" s="394"/>
      <c r="D86" s="346"/>
      <c r="E86" s="356"/>
      <c r="F86" s="400"/>
      <c r="G86" s="400"/>
      <c r="H86" s="103" t="s">
        <v>63</v>
      </c>
      <c r="I86" s="20">
        <f t="shared" si="50"/>
        <v>0</v>
      </c>
      <c r="J86" s="21">
        <v>0</v>
      </c>
      <c r="K86" s="21">
        <v>0</v>
      </c>
      <c r="L86" s="22"/>
      <c r="M86" s="20">
        <f t="shared" si="51"/>
        <v>0</v>
      </c>
      <c r="N86" s="21">
        <v>0</v>
      </c>
      <c r="O86" s="21">
        <v>0</v>
      </c>
      <c r="P86" s="22">
        <f>200-200</f>
        <v>0</v>
      </c>
      <c r="Q86" s="20">
        <f t="shared" si="54"/>
        <v>200</v>
      </c>
      <c r="R86" s="21">
        <v>0</v>
      </c>
      <c r="S86" s="21">
        <v>0</v>
      </c>
      <c r="T86" s="22">
        <v>200</v>
      </c>
      <c r="U86" s="20">
        <f t="shared" ref="U86:U89" si="63">V86+X86</f>
        <v>300</v>
      </c>
      <c r="V86" s="21">
        <v>0</v>
      </c>
      <c r="W86" s="21">
        <v>0</v>
      </c>
      <c r="X86" s="22">
        <v>300</v>
      </c>
    </row>
    <row r="87" spans="1:24" s="39" customFormat="1" ht="21.75" customHeight="1" thickBot="1" x14ac:dyDescent="0.25">
      <c r="A87" s="349"/>
      <c r="B87" s="405"/>
      <c r="C87" s="394"/>
      <c r="D87" s="346"/>
      <c r="E87" s="356"/>
      <c r="F87" s="401"/>
      <c r="G87" s="401"/>
      <c r="H87" s="165" t="s">
        <v>76</v>
      </c>
      <c r="I87" s="32"/>
      <c r="J87" s="33"/>
      <c r="K87" s="33"/>
      <c r="L87" s="34"/>
      <c r="M87" s="32">
        <f>N87+P87</f>
        <v>113.8</v>
      </c>
      <c r="N87" s="33">
        <v>113.8</v>
      </c>
      <c r="O87" s="33"/>
      <c r="P87" s="34"/>
      <c r="Q87" s="32"/>
      <c r="R87" s="33"/>
      <c r="S87" s="33"/>
      <c r="T87" s="34"/>
      <c r="U87" s="32"/>
      <c r="V87" s="33"/>
      <c r="W87" s="33"/>
      <c r="X87" s="34"/>
    </row>
    <row r="88" spans="1:24" s="39" customFormat="1" ht="10.8" thickBot="1" x14ac:dyDescent="0.25">
      <c r="A88" s="350"/>
      <c r="B88" s="368"/>
      <c r="C88" s="394"/>
      <c r="D88" s="346"/>
      <c r="E88" s="356"/>
      <c r="F88" s="310" t="s">
        <v>30</v>
      </c>
      <c r="G88" s="311"/>
      <c r="H88" s="312"/>
      <c r="I88" s="24">
        <f t="shared" si="50"/>
        <v>676.5</v>
      </c>
      <c r="J88" s="25">
        <f>SUM(J82:J86)</f>
        <v>87.5</v>
      </c>
      <c r="K88" s="25">
        <f t="shared" ref="K88:L88" si="64">SUM(K82:K86)</f>
        <v>0</v>
      </c>
      <c r="L88" s="26">
        <f t="shared" si="64"/>
        <v>589</v>
      </c>
      <c r="M88" s="24">
        <f t="shared" si="51"/>
        <v>913.8</v>
      </c>
      <c r="N88" s="25">
        <f>SUM(N82:N87)</f>
        <v>293.8</v>
      </c>
      <c r="O88" s="25">
        <f t="shared" ref="O88" si="65">SUM(O82:O86)</f>
        <v>0</v>
      </c>
      <c r="P88" s="26">
        <f>SUM(P82:P87)</f>
        <v>620</v>
      </c>
      <c r="Q88" s="24">
        <f t="shared" si="54"/>
        <v>700</v>
      </c>
      <c r="R88" s="25">
        <f>SUM(R82:R86)</f>
        <v>0</v>
      </c>
      <c r="S88" s="25">
        <f t="shared" ref="S88:T88" si="66">SUM(S82:S86)</f>
        <v>0</v>
      </c>
      <c r="T88" s="26">
        <f t="shared" si="66"/>
        <v>700</v>
      </c>
      <c r="U88" s="24">
        <f t="shared" si="63"/>
        <v>800</v>
      </c>
      <c r="V88" s="25">
        <f>SUM(V82:V86)</f>
        <v>0</v>
      </c>
      <c r="W88" s="25">
        <f t="shared" ref="W88:X88" si="67">SUM(W82:W86)</f>
        <v>0</v>
      </c>
      <c r="X88" s="26">
        <f t="shared" si="67"/>
        <v>800</v>
      </c>
    </row>
    <row r="89" spans="1:24" s="39" customFormat="1" ht="26.25" customHeight="1" x14ac:dyDescent="0.2">
      <c r="A89" s="348">
        <v>1</v>
      </c>
      <c r="B89" s="367">
        <v>3</v>
      </c>
      <c r="C89" s="353">
        <v>6</v>
      </c>
      <c r="D89" s="354" t="s">
        <v>87</v>
      </c>
      <c r="E89" s="355">
        <v>9</v>
      </c>
      <c r="F89" s="399" t="s">
        <v>26</v>
      </c>
      <c r="G89" s="399" t="s">
        <v>88</v>
      </c>
      <c r="H89" s="105" t="s">
        <v>28</v>
      </c>
      <c r="I89" s="20">
        <f t="shared" si="50"/>
        <v>129.80000000000001</v>
      </c>
      <c r="J89" s="21">
        <v>0</v>
      </c>
      <c r="K89" s="21">
        <v>0</v>
      </c>
      <c r="L89" s="22">
        <v>129.80000000000001</v>
      </c>
      <c r="M89" s="20">
        <f t="shared" si="51"/>
        <v>50</v>
      </c>
      <c r="N89" s="21">
        <v>0</v>
      </c>
      <c r="O89" s="21">
        <v>0</v>
      </c>
      <c r="P89" s="22">
        <v>50</v>
      </c>
      <c r="Q89" s="20">
        <f t="shared" si="54"/>
        <v>350</v>
      </c>
      <c r="R89" s="21">
        <v>0</v>
      </c>
      <c r="S89" s="21">
        <v>0</v>
      </c>
      <c r="T89" s="22">
        <f>200+150</f>
        <v>350</v>
      </c>
      <c r="U89" s="20">
        <f t="shared" si="63"/>
        <v>200</v>
      </c>
      <c r="V89" s="21">
        <v>0</v>
      </c>
      <c r="W89" s="21">
        <v>0</v>
      </c>
      <c r="X89" s="22">
        <v>200</v>
      </c>
    </row>
    <row r="90" spans="1:24" s="39" customFormat="1" ht="26.25" customHeight="1" x14ac:dyDescent="0.2">
      <c r="A90" s="349"/>
      <c r="B90" s="405"/>
      <c r="C90" s="394"/>
      <c r="D90" s="346"/>
      <c r="E90" s="356"/>
      <c r="F90" s="400"/>
      <c r="G90" s="400"/>
      <c r="H90" s="106" t="s">
        <v>29</v>
      </c>
      <c r="I90" s="20"/>
      <c r="J90" s="21"/>
      <c r="K90" s="21"/>
      <c r="L90" s="22"/>
      <c r="M90" s="20">
        <f t="shared" si="51"/>
        <v>0</v>
      </c>
      <c r="N90" s="21"/>
      <c r="O90" s="21"/>
      <c r="P90" s="22">
        <f>150-150</f>
        <v>0</v>
      </c>
      <c r="Q90" s="20">
        <f t="shared" si="54"/>
        <v>0</v>
      </c>
      <c r="R90" s="21"/>
      <c r="S90" s="21"/>
      <c r="T90" s="22"/>
      <c r="U90" s="20"/>
      <c r="V90" s="21"/>
      <c r="W90" s="21"/>
      <c r="X90" s="22"/>
    </row>
    <row r="91" spans="1:24" s="39" customFormat="1" ht="26.25" customHeight="1" thickBot="1" x14ac:dyDescent="0.25">
      <c r="A91" s="349"/>
      <c r="B91" s="405"/>
      <c r="C91" s="394"/>
      <c r="D91" s="346"/>
      <c r="E91" s="356"/>
      <c r="F91" s="400"/>
      <c r="G91" s="400"/>
      <c r="H91" s="107" t="s">
        <v>89</v>
      </c>
      <c r="I91" s="20">
        <f t="shared" ref="I91:I93" si="68">J91+L91</f>
        <v>300</v>
      </c>
      <c r="J91" s="21">
        <v>0</v>
      </c>
      <c r="K91" s="21">
        <v>0</v>
      </c>
      <c r="L91" s="22">
        <v>300</v>
      </c>
      <c r="M91" s="20">
        <f t="shared" si="51"/>
        <v>200</v>
      </c>
      <c r="N91" s="21">
        <v>0</v>
      </c>
      <c r="O91" s="21">
        <v>0</v>
      </c>
      <c r="P91" s="22">
        <v>200</v>
      </c>
      <c r="Q91" s="20">
        <f t="shared" ref="Q91:Q97" si="69">R91+T91</f>
        <v>200</v>
      </c>
      <c r="R91" s="21">
        <v>0</v>
      </c>
      <c r="S91" s="21">
        <v>0</v>
      </c>
      <c r="T91" s="22">
        <v>200</v>
      </c>
      <c r="U91" s="20">
        <f t="shared" ref="U91:U92" si="70">V91+X91</f>
        <v>200</v>
      </c>
      <c r="V91" s="21">
        <v>0</v>
      </c>
      <c r="W91" s="21">
        <v>0</v>
      </c>
      <c r="X91" s="22">
        <v>200</v>
      </c>
    </row>
    <row r="92" spans="1:24" s="39" customFormat="1" ht="27" customHeight="1" thickBot="1" x14ac:dyDescent="0.25">
      <c r="A92" s="350"/>
      <c r="B92" s="368"/>
      <c r="C92" s="369"/>
      <c r="D92" s="370"/>
      <c r="E92" s="357"/>
      <c r="F92" s="310" t="s">
        <v>30</v>
      </c>
      <c r="G92" s="311"/>
      <c r="H92" s="312"/>
      <c r="I92" s="24">
        <f t="shared" si="68"/>
        <v>429.8</v>
      </c>
      <c r="J92" s="25">
        <f>SUM(J89:J91)</f>
        <v>0</v>
      </c>
      <c r="K92" s="25">
        <f>SUM(K89:K91)</f>
        <v>0</v>
      </c>
      <c r="L92" s="26">
        <f>SUM(L89:L91)</f>
        <v>429.8</v>
      </c>
      <c r="M92" s="24">
        <f t="shared" si="51"/>
        <v>250</v>
      </c>
      <c r="N92" s="25">
        <f>SUM(N89:N91)</f>
        <v>0</v>
      </c>
      <c r="O92" s="25">
        <f>SUM(O89:O91)</f>
        <v>0</v>
      </c>
      <c r="P92" s="26">
        <f>SUM(P89:P91)</f>
        <v>250</v>
      </c>
      <c r="Q92" s="24">
        <f t="shared" si="69"/>
        <v>550</v>
      </c>
      <c r="R92" s="25">
        <f>SUM(R89:R91)</f>
        <v>0</v>
      </c>
      <c r="S92" s="25">
        <f>SUM(S89:S91)</f>
        <v>0</v>
      </c>
      <c r="T92" s="26">
        <f>SUM(T89:T91)</f>
        <v>550</v>
      </c>
      <c r="U92" s="24">
        <f t="shared" si="70"/>
        <v>400</v>
      </c>
      <c r="V92" s="25">
        <f>SUM(V89:V91)</f>
        <v>0</v>
      </c>
      <c r="W92" s="25">
        <f>SUM(W89:W91)</f>
        <v>0</v>
      </c>
      <c r="X92" s="26">
        <f>SUM(X89:X91)</f>
        <v>400</v>
      </c>
    </row>
    <row r="93" spans="1:24" s="39" customFormat="1" ht="18.75" customHeight="1" x14ac:dyDescent="0.2">
      <c r="A93" s="348">
        <v>1</v>
      </c>
      <c r="B93" s="367">
        <v>3</v>
      </c>
      <c r="C93" s="353">
        <v>7</v>
      </c>
      <c r="D93" s="422" t="s">
        <v>90</v>
      </c>
      <c r="E93" s="355">
        <v>9</v>
      </c>
      <c r="F93" s="399" t="s">
        <v>26</v>
      </c>
      <c r="G93" s="399" t="s">
        <v>91</v>
      </c>
      <c r="H93" s="108" t="s">
        <v>63</v>
      </c>
      <c r="I93" s="20">
        <f t="shared" si="68"/>
        <v>514.9</v>
      </c>
      <c r="J93" s="21">
        <v>0</v>
      </c>
      <c r="K93" s="21">
        <v>0</v>
      </c>
      <c r="L93" s="22">
        <v>514.9</v>
      </c>
      <c r="M93" s="20">
        <f t="shared" si="51"/>
        <v>0</v>
      </c>
      <c r="N93" s="21">
        <v>0</v>
      </c>
      <c r="O93" s="21">
        <v>0</v>
      </c>
      <c r="P93" s="22">
        <f>20-20</f>
        <v>0</v>
      </c>
      <c r="Q93" s="20"/>
      <c r="R93" s="21"/>
      <c r="S93" s="21"/>
      <c r="T93" s="22"/>
      <c r="U93" s="20"/>
      <c r="V93" s="21"/>
      <c r="W93" s="21"/>
      <c r="X93" s="22"/>
    </row>
    <row r="94" spans="1:24" s="39" customFormat="1" ht="18" customHeight="1" thickBot="1" x14ac:dyDescent="0.25">
      <c r="A94" s="349"/>
      <c r="B94" s="405"/>
      <c r="C94" s="394"/>
      <c r="D94" s="392"/>
      <c r="E94" s="356"/>
      <c r="F94" s="401"/>
      <c r="G94" s="401"/>
      <c r="H94" s="107" t="s">
        <v>28</v>
      </c>
      <c r="I94" s="32">
        <v>20</v>
      </c>
      <c r="J94" s="33"/>
      <c r="K94" s="33"/>
      <c r="L94" s="34">
        <v>12.1</v>
      </c>
      <c r="M94" s="32">
        <f>N94+P94</f>
        <v>3</v>
      </c>
      <c r="N94" s="33"/>
      <c r="O94" s="33">
        <v>0</v>
      </c>
      <c r="P94" s="34">
        <v>3</v>
      </c>
      <c r="Q94" s="32"/>
      <c r="R94" s="33"/>
      <c r="S94" s="33"/>
      <c r="T94" s="34"/>
      <c r="U94" s="32"/>
      <c r="V94" s="33"/>
      <c r="W94" s="33"/>
      <c r="X94" s="34"/>
    </row>
    <row r="95" spans="1:24" s="39" customFormat="1" ht="18" customHeight="1" thickBot="1" x14ac:dyDescent="0.25">
      <c r="A95" s="350"/>
      <c r="B95" s="368"/>
      <c r="C95" s="394"/>
      <c r="D95" s="392"/>
      <c r="E95" s="356"/>
      <c r="F95" s="310" t="s">
        <v>30</v>
      </c>
      <c r="G95" s="311"/>
      <c r="H95" s="312"/>
      <c r="I95" s="24">
        <f>J95+L95</f>
        <v>527</v>
      </c>
      <c r="J95" s="25">
        <f>SUM(J93:J94)</f>
        <v>0</v>
      </c>
      <c r="K95" s="25">
        <f>SUM(K93:K94)</f>
        <v>0</v>
      </c>
      <c r="L95" s="26">
        <f>SUM(L93:L94)</f>
        <v>527</v>
      </c>
      <c r="M95" s="24">
        <f t="shared" si="51"/>
        <v>3</v>
      </c>
      <c r="N95" s="25">
        <f>SUM(N93:N94)</f>
        <v>0</v>
      </c>
      <c r="O95" s="25">
        <f>SUM(O93:O94)</f>
        <v>0</v>
      </c>
      <c r="P95" s="25">
        <f>SUM(P93:P94)</f>
        <v>3</v>
      </c>
      <c r="Q95" s="24">
        <f t="shared" si="69"/>
        <v>0</v>
      </c>
      <c r="R95" s="25">
        <f>SUM(R93)</f>
        <v>0</v>
      </c>
      <c r="S95" s="25">
        <f>SUM(S93)</f>
        <v>0</v>
      </c>
      <c r="T95" s="26">
        <f>SUM(T93)</f>
        <v>0</v>
      </c>
      <c r="U95" s="24">
        <f t="shared" ref="U95:U97" si="71">V95+X95</f>
        <v>0</v>
      </c>
      <c r="V95" s="25">
        <f>SUM(V93)</f>
        <v>0</v>
      </c>
      <c r="W95" s="25">
        <f>SUM(W93)</f>
        <v>0</v>
      </c>
      <c r="X95" s="26">
        <f>SUM(X93)</f>
        <v>0</v>
      </c>
    </row>
    <row r="96" spans="1:24" s="39" customFormat="1" ht="45.75" customHeight="1" thickBot="1" x14ac:dyDescent="0.25">
      <c r="A96" s="348">
        <v>1</v>
      </c>
      <c r="B96" s="367">
        <v>3</v>
      </c>
      <c r="C96" s="353">
        <v>8</v>
      </c>
      <c r="D96" s="354" t="s">
        <v>92</v>
      </c>
      <c r="E96" s="355">
        <v>9</v>
      </c>
      <c r="F96" s="100" t="s">
        <v>26</v>
      </c>
      <c r="G96" s="33" t="s">
        <v>93</v>
      </c>
      <c r="H96" s="104" t="s">
        <v>28</v>
      </c>
      <c r="I96" s="20">
        <f t="shared" ref="I96" si="72">J96+L96</f>
        <v>0</v>
      </c>
      <c r="J96" s="21"/>
      <c r="K96" s="21"/>
      <c r="L96" s="22"/>
      <c r="M96" s="20">
        <f t="shared" si="51"/>
        <v>50</v>
      </c>
      <c r="N96" s="21"/>
      <c r="O96" s="21"/>
      <c r="P96" s="22">
        <v>50</v>
      </c>
      <c r="Q96" s="20">
        <f t="shared" si="69"/>
        <v>400</v>
      </c>
      <c r="R96" s="21"/>
      <c r="S96" s="21"/>
      <c r="T96" s="22">
        <v>400</v>
      </c>
      <c r="U96" s="20">
        <f t="shared" si="71"/>
        <v>300</v>
      </c>
      <c r="V96" s="21"/>
      <c r="W96" s="21"/>
      <c r="X96" s="22">
        <v>300</v>
      </c>
    </row>
    <row r="97" spans="1:71" s="39" customFormat="1" ht="45.75" customHeight="1" thickBot="1" x14ac:dyDescent="0.25">
      <c r="A97" s="350"/>
      <c r="B97" s="368"/>
      <c r="C97" s="394"/>
      <c r="D97" s="346"/>
      <c r="E97" s="357"/>
      <c r="F97" s="310" t="s">
        <v>30</v>
      </c>
      <c r="G97" s="311"/>
      <c r="H97" s="312"/>
      <c r="I97" s="24">
        <f>J97+L97</f>
        <v>0</v>
      </c>
      <c r="J97" s="25">
        <f>SUM(J96)</f>
        <v>0</v>
      </c>
      <c r="K97" s="25">
        <f>SUM(K96)</f>
        <v>0</v>
      </c>
      <c r="L97" s="26">
        <f>SUM(L96)</f>
        <v>0</v>
      </c>
      <c r="M97" s="24">
        <f t="shared" si="51"/>
        <v>50</v>
      </c>
      <c r="N97" s="25">
        <f>SUM(N96)</f>
        <v>0</v>
      </c>
      <c r="O97" s="25">
        <f>SUM(O96)</f>
        <v>0</v>
      </c>
      <c r="P97" s="26">
        <f>SUM(P96)</f>
        <v>50</v>
      </c>
      <c r="Q97" s="24">
        <f t="shared" si="69"/>
        <v>400</v>
      </c>
      <c r="R97" s="25">
        <f>SUM(R96)</f>
        <v>0</v>
      </c>
      <c r="S97" s="25">
        <f>SUM(S96)</f>
        <v>0</v>
      </c>
      <c r="T97" s="26">
        <f>SUM(T96)</f>
        <v>400</v>
      </c>
      <c r="U97" s="24">
        <f t="shared" si="71"/>
        <v>300</v>
      </c>
      <c r="V97" s="25">
        <f>SUM(V96)</f>
        <v>0</v>
      </c>
      <c r="W97" s="25">
        <f>SUM(W96)</f>
        <v>0</v>
      </c>
      <c r="X97" s="26">
        <f>SUM(X96)</f>
        <v>300</v>
      </c>
    </row>
    <row r="98" spans="1:71" s="114" customFormat="1" ht="12.75" customHeight="1" x14ac:dyDescent="0.3">
      <c r="A98" s="440">
        <v>1</v>
      </c>
      <c r="B98" s="443">
        <v>3</v>
      </c>
      <c r="C98" s="446">
        <v>9</v>
      </c>
      <c r="D98" s="448" t="s">
        <v>94</v>
      </c>
      <c r="E98" s="355">
        <v>9</v>
      </c>
      <c r="F98" s="408" t="s">
        <v>26</v>
      </c>
      <c r="G98" s="408" t="s">
        <v>95</v>
      </c>
      <c r="H98" s="109" t="s">
        <v>28</v>
      </c>
      <c r="I98" s="80">
        <f>J98+L98</f>
        <v>124.6</v>
      </c>
      <c r="J98" s="110">
        <v>4.5999999999999996</v>
      </c>
      <c r="K98" s="93"/>
      <c r="L98" s="111">
        <v>120</v>
      </c>
      <c r="M98" s="112">
        <f>N98+P98</f>
        <v>2</v>
      </c>
      <c r="N98" s="112"/>
      <c r="O98" s="21"/>
      <c r="P98" s="113">
        <f>100-98</f>
        <v>2</v>
      </c>
      <c r="Q98" s="112">
        <f>R98+T98</f>
        <v>98</v>
      </c>
      <c r="R98" s="112"/>
      <c r="S98" s="21"/>
      <c r="T98" s="113">
        <v>98</v>
      </c>
      <c r="U98" s="112"/>
      <c r="V98" s="112"/>
      <c r="W98" s="21"/>
      <c r="X98" s="113"/>
    </row>
    <row r="99" spans="1:71" s="114" customFormat="1" ht="12.75" customHeight="1" x14ac:dyDescent="0.3">
      <c r="A99" s="441"/>
      <c r="B99" s="444"/>
      <c r="C99" s="409"/>
      <c r="D99" s="449"/>
      <c r="E99" s="356"/>
      <c r="F99" s="409"/>
      <c r="G99" s="409"/>
      <c r="H99" s="109" t="s">
        <v>82</v>
      </c>
      <c r="I99" s="20"/>
      <c r="J99" s="115"/>
      <c r="K99" s="95"/>
      <c r="L99" s="116"/>
      <c r="M99" s="112"/>
      <c r="N99" s="112"/>
      <c r="O99" s="21"/>
      <c r="P99" s="113"/>
      <c r="Q99" s="112"/>
      <c r="R99" s="112"/>
      <c r="S99" s="21"/>
      <c r="T99" s="113"/>
      <c r="U99" s="112"/>
      <c r="V99" s="112"/>
      <c r="W99" s="21"/>
      <c r="X99" s="113"/>
    </row>
    <row r="100" spans="1:71" s="114" customFormat="1" ht="12.75" customHeight="1" x14ac:dyDescent="0.3">
      <c r="A100" s="441"/>
      <c r="B100" s="444"/>
      <c r="C100" s="409"/>
      <c r="D100" s="449"/>
      <c r="E100" s="356"/>
      <c r="F100" s="409"/>
      <c r="G100" s="409"/>
      <c r="H100" s="109" t="s">
        <v>72</v>
      </c>
      <c r="I100" s="20">
        <v>69.900000000000006</v>
      </c>
      <c r="J100" s="112">
        <v>0.1</v>
      </c>
      <c r="K100" s="21"/>
      <c r="L100" s="113">
        <v>33.1</v>
      </c>
      <c r="M100" s="112">
        <f>N100+P100</f>
        <v>2.2999999999999972</v>
      </c>
      <c r="N100" s="112"/>
      <c r="O100" s="21"/>
      <c r="P100" s="113">
        <f>36.3-34</f>
        <v>2.2999999999999972</v>
      </c>
      <c r="Q100" s="112">
        <f>R100+T100</f>
        <v>34</v>
      </c>
      <c r="R100" s="112"/>
      <c r="S100" s="21"/>
      <c r="T100" s="113">
        <v>34</v>
      </c>
      <c r="U100" s="112"/>
      <c r="V100" s="112"/>
      <c r="W100" s="21"/>
      <c r="X100" s="113"/>
    </row>
    <row r="101" spans="1:71" s="114" customFormat="1" ht="12.75" customHeight="1" thickBot="1" x14ac:dyDescent="0.35">
      <c r="A101" s="441"/>
      <c r="B101" s="444"/>
      <c r="C101" s="409"/>
      <c r="D101" s="449"/>
      <c r="E101" s="356"/>
      <c r="F101" s="410"/>
      <c r="G101" s="410"/>
      <c r="H101" s="117" t="s">
        <v>71</v>
      </c>
      <c r="I101" s="118">
        <f>SUM(J101,L101)</f>
        <v>376.9</v>
      </c>
      <c r="J101" s="99">
        <v>1.4</v>
      </c>
      <c r="K101" s="100"/>
      <c r="L101" s="119">
        <v>375.5</v>
      </c>
      <c r="M101" s="112">
        <f>N101+P101</f>
        <v>15.932000000000016</v>
      </c>
      <c r="N101" s="112"/>
      <c r="O101" s="21"/>
      <c r="P101" s="113">
        <f>256.932-241</f>
        <v>15.932000000000016</v>
      </c>
      <c r="Q101" s="112">
        <f>R101+T101</f>
        <v>241</v>
      </c>
      <c r="R101" s="112"/>
      <c r="S101" s="21"/>
      <c r="T101" s="113">
        <v>241</v>
      </c>
      <c r="U101" s="112"/>
      <c r="V101" s="112"/>
      <c r="W101" s="21"/>
      <c r="X101" s="113"/>
    </row>
    <row r="102" spans="1:71" s="121" customFormat="1" ht="12.75" customHeight="1" thickBot="1" x14ac:dyDescent="0.35">
      <c r="A102" s="442"/>
      <c r="B102" s="445"/>
      <c r="C102" s="447"/>
      <c r="D102" s="450"/>
      <c r="E102" s="357"/>
      <c r="F102" s="437" t="s">
        <v>30</v>
      </c>
      <c r="G102" s="438"/>
      <c r="H102" s="439"/>
      <c r="I102" s="120">
        <f>SUM(J102,L102)</f>
        <v>534.70000000000005</v>
      </c>
      <c r="J102" s="56">
        <f>SUM(J98:J101)</f>
        <v>6.1</v>
      </c>
      <c r="K102" s="56">
        <f>SUM(K98:K101)</f>
        <v>0</v>
      </c>
      <c r="L102" s="57">
        <f>SUM(L98:L101)</f>
        <v>528.6</v>
      </c>
      <c r="M102" s="120">
        <f>SUM(N102,P102)</f>
        <v>20.232000000000014</v>
      </c>
      <c r="N102" s="56">
        <f>SUM(N98:N101)</f>
        <v>0</v>
      </c>
      <c r="O102" s="56">
        <f>SUM(O98:O101)</f>
        <v>0</v>
      </c>
      <c r="P102" s="57">
        <f>SUM(P98:P101)</f>
        <v>20.232000000000014</v>
      </c>
      <c r="Q102" s="120">
        <f>SUM(R102,T102)</f>
        <v>373</v>
      </c>
      <c r="R102" s="56">
        <f>SUM(R98:R101)</f>
        <v>0</v>
      </c>
      <c r="S102" s="56">
        <f>SUM(S98:S101)</f>
        <v>0</v>
      </c>
      <c r="T102" s="57">
        <f>SUM(T98:T101)</f>
        <v>373</v>
      </c>
      <c r="U102" s="120">
        <f>SUM(V102,X102)</f>
        <v>0</v>
      </c>
      <c r="V102" s="56">
        <f>SUM(V98:V101)</f>
        <v>0</v>
      </c>
      <c r="W102" s="56">
        <f>SUM(W98:W101)</f>
        <v>0</v>
      </c>
      <c r="X102" s="57">
        <f>SUM(X98:X101)</f>
        <v>0</v>
      </c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</row>
    <row r="103" spans="1:71" s="39" customFormat="1" ht="18.75" customHeight="1" x14ac:dyDescent="0.2">
      <c r="A103" s="348">
        <v>1</v>
      </c>
      <c r="B103" s="367">
        <v>3</v>
      </c>
      <c r="C103" s="353">
        <v>10</v>
      </c>
      <c r="D103" s="354" t="s">
        <v>96</v>
      </c>
      <c r="E103" s="353">
        <v>9</v>
      </c>
      <c r="F103" s="451" t="s">
        <v>26</v>
      </c>
      <c r="G103" s="419" t="s">
        <v>97</v>
      </c>
      <c r="H103" s="102" t="s">
        <v>28</v>
      </c>
      <c r="I103" s="20">
        <f t="shared" ref="I103:I104" si="73">SUM(J103,L103)</f>
        <v>0</v>
      </c>
      <c r="J103" s="21"/>
      <c r="K103" s="21"/>
      <c r="L103" s="68"/>
      <c r="M103" s="20">
        <f t="shared" ref="M103:M104" si="74">SUM(N103,P103)</f>
        <v>40</v>
      </c>
      <c r="N103" s="21"/>
      <c r="O103" s="21"/>
      <c r="P103" s="22">
        <v>40</v>
      </c>
      <c r="Q103" s="20"/>
      <c r="R103" s="21"/>
      <c r="S103" s="21"/>
      <c r="T103" s="22"/>
      <c r="U103" s="20"/>
      <c r="V103" s="21"/>
      <c r="W103" s="21"/>
      <c r="X103" s="22"/>
    </row>
    <row r="104" spans="1:71" s="39" customFormat="1" ht="19.5" customHeight="1" x14ac:dyDescent="0.2">
      <c r="A104" s="349"/>
      <c r="B104" s="405"/>
      <c r="C104" s="394"/>
      <c r="D104" s="346"/>
      <c r="E104" s="394"/>
      <c r="F104" s="452"/>
      <c r="G104" s="436"/>
      <c r="H104" s="91" t="s">
        <v>71</v>
      </c>
      <c r="I104" s="20">
        <f t="shared" si="73"/>
        <v>0</v>
      </c>
      <c r="J104" s="21"/>
      <c r="K104" s="21"/>
      <c r="L104" s="22"/>
      <c r="M104" s="20">
        <f t="shared" si="74"/>
        <v>15.899999999999999</v>
      </c>
      <c r="N104" s="21"/>
      <c r="O104" s="21"/>
      <c r="P104" s="22">
        <f>18.7-2.8</f>
        <v>15.899999999999999</v>
      </c>
      <c r="Q104" s="20"/>
      <c r="R104" s="21"/>
      <c r="S104" s="21"/>
      <c r="T104" s="22"/>
      <c r="U104" s="20"/>
      <c r="V104" s="21"/>
      <c r="W104" s="21"/>
      <c r="X104" s="22"/>
    </row>
    <row r="105" spans="1:71" s="39" customFormat="1" ht="19.5" customHeight="1" x14ac:dyDescent="0.2">
      <c r="A105" s="349"/>
      <c r="B105" s="405"/>
      <c r="C105" s="394"/>
      <c r="D105" s="346"/>
      <c r="E105" s="369"/>
      <c r="F105" s="453"/>
      <c r="G105" s="436"/>
      <c r="H105" s="103" t="s">
        <v>72</v>
      </c>
      <c r="I105" s="74"/>
      <c r="J105" s="73"/>
      <c r="K105" s="73"/>
      <c r="L105" s="23"/>
      <c r="M105" s="74">
        <f>N105+P105</f>
        <v>2.8</v>
      </c>
      <c r="N105" s="28"/>
      <c r="O105" s="28"/>
      <c r="P105" s="23">
        <v>2.8</v>
      </c>
      <c r="Q105" s="74"/>
      <c r="R105" s="28"/>
      <c r="S105" s="28"/>
      <c r="T105" s="23"/>
      <c r="U105" s="74"/>
      <c r="V105" s="28"/>
      <c r="W105" s="28"/>
      <c r="X105" s="23"/>
    </row>
    <row r="106" spans="1:71" s="39" customFormat="1" ht="19.5" customHeight="1" thickBot="1" x14ac:dyDescent="0.25">
      <c r="A106" s="349"/>
      <c r="B106" s="405"/>
      <c r="C106" s="394"/>
      <c r="D106" s="346"/>
      <c r="E106" s="352">
        <v>26</v>
      </c>
      <c r="F106" s="454"/>
      <c r="G106" s="455"/>
      <c r="H106" s="104" t="s">
        <v>28</v>
      </c>
      <c r="I106" s="32"/>
      <c r="J106" s="33"/>
      <c r="K106" s="33"/>
      <c r="L106" s="34"/>
      <c r="M106" s="32">
        <f>N106</f>
        <v>1.7</v>
      </c>
      <c r="N106" s="35">
        <v>1.7</v>
      </c>
      <c r="O106" s="35"/>
      <c r="P106" s="34"/>
      <c r="Q106" s="32">
        <f t="shared" ref="Q106" si="75">R106</f>
        <v>0</v>
      </c>
      <c r="R106" s="35"/>
      <c r="S106" s="35"/>
      <c r="T106" s="34"/>
      <c r="U106" s="32">
        <f t="shared" ref="U106" si="76">V106</f>
        <v>0</v>
      </c>
      <c r="V106" s="35"/>
      <c r="W106" s="35"/>
      <c r="X106" s="34"/>
    </row>
    <row r="107" spans="1:71" s="39" customFormat="1" ht="27" customHeight="1" thickBot="1" x14ac:dyDescent="0.25">
      <c r="A107" s="350"/>
      <c r="B107" s="368"/>
      <c r="C107" s="394"/>
      <c r="D107" s="346"/>
      <c r="E107" s="417"/>
      <c r="F107" s="310" t="s">
        <v>30</v>
      </c>
      <c r="G107" s="311"/>
      <c r="H107" s="312"/>
      <c r="I107" s="24">
        <f>J107+L107</f>
        <v>0</v>
      </c>
      <c r="J107" s="25">
        <f>SUM(J103)</f>
        <v>0</v>
      </c>
      <c r="K107" s="25">
        <f>SUM(K103)</f>
        <v>0</v>
      </c>
      <c r="L107" s="26">
        <f>SUM(L103+L104)</f>
        <v>0</v>
      </c>
      <c r="M107" s="24">
        <f>N107+P107</f>
        <v>60.4</v>
      </c>
      <c r="N107" s="122">
        <f>N103+N104+N106</f>
        <v>1.7</v>
      </c>
      <c r="O107" s="122">
        <f>O103+O104+O106</f>
        <v>0</v>
      </c>
      <c r="P107" s="26">
        <f>P103+P104+P105</f>
        <v>58.699999999999996</v>
      </c>
      <c r="Q107" s="24">
        <f t="shared" ref="Q107" si="77">R107+T107</f>
        <v>0</v>
      </c>
      <c r="R107" s="122">
        <f t="shared" ref="R107:S107" si="78">R103+R104+R106</f>
        <v>0</v>
      </c>
      <c r="S107" s="122">
        <f t="shared" si="78"/>
        <v>0</v>
      </c>
      <c r="T107" s="26">
        <f t="shared" ref="T107" si="79">T103+T104</f>
        <v>0</v>
      </c>
      <c r="U107" s="24">
        <f t="shared" ref="U107" si="80">V107+X107</f>
        <v>0</v>
      </c>
      <c r="V107" s="122">
        <f t="shared" ref="V107:W107" si="81">V103+V104+V106</f>
        <v>0</v>
      </c>
      <c r="W107" s="122">
        <f t="shared" si="81"/>
        <v>0</v>
      </c>
      <c r="X107" s="26">
        <f t="shared" ref="X107" si="82">X103+X104</f>
        <v>0</v>
      </c>
    </row>
    <row r="108" spans="1:71" s="114" customFormat="1" ht="15.75" customHeight="1" x14ac:dyDescent="0.3">
      <c r="A108" s="440">
        <v>1</v>
      </c>
      <c r="B108" s="443">
        <v>3</v>
      </c>
      <c r="C108" s="446">
        <v>11</v>
      </c>
      <c r="D108" s="448" t="s">
        <v>98</v>
      </c>
      <c r="E108" s="355">
        <v>9</v>
      </c>
      <c r="F108" s="408" t="s">
        <v>26</v>
      </c>
      <c r="G108" s="408" t="s">
        <v>99</v>
      </c>
      <c r="H108" s="123" t="s">
        <v>28</v>
      </c>
      <c r="I108" s="124">
        <f>J108+L108</f>
        <v>101.6</v>
      </c>
      <c r="J108" s="125">
        <v>1.3</v>
      </c>
      <c r="K108" s="125"/>
      <c r="L108" s="126">
        <v>100.3</v>
      </c>
      <c r="M108" s="20"/>
      <c r="N108" s="112"/>
      <c r="O108" s="21"/>
      <c r="P108" s="113"/>
      <c r="Q108" s="112"/>
      <c r="R108" s="112"/>
      <c r="S108" s="21"/>
      <c r="T108" s="113"/>
      <c r="U108" s="112"/>
      <c r="V108" s="112"/>
      <c r="W108" s="21"/>
      <c r="X108" s="113"/>
    </row>
    <row r="109" spans="1:71" s="114" customFormat="1" ht="15" customHeight="1" x14ac:dyDescent="0.3">
      <c r="A109" s="441"/>
      <c r="B109" s="444"/>
      <c r="C109" s="409"/>
      <c r="D109" s="449"/>
      <c r="E109" s="356"/>
      <c r="F109" s="409"/>
      <c r="G109" s="409"/>
      <c r="H109" s="127" t="s">
        <v>72</v>
      </c>
      <c r="I109" s="124">
        <f t="shared" ref="I109:I113" si="83">J109+L109</f>
        <v>62.599999999999994</v>
      </c>
      <c r="J109" s="128">
        <v>0.3</v>
      </c>
      <c r="K109" s="129"/>
      <c r="L109" s="126">
        <v>62.3</v>
      </c>
      <c r="M109" s="112"/>
      <c r="N109" s="112"/>
      <c r="O109" s="21"/>
      <c r="P109" s="113"/>
      <c r="Q109" s="112"/>
      <c r="R109" s="112"/>
      <c r="S109" s="21"/>
      <c r="T109" s="113"/>
      <c r="U109" s="112"/>
      <c r="V109" s="112"/>
      <c r="W109" s="21"/>
      <c r="X109" s="113"/>
    </row>
    <row r="110" spans="1:71" s="114" customFormat="1" ht="15" customHeight="1" thickBot="1" x14ac:dyDescent="0.35">
      <c r="A110" s="441"/>
      <c r="B110" s="444"/>
      <c r="C110" s="409"/>
      <c r="D110" s="449"/>
      <c r="E110" s="356"/>
      <c r="F110" s="410"/>
      <c r="G110" s="410"/>
      <c r="H110" s="130" t="s">
        <v>71</v>
      </c>
      <c r="I110" s="124">
        <f t="shared" si="83"/>
        <v>711.1</v>
      </c>
      <c r="J110" s="131">
        <v>3.9</v>
      </c>
      <c r="K110" s="131"/>
      <c r="L110" s="132">
        <v>707.2</v>
      </c>
      <c r="M110" s="133"/>
      <c r="N110" s="133"/>
      <c r="O110" s="85"/>
      <c r="P110" s="134"/>
      <c r="Q110" s="133"/>
      <c r="R110" s="133"/>
      <c r="S110" s="85"/>
      <c r="T110" s="134"/>
      <c r="U110" s="133"/>
      <c r="V110" s="133"/>
      <c r="W110" s="85"/>
      <c r="X110" s="134"/>
    </row>
    <row r="111" spans="1:71" s="121" customFormat="1" ht="26.25" customHeight="1" thickBot="1" x14ac:dyDescent="0.35">
      <c r="A111" s="442"/>
      <c r="B111" s="445"/>
      <c r="C111" s="447"/>
      <c r="D111" s="450"/>
      <c r="E111" s="357"/>
      <c r="F111" s="437" t="s">
        <v>30</v>
      </c>
      <c r="G111" s="438"/>
      <c r="H111" s="439"/>
      <c r="I111" s="120">
        <f t="shared" si="83"/>
        <v>875.30000000000007</v>
      </c>
      <c r="J111" s="135">
        <f>J108+J109+J110</f>
        <v>5.5</v>
      </c>
      <c r="K111" s="135">
        <f t="shared" ref="K111:L111" si="84">K108+K109+K110</f>
        <v>0</v>
      </c>
      <c r="L111" s="135">
        <f t="shared" si="84"/>
        <v>869.80000000000007</v>
      </c>
      <c r="M111" s="136">
        <f>N111+P111</f>
        <v>0</v>
      </c>
      <c r="N111" s="135">
        <f>N108+N109+N110</f>
        <v>0</v>
      </c>
      <c r="O111" s="135">
        <f t="shared" ref="O111:P111" si="85">O108+O109+O110</f>
        <v>0</v>
      </c>
      <c r="P111" s="135">
        <f t="shared" si="85"/>
        <v>0</v>
      </c>
      <c r="Q111" s="136">
        <f>R111+T111</f>
        <v>0</v>
      </c>
      <c r="R111" s="135">
        <f>R108+R109+R110</f>
        <v>0</v>
      </c>
      <c r="S111" s="135">
        <f t="shared" ref="S111:T111" si="86">S108+S109+S110</f>
        <v>0</v>
      </c>
      <c r="T111" s="137">
        <f t="shared" si="86"/>
        <v>0</v>
      </c>
      <c r="U111" s="120">
        <f>V111+X111</f>
        <v>0</v>
      </c>
      <c r="V111" s="56">
        <f>V108+V109+V110</f>
        <v>0</v>
      </c>
      <c r="W111" s="56">
        <f t="shared" ref="W111:X111" si="87">W108+W109+W110</f>
        <v>0</v>
      </c>
      <c r="X111" s="57">
        <f t="shared" si="87"/>
        <v>0</v>
      </c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</row>
    <row r="112" spans="1:71" s="39" customFormat="1" ht="29.25" hidden="1" customHeight="1" x14ac:dyDescent="0.2">
      <c r="A112" s="348">
        <v>1</v>
      </c>
      <c r="B112" s="367">
        <v>3</v>
      </c>
      <c r="C112" s="353">
        <v>12</v>
      </c>
      <c r="D112" s="422" t="s">
        <v>100</v>
      </c>
      <c r="E112" s="355">
        <v>9</v>
      </c>
      <c r="F112" s="36" t="s">
        <v>26</v>
      </c>
      <c r="G112" s="36" t="s">
        <v>101</v>
      </c>
      <c r="H112" s="138" t="s">
        <v>28</v>
      </c>
      <c r="I112" s="20">
        <f t="shared" si="83"/>
        <v>0</v>
      </c>
      <c r="J112" s="21">
        <v>0</v>
      </c>
      <c r="K112" s="21">
        <v>0</v>
      </c>
      <c r="L112" s="22">
        <v>0</v>
      </c>
      <c r="M112" s="20">
        <f>N112+P112</f>
        <v>0</v>
      </c>
      <c r="N112" s="21">
        <v>0</v>
      </c>
      <c r="O112" s="21">
        <v>0</v>
      </c>
      <c r="P112" s="22">
        <v>0</v>
      </c>
      <c r="Q112" s="20">
        <f>R112+T112</f>
        <v>0</v>
      </c>
      <c r="R112" s="21">
        <v>0</v>
      </c>
      <c r="S112" s="21">
        <v>0</v>
      </c>
      <c r="T112" s="22">
        <v>0</v>
      </c>
      <c r="U112" s="139"/>
      <c r="V112" s="139"/>
      <c r="W112" s="139"/>
      <c r="X112" s="140"/>
    </row>
    <row r="113" spans="1:24" s="39" customFormat="1" ht="25.5" hidden="1" customHeight="1" x14ac:dyDescent="0.2">
      <c r="A113" s="350"/>
      <c r="B113" s="368"/>
      <c r="C113" s="369"/>
      <c r="D113" s="393"/>
      <c r="E113" s="357"/>
      <c r="F113" s="310" t="s">
        <v>30</v>
      </c>
      <c r="G113" s="311"/>
      <c r="H113" s="312"/>
      <c r="I113" s="24">
        <f t="shared" si="83"/>
        <v>0</v>
      </c>
      <c r="J113" s="25">
        <f>SUM(J112:J112)</f>
        <v>0</v>
      </c>
      <c r="K113" s="25">
        <f>SUM(K112:K112)</f>
        <v>0</v>
      </c>
      <c r="L113" s="26">
        <f>SUM(L112:L112)</f>
        <v>0</v>
      </c>
      <c r="M113" s="24">
        <f>N113+P113</f>
        <v>0</v>
      </c>
      <c r="N113" s="25">
        <f>SUM(N112:N112)</f>
        <v>0</v>
      </c>
      <c r="O113" s="25">
        <f>SUM(O112:O112)</f>
        <v>0</v>
      </c>
      <c r="P113" s="26">
        <f>SUM(P112:P112)</f>
        <v>0</v>
      </c>
      <c r="Q113" s="24">
        <f>R113+T113</f>
        <v>0</v>
      </c>
      <c r="R113" s="25">
        <f>SUM(R112:R112)</f>
        <v>0</v>
      </c>
      <c r="S113" s="25">
        <f>SUM(S112:S112)</f>
        <v>0</v>
      </c>
      <c r="T113" s="26">
        <f>SUM(T112:T112)</f>
        <v>0</v>
      </c>
      <c r="U113" s="141"/>
      <c r="V113" s="141"/>
      <c r="W113" s="141"/>
      <c r="X113" s="142"/>
    </row>
    <row r="114" spans="1:24" s="39" customFormat="1" ht="33.75" hidden="1" customHeight="1" x14ac:dyDescent="0.2">
      <c r="A114" s="348">
        <v>1</v>
      </c>
      <c r="B114" s="367">
        <v>3</v>
      </c>
      <c r="C114" s="353">
        <v>13</v>
      </c>
      <c r="D114" s="422" t="s">
        <v>102</v>
      </c>
      <c r="E114" s="355">
        <v>9</v>
      </c>
      <c r="F114" s="143" t="s">
        <v>26</v>
      </c>
      <c r="G114" s="33" t="s">
        <v>103</v>
      </c>
      <c r="H114" s="140" t="s">
        <v>28</v>
      </c>
      <c r="I114" s="144"/>
      <c r="J114" s="145"/>
      <c r="K114" s="145"/>
      <c r="L114" s="146"/>
      <c r="M114" s="144"/>
      <c r="N114" s="145"/>
      <c r="O114" s="145"/>
      <c r="P114" s="146"/>
      <c r="Q114" s="144"/>
      <c r="R114" s="145"/>
      <c r="S114" s="145"/>
      <c r="T114" s="146"/>
      <c r="U114" s="141"/>
      <c r="V114" s="141"/>
      <c r="W114" s="141"/>
      <c r="X114" s="142"/>
    </row>
    <row r="115" spans="1:24" s="39" customFormat="1" ht="33.75" hidden="1" customHeight="1" x14ac:dyDescent="0.2">
      <c r="A115" s="350"/>
      <c r="B115" s="368"/>
      <c r="C115" s="369"/>
      <c r="D115" s="393"/>
      <c r="E115" s="357"/>
      <c r="F115" s="310" t="s">
        <v>30</v>
      </c>
      <c r="G115" s="311"/>
      <c r="H115" s="312"/>
      <c r="I115" s="24"/>
      <c r="J115" s="25"/>
      <c r="K115" s="25"/>
      <c r="L115" s="26"/>
      <c r="M115" s="24"/>
      <c r="N115" s="25"/>
      <c r="O115" s="25"/>
      <c r="P115" s="26"/>
      <c r="Q115" s="24"/>
      <c r="R115" s="25"/>
      <c r="S115" s="25"/>
      <c r="T115" s="26"/>
      <c r="U115" s="141"/>
      <c r="V115" s="141"/>
      <c r="W115" s="141"/>
      <c r="X115" s="142"/>
    </row>
    <row r="116" spans="1:24" s="39" customFormat="1" ht="16.5" customHeight="1" x14ac:dyDescent="0.2">
      <c r="A116" s="348">
        <v>1</v>
      </c>
      <c r="B116" s="367">
        <v>3</v>
      </c>
      <c r="C116" s="353">
        <v>12</v>
      </c>
      <c r="D116" s="354" t="s">
        <v>104</v>
      </c>
      <c r="E116" s="353">
        <v>9</v>
      </c>
      <c r="F116" s="436" t="s">
        <v>26</v>
      </c>
      <c r="G116" s="329" t="s">
        <v>105</v>
      </c>
      <c r="H116" s="147" t="s">
        <v>63</v>
      </c>
      <c r="I116" s="148">
        <f t="shared" ref="I116" si="88">J116+L116</f>
        <v>62.8</v>
      </c>
      <c r="J116" s="149"/>
      <c r="K116" s="149"/>
      <c r="L116" s="150">
        <v>62.8</v>
      </c>
      <c r="M116" s="148">
        <f>N116+P116</f>
        <v>0</v>
      </c>
      <c r="N116" s="149"/>
      <c r="O116" s="149"/>
      <c r="P116" s="150">
        <f>80-80</f>
        <v>0</v>
      </c>
      <c r="Q116" s="148"/>
      <c r="R116" s="149"/>
      <c r="S116" s="149"/>
      <c r="T116" s="150"/>
      <c r="U116" s="148"/>
      <c r="V116" s="149"/>
      <c r="W116" s="149"/>
      <c r="X116" s="150"/>
    </row>
    <row r="117" spans="1:24" s="39" customFormat="1" ht="15.75" customHeight="1" thickBot="1" x14ac:dyDescent="0.25">
      <c r="A117" s="349"/>
      <c r="B117" s="405"/>
      <c r="C117" s="394"/>
      <c r="D117" s="346"/>
      <c r="E117" s="394"/>
      <c r="F117" s="436"/>
      <c r="G117" s="329"/>
      <c r="H117" s="151" t="s">
        <v>28</v>
      </c>
      <c r="I117" s="152">
        <f>J117+L117</f>
        <v>24</v>
      </c>
      <c r="J117" s="153"/>
      <c r="K117" s="153"/>
      <c r="L117" s="154">
        <v>24</v>
      </c>
      <c r="M117" s="152">
        <f>N117+P117</f>
        <v>7</v>
      </c>
      <c r="N117" s="153"/>
      <c r="O117" s="153"/>
      <c r="P117" s="154">
        <v>7</v>
      </c>
      <c r="Q117" s="152"/>
      <c r="R117" s="153"/>
      <c r="S117" s="153"/>
      <c r="T117" s="154"/>
      <c r="U117" s="152"/>
      <c r="V117" s="153"/>
      <c r="W117" s="153"/>
      <c r="X117" s="154"/>
    </row>
    <row r="118" spans="1:24" s="39" customFormat="1" ht="16.5" customHeight="1" thickBot="1" x14ac:dyDescent="0.25">
      <c r="A118" s="350"/>
      <c r="B118" s="368"/>
      <c r="C118" s="394"/>
      <c r="D118" s="346"/>
      <c r="E118" s="357"/>
      <c r="F118" s="310" t="s">
        <v>30</v>
      </c>
      <c r="G118" s="311"/>
      <c r="H118" s="312"/>
      <c r="I118" s="24">
        <f>J118+L118</f>
        <v>86.8</v>
      </c>
      <c r="J118" s="25">
        <f>SUM(J116)</f>
        <v>0</v>
      </c>
      <c r="K118" s="25">
        <f>SUM(K116)</f>
        <v>0</v>
      </c>
      <c r="L118" s="26">
        <f>SUM(L116,L117)</f>
        <v>86.8</v>
      </c>
      <c r="M118" s="24">
        <f t="shared" ref="M118:M140" si="89">N118+P118</f>
        <v>7</v>
      </c>
      <c r="N118" s="25">
        <f>SUM(N116)</f>
        <v>0</v>
      </c>
      <c r="O118" s="25">
        <f>SUM(O116)</f>
        <v>0</v>
      </c>
      <c r="P118" s="26">
        <f>SUM(P116,P117)</f>
        <v>7</v>
      </c>
      <c r="Q118" s="24">
        <f t="shared" ref="Q118:Q130" si="90">R118+T118</f>
        <v>0</v>
      </c>
      <c r="R118" s="25">
        <f>SUM(R116)</f>
        <v>0</v>
      </c>
      <c r="S118" s="25">
        <f>SUM(S116)</f>
        <v>0</v>
      </c>
      <c r="T118" s="26">
        <f>SUM(T116,T117)</f>
        <v>0</v>
      </c>
      <c r="U118" s="24">
        <f t="shared" ref="U118:U130" si="91">V118+X118</f>
        <v>0</v>
      </c>
      <c r="V118" s="25">
        <f>SUM(V116)</f>
        <v>0</v>
      </c>
      <c r="W118" s="25">
        <f>SUM(W116)</f>
        <v>0</v>
      </c>
      <c r="X118" s="26">
        <f>SUM(X116,X117)</f>
        <v>0</v>
      </c>
    </row>
    <row r="119" spans="1:24" s="39" customFormat="1" ht="21" customHeight="1" x14ac:dyDescent="0.2">
      <c r="A119" s="348">
        <v>1</v>
      </c>
      <c r="B119" s="367">
        <v>3</v>
      </c>
      <c r="C119" s="353">
        <v>13</v>
      </c>
      <c r="D119" s="354" t="s">
        <v>106</v>
      </c>
      <c r="E119" s="355">
        <v>9</v>
      </c>
      <c r="F119" s="328" t="s">
        <v>26</v>
      </c>
      <c r="G119" s="328" t="s">
        <v>107</v>
      </c>
      <c r="H119" s="102" t="s">
        <v>63</v>
      </c>
      <c r="I119" s="20">
        <f t="shared" ref="I119:I127" si="92">J119+L119</f>
        <v>481</v>
      </c>
      <c r="J119" s="21">
        <v>0</v>
      </c>
      <c r="K119" s="21">
        <v>0</v>
      </c>
      <c r="L119" s="22">
        <v>481</v>
      </c>
      <c r="M119" s="20">
        <f>N119+P119</f>
        <v>680.30000000000007</v>
      </c>
      <c r="N119" s="21">
        <v>0</v>
      </c>
      <c r="O119" s="21">
        <v>0</v>
      </c>
      <c r="P119" s="22">
        <f>800-101-19.8+1.1</f>
        <v>680.30000000000007</v>
      </c>
      <c r="Q119" s="20">
        <f t="shared" si="90"/>
        <v>0</v>
      </c>
      <c r="R119" s="21">
        <v>0</v>
      </c>
      <c r="S119" s="21">
        <v>0</v>
      </c>
      <c r="T119" s="22">
        <v>0</v>
      </c>
      <c r="U119" s="20">
        <f t="shared" si="91"/>
        <v>0</v>
      </c>
      <c r="V119" s="21">
        <v>0</v>
      </c>
      <c r="W119" s="21">
        <v>0</v>
      </c>
      <c r="X119" s="22">
        <v>0</v>
      </c>
    </row>
    <row r="120" spans="1:24" s="39" customFormat="1" ht="21" customHeight="1" thickBot="1" x14ac:dyDescent="0.25">
      <c r="A120" s="349"/>
      <c r="B120" s="405"/>
      <c r="C120" s="394"/>
      <c r="D120" s="346"/>
      <c r="E120" s="356"/>
      <c r="F120" s="329"/>
      <c r="G120" s="329"/>
      <c r="H120" s="155" t="s">
        <v>28</v>
      </c>
      <c r="I120" s="32">
        <f t="shared" si="92"/>
        <v>49</v>
      </c>
      <c r="J120" s="33"/>
      <c r="K120" s="33"/>
      <c r="L120" s="34">
        <v>49</v>
      </c>
      <c r="M120" s="32">
        <f t="shared" ref="M120" si="93">N120+P120</f>
        <v>150</v>
      </c>
      <c r="N120" s="33">
        <v>0</v>
      </c>
      <c r="O120" s="33">
        <v>0</v>
      </c>
      <c r="P120" s="34">
        <v>150</v>
      </c>
      <c r="Q120" s="32">
        <f t="shared" si="90"/>
        <v>50</v>
      </c>
      <c r="R120" s="33"/>
      <c r="S120" s="33"/>
      <c r="T120" s="34">
        <v>50</v>
      </c>
      <c r="U120" s="32">
        <f t="shared" si="91"/>
        <v>0</v>
      </c>
      <c r="V120" s="33"/>
      <c r="W120" s="33"/>
      <c r="X120" s="34">
        <v>0</v>
      </c>
    </row>
    <row r="121" spans="1:24" s="39" customFormat="1" ht="21" customHeight="1" thickBot="1" x14ac:dyDescent="0.25">
      <c r="A121" s="350"/>
      <c r="B121" s="368"/>
      <c r="C121" s="369"/>
      <c r="D121" s="370"/>
      <c r="E121" s="357"/>
      <c r="F121" s="362" t="s">
        <v>30</v>
      </c>
      <c r="G121" s="363"/>
      <c r="H121" s="312"/>
      <c r="I121" s="76">
        <f t="shared" si="92"/>
        <v>530</v>
      </c>
      <c r="J121" s="77">
        <f>SUM(J119,J120)</f>
        <v>0</v>
      </c>
      <c r="K121" s="77">
        <f>SUM(K119,K120)</f>
        <v>0</v>
      </c>
      <c r="L121" s="78">
        <f>SUM(L119,L120)</f>
        <v>530</v>
      </c>
      <c r="M121" s="76">
        <f t="shared" si="89"/>
        <v>830.30000000000007</v>
      </c>
      <c r="N121" s="77">
        <f>SUM(N119,N120)</f>
        <v>0</v>
      </c>
      <c r="O121" s="77">
        <f>SUM(O119,O120)</f>
        <v>0</v>
      </c>
      <c r="P121" s="78">
        <f>SUM(P119,P120)</f>
        <v>830.30000000000007</v>
      </c>
      <c r="Q121" s="76">
        <f t="shared" si="90"/>
        <v>50</v>
      </c>
      <c r="R121" s="77">
        <f>SUM(R119,R120)</f>
        <v>0</v>
      </c>
      <c r="S121" s="77">
        <f>SUM(S119,S120)</f>
        <v>0</v>
      </c>
      <c r="T121" s="78">
        <f>SUM(T119,T120)</f>
        <v>50</v>
      </c>
      <c r="U121" s="24">
        <f t="shared" si="91"/>
        <v>0</v>
      </c>
      <c r="V121" s="25">
        <f>SUM(V119,V120)</f>
        <v>0</v>
      </c>
      <c r="W121" s="25">
        <f>SUM(W119,W120)</f>
        <v>0</v>
      </c>
      <c r="X121" s="26">
        <f>SUM(X119,X120)</f>
        <v>0</v>
      </c>
    </row>
    <row r="122" spans="1:24" s="39" customFormat="1" ht="21" customHeight="1" x14ac:dyDescent="0.2">
      <c r="A122" s="348">
        <v>1</v>
      </c>
      <c r="B122" s="367">
        <v>3</v>
      </c>
      <c r="C122" s="353">
        <v>14</v>
      </c>
      <c r="D122" s="354" t="s">
        <v>108</v>
      </c>
      <c r="E122" s="355">
        <v>9</v>
      </c>
      <c r="F122" s="433" t="s">
        <v>26</v>
      </c>
      <c r="G122" s="433" t="s">
        <v>109</v>
      </c>
      <c r="H122" s="108" t="s">
        <v>29</v>
      </c>
      <c r="I122" s="80">
        <f t="shared" si="92"/>
        <v>0</v>
      </c>
      <c r="J122" s="70">
        <v>0</v>
      </c>
      <c r="K122" s="70">
        <v>0</v>
      </c>
      <c r="L122" s="81"/>
      <c r="M122" s="80">
        <f t="shared" si="89"/>
        <v>1779</v>
      </c>
      <c r="N122" s="70">
        <v>100</v>
      </c>
      <c r="O122" s="70">
        <v>0</v>
      </c>
      <c r="P122" s="81">
        <f>1150-100+500+129</f>
        <v>1679</v>
      </c>
      <c r="Q122" s="80">
        <f t="shared" si="90"/>
        <v>0</v>
      </c>
      <c r="R122" s="70">
        <v>0</v>
      </c>
      <c r="S122" s="70">
        <v>0</v>
      </c>
      <c r="T122" s="81">
        <v>0</v>
      </c>
      <c r="U122" s="80">
        <f t="shared" si="91"/>
        <v>0</v>
      </c>
      <c r="V122" s="70">
        <v>0</v>
      </c>
      <c r="W122" s="70">
        <v>0</v>
      </c>
      <c r="X122" s="81">
        <v>0</v>
      </c>
    </row>
    <row r="123" spans="1:24" s="39" customFormat="1" ht="14.4" customHeight="1" x14ac:dyDescent="0.2">
      <c r="A123" s="349"/>
      <c r="B123" s="405"/>
      <c r="C123" s="394"/>
      <c r="D123" s="346"/>
      <c r="E123" s="356"/>
      <c r="F123" s="434"/>
      <c r="G123" s="434"/>
      <c r="H123" s="97" t="s">
        <v>28</v>
      </c>
      <c r="I123" s="74">
        <f t="shared" si="92"/>
        <v>0</v>
      </c>
      <c r="J123" s="73"/>
      <c r="K123" s="73"/>
      <c r="L123" s="23"/>
      <c r="M123" s="20">
        <f t="shared" si="89"/>
        <v>147.5</v>
      </c>
      <c r="N123" s="21">
        <v>147.5</v>
      </c>
      <c r="O123" s="21">
        <v>0</v>
      </c>
      <c r="P123" s="22"/>
      <c r="Q123" s="74">
        <f t="shared" si="90"/>
        <v>300</v>
      </c>
      <c r="R123" s="73">
        <v>0</v>
      </c>
      <c r="S123" s="73">
        <v>0</v>
      </c>
      <c r="T123" s="23">
        <v>300</v>
      </c>
      <c r="U123" s="74">
        <f t="shared" si="91"/>
        <v>300</v>
      </c>
      <c r="V123" s="73">
        <v>0</v>
      </c>
      <c r="W123" s="73">
        <v>0</v>
      </c>
      <c r="X123" s="23">
        <v>300</v>
      </c>
    </row>
    <row r="124" spans="1:24" s="39" customFormat="1" ht="21" customHeight="1" x14ac:dyDescent="0.2">
      <c r="A124" s="349"/>
      <c r="B124" s="405"/>
      <c r="C124" s="394"/>
      <c r="D124" s="346"/>
      <c r="E124" s="356"/>
      <c r="F124" s="434"/>
      <c r="G124" s="434"/>
      <c r="H124" s="97" t="s">
        <v>76</v>
      </c>
      <c r="I124" s="74">
        <f t="shared" si="92"/>
        <v>210</v>
      </c>
      <c r="J124" s="73"/>
      <c r="K124" s="73"/>
      <c r="L124" s="23">
        <f>150+60</f>
        <v>210</v>
      </c>
      <c r="M124" s="74">
        <f t="shared" si="89"/>
        <v>0</v>
      </c>
      <c r="N124" s="73">
        <v>0</v>
      </c>
      <c r="O124" s="73">
        <v>0</v>
      </c>
      <c r="P124" s="23"/>
      <c r="Q124" s="74">
        <f t="shared" si="90"/>
        <v>0</v>
      </c>
      <c r="R124" s="73">
        <v>0</v>
      </c>
      <c r="S124" s="73">
        <v>0</v>
      </c>
      <c r="T124" s="23">
        <v>0</v>
      </c>
      <c r="U124" s="74">
        <f t="shared" si="91"/>
        <v>0</v>
      </c>
      <c r="V124" s="73">
        <v>0</v>
      </c>
      <c r="W124" s="73">
        <v>0</v>
      </c>
      <c r="X124" s="23">
        <v>0</v>
      </c>
    </row>
    <row r="125" spans="1:24" s="39" customFormat="1" ht="21" customHeight="1" x14ac:dyDescent="0.2">
      <c r="A125" s="349"/>
      <c r="B125" s="405"/>
      <c r="C125" s="394"/>
      <c r="D125" s="346"/>
      <c r="E125" s="356"/>
      <c r="F125" s="434"/>
      <c r="G125" s="434"/>
      <c r="H125" s="97" t="s">
        <v>82</v>
      </c>
      <c r="I125" s="74">
        <f t="shared" si="92"/>
        <v>0</v>
      </c>
      <c r="J125" s="73"/>
      <c r="K125" s="73"/>
      <c r="L125" s="23"/>
      <c r="M125" s="20">
        <f t="shared" si="89"/>
        <v>625.20000000000005</v>
      </c>
      <c r="N125" s="21">
        <v>0</v>
      </c>
      <c r="O125" s="21">
        <v>0</v>
      </c>
      <c r="P125" s="22">
        <f>350+237.2+38</f>
        <v>625.20000000000005</v>
      </c>
      <c r="Q125" s="74">
        <f t="shared" si="90"/>
        <v>0</v>
      </c>
      <c r="R125" s="73">
        <v>0</v>
      </c>
      <c r="S125" s="73">
        <v>0</v>
      </c>
      <c r="T125" s="23">
        <v>0</v>
      </c>
      <c r="U125" s="74">
        <f t="shared" si="91"/>
        <v>0</v>
      </c>
      <c r="V125" s="73">
        <v>0</v>
      </c>
      <c r="W125" s="73">
        <v>0</v>
      </c>
      <c r="X125" s="23">
        <v>0</v>
      </c>
    </row>
    <row r="126" spans="1:24" s="39" customFormat="1" ht="21" customHeight="1" thickBot="1" x14ac:dyDescent="0.25">
      <c r="A126" s="349"/>
      <c r="B126" s="405"/>
      <c r="C126" s="394"/>
      <c r="D126" s="346"/>
      <c r="E126" s="356"/>
      <c r="F126" s="435"/>
      <c r="G126" s="435"/>
      <c r="H126" s="97" t="s">
        <v>234</v>
      </c>
      <c r="I126" s="74"/>
      <c r="J126" s="73"/>
      <c r="K126" s="73"/>
      <c r="L126" s="23"/>
      <c r="M126" s="20">
        <f t="shared" ref="M126" si="94">N126+P126</f>
        <v>1100</v>
      </c>
      <c r="N126" s="21"/>
      <c r="O126" s="21">
        <v>0</v>
      </c>
      <c r="P126" s="22">
        <f>1100</f>
        <v>1100</v>
      </c>
      <c r="Q126" s="20">
        <f t="shared" si="90"/>
        <v>0</v>
      </c>
      <c r="R126" s="21"/>
      <c r="S126" s="21">
        <v>0</v>
      </c>
      <c r="T126" s="22"/>
      <c r="U126" s="20">
        <f t="shared" si="91"/>
        <v>0</v>
      </c>
      <c r="V126" s="21">
        <v>0</v>
      </c>
      <c r="W126" s="21">
        <v>0</v>
      </c>
      <c r="X126" s="22"/>
    </row>
    <row r="127" spans="1:24" s="39" customFormat="1" ht="10.8" thickBot="1" x14ac:dyDescent="0.25">
      <c r="A127" s="350"/>
      <c r="B127" s="368"/>
      <c r="C127" s="369"/>
      <c r="D127" s="370"/>
      <c r="E127" s="357"/>
      <c r="F127" s="310" t="s">
        <v>30</v>
      </c>
      <c r="G127" s="311"/>
      <c r="H127" s="312"/>
      <c r="I127" s="24">
        <f t="shared" si="92"/>
        <v>210</v>
      </c>
      <c r="J127" s="25">
        <f>SUM(J122:J125)</f>
        <v>0</v>
      </c>
      <c r="K127" s="25">
        <f>SUM(K122:K125)</f>
        <v>0</v>
      </c>
      <c r="L127" s="25">
        <f>SUM(L122:L125)</f>
        <v>210</v>
      </c>
      <c r="M127" s="24">
        <f t="shared" si="89"/>
        <v>3651.7</v>
      </c>
      <c r="N127" s="25">
        <f>SUM(N122:N126)</f>
        <v>247.5</v>
      </c>
      <c r="O127" s="25">
        <f>SUM(O122:O126)</f>
        <v>0</v>
      </c>
      <c r="P127" s="25">
        <f>SUM(P122:P126)</f>
        <v>3404.2</v>
      </c>
      <c r="Q127" s="24">
        <f t="shared" si="90"/>
        <v>300</v>
      </c>
      <c r="R127" s="25">
        <f>SUM(R122:R125)</f>
        <v>0</v>
      </c>
      <c r="S127" s="25">
        <f>SUM(S122:S125)</f>
        <v>0</v>
      </c>
      <c r="T127" s="25">
        <f>SUM(T122:T125)</f>
        <v>300</v>
      </c>
      <c r="U127" s="24">
        <f t="shared" si="91"/>
        <v>300</v>
      </c>
      <c r="V127" s="25">
        <f>SUM(V122:V125)</f>
        <v>0</v>
      </c>
      <c r="W127" s="25">
        <f>SUM(W122:W125)</f>
        <v>0</v>
      </c>
      <c r="X127" s="26">
        <f>SUM(X122:X125)</f>
        <v>300</v>
      </c>
    </row>
    <row r="128" spans="1:24" s="39" customFormat="1" ht="32.4" customHeight="1" x14ac:dyDescent="0.2">
      <c r="A128" s="348">
        <v>1</v>
      </c>
      <c r="B128" s="367">
        <v>3</v>
      </c>
      <c r="C128" s="394">
        <v>15</v>
      </c>
      <c r="D128" s="346" t="s">
        <v>276</v>
      </c>
      <c r="E128" s="356">
        <v>9</v>
      </c>
      <c r="F128" s="292" t="s">
        <v>277</v>
      </c>
      <c r="G128" s="292" t="s">
        <v>278</v>
      </c>
      <c r="H128" s="108" t="s">
        <v>28</v>
      </c>
      <c r="I128" s="20"/>
      <c r="J128" s="21"/>
      <c r="K128" s="21"/>
      <c r="L128" s="22"/>
      <c r="M128" s="20">
        <f>N128+P128</f>
        <v>0</v>
      </c>
      <c r="N128" s="21"/>
      <c r="O128" s="21"/>
      <c r="P128" s="22"/>
      <c r="Q128" s="20">
        <f t="shared" si="90"/>
        <v>12.5</v>
      </c>
      <c r="R128" s="21">
        <v>12.5</v>
      </c>
      <c r="S128" s="21"/>
      <c r="T128" s="22"/>
      <c r="U128" s="20">
        <f t="shared" si="91"/>
        <v>125</v>
      </c>
      <c r="V128" s="21">
        <v>125</v>
      </c>
      <c r="W128" s="21"/>
      <c r="X128" s="22"/>
    </row>
    <row r="129" spans="1:25" s="39" customFormat="1" ht="32.4" customHeight="1" thickBot="1" x14ac:dyDescent="0.25">
      <c r="A129" s="349"/>
      <c r="B129" s="405"/>
      <c r="C129" s="394"/>
      <c r="D129" s="346"/>
      <c r="E129" s="356"/>
      <c r="F129" s="293"/>
      <c r="G129" s="293"/>
      <c r="H129" s="97" t="s">
        <v>71</v>
      </c>
      <c r="I129" s="32"/>
      <c r="J129" s="33"/>
      <c r="K129" s="33"/>
      <c r="L129" s="35"/>
      <c r="M129" s="20">
        <f>N129+P129</f>
        <v>0</v>
      </c>
      <c r="N129" s="33"/>
      <c r="O129" s="33"/>
      <c r="P129" s="35"/>
      <c r="Q129" s="20">
        <f t="shared" si="90"/>
        <v>50</v>
      </c>
      <c r="R129" s="33">
        <v>50</v>
      </c>
      <c r="S129" s="33"/>
      <c r="T129" s="35"/>
      <c r="U129" s="20">
        <f t="shared" si="91"/>
        <v>500</v>
      </c>
      <c r="V129" s="33">
        <v>500</v>
      </c>
      <c r="W129" s="33"/>
      <c r="X129" s="35"/>
      <c r="Y129" s="290"/>
    </row>
    <row r="130" spans="1:25" s="39" customFormat="1" ht="31.35" customHeight="1" thickBot="1" x14ac:dyDescent="0.25">
      <c r="A130" s="350"/>
      <c r="B130" s="368"/>
      <c r="C130" s="394"/>
      <c r="D130" s="346"/>
      <c r="E130" s="357"/>
      <c r="F130" s="331" t="s">
        <v>30</v>
      </c>
      <c r="G130" s="332"/>
      <c r="H130" s="312"/>
      <c r="I130" s="24">
        <f t="shared" ref="I130" si="95">J130+L130</f>
        <v>0</v>
      </c>
      <c r="J130" s="25">
        <f>SUM(J124:J127)</f>
        <v>0</v>
      </c>
      <c r="K130" s="25">
        <f>SUM(K124:K127)</f>
        <v>0</v>
      </c>
      <c r="L130" s="25"/>
      <c r="M130" s="24">
        <f t="shared" ref="M130:M131" si="96">N130+P130</f>
        <v>0</v>
      </c>
      <c r="N130" s="25">
        <f>N128+N129</f>
        <v>0</v>
      </c>
      <c r="O130" s="25">
        <f>SUM(O128:O129)</f>
        <v>0</v>
      </c>
      <c r="P130" s="25">
        <f>P128+P129</f>
        <v>0</v>
      </c>
      <c r="Q130" s="24">
        <f t="shared" si="90"/>
        <v>62.5</v>
      </c>
      <c r="R130" s="25">
        <f t="shared" ref="R130" si="97">R128+R129</f>
        <v>62.5</v>
      </c>
      <c r="S130" s="25">
        <f t="shared" ref="S130" si="98">SUM(S128:S129)</f>
        <v>0</v>
      </c>
      <c r="T130" s="25">
        <f t="shared" ref="T130" si="99">T128+T129</f>
        <v>0</v>
      </c>
      <c r="U130" s="24">
        <f t="shared" si="91"/>
        <v>625</v>
      </c>
      <c r="V130" s="25">
        <f t="shared" ref="V130" si="100">V128+V129</f>
        <v>625</v>
      </c>
      <c r="W130" s="25">
        <f t="shared" ref="W130" si="101">SUM(W128:W129)</f>
        <v>0</v>
      </c>
      <c r="X130" s="25">
        <f t="shared" ref="X130" si="102">X128+X129</f>
        <v>0</v>
      </c>
      <c r="Y130" s="290"/>
    </row>
    <row r="131" spans="1:25" s="15" customFormat="1" ht="12.75" customHeight="1" thickBot="1" x14ac:dyDescent="0.3">
      <c r="A131" s="348">
        <v>1</v>
      </c>
      <c r="B131" s="402">
        <v>3</v>
      </c>
      <c r="C131" s="310" t="s">
        <v>56</v>
      </c>
      <c r="D131" s="311"/>
      <c r="E131" s="311"/>
      <c r="F131" s="311"/>
      <c r="G131" s="311"/>
      <c r="H131" s="312"/>
      <c r="I131" s="55">
        <f>J131+L131</f>
        <v>1358.2999999999997</v>
      </c>
      <c r="J131" s="56">
        <f>J123+J120+J117+J114+J112+J108+J103+J98+J96+J89+J76+J74+J70+J68+J82+J94+J128</f>
        <v>135.1</v>
      </c>
      <c r="K131" s="56">
        <f>K123+K120+K117+K114+K112+K108+K103+K98+K96+K89+K76+K74+K70+K68+K82+K94</f>
        <v>0</v>
      </c>
      <c r="L131" s="56">
        <f>L123+L120+L117+L114+L112+L108+L103+L98+L96+L89+L76+L74+L70+L68+L82+L94</f>
        <v>1223.1999999999998</v>
      </c>
      <c r="M131" s="55">
        <f t="shared" si="96"/>
        <v>723.90000000000009</v>
      </c>
      <c r="N131" s="56">
        <f>N123+N120+N117+N114+N112+N108+N103+N98+N96+N89+N76+N74+N70+N68+N82+N94+N128+N106</f>
        <v>199.2</v>
      </c>
      <c r="O131" s="56">
        <f t="shared" ref="O131:X131" si="103">O123+O120+O117+O114+O112+O108+O103+O98+O96+O89+O76+O74+O70+O68+O82+O94</f>
        <v>0</v>
      </c>
      <c r="P131" s="56">
        <f t="shared" si="103"/>
        <v>524.70000000000005</v>
      </c>
      <c r="Q131" s="55">
        <f t="shared" ref="Q131" si="104">R131+T131</f>
        <v>2710.5</v>
      </c>
      <c r="R131" s="56">
        <f t="shared" ref="R131:V131" si="105">R123+R120+R117+R114+R112+R108+R103+R98+R96+R89+R76+R74+R70+R68+R82+R94+R128</f>
        <v>12.5</v>
      </c>
      <c r="S131" s="56">
        <f t="shared" si="103"/>
        <v>0</v>
      </c>
      <c r="T131" s="56">
        <f t="shared" si="103"/>
        <v>2698</v>
      </c>
      <c r="U131" s="55">
        <f t="shared" ref="U131" si="106">V131+X131</f>
        <v>2025</v>
      </c>
      <c r="V131" s="56">
        <f t="shared" si="105"/>
        <v>125</v>
      </c>
      <c r="W131" s="56">
        <f t="shared" si="103"/>
        <v>0</v>
      </c>
      <c r="X131" s="277">
        <f t="shared" si="103"/>
        <v>1900</v>
      </c>
      <c r="Y131" s="291"/>
    </row>
    <row r="132" spans="1:25" s="15" customFormat="1" ht="12.75" customHeight="1" thickBot="1" x14ac:dyDescent="0.3">
      <c r="A132" s="349"/>
      <c r="B132" s="403"/>
      <c r="C132" s="310" t="s">
        <v>66</v>
      </c>
      <c r="D132" s="311"/>
      <c r="E132" s="311"/>
      <c r="F132" s="311"/>
      <c r="G132" s="311"/>
      <c r="H132" s="312"/>
      <c r="I132" s="55">
        <f t="shared" ref="I132:I135" si="107">J132+L132</f>
        <v>1178.6999999999998</v>
      </c>
      <c r="J132" s="56">
        <f>J119+J116+J93+J86+J71+J67</f>
        <v>0</v>
      </c>
      <c r="K132" s="56">
        <f>K119+K116+K93+K86+K71+K67</f>
        <v>0</v>
      </c>
      <c r="L132" s="56">
        <f>L119+L116+L93+L86+L71+L67</f>
        <v>1178.6999999999998</v>
      </c>
      <c r="M132" s="55">
        <f t="shared" ref="M132:M137" si="108">N132+P132</f>
        <v>941.2</v>
      </c>
      <c r="N132" s="56">
        <f>N119+N116+N93+N86+N71+N67</f>
        <v>139.69999999999999</v>
      </c>
      <c r="O132" s="56">
        <f>O119+O116+O93+O86+O71+O67</f>
        <v>0</v>
      </c>
      <c r="P132" s="56">
        <f>P119+P116+P93+P86+P71+P67</f>
        <v>801.50000000000011</v>
      </c>
      <c r="Q132" s="55">
        <f t="shared" ref="Q132:Q135" si="109">R132+T132</f>
        <v>400</v>
      </c>
      <c r="R132" s="56">
        <f>R119+R116+R93+R86+R71+R67</f>
        <v>0</v>
      </c>
      <c r="S132" s="56">
        <f>S119+S116+S93+S86+S71+S67</f>
        <v>0</v>
      </c>
      <c r="T132" s="56">
        <f>T119+T116+T93+T86+T71+T67</f>
        <v>400</v>
      </c>
      <c r="U132" s="55">
        <f t="shared" ref="U132:U135" si="110">V132+X132</f>
        <v>400</v>
      </c>
      <c r="V132" s="56">
        <f>V119+V116+V93+V86+V71+V67</f>
        <v>0</v>
      </c>
      <c r="W132" s="56">
        <f>W119+W116+W93+W86+W71+W67</f>
        <v>0</v>
      </c>
      <c r="X132" s="57">
        <f>X119+X116+X93+X86+X71+X67</f>
        <v>400</v>
      </c>
    </row>
    <row r="133" spans="1:25" s="15" customFormat="1" ht="12.75" customHeight="1" thickBot="1" x14ac:dyDescent="0.3">
      <c r="A133" s="349"/>
      <c r="B133" s="403"/>
      <c r="C133" s="310" t="s">
        <v>110</v>
      </c>
      <c r="D133" s="311"/>
      <c r="E133" s="311"/>
      <c r="F133" s="311"/>
      <c r="G133" s="311"/>
      <c r="H133" s="312"/>
      <c r="I133" s="156">
        <f t="shared" si="107"/>
        <v>300</v>
      </c>
      <c r="J133" s="135">
        <f>J91</f>
        <v>0</v>
      </c>
      <c r="K133" s="135">
        <f>K91</f>
        <v>0</v>
      </c>
      <c r="L133" s="135">
        <f>L91</f>
        <v>300</v>
      </c>
      <c r="M133" s="156">
        <f t="shared" si="108"/>
        <v>200</v>
      </c>
      <c r="N133" s="135">
        <f>N91</f>
        <v>0</v>
      </c>
      <c r="O133" s="135">
        <f>O91</f>
        <v>0</v>
      </c>
      <c r="P133" s="135">
        <f>P91</f>
        <v>200</v>
      </c>
      <c r="Q133" s="156">
        <f t="shared" si="109"/>
        <v>200</v>
      </c>
      <c r="R133" s="135">
        <f>R91</f>
        <v>0</v>
      </c>
      <c r="S133" s="135">
        <f>S91</f>
        <v>0</v>
      </c>
      <c r="T133" s="135">
        <f>T91</f>
        <v>200</v>
      </c>
      <c r="U133" s="156">
        <f t="shared" si="110"/>
        <v>200</v>
      </c>
      <c r="V133" s="135">
        <f>V91</f>
        <v>0</v>
      </c>
      <c r="W133" s="135">
        <f>W91</f>
        <v>0</v>
      </c>
      <c r="X133" s="157">
        <f>X91</f>
        <v>200</v>
      </c>
    </row>
    <row r="134" spans="1:25" s="15" customFormat="1" ht="12.75" customHeight="1" thickBot="1" x14ac:dyDescent="0.3">
      <c r="A134" s="349"/>
      <c r="B134" s="403"/>
      <c r="C134" s="158"/>
      <c r="D134" s="159"/>
      <c r="E134" s="159"/>
      <c r="F134" s="159"/>
      <c r="G134" s="431" t="s">
        <v>57</v>
      </c>
      <c r="H134" s="432"/>
      <c r="I134" s="156">
        <f t="shared" si="107"/>
        <v>0</v>
      </c>
      <c r="J134" s="135">
        <f>J90</f>
        <v>0</v>
      </c>
      <c r="K134" s="135">
        <f>K90</f>
        <v>0</v>
      </c>
      <c r="L134" s="135">
        <f>L90+L122</f>
        <v>0</v>
      </c>
      <c r="M134" s="156">
        <f t="shared" si="108"/>
        <v>2094</v>
      </c>
      <c r="N134" s="135">
        <f>N90</f>
        <v>0</v>
      </c>
      <c r="O134" s="135">
        <f>O90</f>
        <v>0</v>
      </c>
      <c r="P134" s="135">
        <f>P79+P90+P122</f>
        <v>2094</v>
      </c>
      <c r="Q134" s="156">
        <f t="shared" si="109"/>
        <v>0</v>
      </c>
      <c r="R134" s="135">
        <f>R90</f>
        <v>0</v>
      </c>
      <c r="S134" s="135">
        <f>S90</f>
        <v>0</v>
      </c>
      <c r="T134" s="135">
        <f>T90+T122</f>
        <v>0</v>
      </c>
      <c r="U134" s="156">
        <f t="shared" si="110"/>
        <v>0</v>
      </c>
      <c r="V134" s="135">
        <f>V90</f>
        <v>0</v>
      </c>
      <c r="W134" s="135">
        <f>W90</f>
        <v>0</v>
      </c>
      <c r="X134" s="157">
        <f>X90+X122</f>
        <v>0</v>
      </c>
    </row>
    <row r="135" spans="1:25" s="15" customFormat="1" ht="12.75" customHeight="1" thickBot="1" x14ac:dyDescent="0.3">
      <c r="A135" s="349"/>
      <c r="B135" s="403"/>
      <c r="C135" s="310" t="s">
        <v>111</v>
      </c>
      <c r="D135" s="311"/>
      <c r="E135" s="311"/>
      <c r="F135" s="311"/>
      <c r="G135" s="311"/>
      <c r="H135" s="312"/>
      <c r="I135" s="55">
        <f t="shared" si="107"/>
        <v>1226.3</v>
      </c>
      <c r="J135" s="56">
        <f>J110+J109+J101+J100+J65+J66+J104</f>
        <v>5.6999999999999993</v>
      </c>
      <c r="K135" s="56">
        <f>K110+K109+K101+K100+K65+K66+K104</f>
        <v>0</v>
      </c>
      <c r="L135" s="56">
        <f>L110+L109+L101+L100+L65+L66+L104</f>
        <v>1220.5999999999999</v>
      </c>
      <c r="M135" s="55">
        <f t="shared" si="108"/>
        <v>34.132000000000012</v>
      </c>
      <c r="N135" s="56">
        <f>N110+N109+N101+N100+N65+N66+N104</f>
        <v>0</v>
      </c>
      <c r="O135" s="56">
        <f>O110+O109+O101+O100+O65+O66+O104</f>
        <v>0</v>
      </c>
      <c r="P135" s="56">
        <f>P110+P109+P101+P100+P65+P66+P104</f>
        <v>34.132000000000012</v>
      </c>
      <c r="Q135" s="55">
        <f t="shared" si="109"/>
        <v>275</v>
      </c>
      <c r="R135" s="56">
        <f>R110+R109+R101+R100+R65+R66+R104</f>
        <v>0</v>
      </c>
      <c r="S135" s="56">
        <f>S110+S109+S101+S100+S65+S66+S104</f>
        <v>0</v>
      </c>
      <c r="T135" s="56">
        <f>T110+T109+T101+T100+T65+T66+T104</f>
        <v>275</v>
      </c>
      <c r="U135" s="55">
        <f t="shared" si="110"/>
        <v>0</v>
      </c>
      <c r="V135" s="56">
        <f>V110+V109+V101+V100+V65+V66+V104</f>
        <v>0</v>
      </c>
      <c r="W135" s="56">
        <f>W110+W109+W101+W100+W65+W66+W104</f>
        <v>0</v>
      </c>
      <c r="X135" s="57">
        <f>X110+X109+X101+X100+X65+X66+X104</f>
        <v>0</v>
      </c>
      <c r="Y135" s="30"/>
    </row>
    <row r="136" spans="1:25" s="15" customFormat="1" ht="12.75" customHeight="1" thickBot="1" x14ac:dyDescent="0.3">
      <c r="A136" s="349"/>
      <c r="B136" s="403"/>
      <c r="C136" s="158"/>
      <c r="D136" s="162"/>
      <c r="E136" s="162"/>
      <c r="F136" s="162"/>
      <c r="G136" s="311" t="s">
        <v>112</v>
      </c>
      <c r="H136" s="312"/>
      <c r="I136" s="55"/>
      <c r="J136" s="56"/>
      <c r="K136" s="56"/>
      <c r="L136" s="56"/>
      <c r="M136" s="55">
        <f t="shared" si="108"/>
        <v>200</v>
      </c>
      <c r="N136" s="56">
        <f>N83</f>
        <v>180</v>
      </c>
      <c r="O136" s="56"/>
      <c r="P136" s="56">
        <f>P83</f>
        <v>20</v>
      </c>
      <c r="Q136" s="55"/>
      <c r="R136" s="56"/>
      <c r="S136" s="56"/>
      <c r="T136" s="56"/>
      <c r="U136" s="55"/>
      <c r="V136" s="56"/>
      <c r="W136" s="56"/>
      <c r="X136" s="57"/>
      <c r="Y136" s="30"/>
    </row>
    <row r="137" spans="1:25" s="15" customFormat="1" ht="12.75" customHeight="1" thickBot="1" x14ac:dyDescent="0.3">
      <c r="A137" s="349"/>
      <c r="B137" s="403"/>
      <c r="C137" s="158"/>
      <c r="D137" s="162"/>
      <c r="E137" s="162"/>
      <c r="F137" s="162"/>
      <c r="G137" s="311" t="s">
        <v>113</v>
      </c>
      <c r="H137" s="312"/>
      <c r="I137" s="55"/>
      <c r="J137" s="56"/>
      <c r="K137" s="56"/>
      <c r="L137" s="56"/>
      <c r="M137" s="55">
        <f t="shared" si="108"/>
        <v>500</v>
      </c>
      <c r="N137" s="56"/>
      <c r="O137" s="56"/>
      <c r="P137" s="56">
        <f>P84</f>
        <v>500</v>
      </c>
      <c r="Q137" s="55"/>
      <c r="R137" s="56"/>
      <c r="S137" s="56"/>
      <c r="T137" s="56"/>
      <c r="U137" s="55"/>
      <c r="V137" s="56"/>
      <c r="W137" s="56"/>
      <c r="X137" s="57"/>
      <c r="Y137" s="30"/>
    </row>
    <row r="138" spans="1:25" s="15" customFormat="1" ht="12.75" customHeight="1" thickBot="1" x14ac:dyDescent="0.3">
      <c r="A138" s="350"/>
      <c r="B138" s="404"/>
      <c r="C138" s="310" t="s">
        <v>114</v>
      </c>
      <c r="D138" s="311"/>
      <c r="E138" s="311"/>
      <c r="F138" s="311"/>
      <c r="G138" s="311"/>
      <c r="H138" s="312"/>
      <c r="I138" s="55">
        <f>J138+L138</f>
        <v>210</v>
      </c>
      <c r="J138" s="56">
        <f>J124</f>
        <v>0</v>
      </c>
      <c r="K138" s="56">
        <f>K124</f>
        <v>0</v>
      </c>
      <c r="L138" s="56">
        <f>L124</f>
        <v>210</v>
      </c>
      <c r="M138" s="55">
        <f>N138+P138</f>
        <v>0</v>
      </c>
      <c r="N138" s="56">
        <f>N124</f>
        <v>0</v>
      </c>
      <c r="O138" s="56">
        <f>O124</f>
        <v>0</v>
      </c>
      <c r="P138" s="56"/>
      <c r="Q138" s="55">
        <f>R138+T138</f>
        <v>0</v>
      </c>
      <c r="R138" s="56">
        <f>R124</f>
        <v>0</v>
      </c>
      <c r="S138" s="56">
        <f>S124</f>
        <v>0</v>
      </c>
      <c r="T138" s="56">
        <f>T124</f>
        <v>0</v>
      </c>
      <c r="U138" s="55">
        <f>V138+X138</f>
        <v>0</v>
      </c>
      <c r="V138" s="56">
        <f>V124</f>
        <v>0</v>
      </c>
      <c r="W138" s="56">
        <f>W124</f>
        <v>0</v>
      </c>
      <c r="X138" s="57">
        <f>X124</f>
        <v>0</v>
      </c>
      <c r="Y138" s="30"/>
    </row>
    <row r="139" spans="1:25" s="15" customFormat="1" ht="12.75" customHeight="1" thickBot="1" x14ac:dyDescent="0.3">
      <c r="A139" s="16"/>
      <c r="B139" s="49"/>
      <c r="C139" s="310" t="s">
        <v>275</v>
      </c>
      <c r="D139" s="311"/>
      <c r="E139" s="311"/>
      <c r="F139" s="311"/>
      <c r="G139" s="311"/>
      <c r="H139" s="312"/>
      <c r="I139" s="55"/>
      <c r="J139" s="56"/>
      <c r="K139" s="56"/>
      <c r="L139" s="56"/>
      <c r="M139" s="55">
        <f>N139+P139</f>
        <v>1100</v>
      </c>
      <c r="N139" s="56">
        <f>N126</f>
        <v>0</v>
      </c>
      <c r="O139" s="56">
        <f>O126</f>
        <v>0</v>
      </c>
      <c r="P139" s="56">
        <f>P126</f>
        <v>1100</v>
      </c>
      <c r="Q139" s="55">
        <f t="shared" ref="Q139:Q140" si="111">R139+T139</f>
        <v>0</v>
      </c>
      <c r="R139" s="56">
        <f>R126</f>
        <v>0</v>
      </c>
      <c r="S139" s="56">
        <f>S126</f>
        <v>0</v>
      </c>
      <c r="T139" s="56">
        <f>T126</f>
        <v>0</v>
      </c>
      <c r="U139" s="55">
        <f t="shared" ref="U139:U140" si="112">V139+X139</f>
        <v>0</v>
      </c>
      <c r="V139" s="56">
        <f>V126</f>
        <v>0</v>
      </c>
      <c r="W139" s="56">
        <f>W126</f>
        <v>0</v>
      </c>
      <c r="X139" s="56">
        <f>X126</f>
        <v>0</v>
      </c>
      <c r="Y139" s="30"/>
    </row>
    <row r="140" spans="1:25" s="15" customFormat="1" ht="12.75" customHeight="1" thickBot="1" x14ac:dyDescent="0.3">
      <c r="A140" s="16">
        <v>1</v>
      </c>
      <c r="B140" s="163" t="s">
        <v>115</v>
      </c>
      <c r="C140" s="426" t="s">
        <v>59</v>
      </c>
      <c r="D140" s="427"/>
      <c r="E140" s="427"/>
      <c r="F140" s="427"/>
      <c r="G140" s="427"/>
      <c r="H140" s="428"/>
      <c r="I140" s="59">
        <f>J140+L140</f>
        <v>4735.5</v>
      </c>
      <c r="J140" s="61">
        <f>J121+J118+J115+J113+J111+J107+J102+J97+J95+J92+J88+J81+J75+J73+J69+J127</f>
        <v>140.80000000000001</v>
      </c>
      <c r="K140" s="61">
        <f>K121+K118+K115+K113+K111+K107+K102+K97+K95+K92+K88+K81+K75+K73+K69+K127</f>
        <v>0</v>
      </c>
      <c r="L140" s="61">
        <f>L121+L118+L115+L113+L111+L107+L102+L97+L95+L92+L88+L81+L75+L73+L69+L127</f>
        <v>4594.7</v>
      </c>
      <c r="M140" s="59">
        <f t="shared" si="89"/>
        <v>7012.3319999999994</v>
      </c>
      <c r="N140" s="61">
        <f>N121+N118+N115+N113+N111+N107+N102+N97+N95+N92+N88+N81+N75+N73+N69+N127+N130</f>
        <v>732.7</v>
      </c>
      <c r="O140" s="61">
        <f>O121+O118+O115+O113+O111+O107+O102+O97+O95+O92+O88+O81+O75+O73+O69</f>
        <v>0</v>
      </c>
      <c r="P140" s="61">
        <f>P121+P118+P115+P113+P111+P107+P102+P97+P95+P92+P88+P81+P75+P73+P69+P127</f>
        <v>6279.6319999999996</v>
      </c>
      <c r="Q140" s="59">
        <f t="shared" si="111"/>
        <v>3635.5</v>
      </c>
      <c r="R140" s="61">
        <f t="shared" ref="R140" si="113">R121+R118+R115+R113+R111+R107+R102+R97+R95+R92+R88+R81+R75+R73+R69+R127+R130</f>
        <v>62.5</v>
      </c>
      <c r="S140" s="61">
        <f t="shared" ref="S140" si="114">S121+S118+S115+S113+S111+S107+S102+S97+S95+S92+S88+S81+S75+S73+S69</f>
        <v>0</v>
      </c>
      <c r="T140" s="61">
        <f t="shared" ref="T140" si="115">T121+T118+T115+T113+T111+T107+T102+T97+T95+T92+T88+T81+T75+T73+T69+T127</f>
        <v>3573</v>
      </c>
      <c r="U140" s="59">
        <f t="shared" si="112"/>
        <v>3125</v>
      </c>
      <c r="V140" s="61">
        <f t="shared" ref="V140" si="116">V121+V118+V115+V113+V111+V107+V102+V97+V95+V92+V88+V81+V75+V73+V69+V127+V130</f>
        <v>625</v>
      </c>
      <c r="W140" s="61">
        <f t="shared" ref="W140" si="117">W121+W118+W115+W113+W111+W107+W102+W97+W95+W92+W88+W81+W75+W73+W69</f>
        <v>0</v>
      </c>
      <c r="X140" s="61">
        <f t="shared" ref="X140" si="118">X121+X118+X115+X113+X111+X107+X102+X97+X95+X92+X88+X81+X75+X73+X69+X127</f>
        <v>2500</v>
      </c>
    </row>
    <row r="141" spans="1:25" s="39" customFormat="1" ht="18" customHeight="1" thickBot="1" x14ac:dyDescent="0.25">
      <c r="A141" s="164">
        <v>1</v>
      </c>
      <c r="B141" s="18">
        <v>4</v>
      </c>
      <c r="C141" s="395" t="s">
        <v>116</v>
      </c>
      <c r="D141" s="396"/>
      <c r="E141" s="396"/>
      <c r="F141" s="396"/>
      <c r="G141" s="396"/>
      <c r="H141" s="396"/>
      <c r="I141" s="396"/>
      <c r="J141" s="396"/>
      <c r="K141" s="396"/>
      <c r="L141" s="396"/>
      <c r="M141" s="396"/>
      <c r="N141" s="396"/>
      <c r="O141" s="396"/>
      <c r="P141" s="396"/>
      <c r="Q141" s="396"/>
      <c r="R141" s="396"/>
      <c r="S141" s="396"/>
      <c r="T141" s="396"/>
      <c r="U141" s="396"/>
      <c r="V141" s="396"/>
      <c r="W141" s="396"/>
      <c r="X141" s="397"/>
    </row>
    <row r="142" spans="1:25" s="39" customFormat="1" ht="21" customHeight="1" x14ac:dyDescent="0.2">
      <c r="A142" s="348">
        <v>1</v>
      </c>
      <c r="B142" s="367">
        <v>4</v>
      </c>
      <c r="C142" s="353">
        <v>1</v>
      </c>
      <c r="D142" s="354" t="s">
        <v>117</v>
      </c>
      <c r="E142" s="355">
        <v>9</v>
      </c>
      <c r="F142" s="328" t="s">
        <v>26</v>
      </c>
      <c r="G142" s="429" t="s">
        <v>118</v>
      </c>
      <c r="H142" s="81" t="s">
        <v>63</v>
      </c>
      <c r="I142" s="20"/>
      <c r="J142" s="21"/>
      <c r="K142" s="21"/>
      <c r="L142" s="22"/>
      <c r="M142" s="20">
        <f t="shared" ref="M142:M144" si="119">N142+P142</f>
        <v>0</v>
      </c>
      <c r="N142" s="21"/>
      <c r="O142" s="21"/>
      <c r="P142" s="22"/>
      <c r="Q142" s="20"/>
      <c r="R142" s="21"/>
      <c r="S142" s="21"/>
      <c r="T142" s="22"/>
      <c r="U142" s="20"/>
      <c r="V142" s="21"/>
      <c r="W142" s="21"/>
      <c r="X142" s="22"/>
    </row>
    <row r="143" spans="1:25" s="39" customFormat="1" ht="21" customHeight="1" thickBot="1" x14ac:dyDescent="0.25">
      <c r="A143" s="349"/>
      <c r="B143" s="405"/>
      <c r="C143" s="394"/>
      <c r="D143" s="346"/>
      <c r="E143" s="356"/>
      <c r="F143" s="330"/>
      <c r="G143" s="430"/>
      <c r="H143" s="101" t="s">
        <v>28</v>
      </c>
      <c r="I143" s="32"/>
      <c r="J143" s="33"/>
      <c r="K143" s="33"/>
      <c r="L143" s="34"/>
      <c r="M143" s="32">
        <f t="shared" si="119"/>
        <v>0</v>
      </c>
      <c r="N143" s="33"/>
      <c r="O143" s="33"/>
      <c r="P143" s="34"/>
      <c r="Q143" s="32"/>
      <c r="R143" s="33"/>
      <c r="S143" s="33"/>
      <c r="T143" s="34"/>
      <c r="U143" s="32"/>
      <c r="V143" s="33"/>
      <c r="W143" s="33"/>
      <c r="X143" s="34"/>
    </row>
    <row r="144" spans="1:25" s="39" customFormat="1" ht="19.5" customHeight="1" thickBot="1" x14ac:dyDescent="0.25">
      <c r="A144" s="350"/>
      <c r="B144" s="368"/>
      <c r="C144" s="369"/>
      <c r="D144" s="370"/>
      <c r="E144" s="357"/>
      <c r="F144" s="310" t="s">
        <v>30</v>
      </c>
      <c r="G144" s="311"/>
      <c r="H144" s="312"/>
      <c r="I144" s="24">
        <f t="shared" ref="I144:I148" si="120">J144+L144</f>
        <v>0</v>
      </c>
      <c r="J144" s="25">
        <f>SUM(J142:J142)</f>
        <v>0</v>
      </c>
      <c r="K144" s="25">
        <f>SUM(K142:K142)</f>
        <v>0</v>
      </c>
      <c r="L144" s="26">
        <f>SUM(L142:L142)</f>
        <v>0</v>
      </c>
      <c r="M144" s="24">
        <f t="shared" si="119"/>
        <v>0</v>
      </c>
      <c r="N144" s="25">
        <f>SUM(N142:N142)</f>
        <v>0</v>
      </c>
      <c r="O144" s="25">
        <f>SUM(O142:O142)</f>
        <v>0</v>
      </c>
      <c r="P144" s="26">
        <f>SUM(P142:P142)</f>
        <v>0</v>
      </c>
      <c r="Q144" s="24">
        <f>R144+T144</f>
        <v>0</v>
      </c>
      <c r="R144" s="25">
        <f>SUM(R142:R142)</f>
        <v>0</v>
      </c>
      <c r="S144" s="25">
        <f>SUM(S142:S142)</f>
        <v>0</v>
      </c>
      <c r="T144" s="26">
        <f>SUM(T142:T142)</f>
        <v>0</v>
      </c>
      <c r="U144" s="24">
        <f>V144+X144</f>
        <v>0</v>
      </c>
      <c r="V144" s="25">
        <f>SUM(V142:V142)</f>
        <v>0</v>
      </c>
      <c r="W144" s="25">
        <f>SUM(W142:W142)</f>
        <v>0</v>
      </c>
      <c r="X144" s="26">
        <f>SUM(X142:X142)</f>
        <v>0</v>
      </c>
    </row>
    <row r="145" spans="1:24" s="39" customFormat="1" ht="21.75" customHeight="1" x14ac:dyDescent="0.2">
      <c r="A145" s="348">
        <v>1</v>
      </c>
      <c r="B145" s="367">
        <v>4</v>
      </c>
      <c r="C145" s="353">
        <v>2</v>
      </c>
      <c r="D145" s="354" t="s">
        <v>119</v>
      </c>
      <c r="E145" s="355">
        <v>9</v>
      </c>
      <c r="F145" s="328" t="s">
        <v>26</v>
      </c>
      <c r="G145" s="399" t="s">
        <v>120</v>
      </c>
      <c r="H145" s="91" t="s">
        <v>63</v>
      </c>
      <c r="I145" s="20">
        <f t="shared" si="120"/>
        <v>79.099999999999994</v>
      </c>
      <c r="J145" s="21">
        <v>0</v>
      </c>
      <c r="K145" s="21">
        <v>0</v>
      </c>
      <c r="L145" s="22">
        <f>83-3.9</f>
        <v>79.099999999999994</v>
      </c>
      <c r="M145" s="20"/>
      <c r="N145" s="21"/>
      <c r="O145" s="21"/>
      <c r="P145" s="22"/>
      <c r="Q145" s="20"/>
      <c r="R145" s="21"/>
      <c r="S145" s="21"/>
      <c r="T145" s="22"/>
      <c r="U145" s="20"/>
      <c r="V145" s="21"/>
      <c r="W145" s="21"/>
      <c r="X145" s="22"/>
    </row>
    <row r="146" spans="1:24" s="39" customFormat="1" ht="21.75" customHeight="1" x14ac:dyDescent="0.2">
      <c r="A146" s="349"/>
      <c r="B146" s="405"/>
      <c r="C146" s="394"/>
      <c r="D146" s="346"/>
      <c r="E146" s="356"/>
      <c r="F146" s="329"/>
      <c r="G146" s="400"/>
      <c r="H146" s="34" t="s">
        <v>121</v>
      </c>
      <c r="I146" s="20"/>
      <c r="J146" s="21"/>
      <c r="K146" s="21"/>
      <c r="L146" s="22"/>
      <c r="M146" s="20"/>
      <c r="N146" s="21"/>
      <c r="O146" s="21"/>
      <c r="P146" s="22"/>
      <c r="Q146" s="20"/>
      <c r="R146" s="21"/>
      <c r="S146" s="21"/>
      <c r="T146" s="22"/>
      <c r="U146" s="20"/>
      <c r="V146" s="21"/>
      <c r="W146" s="21"/>
      <c r="X146" s="22"/>
    </row>
    <row r="147" spans="1:24" s="39" customFormat="1" ht="21.75" customHeight="1" thickBot="1" x14ac:dyDescent="0.25">
      <c r="A147" s="349"/>
      <c r="B147" s="405"/>
      <c r="C147" s="394"/>
      <c r="D147" s="346"/>
      <c r="E147" s="356"/>
      <c r="F147" s="329"/>
      <c r="G147" s="400"/>
      <c r="H147" s="165" t="s">
        <v>28</v>
      </c>
      <c r="I147" s="32">
        <v>3.4</v>
      </c>
      <c r="J147" s="33"/>
      <c r="K147" s="33"/>
      <c r="L147" s="34">
        <v>3.4</v>
      </c>
      <c r="M147" s="32"/>
      <c r="N147" s="33"/>
      <c r="O147" s="33"/>
      <c r="P147" s="34"/>
      <c r="Q147" s="32"/>
      <c r="R147" s="33"/>
      <c r="S147" s="33"/>
      <c r="T147" s="34"/>
      <c r="U147" s="32"/>
      <c r="V147" s="33"/>
      <c r="W147" s="33"/>
      <c r="X147" s="34"/>
    </row>
    <row r="148" spans="1:24" s="39" customFormat="1" ht="23.25" customHeight="1" thickBot="1" x14ac:dyDescent="0.25">
      <c r="A148" s="350"/>
      <c r="B148" s="368"/>
      <c r="C148" s="369"/>
      <c r="D148" s="370"/>
      <c r="E148" s="357"/>
      <c r="F148" s="310" t="s">
        <v>30</v>
      </c>
      <c r="G148" s="311"/>
      <c r="H148" s="312"/>
      <c r="I148" s="76">
        <f t="shared" si="120"/>
        <v>82.5</v>
      </c>
      <c r="J148" s="77">
        <f>SUM(J145)</f>
        <v>0</v>
      </c>
      <c r="K148" s="77">
        <f>SUM(K145)</f>
        <v>0</v>
      </c>
      <c r="L148" s="78">
        <f>SUM(L145+L146+L147)</f>
        <v>82.5</v>
      </c>
      <c r="M148" s="76">
        <f t="shared" ref="M148:M180" si="121">N148+P148</f>
        <v>0</v>
      </c>
      <c r="N148" s="77">
        <f>SUM(N145)</f>
        <v>0</v>
      </c>
      <c r="O148" s="77">
        <f>SUM(O145)</f>
        <v>0</v>
      </c>
      <c r="P148" s="78">
        <f>SUM(P145)</f>
        <v>0</v>
      </c>
      <c r="Q148" s="76">
        <f t="shared" ref="Q148:Q180" si="122">R148+T148</f>
        <v>0</v>
      </c>
      <c r="R148" s="77">
        <f>SUM(R145)</f>
        <v>0</v>
      </c>
      <c r="S148" s="77">
        <f>SUM(S145)</f>
        <v>0</v>
      </c>
      <c r="T148" s="78">
        <f>SUM(T145)</f>
        <v>0</v>
      </c>
      <c r="U148" s="24">
        <f t="shared" ref="U148:U149" si="123">V148+X148</f>
        <v>0</v>
      </c>
      <c r="V148" s="25">
        <f>SUM(V145)</f>
        <v>0</v>
      </c>
      <c r="W148" s="25">
        <f>SUM(W145)</f>
        <v>0</v>
      </c>
      <c r="X148" s="26">
        <f>SUM(X145)</f>
        <v>0</v>
      </c>
    </row>
    <row r="149" spans="1:24" s="39" customFormat="1" ht="23.1" customHeight="1" x14ac:dyDescent="0.2">
      <c r="A149" s="416">
        <v>1</v>
      </c>
      <c r="B149" s="351">
        <v>4</v>
      </c>
      <c r="C149" s="352">
        <v>3</v>
      </c>
      <c r="D149" s="297" t="s">
        <v>122</v>
      </c>
      <c r="E149" s="417">
        <v>9</v>
      </c>
      <c r="F149" s="418" t="s">
        <v>26</v>
      </c>
      <c r="G149" s="424" t="s">
        <v>123</v>
      </c>
      <c r="H149" s="108" t="s">
        <v>63</v>
      </c>
      <c r="I149" s="80">
        <f>J149+L149</f>
        <v>921.1</v>
      </c>
      <c r="J149" s="70">
        <v>910.1</v>
      </c>
      <c r="K149" s="166">
        <v>0</v>
      </c>
      <c r="L149" s="81">
        <v>11</v>
      </c>
      <c r="M149" s="167">
        <f t="shared" si="121"/>
        <v>944.00000000000011</v>
      </c>
      <c r="N149" s="70">
        <v>0</v>
      </c>
      <c r="O149" s="70">
        <v>0</v>
      </c>
      <c r="P149" s="81">
        <f>2100-20.6-1239.2+83.6+20.2</f>
        <v>944.00000000000011</v>
      </c>
      <c r="Q149" s="80">
        <f t="shared" si="122"/>
        <v>3100</v>
      </c>
      <c r="R149" s="70">
        <v>0</v>
      </c>
      <c r="S149" s="70">
        <v>0</v>
      </c>
      <c r="T149" s="81">
        <v>3100</v>
      </c>
      <c r="U149" s="80">
        <f t="shared" si="123"/>
        <v>3050</v>
      </c>
      <c r="V149" s="70">
        <v>0</v>
      </c>
      <c r="W149" s="70">
        <v>0</v>
      </c>
      <c r="X149" s="81">
        <v>3050</v>
      </c>
    </row>
    <row r="150" spans="1:24" s="39" customFormat="1" ht="23.1" customHeight="1" x14ac:dyDescent="0.2">
      <c r="A150" s="416"/>
      <c r="B150" s="351"/>
      <c r="C150" s="353"/>
      <c r="D150" s="354"/>
      <c r="E150" s="355"/>
      <c r="F150" s="329"/>
      <c r="G150" s="400"/>
      <c r="H150" s="97" t="s">
        <v>76</v>
      </c>
      <c r="I150" s="74">
        <v>50</v>
      </c>
      <c r="J150" s="168"/>
      <c r="K150" s="168"/>
      <c r="L150" s="23">
        <v>50</v>
      </c>
      <c r="M150" s="169">
        <f t="shared" si="121"/>
        <v>0</v>
      </c>
      <c r="N150" s="169"/>
      <c r="O150" s="73"/>
      <c r="P150" s="23"/>
      <c r="Q150" s="74"/>
      <c r="R150" s="73"/>
      <c r="S150" s="73"/>
      <c r="T150" s="23"/>
      <c r="U150" s="74"/>
      <c r="V150" s="73"/>
      <c r="W150" s="73"/>
      <c r="X150" s="23"/>
    </row>
    <row r="151" spans="1:24" s="39" customFormat="1" ht="23.1" customHeight="1" x14ac:dyDescent="0.2">
      <c r="A151" s="416"/>
      <c r="B151" s="351"/>
      <c r="C151" s="353"/>
      <c r="D151" s="354"/>
      <c r="E151" s="355"/>
      <c r="F151" s="329"/>
      <c r="G151" s="400"/>
      <c r="H151" s="106" t="s">
        <v>29</v>
      </c>
      <c r="I151" s="170"/>
      <c r="J151" s="171"/>
      <c r="K151" s="171"/>
      <c r="L151" s="63"/>
      <c r="M151" s="112">
        <f t="shared" si="121"/>
        <v>176.8</v>
      </c>
      <c r="N151" s="29"/>
      <c r="O151" s="29"/>
      <c r="P151" s="63">
        <v>176.8</v>
      </c>
      <c r="Q151" s="170"/>
      <c r="R151" s="29"/>
      <c r="S151" s="29"/>
      <c r="T151" s="63"/>
      <c r="U151" s="170"/>
      <c r="V151" s="29"/>
      <c r="W151" s="29"/>
      <c r="X151" s="63"/>
    </row>
    <row r="152" spans="1:24" s="39" customFormat="1" ht="23.1" customHeight="1" thickBot="1" x14ac:dyDescent="0.25">
      <c r="A152" s="416"/>
      <c r="B152" s="351"/>
      <c r="C152" s="353"/>
      <c r="D152" s="354"/>
      <c r="E152" s="355"/>
      <c r="F152" s="423"/>
      <c r="G152" s="425"/>
      <c r="H152" s="107" t="s">
        <v>28</v>
      </c>
      <c r="I152" s="84">
        <f t="shared" ref="I152" si="124">J152+L152</f>
        <v>15.6</v>
      </c>
      <c r="J152" s="85"/>
      <c r="K152" s="85"/>
      <c r="L152" s="86">
        <v>15.6</v>
      </c>
      <c r="M152" s="133">
        <f t="shared" si="121"/>
        <v>173.2</v>
      </c>
      <c r="N152" s="85"/>
      <c r="O152" s="85"/>
      <c r="P152" s="86">
        <v>173.2</v>
      </c>
      <c r="Q152" s="84">
        <f t="shared" si="122"/>
        <v>600</v>
      </c>
      <c r="R152" s="85"/>
      <c r="S152" s="85"/>
      <c r="T152" s="86">
        <v>600</v>
      </c>
      <c r="U152" s="84">
        <f t="shared" ref="U152:U154" si="125">V152+X152</f>
        <v>500</v>
      </c>
      <c r="V152" s="85"/>
      <c r="W152" s="85"/>
      <c r="X152" s="86">
        <v>500</v>
      </c>
    </row>
    <row r="153" spans="1:24" s="39" customFormat="1" ht="23.1" customHeight="1" thickBot="1" x14ac:dyDescent="0.25">
      <c r="A153" s="416"/>
      <c r="B153" s="351"/>
      <c r="C153" s="353"/>
      <c r="D153" s="354"/>
      <c r="E153" s="355"/>
      <c r="F153" s="310" t="s">
        <v>30</v>
      </c>
      <c r="G153" s="311"/>
      <c r="H153" s="312"/>
      <c r="I153" s="24">
        <f>J153+L153</f>
        <v>986.7</v>
      </c>
      <c r="J153" s="25">
        <f>SUM(J149:J152)</f>
        <v>910.1</v>
      </c>
      <c r="K153" s="25">
        <f t="shared" ref="K153:L153" si="126">SUM(K149:K152)</f>
        <v>0</v>
      </c>
      <c r="L153" s="25">
        <f t="shared" si="126"/>
        <v>76.599999999999994</v>
      </c>
      <c r="M153" s="24">
        <f t="shared" si="121"/>
        <v>1294.0000000000002</v>
      </c>
      <c r="N153" s="25">
        <f>SUM(N149:N152)</f>
        <v>0</v>
      </c>
      <c r="O153" s="25">
        <f t="shared" ref="O153:P153" si="127">SUM(O149:O152)</f>
        <v>0</v>
      </c>
      <c r="P153" s="25">
        <f t="shared" si="127"/>
        <v>1294.0000000000002</v>
      </c>
      <c r="Q153" s="24">
        <f t="shared" si="122"/>
        <v>3700</v>
      </c>
      <c r="R153" s="25">
        <f>SUM(R149:R152)</f>
        <v>0</v>
      </c>
      <c r="S153" s="25">
        <f t="shared" ref="S153:T153" si="128">SUM(S149:S152)</f>
        <v>0</v>
      </c>
      <c r="T153" s="25">
        <f t="shared" si="128"/>
        <v>3700</v>
      </c>
      <c r="U153" s="24">
        <f t="shared" si="125"/>
        <v>3550</v>
      </c>
      <c r="V153" s="25">
        <f>SUM(V149:V152)</f>
        <v>0</v>
      </c>
      <c r="W153" s="25">
        <f t="shared" ref="W153:X153" si="129">SUM(W149:W152)</f>
        <v>0</v>
      </c>
      <c r="X153" s="26">
        <f t="shared" si="129"/>
        <v>3550</v>
      </c>
    </row>
    <row r="154" spans="1:24" s="39" customFormat="1" ht="29.25" customHeight="1" x14ac:dyDescent="0.2">
      <c r="A154" s="416">
        <v>1</v>
      </c>
      <c r="B154" s="351">
        <v>4</v>
      </c>
      <c r="C154" s="352">
        <v>4</v>
      </c>
      <c r="D154" s="297" t="s">
        <v>124</v>
      </c>
      <c r="E154" s="417">
        <v>9</v>
      </c>
      <c r="F154" s="329" t="s">
        <v>26</v>
      </c>
      <c r="G154" s="400" t="s">
        <v>125</v>
      </c>
      <c r="H154" s="172" t="s">
        <v>28</v>
      </c>
      <c r="I154" s="67">
        <f t="shared" ref="I154" si="130">J154+L154</f>
        <v>97.1</v>
      </c>
      <c r="J154" s="173"/>
      <c r="K154" s="173"/>
      <c r="L154" s="147">
        <v>97.1</v>
      </c>
      <c r="M154" s="20">
        <f t="shared" si="121"/>
        <v>134.19999999999999</v>
      </c>
      <c r="N154" s="21">
        <v>0</v>
      </c>
      <c r="O154" s="21">
        <v>0</v>
      </c>
      <c r="P154" s="22">
        <f>300-100+100-165.8</f>
        <v>134.19999999999999</v>
      </c>
      <c r="Q154" s="112">
        <f t="shared" si="122"/>
        <v>700</v>
      </c>
      <c r="R154" s="21"/>
      <c r="S154" s="21"/>
      <c r="T154" s="22">
        <f>600+100</f>
        <v>700</v>
      </c>
      <c r="U154" s="112">
        <f t="shared" si="125"/>
        <v>600</v>
      </c>
      <c r="V154" s="21"/>
      <c r="W154" s="21"/>
      <c r="X154" s="22">
        <v>600</v>
      </c>
    </row>
    <row r="155" spans="1:24" s="39" customFormat="1" ht="29.25" customHeight="1" x14ac:dyDescent="0.2">
      <c r="A155" s="416"/>
      <c r="B155" s="351"/>
      <c r="C155" s="353"/>
      <c r="D155" s="354"/>
      <c r="E155" s="417"/>
      <c r="F155" s="329"/>
      <c r="G155" s="400"/>
      <c r="H155" s="174" t="s">
        <v>39</v>
      </c>
      <c r="I155" s="72">
        <f>J155+L155</f>
        <v>400</v>
      </c>
      <c r="J155" s="175"/>
      <c r="K155" s="175"/>
      <c r="L155" s="174">
        <v>400</v>
      </c>
      <c r="M155" s="74">
        <f t="shared" si="121"/>
        <v>0</v>
      </c>
      <c r="N155" s="73"/>
      <c r="O155" s="73"/>
      <c r="P155" s="23"/>
      <c r="Q155" s="112"/>
      <c r="R155" s="21"/>
      <c r="S155" s="21"/>
      <c r="T155" s="22"/>
      <c r="U155" s="112"/>
      <c r="V155" s="21"/>
      <c r="W155" s="21"/>
      <c r="X155" s="22"/>
    </row>
    <row r="156" spans="1:24" s="39" customFormat="1" ht="29.25" customHeight="1" x14ac:dyDescent="0.2">
      <c r="A156" s="416"/>
      <c r="B156" s="351"/>
      <c r="C156" s="353"/>
      <c r="D156" s="354"/>
      <c r="E156" s="417"/>
      <c r="F156" s="329"/>
      <c r="G156" s="400"/>
      <c r="H156" s="176" t="s">
        <v>76</v>
      </c>
      <c r="I156" s="74">
        <v>260.7</v>
      </c>
      <c r="J156" s="73"/>
      <c r="K156" s="73"/>
      <c r="L156" s="28">
        <v>260.7</v>
      </c>
      <c r="M156" s="74">
        <f t="shared" si="121"/>
        <v>0</v>
      </c>
      <c r="N156" s="73"/>
      <c r="O156" s="73"/>
      <c r="P156" s="23"/>
      <c r="Q156" s="112"/>
      <c r="R156" s="21"/>
      <c r="S156" s="21"/>
      <c r="T156" s="22"/>
      <c r="U156" s="112"/>
      <c r="V156" s="21"/>
      <c r="W156" s="21"/>
      <c r="X156" s="22"/>
    </row>
    <row r="157" spans="1:24" s="39" customFormat="1" ht="29.25" customHeight="1" thickBot="1" x14ac:dyDescent="0.25">
      <c r="A157" s="416"/>
      <c r="B157" s="351"/>
      <c r="C157" s="353"/>
      <c r="D157" s="354"/>
      <c r="E157" s="417"/>
      <c r="F157" s="329"/>
      <c r="G157" s="400"/>
      <c r="H157" s="177" t="s">
        <v>29</v>
      </c>
      <c r="I157" s="84">
        <f t="shared" ref="I157" si="131">J157+L157</f>
        <v>0</v>
      </c>
      <c r="J157" s="85"/>
      <c r="K157" s="85"/>
      <c r="L157" s="178"/>
      <c r="M157" s="84">
        <f t="shared" si="121"/>
        <v>0</v>
      </c>
      <c r="N157" s="85"/>
      <c r="O157" s="85"/>
      <c r="P157" s="86">
        <f>700-600-100</f>
        <v>0</v>
      </c>
      <c r="Q157" s="112">
        <f t="shared" si="122"/>
        <v>0</v>
      </c>
      <c r="R157" s="21"/>
      <c r="S157" s="21"/>
      <c r="T157" s="22"/>
      <c r="U157" s="112">
        <f t="shared" ref="U157:U158" si="132">V157+X157</f>
        <v>0</v>
      </c>
      <c r="V157" s="21"/>
      <c r="W157" s="21"/>
      <c r="X157" s="22"/>
    </row>
    <row r="158" spans="1:24" s="39" customFormat="1" ht="29.25" customHeight="1" thickBot="1" x14ac:dyDescent="0.25">
      <c r="A158" s="416"/>
      <c r="B158" s="351"/>
      <c r="C158" s="353"/>
      <c r="D158" s="354"/>
      <c r="E158" s="417"/>
      <c r="F158" s="310" t="s">
        <v>30</v>
      </c>
      <c r="G158" s="311"/>
      <c r="H158" s="312"/>
      <c r="I158" s="87">
        <f>J158+L158</f>
        <v>757.8</v>
      </c>
      <c r="J158" s="88">
        <f>SUM(J154)</f>
        <v>0</v>
      </c>
      <c r="K158" s="88">
        <f>SUM(K154)</f>
        <v>0</v>
      </c>
      <c r="L158" s="89">
        <f>SUM(L154:L157)</f>
        <v>757.8</v>
      </c>
      <c r="M158" s="24">
        <f t="shared" si="121"/>
        <v>134.19999999999999</v>
      </c>
      <c r="N158" s="25">
        <f>SUM(N154)</f>
        <v>0</v>
      </c>
      <c r="O158" s="25">
        <f>SUM(O154)</f>
        <v>0</v>
      </c>
      <c r="P158" s="26">
        <f>SUM(P154:P157)</f>
        <v>134.19999999999999</v>
      </c>
      <c r="Q158" s="24">
        <f t="shared" si="122"/>
        <v>700</v>
      </c>
      <c r="R158" s="25">
        <f>SUM(R154)</f>
        <v>0</v>
      </c>
      <c r="S158" s="25">
        <f>SUM(S154)</f>
        <v>0</v>
      </c>
      <c r="T158" s="26">
        <f>SUM(T154,T157)</f>
        <v>700</v>
      </c>
      <c r="U158" s="24">
        <f t="shared" si="132"/>
        <v>600</v>
      </c>
      <c r="V158" s="25">
        <f>SUM(V154)</f>
        <v>0</v>
      </c>
      <c r="W158" s="25">
        <f>SUM(W154)</f>
        <v>0</v>
      </c>
      <c r="X158" s="26">
        <f>SUM(X154)</f>
        <v>600</v>
      </c>
    </row>
    <row r="159" spans="1:24" s="39" customFormat="1" ht="28.5" customHeight="1" x14ac:dyDescent="0.2">
      <c r="A159" s="348">
        <v>1</v>
      </c>
      <c r="B159" s="367">
        <v>4</v>
      </c>
      <c r="C159" s="353">
        <v>5</v>
      </c>
      <c r="D159" s="354" t="s">
        <v>126</v>
      </c>
      <c r="E159" s="355">
        <v>9</v>
      </c>
      <c r="F159" s="328" t="s">
        <v>26</v>
      </c>
      <c r="G159" s="328" t="s">
        <v>127</v>
      </c>
      <c r="H159" s="31" t="s">
        <v>28</v>
      </c>
      <c r="I159" s="179">
        <f t="shared" ref="I159" si="133">J159+L159</f>
        <v>3.6</v>
      </c>
      <c r="J159" s="180"/>
      <c r="K159" s="180"/>
      <c r="L159" s="102">
        <v>3.6</v>
      </c>
      <c r="M159" s="179"/>
      <c r="N159" s="180"/>
      <c r="O159" s="180"/>
      <c r="P159" s="102"/>
      <c r="Q159" s="179"/>
      <c r="R159" s="180"/>
      <c r="S159" s="180"/>
      <c r="T159" s="102"/>
      <c r="U159" s="179"/>
      <c r="V159" s="180"/>
      <c r="W159" s="180"/>
      <c r="X159" s="102"/>
    </row>
    <row r="160" spans="1:24" s="184" customFormat="1" ht="28.5" customHeight="1" thickBot="1" x14ac:dyDescent="0.25">
      <c r="A160" s="349"/>
      <c r="B160" s="405"/>
      <c r="C160" s="394"/>
      <c r="D160" s="346"/>
      <c r="E160" s="356"/>
      <c r="F160" s="329"/>
      <c r="G160" s="329"/>
      <c r="H160" s="31" t="s">
        <v>63</v>
      </c>
      <c r="I160" s="181">
        <f>J160+L160</f>
        <v>453.7</v>
      </c>
      <c r="J160" s="182"/>
      <c r="K160" s="182"/>
      <c r="L160" s="183">
        <v>453.7</v>
      </c>
      <c r="M160" s="181"/>
      <c r="N160" s="182"/>
      <c r="O160" s="182"/>
      <c r="P160" s="183"/>
      <c r="Q160" s="181"/>
      <c r="R160" s="182"/>
      <c r="S160" s="182"/>
      <c r="T160" s="183"/>
      <c r="U160" s="181"/>
      <c r="V160" s="182"/>
      <c r="W160" s="182"/>
      <c r="X160" s="183"/>
    </row>
    <row r="161" spans="1:24" s="39" customFormat="1" ht="28.5" hidden="1" customHeight="1" x14ac:dyDescent="0.2">
      <c r="A161" s="349"/>
      <c r="B161" s="405"/>
      <c r="C161" s="394"/>
      <c r="D161" s="346"/>
      <c r="E161" s="356"/>
      <c r="F161" s="330"/>
      <c r="G161" s="330"/>
      <c r="H161" s="31" t="s">
        <v>121</v>
      </c>
      <c r="I161" s="185">
        <f t="shared" ref="I161" si="134">J161+L161</f>
        <v>0</v>
      </c>
      <c r="J161" s="98"/>
      <c r="K161" s="98"/>
      <c r="L161" s="186"/>
      <c r="M161" s="185">
        <f t="shared" si="121"/>
        <v>0</v>
      </c>
      <c r="N161" s="98"/>
      <c r="O161" s="98"/>
      <c r="P161" s="186"/>
      <c r="Q161" s="185">
        <f t="shared" si="122"/>
        <v>0</v>
      </c>
      <c r="R161" s="98"/>
      <c r="S161" s="98"/>
      <c r="T161" s="186"/>
      <c r="U161" s="185">
        <f t="shared" ref="U161:U165" si="135">V161+X161</f>
        <v>0</v>
      </c>
      <c r="V161" s="98"/>
      <c r="W161" s="98"/>
      <c r="X161" s="186"/>
    </row>
    <row r="162" spans="1:24" s="39" customFormat="1" ht="31.5" customHeight="1" thickBot="1" x14ac:dyDescent="0.25">
      <c r="A162" s="350"/>
      <c r="B162" s="368"/>
      <c r="C162" s="369"/>
      <c r="D162" s="370"/>
      <c r="E162" s="357"/>
      <c r="F162" s="310" t="s">
        <v>30</v>
      </c>
      <c r="G162" s="311"/>
      <c r="H162" s="312"/>
      <c r="I162" s="24">
        <f>J162+L162</f>
        <v>457.3</v>
      </c>
      <c r="J162" s="25">
        <f>J159</f>
        <v>0</v>
      </c>
      <c r="K162" s="25">
        <f>K159</f>
        <v>0</v>
      </c>
      <c r="L162" s="26">
        <f>L159+L161+L160</f>
        <v>457.3</v>
      </c>
      <c r="M162" s="24">
        <f t="shared" si="121"/>
        <v>0</v>
      </c>
      <c r="N162" s="25">
        <f>N159</f>
        <v>0</v>
      </c>
      <c r="O162" s="25">
        <f>O159</f>
        <v>0</v>
      </c>
      <c r="P162" s="26">
        <f>P159</f>
        <v>0</v>
      </c>
      <c r="Q162" s="24">
        <f t="shared" si="122"/>
        <v>0</v>
      </c>
      <c r="R162" s="25">
        <f>R159</f>
        <v>0</v>
      </c>
      <c r="S162" s="25">
        <f>S159</f>
        <v>0</v>
      </c>
      <c r="T162" s="26">
        <f>T159</f>
        <v>0</v>
      </c>
      <c r="U162" s="24">
        <f t="shared" si="135"/>
        <v>0</v>
      </c>
      <c r="V162" s="25">
        <f>V159</f>
        <v>0</v>
      </c>
      <c r="W162" s="25">
        <f>W159</f>
        <v>0</v>
      </c>
      <c r="X162" s="26">
        <f>X159</f>
        <v>0</v>
      </c>
    </row>
    <row r="163" spans="1:24" s="39" customFormat="1" ht="24" customHeight="1" x14ac:dyDescent="0.2">
      <c r="A163" s="348">
        <v>1</v>
      </c>
      <c r="B163" s="367">
        <v>4</v>
      </c>
      <c r="C163" s="353">
        <v>6</v>
      </c>
      <c r="D163" s="346" t="s">
        <v>128</v>
      </c>
      <c r="E163" s="356">
        <v>9</v>
      </c>
      <c r="F163" s="328" t="s">
        <v>26</v>
      </c>
      <c r="G163" s="328" t="s">
        <v>129</v>
      </c>
      <c r="H163" s="81" t="s">
        <v>28</v>
      </c>
      <c r="I163" s="179">
        <f t="shared" ref="I163:I164" si="136">J163+L163</f>
        <v>0</v>
      </c>
      <c r="J163" s="180"/>
      <c r="K163" s="180"/>
      <c r="L163" s="102"/>
      <c r="M163" s="179">
        <f t="shared" si="121"/>
        <v>50</v>
      </c>
      <c r="N163" s="180"/>
      <c r="O163" s="180"/>
      <c r="P163" s="102">
        <v>50</v>
      </c>
      <c r="Q163" s="179">
        <f t="shared" si="122"/>
        <v>240</v>
      </c>
      <c r="R163" s="180"/>
      <c r="S163" s="180"/>
      <c r="T163" s="102">
        <f>150+90</f>
        <v>240</v>
      </c>
      <c r="U163" s="179">
        <f t="shared" si="135"/>
        <v>150</v>
      </c>
      <c r="V163" s="180"/>
      <c r="W163" s="180"/>
      <c r="X163" s="102">
        <v>150</v>
      </c>
    </row>
    <row r="164" spans="1:24" s="39" customFormat="1" ht="22.5" customHeight="1" thickBot="1" x14ac:dyDescent="0.25">
      <c r="A164" s="349"/>
      <c r="B164" s="405"/>
      <c r="C164" s="394"/>
      <c r="D164" s="346"/>
      <c r="E164" s="356"/>
      <c r="F164" s="330"/>
      <c r="G164" s="330"/>
      <c r="H164" s="151" t="s">
        <v>29</v>
      </c>
      <c r="I164" s="185">
        <f t="shared" si="136"/>
        <v>0</v>
      </c>
      <c r="J164" s="98"/>
      <c r="K164" s="98"/>
      <c r="L164" s="186"/>
      <c r="M164" s="185">
        <f t="shared" si="121"/>
        <v>10</v>
      </c>
      <c r="N164" s="98"/>
      <c r="O164" s="98"/>
      <c r="P164" s="186">
        <f>100-90</f>
        <v>10</v>
      </c>
      <c r="Q164" s="185">
        <f t="shared" si="122"/>
        <v>0</v>
      </c>
      <c r="R164" s="98"/>
      <c r="S164" s="98"/>
      <c r="T164" s="186"/>
      <c r="U164" s="185">
        <f t="shared" si="135"/>
        <v>0</v>
      </c>
      <c r="V164" s="98"/>
      <c r="W164" s="98"/>
      <c r="X164" s="186"/>
    </row>
    <row r="165" spans="1:24" s="39" customFormat="1" ht="31.5" customHeight="1" thickBot="1" x14ac:dyDescent="0.25">
      <c r="A165" s="350"/>
      <c r="B165" s="368"/>
      <c r="C165" s="369"/>
      <c r="D165" s="370"/>
      <c r="E165" s="357"/>
      <c r="F165" s="310" t="s">
        <v>30</v>
      </c>
      <c r="G165" s="311"/>
      <c r="H165" s="312"/>
      <c r="I165" s="24">
        <f>J165+L165</f>
        <v>0</v>
      </c>
      <c r="J165" s="25">
        <f>J163</f>
        <v>0</v>
      </c>
      <c r="K165" s="25">
        <f>K163</f>
        <v>0</v>
      </c>
      <c r="L165" s="26">
        <f>L163</f>
        <v>0</v>
      </c>
      <c r="M165" s="24">
        <f t="shared" si="121"/>
        <v>60</v>
      </c>
      <c r="N165" s="25">
        <f>N163</f>
        <v>0</v>
      </c>
      <c r="O165" s="25">
        <f>O163</f>
        <v>0</v>
      </c>
      <c r="P165" s="26">
        <f>P163+P164</f>
        <v>60</v>
      </c>
      <c r="Q165" s="24">
        <f t="shared" si="122"/>
        <v>240</v>
      </c>
      <c r="R165" s="25">
        <f>R163</f>
        <v>0</v>
      </c>
      <c r="S165" s="25">
        <f>S163</f>
        <v>0</v>
      </c>
      <c r="T165" s="26">
        <f>T163+T164</f>
        <v>240</v>
      </c>
      <c r="U165" s="24">
        <f t="shared" si="135"/>
        <v>150</v>
      </c>
      <c r="V165" s="25">
        <f>V163</f>
        <v>0</v>
      </c>
      <c r="W165" s="25">
        <f>W163</f>
        <v>0</v>
      </c>
      <c r="X165" s="26">
        <f>X163</f>
        <v>150</v>
      </c>
    </row>
    <row r="166" spans="1:24" s="39" customFormat="1" ht="20.25" customHeight="1" x14ac:dyDescent="0.2">
      <c r="A166" s="348">
        <v>1</v>
      </c>
      <c r="B166" s="367">
        <v>4</v>
      </c>
      <c r="C166" s="353">
        <v>7</v>
      </c>
      <c r="D166" s="354" t="s">
        <v>130</v>
      </c>
      <c r="E166" s="355">
        <v>9</v>
      </c>
      <c r="F166" s="329" t="s">
        <v>26</v>
      </c>
      <c r="G166" s="400" t="s">
        <v>131</v>
      </c>
      <c r="H166" s="102" t="s">
        <v>63</v>
      </c>
      <c r="I166" s="20"/>
      <c r="J166" s="21"/>
      <c r="K166" s="21"/>
      <c r="L166" s="22"/>
      <c r="M166" s="20"/>
      <c r="N166" s="21"/>
      <c r="O166" s="21"/>
      <c r="P166" s="22"/>
      <c r="Q166" s="20"/>
      <c r="R166" s="21"/>
      <c r="S166" s="21"/>
      <c r="T166" s="22"/>
      <c r="U166" s="20"/>
      <c r="V166" s="21"/>
      <c r="W166" s="21"/>
      <c r="X166" s="22"/>
    </row>
    <row r="167" spans="1:24" s="39" customFormat="1" ht="20.25" customHeight="1" x14ac:dyDescent="0.2">
      <c r="A167" s="349"/>
      <c r="B167" s="405"/>
      <c r="C167" s="394"/>
      <c r="D167" s="346"/>
      <c r="E167" s="356"/>
      <c r="F167" s="329"/>
      <c r="G167" s="400"/>
      <c r="H167" s="97" t="s">
        <v>81</v>
      </c>
      <c r="I167" s="20">
        <f t="shared" ref="I167" si="137">J167+L167</f>
        <v>208.4</v>
      </c>
      <c r="J167" s="73"/>
      <c r="K167" s="73"/>
      <c r="L167" s="23">
        <v>208.4</v>
      </c>
      <c r="M167" s="74"/>
      <c r="N167" s="73"/>
      <c r="O167" s="73"/>
      <c r="P167" s="23"/>
      <c r="Q167" s="74"/>
      <c r="R167" s="73"/>
      <c r="S167" s="73"/>
      <c r="T167" s="23"/>
      <c r="U167" s="74"/>
      <c r="V167" s="73"/>
      <c r="W167" s="73"/>
      <c r="X167" s="23"/>
    </row>
    <row r="168" spans="1:24" s="39" customFormat="1" ht="20.25" customHeight="1" thickBot="1" x14ac:dyDescent="0.25">
      <c r="A168" s="349"/>
      <c r="B168" s="405"/>
      <c r="C168" s="394"/>
      <c r="D168" s="346"/>
      <c r="E168" s="356"/>
      <c r="F168" s="329"/>
      <c r="G168" s="400"/>
      <c r="H168" s="106" t="s">
        <v>28</v>
      </c>
      <c r="I168" s="32"/>
      <c r="J168" s="33"/>
      <c r="K168" s="33"/>
      <c r="L168" s="34"/>
      <c r="M168" s="32"/>
      <c r="N168" s="33"/>
      <c r="O168" s="33"/>
      <c r="P168" s="34"/>
      <c r="Q168" s="32"/>
      <c r="R168" s="33"/>
      <c r="S168" s="33"/>
      <c r="T168" s="34"/>
      <c r="U168" s="32"/>
      <c r="V168" s="33"/>
      <c r="W168" s="33"/>
      <c r="X168" s="34"/>
    </row>
    <row r="169" spans="1:24" s="39" customFormat="1" ht="20.25" customHeight="1" thickBot="1" x14ac:dyDescent="0.25">
      <c r="A169" s="350"/>
      <c r="B169" s="368"/>
      <c r="C169" s="394"/>
      <c r="D169" s="346"/>
      <c r="E169" s="357"/>
      <c r="F169" s="310" t="s">
        <v>30</v>
      </c>
      <c r="G169" s="311"/>
      <c r="H169" s="312"/>
      <c r="I169" s="24">
        <f>J169+L169</f>
        <v>208.4</v>
      </c>
      <c r="J169" s="25"/>
      <c r="K169" s="25"/>
      <c r="L169" s="26">
        <f>L168+L166+L167</f>
        <v>208.4</v>
      </c>
      <c r="M169" s="24">
        <f t="shared" si="121"/>
        <v>0</v>
      </c>
      <c r="N169" s="25"/>
      <c r="O169" s="25"/>
      <c r="P169" s="26">
        <f>P168+P166+P167</f>
        <v>0</v>
      </c>
      <c r="Q169" s="24">
        <f t="shared" si="122"/>
        <v>0</v>
      </c>
      <c r="R169" s="25"/>
      <c r="S169" s="25"/>
      <c r="T169" s="26">
        <f>T168+T166+T167</f>
        <v>0</v>
      </c>
      <c r="U169" s="24">
        <f t="shared" ref="U169:U180" si="138">V169+X169</f>
        <v>0</v>
      </c>
      <c r="V169" s="25"/>
      <c r="W169" s="25"/>
      <c r="X169" s="26">
        <f>X168+X166+X167</f>
        <v>0</v>
      </c>
    </row>
    <row r="170" spans="1:24" s="39" customFormat="1" ht="29.25" customHeight="1" thickBot="1" x14ac:dyDescent="0.25">
      <c r="A170" s="416">
        <v>1</v>
      </c>
      <c r="B170" s="351">
        <v>4</v>
      </c>
      <c r="C170" s="352">
        <v>8</v>
      </c>
      <c r="D170" s="421" t="s">
        <v>132</v>
      </c>
      <c r="E170" s="352">
        <v>9</v>
      </c>
      <c r="F170" s="187" t="s">
        <v>26</v>
      </c>
      <c r="G170" s="188" t="s">
        <v>133</v>
      </c>
      <c r="H170" s="104" t="s">
        <v>28</v>
      </c>
      <c r="I170" s="20">
        <f t="shared" ref="I170" si="139">J170+L170</f>
        <v>0</v>
      </c>
      <c r="J170" s="21"/>
      <c r="K170" s="21"/>
      <c r="L170" s="22"/>
      <c r="M170" s="20">
        <f t="shared" si="121"/>
        <v>60</v>
      </c>
      <c r="N170" s="21"/>
      <c r="O170" s="21"/>
      <c r="P170" s="22">
        <v>60</v>
      </c>
      <c r="Q170" s="20">
        <f t="shared" si="122"/>
        <v>100</v>
      </c>
      <c r="R170" s="21"/>
      <c r="S170" s="21"/>
      <c r="T170" s="22">
        <v>100</v>
      </c>
      <c r="U170" s="20">
        <f t="shared" si="138"/>
        <v>100</v>
      </c>
      <c r="V170" s="21"/>
      <c r="W170" s="21"/>
      <c r="X170" s="22">
        <v>100</v>
      </c>
    </row>
    <row r="171" spans="1:24" s="39" customFormat="1" ht="29.25" customHeight="1" thickBot="1" x14ac:dyDescent="0.25">
      <c r="A171" s="416"/>
      <c r="B171" s="351"/>
      <c r="C171" s="353"/>
      <c r="D171" s="422"/>
      <c r="E171" s="417"/>
      <c r="F171" s="310" t="s">
        <v>30</v>
      </c>
      <c r="G171" s="311"/>
      <c r="H171" s="312"/>
      <c r="I171" s="24">
        <f>J171+L171</f>
        <v>0</v>
      </c>
      <c r="J171" s="25">
        <f>SUM(J170)</f>
        <v>0</v>
      </c>
      <c r="K171" s="25">
        <f>SUM(K170)</f>
        <v>0</v>
      </c>
      <c r="L171" s="26">
        <f>SUM(L170)</f>
        <v>0</v>
      </c>
      <c r="M171" s="24">
        <f t="shared" si="121"/>
        <v>60</v>
      </c>
      <c r="N171" s="25">
        <f>SUM(N170)</f>
        <v>0</v>
      </c>
      <c r="O171" s="25">
        <f>SUM(O170)</f>
        <v>0</v>
      </c>
      <c r="P171" s="26">
        <f>SUM(P170)</f>
        <v>60</v>
      </c>
      <c r="Q171" s="24">
        <f t="shared" si="122"/>
        <v>100</v>
      </c>
      <c r="R171" s="25">
        <f>SUM(R170)</f>
        <v>0</v>
      </c>
      <c r="S171" s="25">
        <f>SUM(S170)</f>
        <v>0</v>
      </c>
      <c r="T171" s="26">
        <f>SUM(T170)</f>
        <v>100</v>
      </c>
      <c r="U171" s="24">
        <f t="shared" si="138"/>
        <v>100</v>
      </c>
      <c r="V171" s="25">
        <f>SUM(V170)</f>
        <v>0</v>
      </c>
      <c r="W171" s="25">
        <f>SUM(W170)</f>
        <v>0</v>
      </c>
      <c r="X171" s="26">
        <f>SUM(X170)</f>
        <v>100</v>
      </c>
    </row>
    <row r="172" spans="1:24" s="39" customFormat="1" ht="20.399999999999999" customHeight="1" x14ac:dyDescent="0.2">
      <c r="A172" s="416">
        <v>1</v>
      </c>
      <c r="B172" s="351">
        <v>4</v>
      </c>
      <c r="C172" s="352">
        <v>9</v>
      </c>
      <c r="D172" s="297" t="s">
        <v>134</v>
      </c>
      <c r="E172" s="352">
        <v>9</v>
      </c>
      <c r="F172" s="328" t="s">
        <v>26</v>
      </c>
      <c r="G172" s="419" t="s">
        <v>135</v>
      </c>
      <c r="H172" s="104" t="s">
        <v>28</v>
      </c>
      <c r="I172" s="20">
        <f t="shared" ref="I172:I173" si="140">J172+L172</f>
        <v>0</v>
      </c>
      <c r="J172" s="21"/>
      <c r="K172" s="21"/>
      <c r="L172" s="22"/>
      <c r="M172" s="20">
        <f t="shared" si="121"/>
        <v>15</v>
      </c>
      <c r="N172" s="21"/>
      <c r="O172" s="21"/>
      <c r="P172" s="22">
        <f>215-200</f>
        <v>15</v>
      </c>
      <c r="Q172" s="20">
        <f t="shared" si="122"/>
        <v>690</v>
      </c>
      <c r="R172" s="21"/>
      <c r="S172" s="21"/>
      <c r="T172" s="22">
        <f>490+200</f>
        <v>690</v>
      </c>
      <c r="U172" s="20">
        <f t="shared" si="138"/>
        <v>450</v>
      </c>
      <c r="V172" s="21"/>
      <c r="W172" s="21"/>
      <c r="X172" s="22">
        <v>450</v>
      </c>
    </row>
    <row r="173" spans="1:24" s="39" customFormat="1" ht="20.399999999999999" customHeight="1" thickBot="1" x14ac:dyDescent="0.25">
      <c r="A173" s="416"/>
      <c r="B173" s="351"/>
      <c r="C173" s="353"/>
      <c r="D173" s="354"/>
      <c r="E173" s="417"/>
      <c r="F173" s="418"/>
      <c r="G173" s="420"/>
      <c r="H173" s="97" t="s">
        <v>264</v>
      </c>
      <c r="I173" s="20">
        <f t="shared" si="140"/>
        <v>0</v>
      </c>
      <c r="J173" s="33"/>
      <c r="K173" s="33"/>
      <c r="L173" s="34"/>
      <c r="M173" s="20">
        <f t="shared" si="121"/>
        <v>0</v>
      </c>
      <c r="N173" s="33"/>
      <c r="O173" s="33"/>
      <c r="P173" s="34"/>
      <c r="Q173" s="20">
        <f t="shared" si="122"/>
        <v>68</v>
      </c>
      <c r="R173" s="33"/>
      <c r="S173" s="33"/>
      <c r="T173" s="34">
        <v>68</v>
      </c>
      <c r="U173" s="20">
        <f t="shared" si="138"/>
        <v>50</v>
      </c>
      <c r="V173" s="33"/>
      <c r="W173" s="33"/>
      <c r="X173" s="34">
        <v>50</v>
      </c>
    </row>
    <row r="174" spans="1:24" s="39" customFormat="1" ht="20.399999999999999" customHeight="1" thickBot="1" x14ac:dyDescent="0.25">
      <c r="A174" s="416"/>
      <c r="B174" s="351"/>
      <c r="C174" s="353"/>
      <c r="D174" s="354"/>
      <c r="E174" s="417"/>
      <c r="F174" s="331" t="s">
        <v>30</v>
      </c>
      <c r="G174" s="332"/>
      <c r="H174" s="398"/>
      <c r="I174" s="24">
        <f>J174+L174</f>
        <v>0</v>
      </c>
      <c r="J174" s="25">
        <f>SUM(J172)</f>
        <v>0</v>
      </c>
      <c r="K174" s="25">
        <f>SUM(K172)</f>
        <v>0</v>
      </c>
      <c r="L174" s="26">
        <f>SUM(L172)</f>
        <v>0</v>
      </c>
      <c r="M174" s="24">
        <f t="shared" si="121"/>
        <v>15</v>
      </c>
      <c r="N174" s="25">
        <f>SUM(N172:N173)</f>
        <v>0</v>
      </c>
      <c r="O174" s="25">
        <f>SUM(O172)</f>
        <v>0</v>
      </c>
      <c r="P174" s="26">
        <f>SUM(P172:P173)</f>
        <v>15</v>
      </c>
      <c r="Q174" s="24">
        <f t="shared" si="122"/>
        <v>758</v>
      </c>
      <c r="R174" s="25">
        <f>SUM(R172:R173)</f>
        <v>0</v>
      </c>
      <c r="S174" s="25">
        <f>SUM(S172)</f>
        <v>0</v>
      </c>
      <c r="T174" s="26">
        <f>SUM(T172:T173)</f>
        <v>758</v>
      </c>
      <c r="U174" s="24">
        <f t="shared" si="138"/>
        <v>500</v>
      </c>
      <c r="V174" s="25">
        <f>SUM(V172:V173)</f>
        <v>0</v>
      </c>
      <c r="W174" s="25">
        <f>SUM(W172)</f>
        <v>0</v>
      </c>
      <c r="X174" s="26">
        <f>SUM(X172:X173)</f>
        <v>500</v>
      </c>
    </row>
    <row r="175" spans="1:24" s="15" customFormat="1" ht="17.25" customHeight="1" thickBot="1" x14ac:dyDescent="0.3">
      <c r="A175" s="414">
        <v>1</v>
      </c>
      <c r="B175" s="402">
        <v>4</v>
      </c>
      <c r="C175" s="310" t="s">
        <v>56</v>
      </c>
      <c r="D175" s="311"/>
      <c r="E175" s="311"/>
      <c r="F175" s="311"/>
      <c r="G175" s="311"/>
      <c r="H175" s="312"/>
      <c r="I175" s="55">
        <f>J175+L175</f>
        <v>119.69999999999999</v>
      </c>
      <c r="J175" s="56">
        <f>SUM(J172,J170,J168,J163,J159,J154,J152,J147,J143)</f>
        <v>0</v>
      </c>
      <c r="K175" s="56">
        <f t="shared" ref="K175:L175" si="141">SUM(K172,K170,K168,K163,K159,K154,K152,K147,K143)</f>
        <v>0</v>
      </c>
      <c r="L175" s="56">
        <f t="shared" si="141"/>
        <v>119.69999999999999</v>
      </c>
      <c r="M175" s="55">
        <f t="shared" si="121"/>
        <v>432.4</v>
      </c>
      <c r="N175" s="56">
        <f>SUM(N172,N170,N168,N163,N159,N154,N152,N147,N143)</f>
        <v>0</v>
      </c>
      <c r="O175" s="56">
        <f t="shared" ref="O175" si="142">SUM(O172,O170,O168,O163,O159,O154,O152,O147,O143)</f>
        <v>0</v>
      </c>
      <c r="P175" s="56">
        <f>SUM(P172,P170,P168,P163,P159,P154,P152,P147,P143)</f>
        <v>432.4</v>
      </c>
      <c r="Q175" s="55">
        <f t="shared" si="122"/>
        <v>2330</v>
      </c>
      <c r="R175" s="56">
        <f>SUM(R172,R170,R168,R163,R159,R154,R152,R147,R143)</f>
        <v>0</v>
      </c>
      <c r="S175" s="56">
        <f t="shared" ref="S175:T175" si="143">SUM(S172,S170,S168,S163,S159,S154,S152,S147,S143)</f>
        <v>0</v>
      </c>
      <c r="T175" s="56">
        <f t="shared" si="143"/>
        <v>2330</v>
      </c>
      <c r="U175" s="55">
        <f t="shared" si="138"/>
        <v>1800</v>
      </c>
      <c r="V175" s="56">
        <f>SUM(V172,V170,V168,V163,V159,V154,V152,V147,V143)</f>
        <v>0</v>
      </c>
      <c r="W175" s="56">
        <f t="shared" ref="W175:X175" si="144">SUM(W172,W170,W168,W163,W159,W154,W152,W147,W143)</f>
        <v>0</v>
      </c>
      <c r="X175" s="57">
        <f t="shared" si="144"/>
        <v>1800</v>
      </c>
    </row>
    <row r="176" spans="1:24" s="15" customFormat="1" ht="19.5" customHeight="1" thickBot="1" x14ac:dyDescent="0.3">
      <c r="A176" s="415"/>
      <c r="B176" s="404"/>
      <c r="C176" s="310" t="s">
        <v>66</v>
      </c>
      <c r="D176" s="311"/>
      <c r="E176" s="311"/>
      <c r="F176" s="311"/>
      <c r="G176" s="311"/>
      <c r="H176" s="312"/>
      <c r="I176" s="156">
        <f>J176+L176</f>
        <v>1374.8</v>
      </c>
      <c r="J176" s="135">
        <f>SUM(J166,J160,J149,J142)</f>
        <v>910.1</v>
      </c>
      <c r="K176" s="135">
        <f t="shared" ref="K176:L176" si="145">SUM(K166,K160,K149,K142)</f>
        <v>0</v>
      </c>
      <c r="L176" s="135">
        <f t="shared" si="145"/>
        <v>464.7</v>
      </c>
      <c r="M176" s="156">
        <f t="shared" si="121"/>
        <v>944.00000000000011</v>
      </c>
      <c r="N176" s="135">
        <f>SUM(N166,N160,N149,N142)</f>
        <v>0</v>
      </c>
      <c r="O176" s="135">
        <f t="shared" ref="O176" si="146">SUM(O166,O160,O149,O142)</f>
        <v>0</v>
      </c>
      <c r="P176" s="135">
        <f>SUM(P166,P160,P149,P142)</f>
        <v>944.00000000000011</v>
      </c>
      <c r="Q176" s="156">
        <f t="shared" si="122"/>
        <v>3100</v>
      </c>
      <c r="R176" s="135">
        <f>SUM(R166,R160,R149,R142)</f>
        <v>0</v>
      </c>
      <c r="S176" s="135">
        <f t="shared" ref="S176:T176" si="147">SUM(S166,S160,S149,S142)</f>
        <v>0</v>
      </c>
      <c r="T176" s="135">
        <f t="shared" si="147"/>
        <v>3100</v>
      </c>
      <c r="U176" s="156">
        <f t="shared" si="138"/>
        <v>3050</v>
      </c>
      <c r="V176" s="135">
        <f>SUM(V166,V160,V149,V142)</f>
        <v>0</v>
      </c>
      <c r="W176" s="135">
        <f t="shared" ref="W176:X176" si="148">SUM(W166,W160,W149,W142)</f>
        <v>0</v>
      </c>
      <c r="X176" s="157">
        <f t="shared" si="148"/>
        <v>3050</v>
      </c>
    </row>
    <row r="177" spans="1:24" s="15" customFormat="1" ht="19.5" customHeight="1" thickBot="1" x14ac:dyDescent="0.3">
      <c r="A177" s="64"/>
      <c r="B177" s="18"/>
      <c r="C177" s="65"/>
      <c r="D177" s="66"/>
      <c r="E177" s="66"/>
      <c r="F177" s="66"/>
      <c r="G177" s="311" t="s">
        <v>57</v>
      </c>
      <c r="H177" s="312"/>
      <c r="I177" s="52"/>
      <c r="J177" s="53"/>
      <c r="K177" s="53"/>
      <c r="L177" s="204"/>
      <c r="M177" s="189">
        <f t="shared" si="121"/>
        <v>10</v>
      </c>
      <c r="N177" s="53"/>
      <c r="O177" s="53"/>
      <c r="P177" s="53">
        <f>P157+P164</f>
        <v>10</v>
      </c>
      <c r="Q177" s="52"/>
      <c r="R177" s="53"/>
      <c r="S177" s="53"/>
      <c r="T177" s="204"/>
      <c r="U177" s="52"/>
      <c r="V177" s="53"/>
      <c r="W177" s="53"/>
      <c r="X177" s="204"/>
    </row>
    <row r="178" spans="1:24" s="15" customFormat="1" ht="19.5" customHeight="1" thickBot="1" x14ac:dyDescent="0.3">
      <c r="A178" s="64"/>
      <c r="B178" s="18"/>
      <c r="C178" s="65"/>
      <c r="D178" s="66"/>
      <c r="E178" s="66"/>
      <c r="F178" s="66"/>
      <c r="G178" s="311" t="s">
        <v>114</v>
      </c>
      <c r="H178" s="312"/>
      <c r="I178" s="120"/>
      <c r="J178" s="56"/>
      <c r="K178" s="56"/>
      <c r="L178" s="161"/>
      <c r="M178" s="120">
        <f t="shared" si="121"/>
        <v>0</v>
      </c>
      <c r="N178" s="277"/>
      <c r="O178" s="277"/>
      <c r="P178" s="57">
        <f>P150</f>
        <v>0</v>
      </c>
      <c r="Q178" s="120"/>
      <c r="R178" s="56"/>
      <c r="S178" s="160"/>
      <c r="T178" s="57"/>
      <c r="U178" s="120"/>
      <c r="V178" s="56"/>
      <c r="W178" s="56"/>
      <c r="X178" s="161"/>
    </row>
    <row r="179" spans="1:24" s="15" customFormat="1" ht="19.5" customHeight="1" thickBot="1" x14ac:dyDescent="0.3">
      <c r="A179" s="64"/>
      <c r="B179" s="18"/>
      <c r="C179" s="65"/>
      <c r="D179" s="311" t="s">
        <v>265</v>
      </c>
      <c r="E179" s="311"/>
      <c r="F179" s="311"/>
      <c r="G179" s="311"/>
      <c r="H179" s="312"/>
      <c r="I179" s="189"/>
      <c r="J179" s="190"/>
      <c r="K179" s="190"/>
      <c r="L179" s="190"/>
      <c r="M179" s="189"/>
      <c r="N179" s="190"/>
      <c r="O179" s="190"/>
      <c r="P179" s="190"/>
      <c r="Q179" s="156">
        <f t="shared" si="122"/>
        <v>68</v>
      </c>
      <c r="R179" s="190">
        <f>R173</f>
        <v>0</v>
      </c>
      <c r="S179" s="190"/>
      <c r="T179" s="190">
        <f>T173</f>
        <v>68</v>
      </c>
      <c r="U179" s="156">
        <f t="shared" si="138"/>
        <v>50</v>
      </c>
      <c r="V179" s="190">
        <f>V173</f>
        <v>0</v>
      </c>
      <c r="W179" s="190"/>
      <c r="X179" s="191">
        <f>X173</f>
        <v>50</v>
      </c>
    </row>
    <row r="180" spans="1:24" s="15" customFormat="1" ht="17.25" customHeight="1" thickBot="1" x14ac:dyDescent="0.3">
      <c r="A180" s="64">
        <v>1</v>
      </c>
      <c r="B180" s="192" t="s">
        <v>136</v>
      </c>
      <c r="C180" s="411" t="s">
        <v>59</v>
      </c>
      <c r="D180" s="412"/>
      <c r="E180" s="412"/>
      <c r="F180" s="412"/>
      <c r="G180" s="412"/>
      <c r="H180" s="413"/>
      <c r="I180" s="193">
        <f>J180+L180</f>
        <v>2492.6999999999998</v>
      </c>
      <c r="J180" s="60">
        <f>SUM(J174,J171,J169,J165,J162,J158,J153,J148,J144)</f>
        <v>910.1</v>
      </c>
      <c r="K180" s="60">
        <f t="shared" ref="K180:L180" si="149">SUM(K174,K171,K169,K165,K162,K158,K153,K148,K144)</f>
        <v>0</v>
      </c>
      <c r="L180" s="60">
        <f t="shared" si="149"/>
        <v>1582.6</v>
      </c>
      <c r="M180" s="193">
        <f t="shared" si="121"/>
        <v>1563.2000000000003</v>
      </c>
      <c r="N180" s="60">
        <f>SUM(N174,N171,N169,N165,N162,N158,N153,N148,N144)</f>
        <v>0</v>
      </c>
      <c r="O180" s="60">
        <f t="shared" ref="O180" si="150">SUM(O174,O171,O169,O165,O162,O158,O153,O148,O144)</f>
        <v>0</v>
      </c>
      <c r="P180" s="60">
        <f>SUM(P174,P171,P169,P165,P162,P158,P153,P148,P144)</f>
        <v>1563.2000000000003</v>
      </c>
      <c r="Q180" s="193">
        <f t="shared" si="122"/>
        <v>5498</v>
      </c>
      <c r="R180" s="60">
        <f>SUM(R174,R171,R169,R165,R162,R158,R153,R148,R144)</f>
        <v>0</v>
      </c>
      <c r="S180" s="60">
        <f t="shared" ref="S180:T180" si="151">SUM(S174,S171,S169,S165,S162,S158,S153,S148,S144)</f>
        <v>0</v>
      </c>
      <c r="T180" s="60">
        <f t="shared" si="151"/>
        <v>5498</v>
      </c>
      <c r="U180" s="193">
        <f t="shared" si="138"/>
        <v>4900</v>
      </c>
      <c r="V180" s="60">
        <f>SUM(V174,V171,V169,V165,V162,V158,V153,V148,V144)</f>
        <v>0</v>
      </c>
      <c r="W180" s="60">
        <f t="shared" ref="W180:X180" si="152">SUM(W174,W171,W169,W165,W162,W158,W153,W148,W144)</f>
        <v>0</v>
      </c>
      <c r="X180" s="194">
        <f t="shared" si="152"/>
        <v>4900</v>
      </c>
    </row>
    <row r="181" spans="1:24" s="39" customFormat="1" ht="10.8" thickBot="1" x14ac:dyDescent="0.25">
      <c r="A181" s="17">
        <v>1</v>
      </c>
      <c r="B181" s="195">
        <v>5</v>
      </c>
      <c r="C181" s="395" t="s">
        <v>137</v>
      </c>
      <c r="D181" s="396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6"/>
      <c r="P181" s="396"/>
      <c r="Q181" s="396"/>
      <c r="R181" s="396"/>
      <c r="S181" s="396"/>
      <c r="T181" s="396"/>
      <c r="U181" s="396"/>
      <c r="V181" s="396"/>
      <c r="W181" s="396"/>
      <c r="X181" s="397"/>
    </row>
    <row r="182" spans="1:24" s="39" customFormat="1" ht="30" hidden="1" customHeight="1" x14ac:dyDescent="0.2">
      <c r="A182" s="349">
        <v>1</v>
      </c>
      <c r="B182" s="405">
        <v>5</v>
      </c>
      <c r="C182" s="394">
        <v>1</v>
      </c>
      <c r="D182" s="346" t="s">
        <v>138</v>
      </c>
      <c r="E182" s="356">
        <v>9</v>
      </c>
      <c r="F182" s="33" t="s">
        <v>26</v>
      </c>
      <c r="G182" s="33" t="s">
        <v>139</v>
      </c>
      <c r="H182" s="22" t="s">
        <v>28</v>
      </c>
      <c r="I182" s="20">
        <f t="shared" ref="I182" si="153">J182+L182</f>
        <v>0</v>
      </c>
      <c r="J182" s="21"/>
      <c r="K182" s="21"/>
      <c r="L182" s="22"/>
      <c r="M182" s="20">
        <f t="shared" ref="M182:M183" si="154">N182+P182</f>
        <v>0</v>
      </c>
      <c r="N182" s="21"/>
      <c r="O182" s="21"/>
      <c r="P182" s="22"/>
      <c r="Q182" s="20">
        <f t="shared" ref="Q182:Q183" si="155">R182+T182</f>
        <v>0</v>
      </c>
      <c r="R182" s="21"/>
      <c r="S182" s="21"/>
      <c r="T182" s="22"/>
      <c r="U182" s="139"/>
      <c r="V182" s="139"/>
      <c r="W182" s="139"/>
      <c r="X182" s="140"/>
    </row>
    <row r="183" spans="1:24" s="39" customFormat="1" ht="28.5" hidden="1" customHeight="1" x14ac:dyDescent="0.2">
      <c r="A183" s="350"/>
      <c r="B183" s="368"/>
      <c r="C183" s="369"/>
      <c r="D183" s="370"/>
      <c r="E183" s="357"/>
      <c r="F183" s="310" t="s">
        <v>30</v>
      </c>
      <c r="G183" s="311"/>
      <c r="H183" s="312"/>
      <c r="I183" s="24">
        <f>J183+L183</f>
        <v>0</v>
      </c>
      <c r="J183" s="25">
        <f>SUM(J182:J182)</f>
        <v>0</v>
      </c>
      <c r="K183" s="25">
        <f>SUM(K182:K182)</f>
        <v>0</v>
      </c>
      <c r="L183" s="25">
        <f>SUM(L182:L182)</f>
        <v>0</v>
      </c>
      <c r="M183" s="24">
        <f t="shared" si="154"/>
        <v>0</v>
      </c>
      <c r="N183" s="25">
        <f>SUM(N182:N182)</f>
        <v>0</v>
      </c>
      <c r="O183" s="25">
        <f>SUM(O182:O182)</f>
        <v>0</v>
      </c>
      <c r="P183" s="122">
        <f>SUM(P182:P182)</f>
        <v>0</v>
      </c>
      <c r="Q183" s="24">
        <f t="shared" si="155"/>
        <v>0</v>
      </c>
      <c r="R183" s="25">
        <f>SUM(R182:R182)</f>
        <v>0</v>
      </c>
      <c r="S183" s="25">
        <f>SUM(S182:S182)</f>
        <v>0</v>
      </c>
      <c r="T183" s="122">
        <f>SUM(T182:T182)</f>
        <v>0</v>
      </c>
      <c r="U183" s="196"/>
      <c r="V183" s="141"/>
      <c r="W183" s="141"/>
      <c r="X183" s="142"/>
    </row>
    <row r="184" spans="1:24" s="39" customFormat="1" ht="35.25" customHeight="1" thickBot="1" x14ac:dyDescent="0.25">
      <c r="A184" s="349">
        <v>1</v>
      </c>
      <c r="B184" s="405">
        <v>5</v>
      </c>
      <c r="C184" s="394">
        <v>1</v>
      </c>
      <c r="D184" s="392" t="s">
        <v>140</v>
      </c>
      <c r="E184" s="356">
        <v>9</v>
      </c>
      <c r="F184" s="197" t="s">
        <v>26</v>
      </c>
      <c r="G184" s="187" t="s">
        <v>141</v>
      </c>
      <c r="H184" s="198" t="s">
        <v>28</v>
      </c>
      <c r="I184" s="199">
        <v>120</v>
      </c>
      <c r="J184" s="200">
        <v>0</v>
      </c>
      <c r="K184" s="200">
        <v>0</v>
      </c>
      <c r="L184" s="165">
        <v>120</v>
      </c>
      <c r="M184" s="199">
        <f>N184+P184</f>
        <v>24</v>
      </c>
      <c r="N184" s="200">
        <v>0</v>
      </c>
      <c r="O184" s="200">
        <v>0</v>
      </c>
      <c r="P184" s="165">
        <v>24</v>
      </c>
      <c r="Q184" s="199"/>
      <c r="R184" s="200"/>
      <c r="S184" s="200"/>
      <c r="T184" s="165"/>
      <c r="U184" s="199"/>
      <c r="V184" s="200"/>
      <c r="W184" s="200"/>
      <c r="X184" s="165"/>
    </row>
    <row r="185" spans="1:24" s="39" customFormat="1" ht="33" customHeight="1" thickBot="1" x14ac:dyDescent="0.25">
      <c r="A185" s="350"/>
      <c r="B185" s="368"/>
      <c r="C185" s="369"/>
      <c r="D185" s="393"/>
      <c r="E185" s="357"/>
      <c r="F185" s="310" t="s">
        <v>30</v>
      </c>
      <c r="G185" s="311"/>
      <c r="H185" s="312"/>
      <c r="I185" s="201">
        <f>J185+L185</f>
        <v>120</v>
      </c>
      <c r="J185" s="25">
        <f>J184</f>
        <v>0</v>
      </c>
      <c r="K185" s="25">
        <f>K184</f>
        <v>0</v>
      </c>
      <c r="L185" s="26">
        <f>L184</f>
        <v>120</v>
      </c>
      <c r="M185" s="201">
        <f>N185+P185</f>
        <v>24</v>
      </c>
      <c r="N185" s="25">
        <f>N184</f>
        <v>0</v>
      </c>
      <c r="O185" s="25">
        <f>O184</f>
        <v>0</v>
      </c>
      <c r="P185" s="26">
        <f>P184</f>
        <v>24</v>
      </c>
      <c r="Q185" s="201">
        <f>R185+T185</f>
        <v>0</v>
      </c>
      <c r="R185" s="25">
        <f>R184</f>
        <v>0</v>
      </c>
      <c r="S185" s="25">
        <f>S184</f>
        <v>0</v>
      </c>
      <c r="T185" s="26">
        <f>T184</f>
        <v>0</v>
      </c>
      <c r="U185" s="201">
        <f>V185+X185</f>
        <v>0</v>
      </c>
      <c r="V185" s="25">
        <f>V184</f>
        <v>0</v>
      </c>
      <c r="W185" s="25">
        <f>W184</f>
        <v>0</v>
      </c>
      <c r="X185" s="26">
        <f>X184</f>
        <v>0</v>
      </c>
    </row>
    <row r="186" spans="1:24" s="39" customFormat="1" ht="24.75" customHeight="1" x14ac:dyDescent="0.2">
      <c r="A186" s="348">
        <v>1</v>
      </c>
      <c r="B186" s="405">
        <v>5</v>
      </c>
      <c r="C186" s="394">
        <v>2</v>
      </c>
      <c r="D186" s="346" t="s">
        <v>142</v>
      </c>
      <c r="E186" s="356">
        <v>9</v>
      </c>
      <c r="F186" s="408" t="s">
        <v>26</v>
      </c>
      <c r="G186" s="399" t="s">
        <v>143</v>
      </c>
      <c r="H186" s="288" t="s">
        <v>71</v>
      </c>
      <c r="I186" s="287">
        <f t="shared" ref="I186:I188" si="156">J186+L186</f>
        <v>100</v>
      </c>
      <c r="J186" s="70">
        <v>0</v>
      </c>
      <c r="K186" s="21">
        <v>0</v>
      </c>
      <c r="L186" s="22">
        <v>100</v>
      </c>
      <c r="M186" s="19">
        <f>N186+P186</f>
        <v>85</v>
      </c>
      <c r="N186" s="70">
        <v>0</v>
      </c>
      <c r="O186" s="21">
        <v>0</v>
      </c>
      <c r="P186" s="22">
        <f>10+75</f>
        <v>85</v>
      </c>
      <c r="Q186" s="19"/>
      <c r="R186" s="70"/>
      <c r="S186" s="21"/>
      <c r="T186" s="22"/>
      <c r="U186" s="19"/>
      <c r="V186" s="70"/>
      <c r="W186" s="21"/>
      <c r="X186" s="22"/>
    </row>
    <row r="187" spans="1:24" s="39" customFormat="1" ht="24.75" customHeight="1" x14ac:dyDescent="0.2">
      <c r="A187" s="349"/>
      <c r="B187" s="405"/>
      <c r="C187" s="394"/>
      <c r="D187" s="346"/>
      <c r="E187" s="356"/>
      <c r="F187" s="409"/>
      <c r="G187" s="400"/>
      <c r="H187" s="127" t="s">
        <v>63</v>
      </c>
      <c r="I187" s="287">
        <f t="shared" si="156"/>
        <v>0</v>
      </c>
      <c r="J187" s="73"/>
      <c r="K187" s="21"/>
      <c r="L187" s="22">
        <f>30-30</f>
        <v>0</v>
      </c>
      <c r="M187" s="147">
        <f t="shared" ref="M187:M193" si="157">N187+P187</f>
        <v>0</v>
      </c>
      <c r="N187" s="175"/>
      <c r="O187" s="173"/>
      <c r="P187" s="22">
        <v>0</v>
      </c>
      <c r="Q187" s="147"/>
      <c r="R187" s="175"/>
      <c r="S187" s="173"/>
      <c r="T187" s="68"/>
      <c r="U187" s="147"/>
      <c r="V187" s="175"/>
      <c r="W187" s="173"/>
      <c r="X187" s="68"/>
    </row>
    <row r="188" spans="1:24" s="39" customFormat="1" ht="22.5" customHeight="1" thickBot="1" x14ac:dyDescent="0.25">
      <c r="A188" s="349"/>
      <c r="B188" s="405"/>
      <c r="C188" s="394"/>
      <c r="D188" s="346"/>
      <c r="E188" s="356"/>
      <c r="F188" s="410"/>
      <c r="G188" s="401"/>
      <c r="H188" s="289" t="s">
        <v>28</v>
      </c>
      <c r="I188" s="287">
        <f t="shared" si="156"/>
        <v>150</v>
      </c>
      <c r="J188" s="100">
        <v>0</v>
      </c>
      <c r="K188" s="21">
        <v>0</v>
      </c>
      <c r="L188" s="22">
        <v>150</v>
      </c>
      <c r="M188" s="147">
        <f t="shared" si="157"/>
        <v>81.400000000000006</v>
      </c>
      <c r="N188" s="203">
        <v>0</v>
      </c>
      <c r="O188" s="173">
        <v>0</v>
      </c>
      <c r="P188" s="22">
        <f>64+17.4</f>
        <v>81.400000000000006</v>
      </c>
      <c r="Q188" s="147"/>
      <c r="R188" s="203"/>
      <c r="S188" s="173"/>
      <c r="T188" s="68"/>
      <c r="U188" s="147"/>
      <c r="V188" s="203"/>
      <c r="W188" s="173"/>
      <c r="X188" s="68"/>
    </row>
    <row r="189" spans="1:24" s="39" customFormat="1" ht="23.25" customHeight="1" thickBot="1" x14ac:dyDescent="0.25">
      <c r="A189" s="350"/>
      <c r="B189" s="368"/>
      <c r="C189" s="406"/>
      <c r="D189" s="347"/>
      <c r="E189" s="407"/>
      <c r="F189" s="310" t="s">
        <v>30</v>
      </c>
      <c r="G189" s="311"/>
      <c r="H189" s="312"/>
      <c r="I189" s="24">
        <f>J189+L189</f>
        <v>250</v>
      </c>
      <c r="J189" s="25">
        <f>SUM(J186:J188)</f>
        <v>0</v>
      </c>
      <c r="K189" s="25">
        <f>SUM(K186:K188)</f>
        <v>0</v>
      </c>
      <c r="L189" s="26">
        <f>SUM(L186:L188)</f>
        <v>250</v>
      </c>
      <c r="M189" s="24">
        <f t="shared" si="157"/>
        <v>166.4</v>
      </c>
      <c r="N189" s="25">
        <f>SUM(N186:N188)</f>
        <v>0</v>
      </c>
      <c r="O189" s="25">
        <f>SUM(O186:O188)</f>
        <v>0</v>
      </c>
      <c r="P189" s="26">
        <f>SUM(P186:P188)</f>
        <v>166.4</v>
      </c>
      <c r="Q189" s="24">
        <f t="shared" ref="Q189:Q193" si="158">R189+T189</f>
        <v>0</v>
      </c>
      <c r="R189" s="25">
        <f>SUM(R186:R188)</f>
        <v>0</v>
      </c>
      <c r="S189" s="25">
        <f>SUM(S186:S188)</f>
        <v>0</v>
      </c>
      <c r="T189" s="26">
        <f>SUM(T186:T188)</f>
        <v>0</v>
      </c>
      <c r="U189" s="24">
        <f t="shared" ref="U189:U193" si="159">V189+X189</f>
        <v>0</v>
      </c>
      <c r="V189" s="25">
        <f>SUM(V186:V188)</f>
        <v>0</v>
      </c>
      <c r="W189" s="25">
        <f>SUM(W186:W188)</f>
        <v>0</v>
      </c>
      <c r="X189" s="26">
        <f>SUM(X186:X188)</f>
        <v>0</v>
      </c>
    </row>
    <row r="190" spans="1:24" s="15" customFormat="1" ht="12.75" customHeight="1" thickBot="1" x14ac:dyDescent="0.3">
      <c r="A190" s="348">
        <v>1</v>
      </c>
      <c r="B190" s="402">
        <v>5</v>
      </c>
      <c r="C190" s="310" t="s">
        <v>56</v>
      </c>
      <c r="D190" s="311"/>
      <c r="E190" s="311"/>
      <c r="F190" s="311"/>
      <c r="G190" s="311"/>
      <c r="H190" s="312"/>
      <c r="I190" s="52">
        <f>J190+L190</f>
        <v>270</v>
      </c>
      <c r="J190" s="53">
        <f>J182+J184+J188</f>
        <v>0</v>
      </c>
      <c r="K190" s="53">
        <f t="shared" ref="K190:L190" si="160">K182+K184+K188</f>
        <v>0</v>
      </c>
      <c r="L190" s="53">
        <f t="shared" si="160"/>
        <v>270</v>
      </c>
      <c r="M190" s="52">
        <f t="shared" si="157"/>
        <v>105.4</v>
      </c>
      <c r="N190" s="53">
        <f>N182+N184+N188</f>
        <v>0</v>
      </c>
      <c r="O190" s="53">
        <f t="shared" ref="O190:P190" si="161">O182+O184+O188</f>
        <v>0</v>
      </c>
      <c r="P190" s="53">
        <f t="shared" si="161"/>
        <v>105.4</v>
      </c>
      <c r="Q190" s="52">
        <f t="shared" si="158"/>
        <v>0</v>
      </c>
      <c r="R190" s="53">
        <f>R182+R184+R188</f>
        <v>0</v>
      </c>
      <c r="S190" s="53">
        <f t="shared" ref="S190:T190" si="162">S182+S184+S188</f>
        <v>0</v>
      </c>
      <c r="T190" s="53">
        <f t="shared" si="162"/>
        <v>0</v>
      </c>
      <c r="U190" s="52">
        <f t="shared" si="159"/>
        <v>0</v>
      </c>
      <c r="V190" s="53">
        <f>V182+V184+V188</f>
        <v>0</v>
      </c>
      <c r="W190" s="53">
        <f t="shared" ref="W190:X190" si="163">W182+W184+W188</f>
        <v>0</v>
      </c>
      <c r="X190" s="204">
        <f t="shared" si="163"/>
        <v>0</v>
      </c>
    </row>
    <row r="191" spans="1:24" s="15" customFormat="1" ht="12.75" customHeight="1" thickBot="1" x14ac:dyDescent="0.3">
      <c r="A191" s="349"/>
      <c r="B191" s="403"/>
      <c r="C191" s="310" t="s">
        <v>66</v>
      </c>
      <c r="D191" s="311"/>
      <c r="E191" s="311"/>
      <c r="F191" s="311"/>
      <c r="G191" s="311"/>
      <c r="H191" s="312"/>
      <c r="I191" s="52">
        <f>J191+L191</f>
        <v>0</v>
      </c>
      <c r="J191" s="53">
        <f>J187</f>
        <v>0</v>
      </c>
      <c r="K191" s="53">
        <f t="shared" ref="K191:L191" si="164">K187</f>
        <v>0</v>
      </c>
      <c r="L191" s="53">
        <f t="shared" si="164"/>
        <v>0</v>
      </c>
      <c r="M191" s="52">
        <f t="shared" si="157"/>
        <v>0</v>
      </c>
      <c r="N191" s="53">
        <f>N187</f>
        <v>0</v>
      </c>
      <c r="O191" s="53">
        <f t="shared" ref="O191:P191" si="165">O187</f>
        <v>0</v>
      </c>
      <c r="P191" s="53">
        <f t="shared" si="165"/>
        <v>0</v>
      </c>
      <c r="Q191" s="52">
        <f t="shared" si="158"/>
        <v>0</v>
      </c>
      <c r="R191" s="53">
        <f>R187</f>
        <v>0</v>
      </c>
      <c r="S191" s="53">
        <f t="shared" ref="S191:T191" si="166">S187</f>
        <v>0</v>
      </c>
      <c r="T191" s="53">
        <f t="shared" si="166"/>
        <v>0</v>
      </c>
      <c r="U191" s="52">
        <f t="shared" si="159"/>
        <v>0</v>
      </c>
      <c r="V191" s="53">
        <f>V187</f>
        <v>0</v>
      </c>
      <c r="W191" s="53">
        <f t="shared" ref="W191:X191" si="167">W187</f>
        <v>0</v>
      </c>
      <c r="X191" s="204">
        <f t="shared" si="167"/>
        <v>0</v>
      </c>
    </row>
    <row r="192" spans="1:24" s="15" customFormat="1" ht="12.75" customHeight="1" thickBot="1" x14ac:dyDescent="0.3">
      <c r="A192" s="350"/>
      <c r="B192" s="404"/>
      <c r="C192" s="310" t="s">
        <v>111</v>
      </c>
      <c r="D192" s="311"/>
      <c r="E192" s="311"/>
      <c r="F192" s="311"/>
      <c r="G192" s="311"/>
      <c r="H192" s="312"/>
      <c r="I192" s="55">
        <f>J192+L192</f>
        <v>100</v>
      </c>
      <c r="J192" s="56">
        <f>J186</f>
        <v>0</v>
      </c>
      <c r="K192" s="56">
        <f>K186</f>
        <v>0</v>
      </c>
      <c r="L192" s="57">
        <f>L186</f>
        <v>100</v>
      </c>
      <c r="M192" s="55">
        <f t="shared" si="157"/>
        <v>85</v>
      </c>
      <c r="N192" s="56">
        <f>N186</f>
        <v>0</v>
      </c>
      <c r="O192" s="56">
        <f>O186</f>
        <v>0</v>
      </c>
      <c r="P192" s="57">
        <f>P186</f>
        <v>85</v>
      </c>
      <c r="Q192" s="55">
        <f t="shared" si="158"/>
        <v>0</v>
      </c>
      <c r="R192" s="56">
        <f>R186</f>
        <v>0</v>
      </c>
      <c r="S192" s="56">
        <f>S186</f>
        <v>0</v>
      </c>
      <c r="T192" s="57">
        <f>T186</f>
        <v>0</v>
      </c>
      <c r="U192" s="55">
        <f t="shared" si="159"/>
        <v>0</v>
      </c>
      <c r="V192" s="56">
        <f>V186</f>
        <v>0</v>
      </c>
      <c r="W192" s="56">
        <f>W186</f>
        <v>0</v>
      </c>
      <c r="X192" s="57">
        <f>X186</f>
        <v>0</v>
      </c>
    </row>
    <row r="193" spans="1:24" s="39" customFormat="1" ht="13.5" customHeight="1" thickBot="1" x14ac:dyDescent="0.25">
      <c r="A193" s="205">
        <v>1</v>
      </c>
      <c r="B193" s="206">
        <v>5</v>
      </c>
      <c r="C193" s="333" t="s">
        <v>59</v>
      </c>
      <c r="D193" s="334"/>
      <c r="E193" s="334"/>
      <c r="F193" s="334"/>
      <c r="G193" s="334"/>
      <c r="H193" s="335"/>
      <c r="I193" s="59">
        <f>J193+L193</f>
        <v>370</v>
      </c>
      <c r="J193" s="61">
        <f>J189+J185+J183</f>
        <v>0</v>
      </c>
      <c r="K193" s="61">
        <f t="shared" ref="K193:L193" si="168">K189+K185+K183</f>
        <v>0</v>
      </c>
      <c r="L193" s="61">
        <f t="shared" si="168"/>
        <v>370</v>
      </c>
      <c r="M193" s="59">
        <f t="shared" si="157"/>
        <v>190.4</v>
      </c>
      <c r="N193" s="61">
        <f>N189+N185</f>
        <v>0</v>
      </c>
      <c r="O193" s="61">
        <f t="shared" ref="O193" si="169">O189+O185+O183</f>
        <v>0</v>
      </c>
      <c r="P193" s="61">
        <f>P189+P185</f>
        <v>190.4</v>
      </c>
      <c r="Q193" s="59">
        <f t="shared" si="158"/>
        <v>0</v>
      </c>
      <c r="R193" s="61">
        <f>R189+R185+R183</f>
        <v>0</v>
      </c>
      <c r="S193" s="61">
        <f t="shared" ref="S193:T193" si="170">S189+S185+S183</f>
        <v>0</v>
      </c>
      <c r="T193" s="61">
        <f t="shared" si="170"/>
        <v>0</v>
      </c>
      <c r="U193" s="59">
        <f t="shared" si="159"/>
        <v>0</v>
      </c>
      <c r="V193" s="61">
        <f>V189+V185+V183</f>
        <v>0</v>
      </c>
      <c r="W193" s="61">
        <f t="shared" ref="W193:X193" si="171">W189+W185+W183</f>
        <v>0</v>
      </c>
      <c r="X193" s="62">
        <f t="shared" si="171"/>
        <v>0</v>
      </c>
    </row>
    <row r="194" spans="1:24" s="39" customFormat="1" ht="14.25" customHeight="1" thickBot="1" x14ac:dyDescent="0.25">
      <c r="A194" s="40">
        <v>1</v>
      </c>
      <c r="B194" s="41">
        <v>6</v>
      </c>
      <c r="C194" s="395" t="s">
        <v>144</v>
      </c>
      <c r="D194" s="396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6"/>
      <c r="P194" s="396"/>
      <c r="Q194" s="396"/>
      <c r="R194" s="396"/>
      <c r="S194" s="396"/>
      <c r="T194" s="396"/>
      <c r="U194" s="396"/>
      <c r="V194" s="396"/>
      <c r="W194" s="396"/>
      <c r="X194" s="397"/>
    </row>
    <row r="195" spans="1:24" s="15" customFormat="1" ht="24.75" customHeight="1" thickBot="1" x14ac:dyDescent="0.3">
      <c r="A195" s="348">
        <v>1</v>
      </c>
      <c r="B195" s="367">
        <v>6</v>
      </c>
      <c r="C195" s="353">
        <v>1</v>
      </c>
      <c r="D195" s="354" t="s">
        <v>145</v>
      </c>
      <c r="E195" s="355">
        <v>9</v>
      </c>
      <c r="F195" s="207" t="s">
        <v>26</v>
      </c>
      <c r="G195" s="207" t="s">
        <v>146</v>
      </c>
      <c r="H195" s="38" t="s">
        <v>28</v>
      </c>
      <c r="I195" s="20">
        <f>J195+L195</f>
        <v>0</v>
      </c>
      <c r="J195" s="21"/>
      <c r="K195" s="21"/>
      <c r="L195" s="22"/>
      <c r="M195" s="20">
        <f t="shared" ref="M195:M200" si="172">N195+P195</f>
        <v>10</v>
      </c>
      <c r="N195" s="21">
        <v>10</v>
      </c>
      <c r="O195" s="21"/>
      <c r="P195" s="22"/>
      <c r="Q195" s="20">
        <f t="shared" ref="Q195:Q200" si="173">R195+T195</f>
        <v>10</v>
      </c>
      <c r="R195" s="21">
        <v>10</v>
      </c>
      <c r="S195" s="21"/>
      <c r="T195" s="22"/>
      <c r="U195" s="208">
        <f t="shared" ref="U195:U200" si="174">V195+X195</f>
        <v>10</v>
      </c>
      <c r="V195" s="37">
        <v>10</v>
      </c>
      <c r="W195" s="37"/>
      <c r="X195" s="209"/>
    </row>
    <row r="196" spans="1:24" s="15" customFormat="1" ht="20.25" customHeight="1" thickBot="1" x14ac:dyDescent="0.3">
      <c r="A196" s="350"/>
      <c r="B196" s="368"/>
      <c r="C196" s="369"/>
      <c r="D196" s="370"/>
      <c r="E196" s="357"/>
      <c r="F196" s="331" t="s">
        <v>30</v>
      </c>
      <c r="G196" s="332"/>
      <c r="H196" s="398"/>
      <c r="I196" s="24">
        <f t="shared" ref="I196:I198" si="175">J196+L196</f>
        <v>0</v>
      </c>
      <c r="J196" s="25">
        <f>SUM(J195)</f>
        <v>0</v>
      </c>
      <c r="K196" s="25">
        <f>SUM(K195)</f>
        <v>0</v>
      </c>
      <c r="L196" s="26">
        <f>SUM(L195)</f>
        <v>0</v>
      </c>
      <c r="M196" s="24">
        <f t="shared" si="172"/>
        <v>10</v>
      </c>
      <c r="N196" s="25">
        <f>SUM(N195)</f>
        <v>10</v>
      </c>
      <c r="O196" s="25">
        <f>SUM(O195)</f>
        <v>0</v>
      </c>
      <c r="P196" s="26">
        <f>SUM(P195)</f>
        <v>0</v>
      </c>
      <c r="Q196" s="24">
        <f t="shared" si="173"/>
        <v>10</v>
      </c>
      <c r="R196" s="25">
        <f>SUM(R195)</f>
        <v>10</v>
      </c>
      <c r="S196" s="25">
        <f>SUM(S195)</f>
        <v>0</v>
      </c>
      <c r="T196" s="26">
        <f>SUM(T195)</f>
        <v>0</v>
      </c>
      <c r="U196" s="24">
        <f t="shared" si="174"/>
        <v>10</v>
      </c>
      <c r="V196" s="25">
        <f>SUM(V195)</f>
        <v>10</v>
      </c>
      <c r="W196" s="25">
        <f>SUM(W195)</f>
        <v>0</v>
      </c>
      <c r="X196" s="26">
        <f>SUM(X195)</f>
        <v>0</v>
      </c>
    </row>
    <row r="197" spans="1:24" s="15" customFormat="1" ht="21" customHeight="1" thickBot="1" x14ac:dyDescent="0.3">
      <c r="A197" s="348">
        <v>1</v>
      </c>
      <c r="B197" s="367">
        <v>6</v>
      </c>
      <c r="C197" s="353">
        <v>2</v>
      </c>
      <c r="D197" s="354" t="s">
        <v>147</v>
      </c>
      <c r="E197" s="355">
        <v>9</v>
      </c>
      <c r="F197" s="36" t="s">
        <v>26</v>
      </c>
      <c r="G197" s="36" t="s">
        <v>148</v>
      </c>
      <c r="H197" s="138" t="s">
        <v>28</v>
      </c>
      <c r="I197" s="20">
        <f t="shared" si="175"/>
        <v>7.2</v>
      </c>
      <c r="J197" s="21">
        <v>7.2</v>
      </c>
      <c r="K197" s="21">
        <v>0</v>
      </c>
      <c r="L197" s="22">
        <v>0</v>
      </c>
      <c r="M197" s="20">
        <f t="shared" si="172"/>
        <v>10</v>
      </c>
      <c r="N197" s="21">
        <v>10</v>
      </c>
      <c r="O197" s="21">
        <v>0</v>
      </c>
      <c r="P197" s="22">
        <v>0</v>
      </c>
      <c r="Q197" s="20">
        <f t="shared" si="173"/>
        <v>15</v>
      </c>
      <c r="R197" s="21">
        <v>15</v>
      </c>
      <c r="S197" s="21">
        <v>0</v>
      </c>
      <c r="T197" s="22">
        <v>0</v>
      </c>
      <c r="U197" s="20">
        <f t="shared" si="174"/>
        <v>15</v>
      </c>
      <c r="V197" s="21">
        <v>15</v>
      </c>
      <c r="W197" s="21">
        <v>0</v>
      </c>
      <c r="X197" s="22">
        <v>0</v>
      </c>
    </row>
    <row r="198" spans="1:24" s="15" customFormat="1" ht="15" customHeight="1" thickBot="1" x14ac:dyDescent="0.3">
      <c r="A198" s="350"/>
      <c r="B198" s="368"/>
      <c r="C198" s="369"/>
      <c r="D198" s="370"/>
      <c r="E198" s="357"/>
      <c r="F198" s="310" t="s">
        <v>30</v>
      </c>
      <c r="G198" s="311"/>
      <c r="H198" s="312"/>
      <c r="I198" s="24">
        <f t="shared" si="175"/>
        <v>7.2</v>
      </c>
      <c r="J198" s="25">
        <f>SUM(J197)</f>
        <v>7.2</v>
      </c>
      <c r="K198" s="25">
        <f>SUM(K197)</f>
        <v>0</v>
      </c>
      <c r="L198" s="26">
        <f>SUM(L197)</f>
        <v>0</v>
      </c>
      <c r="M198" s="24">
        <f t="shared" si="172"/>
        <v>10</v>
      </c>
      <c r="N198" s="25">
        <f>SUM(N197)</f>
        <v>10</v>
      </c>
      <c r="O198" s="25">
        <f>SUM(O197)</f>
        <v>0</v>
      </c>
      <c r="P198" s="26">
        <f>SUM(P197)</f>
        <v>0</v>
      </c>
      <c r="Q198" s="24">
        <f t="shared" si="173"/>
        <v>15</v>
      </c>
      <c r="R198" s="25">
        <f>SUM(R197)</f>
        <v>15</v>
      </c>
      <c r="S198" s="25">
        <f>SUM(S197)</f>
        <v>0</v>
      </c>
      <c r="T198" s="26">
        <f>SUM(T197)</f>
        <v>0</v>
      </c>
      <c r="U198" s="24">
        <f t="shared" si="174"/>
        <v>15</v>
      </c>
      <c r="V198" s="25">
        <f>SUM(V197)</f>
        <v>15</v>
      </c>
      <c r="W198" s="25">
        <f>SUM(W197)</f>
        <v>0</v>
      </c>
      <c r="X198" s="26">
        <f>SUM(X197)</f>
        <v>0</v>
      </c>
    </row>
    <row r="199" spans="1:24" s="15" customFormat="1" ht="24" customHeight="1" thickBot="1" x14ac:dyDescent="0.3">
      <c r="A199" s="348">
        <v>1</v>
      </c>
      <c r="B199" s="367">
        <v>6</v>
      </c>
      <c r="C199" s="394">
        <v>3</v>
      </c>
      <c r="D199" s="297" t="s">
        <v>149</v>
      </c>
      <c r="E199" s="356">
        <v>13</v>
      </c>
      <c r="F199" s="36" t="s">
        <v>26</v>
      </c>
      <c r="G199" s="36" t="s">
        <v>150</v>
      </c>
      <c r="H199" s="138" t="s">
        <v>28</v>
      </c>
      <c r="I199" s="20">
        <f>J199+L199</f>
        <v>17</v>
      </c>
      <c r="J199" s="21">
        <v>17</v>
      </c>
      <c r="K199" s="21">
        <v>0</v>
      </c>
      <c r="L199" s="22">
        <v>0</v>
      </c>
      <c r="M199" s="20">
        <f t="shared" si="172"/>
        <v>18</v>
      </c>
      <c r="N199" s="21">
        <v>18</v>
      </c>
      <c r="O199" s="21">
        <v>0</v>
      </c>
      <c r="P199" s="22">
        <v>0</v>
      </c>
      <c r="Q199" s="20">
        <f t="shared" si="173"/>
        <v>30</v>
      </c>
      <c r="R199" s="21">
        <v>30</v>
      </c>
      <c r="S199" s="21">
        <v>0</v>
      </c>
      <c r="T199" s="22">
        <v>0</v>
      </c>
      <c r="U199" s="20">
        <f t="shared" si="174"/>
        <v>30</v>
      </c>
      <c r="V199" s="21">
        <v>30</v>
      </c>
      <c r="W199" s="21">
        <v>0</v>
      </c>
      <c r="X199" s="22">
        <v>0</v>
      </c>
    </row>
    <row r="200" spans="1:24" s="15" customFormat="1" ht="24" customHeight="1" thickBot="1" x14ac:dyDescent="0.3">
      <c r="A200" s="350"/>
      <c r="B200" s="368"/>
      <c r="C200" s="394"/>
      <c r="D200" s="297"/>
      <c r="E200" s="356"/>
      <c r="F200" s="310" t="s">
        <v>30</v>
      </c>
      <c r="G200" s="311"/>
      <c r="H200" s="312"/>
      <c r="I200" s="76">
        <f>J200+L200</f>
        <v>17</v>
      </c>
      <c r="J200" s="77">
        <f>SUM(J199)</f>
        <v>17</v>
      </c>
      <c r="K200" s="77">
        <f>SUM(K199)</f>
        <v>0</v>
      </c>
      <c r="L200" s="78">
        <f>SUM(L199)</f>
        <v>0</v>
      </c>
      <c r="M200" s="76">
        <f t="shared" si="172"/>
        <v>18</v>
      </c>
      <c r="N200" s="77">
        <f>SUM(N199)</f>
        <v>18</v>
      </c>
      <c r="O200" s="77">
        <f>SUM(O199)</f>
        <v>0</v>
      </c>
      <c r="P200" s="78">
        <f>SUM(P199)</f>
        <v>0</v>
      </c>
      <c r="Q200" s="76">
        <f t="shared" si="173"/>
        <v>30</v>
      </c>
      <c r="R200" s="77">
        <f>SUM(R199)</f>
        <v>30</v>
      </c>
      <c r="S200" s="77">
        <f>SUM(S199)</f>
        <v>0</v>
      </c>
      <c r="T200" s="78">
        <f>SUM(T199)</f>
        <v>0</v>
      </c>
      <c r="U200" s="76">
        <f t="shared" si="174"/>
        <v>30</v>
      </c>
      <c r="V200" s="77">
        <f>SUM(V199)</f>
        <v>30</v>
      </c>
      <c r="W200" s="77">
        <f>SUM(W199)</f>
        <v>0</v>
      </c>
      <c r="X200" s="78">
        <f>SUM(X199)</f>
        <v>0</v>
      </c>
    </row>
    <row r="201" spans="1:24" s="15" customFormat="1" ht="13.8" thickBot="1" x14ac:dyDescent="0.3">
      <c r="A201" s="210">
        <v>1</v>
      </c>
      <c r="B201" s="211">
        <v>6</v>
      </c>
      <c r="C201" s="333" t="s">
        <v>59</v>
      </c>
      <c r="D201" s="334"/>
      <c r="E201" s="334"/>
      <c r="F201" s="334"/>
      <c r="G201" s="334"/>
      <c r="H201" s="335"/>
      <c r="I201" s="59">
        <f t="shared" ref="I201" si="176">J201+L201</f>
        <v>24.2</v>
      </c>
      <c r="J201" s="61">
        <f>SUM(J200,J198,J196)</f>
        <v>24.2</v>
      </c>
      <c r="K201" s="61">
        <f t="shared" ref="K201:L201" si="177">SUM(K200,K198,K196)</f>
        <v>0</v>
      </c>
      <c r="L201" s="61">
        <f t="shared" si="177"/>
        <v>0</v>
      </c>
      <c r="M201" s="59">
        <f>N201+P201</f>
        <v>38</v>
      </c>
      <c r="N201" s="61">
        <f>SUM(N200,N198,N196)</f>
        <v>38</v>
      </c>
      <c r="O201" s="61">
        <f t="shared" ref="O201:P201" si="178">SUM(O200,O198,O196)</f>
        <v>0</v>
      </c>
      <c r="P201" s="61">
        <f t="shared" si="178"/>
        <v>0</v>
      </c>
      <c r="Q201" s="59">
        <f>R201+T201</f>
        <v>55</v>
      </c>
      <c r="R201" s="61">
        <f>SUM(R200,R198,R196)</f>
        <v>55</v>
      </c>
      <c r="S201" s="61">
        <f t="shared" ref="S201:T201" si="179">SUM(S200,S198,S196)</f>
        <v>0</v>
      </c>
      <c r="T201" s="61">
        <f t="shared" si="179"/>
        <v>0</v>
      </c>
      <c r="U201" s="59">
        <f>V201+X201</f>
        <v>55</v>
      </c>
      <c r="V201" s="61">
        <f>SUM(V200,V198,V196)</f>
        <v>55</v>
      </c>
      <c r="W201" s="61">
        <f t="shared" ref="W201:X201" si="180">SUM(W200,W198,W196)</f>
        <v>0</v>
      </c>
      <c r="X201" s="62">
        <f t="shared" si="180"/>
        <v>0</v>
      </c>
    </row>
    <row r="202" spans="1:24" s="15" customFormat="1" ht="15.75" customHeight="1" thickBot="1" x14ac:dyDescent="0.3">
      <c r="A202" s="212">
        <v>1</v>
      </c>
      <c r="B202" s="213">
        <v>7</v>
      </c>
      <c r="C202" s="336" t="s">
        <v>151</v>
      </c>
      <c r="D202" s="337"/>
      <c r="E202" s="337"/>
      <c r="F202" s="337"/>
      <c r="G202" s="337"/>
      <c r="H202" s="337"/>
      <c r="I202" s="337"/>
      <c r="J202" s="337"/>
      <c r="K202" s="337"/>
      <c r="L202" s="337"/>
      <c r="M202" s="337"/>
      <c r="N202" s="337"/>
      <c r="O202" s="337"/>
      <c r="P202" s="337"/>
      <c r="Q202" s="337"/>
      <c r="R202" s="337"/>
      <c r="S202" s="337"/>
      <c r="T202" s="337"/>
      <c r="U202" s="337"/>
      <c r="V202" s="337"/>
      <c r="W202" s="337"/>
      <c r="X202" s="338"/>
    </row>
    <row r="203" spans="1:24" s="15" customFormat="1" ht="25.5" customHeight="1" thickBot="1" x14ac:dyDescent="0.3">
      <c r="A203" s="339">
        <v>1</v>
      </c>
      <c r="B203" s="342">
        <v>7</v>
      </c>
      <c r="C203" s="294">
        <v>1</v>
      </c>
      <c r="D203" s="392" t="s">
        <v>152</v>
      </c>
      <c r="E203" s="383">
        <v>9</v>
      </c>
      <c r="F203" s="90" t="s">
        <v>26</v>
      </c>
      <c r="G203" s="90" t="s">
        <v>153</v>
      </c>
      <c r="H203" s="214" t="s">
        <v>28</v>
      </c>
      <c r="I203" s="20">
        <f>J203+L203</f>
        <v>15.7</v>
      </c>
      <c r="J203" s="21">
        <v>15.7</v>
      </c>
      <c r="K203" s="21"/>
      <c r="L203" s="22"/>
      <c r="M203" s="20"/>
      <c r="N203" s="21"/>
      <c r="O203" s="21"/>
      <c r="P203" s="22"/>
      <c r="Q203" s="20"/>
      <c r="R203" s="21"/>
      <c r="S203" s="21"/>
      <c r="T203" s="22"/>
      <c r="U203" s="20"/>
      <c r="V203" s="21"/>
      <c r="W203" s="21"/>
      <c r="X203" s="22"/>
    </row>
    <row r="204" spans="1:24" s="15" customFormat="1" ht="24.75" customHeight="1" thickBot="1" x14ac:dyDescent="0.3">
      <c r="A204" s="341"/>
      <c r="B204" s="344"/>
      <c r="C204" s="378"/>
      <c r="D204" s="393"/>
      <c r="E204" s="384"/>
      <c r="F204" s="310" t="s">
        <v>30</v>
      </c>
      <c r="G204" s="311"/>
      <c r="H204" s="312"/>
      <c r="I204" s="24">
        <f>J204+L204</f>
        <v>15.7</v>
      </c>
      <c r="J204" s="25">
        <f>SUM(J203)</f>
        <v>15.7</v>
      </c>
      <c r="K204" s="25">
        <f>SUM(K203)</f>
        <v>0</v>
      </c>
      <c r="L204" s="26">
        <f>SUM(L203)</f>
        <v>0</v>
      </c>
      <c r="M204" s="24"/>
      <c r="N204" s="25"/>
      <c r="O204" s="25"/>
      <c r="P204" s="26"/>
      <c r="Q204" s="24"/>
      <c r="R204" s="25"/>
      <c r="S204" s="25"/>
      <c r="T204" s="26"/>
      <c r="U204" s="24"/>
      <c r="V204" s="25"/>
      <c r="W204" s="25"/>
      <c r="X204" s="26"/>
    </row>
    <row r="205" spans="1:24" s="15" customFormat="1" ht="13.5" customHeight="1" thickBot="1" x14ac:dyDescent="0.3">
      <c r="A205" s="212">
        <v>1</v>
      </c>
      <c r="B205" s="215">
        <v>7</v>
      </c>
      <c r="C205" s="333" t="s">
        <v>59</v>
      </c>
      <c r="D205" s="334"/>
      <c r="E205" s="334"/>
      <c r="F205" s="334"/>
      <c r="G205" s="334"/>
      <c r="H205" s="335"/>
      <c r="I205" s="59">
        <f>J205+L205</f>
        <v>15.7</v>
      </c>
      <c r="J205" s="61">
        <f>J204</f>
        <v>15.7</v>
      </c>
      <c r="K205" s="61">
        <f t="shared" ref="K205:L205" si="181">K204</f>
        <v>0</v>
      </c>
      <c r="L205" s="61">
        <f t="shared" si="181"/>
        <v>0</v>
      </c>
      <c r="M205" s="59">
        <f>N205+P205</f>
        <v>0</v>
      </c>
      <c r="N205" s="61">
        <f>N204</f>
        <v>0</v>
      </c>
      <c r="O205" s="61">
        <f t="shared" ref="O205:P205" si="182">O204</f>
        <v>0</v>
      </c>
      <c r="P205" s="61">
        <f t="shared" si="182"/>
        <v>0</v>
      </c>
      <c r="Q205" s="59">
        <f>R205+T205</f>
        <v>0</v>
      </c>
      <c r="R205" s="61">
        <f>R204</f>
        <v>0</v>
      </c>
      <c r="S205" s="61">
        <f t="shared" ref="S205:T205" si="183">S204</f>
        <v>0</v>
      </c>
      <c r="T205" s="61">
        <f t="shared" si="183"/>
        <v>0</v>
      </c>
      <c r="U205" s="59">
        <f>V205+X205</f>
        <v>0</v>
      </c>
      <c r="V205" s="61">
        <f>V204</f>
        <v>0</v>
      </c>
      <c r="W205" s="61">
        <f t="shared" ref="W205:X205" si="184">W204</f>
        <v>0</v>
      </c>
      <c r="X205" s="62">
        <f t="shared" si="184"/>
        <v>0</v>
      </c>
    </row>
    <row r="206" spans="1:24" s="15" customFormat="1" ht="13.5" customHeight="1" thickBot="1" x14ac:dyDescent="0.3">
      <c r="A206" s="216">
        <v>1</v>
      </c>
      <c r="B206" s="385" t="s">
        <v>154</v>
      </c>
      <c r="C206" s="386"/>
      <c r="D206" s="386"/>
      <c r="E206" s="386"/>
      <c r="F206" s="386"/>
      <c r="G206" s="386"/>
      <c r="H206" s="387"/>
      <c r="I206" s="217">
        <f>J206+L206</f>
        <v>8663.0999999999985</v>
      </c>
      <c r="J206" s="218">
        <f>SUM(J52,J63,J140,J180,J193,J201,J205)</f>
        <v>2105.7999999999997</v>
      </c>
      <c r="K206" s="218">
        <f>SUM(K52,K63,K140,K180,K193,K201,K205)</f>
        <v>0</v>
      </c>
      <c r="L206" s="219">
        <f>SUM(L52,L63,L140,L180,L193,L201,L205)</f>
        <v>6557.2999999999993</v>
      </c>
      <c r="M206" s="217">
        <f>N206+P206</f>
        <v>10448.832</v>
      </c>
      <c r="N206" s="218">
        <f>SUM(N52,N63,N140,N180,N193,N201,N205)</f>
        <v>2415.6</v>
      </c>
      <c r="O206" s="218">
        <f>SUM(O52,O63,O140,O180,O193,O201,O205)</f>
        <v>0</v>
      </c>
      <c r="P206" s="219">
        <f>SUM(P52,P63,P140,P180,P193,P201,P205)</f>
        <v>8033.232</v>
      </c>
      <c r="Q206" s="217">
        <f>R206+T206</f>
        <v>10658.5</v>
      </c>
      <c r="R206" s="218">
        <f>SUM(R52,R63,R140,R180,R193,R201,R205)</f>
        <v>1587.5</v>
      </c>
      <c r="S206" s="218">
        <f>SUM(S52,S63,S140,S180,S193,S201,S205)</f>
        <v>0</v>
      </c>
      <c r="T206" s="219">
        <f>SUM(T52,T63,T140,T180,T193,T201,T205)</f>
        <v>9071</v>
      </c>
      <c r="U206" s="217">
        <f>V206+X206</f>
        <v>9550</v>
      </c>
      <c r="V206" s="218">
        <f>SUM(V52,V63,V140,V180,V193,V201,V205)</f>
        <v>2150</v>
      </c>
      <c r="W206" s="218">
        <f>SUM(W52,W63,W140,W180,W193,W201,W205)</f>
        <v>0</v>
      </c>
      <c r="X206" s="219">
        <f>SUM(X52,X63,X140,X180,X193,X201,X205)</f>
        <v>7400</v>
      </c>
    </row>
    <row r="207" spans="1:24" s="15" customFormat="1" ht="17.25" customHeight="1" thickBot="1" x14ac:dyDescent="0.3">
      <c r="A207" s="216">
        <v>2</v>
      </c>
      <c r="B207" s="388" t="s">
        <v>155</v>
      </c>
      <c r="C207" s="389"/>
      <c r="D207" s="389"/>
      <c r="E207" s="389"/>
      <c r="F207" s="389"/>
      <c r="G207" s="389"/>
      <c r="H207" s="389"/>
      <c r="I207" s="389"/>
      <c r="J207" s="389"/>
      <c r="K207" s="389"/>
      <c r="L207" s="389"/>
      <c r="M207" s="389"/>
      <c r="N207" s="389"/>
      <c r="O207" s="389"/>
      <c r="P207" s="389"/>
      <c r="Q207" s="389"/>
      <c r="R207" s="389"/>
      <c r="S207" s="389"/>
      <c r="T207" s="389"/>
      <c r="U207" s="389"/>
      <c r="V207" s="389"/>
      <c r="W207" s="389"/>
      <c r="X207" s="390"/>
    </row>
    <row r="208" spans="1:24" s="15" customFormat="1" ht="20.25" customHeight="1" thickBot="1" x14ac:dyDescent="0.3">
      <c r="A208" s="210">
        <v>2</v>
      </c>
      <c r="B208" s="220">
        <v>1</v>
      </c>
      <c r="C208" s="336" t="s">
        <v>156</v>
      </c>
      <c r="D208" s="337"/>
      <c r="E208" s="337"/>
      <c r="F208" s="337"/>
      <c r="G208" s="337"/>
      <c r="H208" s="337"/>
      <c r="I208" s="337"/>
      <c r="J208" s="337"/>
      <c r="K208" s="337"/>
      <c r="L208" s="337"/>
      <c r="M208" s="337"/>
      <c r="N208" s="337"/>
      <c r="O208" s="337"/>
      <c r="P208" s="337"/>
      <c r="Q208" s="337"/>
      <c r="R208" s="337"/>
      <c r="S208" s="337"/>
      <c r="T208" s="337"/>
      <c r="U208" s="337"/>
      <c r="V208" s="337"/>
      <c r="W208" s="337"/>
      <c r="X208" s="338"/>
    </row>
    <row r="209" spans="1:24" s="15" customFormat="1" ht="19.5" customHeight="1" thickBot="1" x14ac:dyDescent="0.3">
      <c r="A209" s="339">
        <v>2</v>
      </c>
      <c r="B209" s="342">
        <v>1</v>
      </c>
      <c r="C209" s="294">
        <v>1</v>
      </c>
      <c r="D209" s="346" t="s">
        <v>157</v>
      </c>
      <c r="E209" s="383">
        <v>9</v>
      </c>
      <c r="F209" s="21" t="s">
        <v>158</v>
      </c>
      <c r="G209" s="21" t="s">
        <v>159</v>
      </c>
      <c r="H209" s="19" t="s">
        <v>28</v>
      </c>
      <c r="I209" s="20">
        <f t="shared" ref="I209:I215" si="185">J209+L209</f>
        <v>10.3</v>
      </c>
      <c r="J209" s="21">
        <v>10.3</v>
      </c>
      <c r="K209" s="21">
        <v>0</v>
      </c>
      <c r="L209" s="22">
        <v>0</v>
      </c>
      <c r="M209" s="20">
        <f t="shared" ref="M209:M215" si="186">N209+P209</f>
        <v>40</v>
      </c>
      <c r="N209" s="21">
        <f>20+20</f>
        <v>40</v>
      </c>
      <c r="O209" s="21">
        <v>0</v>
      </c>
      <c r="P209" s="22">
        <v>0</v>
      </c>
      <c r="Q209" s="20">
        <f t="shared" ref="Q209:Q212" si="187">R209+T209</f>
        <v>20</v>
      </c>
      <c r="R209" s="21">
        <v>20</v>
      </c>
      <c r="S209" s="21">
        <v>0</v>
      </c>
      <c r="T209" s="22">
        <v>0</v>
      </c>
      <c r="U209" s="20">
        <f t="shared" ref="U209:U212" si="188">V209+X209</f>
        <v>20</v>
      </c>
      <c r="V209" s="21">
        <v>20</v>
      </c>
      <c r="W209" s="21">
        <v>0</v>
      </c>
      <c r="X209" s="22">
        <v>0</v>
      </c>
    </row>
    <row r="210" spans="1:24" s="15" customFormat="1" ht="27" customHeight="1" thickBot="1" x14ac:dyDescent="0.3">
      <c r="A210" s="341"/>
      <c r="B210" s="344"/>
      <c r="C210" s="378"/>
      <c r="D210" s="370"/>
      <c r="E210" s="384"/>
      <c r="F210" s="310" t="s">
        <v>30</v>
      </c>
      <c r="G210" s="311"/>
      <c r="H210" s="312"/>
      <c r="I210" s="24">
        <f t="shared" si="185"/>
        <v>10.3</v>
      </c>
      <c r="J210" s="25">
        <f>SUM(J209)</f>
        <v>10.3</v>
      </c>
      <c r="K210" s="25">
        <f>SUM(K209)</f>
        <v>0</v>
      </c>
      <c r="L210" s="26">
        <f>SUM(L209)</f>
        <v>0</v>
      </c>
      <c r="M210" s="24">
        <f t="shared" si="186"/>
        <v>40</v>
      </c>
      <c r="N210" s="25">
        <f>SUM(N209)</f>
        <v>40</v>
      </c>
      <c r="O210" s="25">
        <f>SUM(O209)</f>
        <v>0</v>
      </c>
      <c r="P210" s="26">
        <f>SUM(P209)</f>
        <v>0</v>
      </c>
      <c r="Q210" s="24">
        <f t="shared" si="187"/>
        <v>20</v>
      </c>
      <c r="R210" s="25">
        <f>SUM(R209)</f>
        <v>20</v>
      </c>
      <c r="S210" s="25">
        <f>SUM(S209)</f>
        <v>0</v>
      </c>
      <c r="T210" s="26">
        <f>SUM(T209)</f>
        <v>0</v>
      </c>
      <c r="U210" s="24">
        <f t="shared" si="188"/>
        <v>20</v>
      </c>
      <c r="V210" s="25">
        <f>SUM(V209)</f>
        <v>20</v>
      </c>
      <c r="W210" s="25">
        <f>SUM(W209)</f>
        <v>0</v>
      </c>
      <c r="X210" s="26">
        <f>SUM(X209)</f>
        <v>0</v>
      </c>
    </row>
    <row r="211" spans="1:24" s="39" customFormat="1" ht="27.75" customHeight="1" thickBot="1" x14ac:dyDescent="0.25">
      <c r="A211" s="339">
        <v>2</v>
      </c>
      <c r="B211" s="342">
        <v>1</v>
      </c>
      <c r="C211" s="377">
        <v>2</v>
      </c>
      <c r="D211" s="354" t="s">
        <v>160</v>
      </c>
      <c r="E211" s="382">
        <v>9</v>
      </c>
      <c r="F211" s="21" t="s">
        <v>158</v>
      </c>
      <c r="G211" s="37" t="s">
        <v>161</v>
      </c>
      <c r="H211" s="209" t="s">
        <v>28</v>
      </c>
      <c r="I211" s="20">
        <f t="shared" si="185"/>
        <v>55</v>
      </c>
      <c r="J211" s="21">
        <v>0</v>
      </c>
      <c r="K211" s="21">
        <v>0</v>
      </c>
      <c r="L211" s="22">
        <v>55</v>
      </c>
      <c r="M211" s="20">
        <f t="shared" si="186"/>
        <v>100</v>
      </c>
      <c r="N211" s="21">
        <v>0</v>
      </c>
      <c r="O211" s="21">
        <v>0</v>
      </c>
      <c r="P211" s="22">
        <v>100</v>
      </c>
      <c r="Q211" s="20">
        <f t="shared" si="187"/>
        <v>50</v>
      </c>
      <c r="R211" s="21">
        <v>0</v>
      </c>
      <c r="S211" s="21">
        <v>0</v>
      </c>
      <c r="T211" s="22">
        <v>50</v>
      </c>
      <c r="U211" s="20">
        <f t="shared" si="188"/>
        <v>50</v>
      </c>
      <c r="V211" s="21">
        <v>0</v>
      </c>
      <c r="W211" s="21">
        <v>0</v>
      </c>
      <c r="X211" s="22">
        <v>50</v>
      </c>
    </row>
    <row r="212" spans="1:24" s="15" customFormat="1" ht="20.25" customHeight="1" thickBot="1" x14ac:dyDescent="0.3">
      <c r="A212" s="341"/>
      <c r="B212" s="344"/>
      <c r="C212" s="378"/>
      <c r="D212" s="370"/>
      <c r="E212" s="384"/>
      <c r="F212" s="310" t="s">
        <v>30</v>
      </c>
      <c r="G212" s="311"/>
      <c r="H212" s="312"/>
      <c r="I212" s="24">
        <f t="shared" si="185"/>
        <v>55</v>
      </c>
      <c r="J212" s="25">
        <f>SUM(J211)</f>
        <v>0</v>
      </c>
      <c r="K212" s="25">
        <f>SUM(K211)</f>
        <v>0</v>
      </c>
      <c r="L212" s="26">
        <f>SUM(L211)</f>
        <v>55</v>
      </c>
      <c r="M212" s="24">
        <f t="shared" si="186"/>
        <v>100</v>
      </c>
      <c r="N212" s="25">
        <f>SUM(N211)</f>
        <v>0</v>
      </c>
      <c r="O212" s="25">
        <f>SUM(O211)</f>
        <v>0</v>
      </c>
      <c r="P212" s="26">
        <f>SUM(P211)</f>
        <v>100</v>
      </c>
      <c r="Q212" s="24">
        <f t="shared" si="187"/>
        <v>50</v>
      </c>
      <c r="R212" s="25">
        <f>SUM(R211)</f>
        <v>0</v>
      </c>
      <c r="S212" s="25">
        <f>SUM(S211)</f>
        <v>0</v>
      </c>
      <c r="T212" s="26">
        <f>SUM(T211)</f>
        <v>50</v>
      </c>
      <c r="U212" s="24">
        <f t="shared" si="188"/>
        <v>50</v>
      </c>
      <c r="V212" s="25">
        <f>SUM(V211)</f>
        <v>0</v>
      </c>
      <c r="W212" s="25">
        <f>SUM(W211)</f>
        <v>0</v>
      </c>
      <c r="X212" s="26">
        <f>SUM(X211)</f>
        <v>50</v>
      </c>
    </row>
    <row r="213" spans="1:24" s="39" customFormat="1" ht="18" customHeight="1" x14ac:dyDescent="0.2">
      <c r="A213" s="339">
        <v>2</v>
      </c>
      <c r="B213" s="343">
        <v>1</v>
      </c>
      <c r="C213" s="377">
        <v>3</v>
      </c>
      <c r="D213" s="354" t="s">
        <v>162</v>
      </c>
      <c r="E213" s="382">
        <v>9</v>
      </c>
      <c r="F213" s="328" t="s">
        <v>158</v>
      </c>
      <c r="G213" s="328" t="s">
        <v>163</v>
      </c>
      <c r="H213" s="71" t="s">
        <v>28</v>
      </c>
      <c r="I213" s="67">
        <f t="shared" si="185"/>
        <v>0.7</v>
      </c>
      <c r="J213" s="129">
        <v>0</v>
      </c>
      <c r="K213" s="129">
        <v>0</v>
      </c>
      <c r="L213" s="221">
        <v>0.7</v>
      </c>
      <c r="M213" s="20">
        <f t="shared" si="186"/>
        <v>103</v>
      </c>
      <c r="N213" s="21">
        <v>0</v>
      </c>
      <c r="O213" s="21">
        <v>0</v>
      </c>
      <c r="P213" s="22">
        <f>100+3</f>
        <v>103</v>
      </c>
      <c r="Q213" s="20"/>
      <c r="R213" s="21"/>
      <c r="S213" s="21"/>
      <c r="T213" s="22"/>
      <c r="U213" s="20"/>
      <c r="V213" s="21"/>
      <c r="W213" s="21"/>
      <c r="X213" s="22"/>
    </row>
    <row r="214" spans="1:24" s="39" customFormat="1" ht="18" customHeight="1" x14ac:dyDescent="0.2">
      <c r="A214" s="340"/>
      <c r="B214" s="343"/>
      <c r="C214" s="294"/>
      <c r="D214" s="346"/>
      <c r="E214" s="383"/>
      <c r="F214" s="329"/>
      <c r="G214" s="329"/>
      <c r="H214" s="75" t="s">
        <v>82</v>
      </c>
      <c r="I214" s="67">
        <f>J214+L214</f>
        <v>54.4</v>
      </c>
      <c r="J214" s="129"/>
      <c r="K214" s="129"/>
      <c r="L214" s="221">
        <v>54.4</v>
      </c>
      <c r="M214" s="20">
        <f t="shared" si="186"/>
        <v>0</v>
      </c>
      <c r="N214" s="21">
        <v>0</v>
      </c>
      <c r="O214" s="21">
        <v>0</v>
      </c>
      <c r="P214" s="22">
        <v>0</v>
      </c>
      <c r="Q214" s="20"/>
      <c r="R214" s="21"/>
      <c r="S214" s="21"/>
      <c r="T214" s="22"/>
      <c r="U214" s="20"/>
      <c r="V214" s="21"/>
      <c r="W214" s="21"/>
      <c r="X214" s="22"/>
    </row>
    <row r="215" spans="1:24" s="39" customFormat="1" ht="19.5" customHeight="1" thickBot="1" x14ac:dyDescent="0.25">
      <c r="A215" s="340"/>
      <c r="B215" s="343"/>
      <c r="C215" s="294"/>
      <c r="D215" s="346"/>
      <c r="E215" s="383"/>
      <c r="F215" s="330"/>
      <c r="G215" s="330"/>
      <c r="H215" s="222" t="s">
        <v>71</v>
      </c>
      <c r="I215" s="67">
        <f t="shared" si="185"/>
        <v>263.2</v>
      </c>
      <c r="J215" s="129">
        <v>0</v>
      </c>
      <c r="K215" s="129">
        <v>0</v>
      </c>
      <c r="L215" s="221">
        <v>263.2</v>
      </c>
      <c r="M215" s="20">
        <f t="shared" si="186"/>
        <v>159.6</v>
      </c>
      <c r="N215" s="21">
        <v>0</v>
      </c>
      <c r="O215" s="21">
        <v>0</v>
      </c>
      <c r="P215" s="22">
        <f>100+59.6</f>
        <v>159.6</v>
      </c>
      <c r="Q215" s="20"/>
      <c r="R215" s="21"/>
      <c r="S215" s="21"/>
      <c r="T215" s="22"/>
      <c r="U215" s="20"/>
      <c r="V215" s="21"/>
      <c r="W215" s="21"/>
      <c r="X215" s="22"/>
    </row>
    <row r="216" spans="1:24" s="15" customFormat="1" ht="21" customHeight="1" thickBot="1" x14ac:dyDescent="0.3">
      <c r="A216" s="341"/>
      <c r="B216" s="344"/>
      <c r="C216" s="378"/>
      <c r="D216" s="370"/>
      <c r="E216" s="384"/>
      <c r="F216" s="310" t="s">
        <v>30</v>
      </c>
      <c r="G216" s="311"/>
      <c r="H216" s="312"/>
      <c r="I216" s="223">
        <f>SUM(J216,L216)</f>
        <v>318.3</v>
      </c>
      <c r="J216" s="25">
        <f>SUM(J213:J215)</f>
        <v>0</v>
      </c>
      <c r="K216" s="25">
        <f>SUM(K213:K215)</f>
        <v>0</v>
      </c>
      <c r="L216" s="26">
        <f>SUM(L213:L215)</f>
        <v>318.3</v>
      </c>
      <c r="M216" s="223">
        <f>SUM(N216,P216)</f>
        <v>262.60000000000002</v>
      </c>
      <c r="N216" s="25">
        <f>SUM(N213:N215)</f>
        <v>0</v>
      </c>
      <c r="O216" s="25">
        <f>SUM(O213:O215)</f>
        <v>0</v>
      </c>
      <c r="P216" s="26">
        <f>SUM(P213:P215)</f>
        <v>262.60000000000002</v>
      </c>
      <c r="Q216" s="223">
        <f>SUM(R216,T216)</f>
        <v>0</v>
      </c>
      <c r="R216" s="25">
        <f>SUM(R213:R215)</f>
        <v>0</v>
      </c>
      <c r="S216" s="25">
        <f>SUM(S213:S215)</f>
        <v>0</v>
      </c>
      <c r="T216" s="26">
        <f>SUM(T213:T215)</f>
        <v>0</v>
      </c>
      <c r="U216" s="223">
        <f>SUM(V216,X216)</f>
        <v>0</v>
      </c>
      <c r="V216" s="25">
        <f>SUM(V213:V215)</f>
        <v>0</v>
      </c>
      <c r="W216" s="25">
        <f>SUM(W213:W215)</f>
        <v>0</v>
      </c>
      <c r="X216" s="26">
        <f>SUM(X213:X215)</f>
        <v>0</v>
      </c>
    </row>
    <row r="217" spans="1:24" s="39" customFormat="1" ht="24" customHeight="1" x14ac:dyDescent="0.2">
      <c r="A217" s="339">
        <v>2</v>
      </c>
      <c r="B217" s="343">
        <v>1</v>
      </c>
      <c r="C217" s="377">
        <v>4</v>
      </c>
      <c r="D217" s="354" t="s">
        <v>164</v>
      </c>
      <c r="E217" s="382">
        <v>9</v>
      </c>
      <c r="F217" s="328" t="s">
        <v>158</v>
      </c>
      <c r="G217" s="328" t="s">
        <v>165</v>
      </c>
      <c r="H217" s="71" t="s">
        <v>28</v>
      </c>
      <c r="I217" s="67">
        <f t="shared" ref="I217:I219" si="189">J217+L217</f>
        <v>3.3</v>
      </c>
      <c r="J217" s="129">
        <v>0</v>
      </c>
      <c r="K217" s="129">
        <v>0</v>
      </c>
      <c r="L217" s="221">
        <v>3.3</v>
      </c>
      <c r="M217" s="20">
        <f t="shared" ref="M217:M219" si="190">N217+P217</f>
        <v>222</v>
      </c>
      <c r="N217" s="21">
        <v>8.3000000000000007</v>
      </c>
      <c r="O217" s="21">
        <v>8.1</v>
      </c>
      <c r="P217" s="22">
        <f>253.7-40</f>
        <v>213.7</v>
      </c>
      <c r="Q217" s="20">
        <f>R217+T217</f>
        <v>653.70000000000005</v>
      </c>
      <c r="R217" s="21">
        <v>0</v>
      </c>
      <c r="S217" s="21">
        <v>0</v>
      </c>
      <c r="T217" s="22">
        <v>653.70000000000005</v>
      </c>
      <c r="U217" s="20"/>
      <c r="V217" s="21"/>
      <c r="W217" s="21"/>
      <c r="X217" s="22"/>
    </row>
    <row r="218" spans="1:24" s="39" customFormat="1" ht="24" customHeight="1" x14ac:dyDescent="0.2">
      <c r="A218" s="340"/>
      <c r="B218" s="343"/>
      <c r="C218" s="294"/>
      <c r="D218" s="346"/>
      <c r="E218" s="383"/>
      <c r="F218" s="329"/>
      <c r="G218" s="329"/>
      <c r="H218" s="75" t="s">
        <v>82</v>
      </c>
      <c r="I218" s="67"/>
      <c r="J218" s="129"/>
      <c r="K218" s="129"/>
      <c r="L218" s="221"/>
      <c r="M218" s="20">
        <f>N218+P218</f>
        <v>190</v>
      </c>
      <c r="N218" s="21">
        <f>150</f>
        <v>150</v>
      </c>
      <c r="O218" s="21"/>
      <c r="P218" s="22">
        <v>40</v>
      </c>
      <c r="Q218" s="20"/>
      <c r="R218" s="21"/>
      <c r="S218" s="21"/>
      <c r="T218" s="22"/>
      <c r="U218" s="20"/>
      <c r="V218" s="21"/>
      <c r="W218" s="21"/>
      <c r="X218" s="22"/>
    </row>
    <row r="219" spans="1:24" s="39" customFormat="1" ht="24" customHeight="1" thickBot="1" x14ac:dyDescent="0.25">
      <c r="A219" s="340"/>
      <c r="B219" s="343"/>
      <c r="C219" s="294"/>
      <c r="D219" s="346"/>
      <c r="E219" s="383"/>
      <c r="F219" s="330"/>
      <c r="G219" s="330"/>
      <c r="H219" s="101" t="s">
        <v>71</v>
      </c>
      <c r="I219" s="20">
        <f t="shared" si="189"/>
        <v>0</v>
      </c>
      <c r="J219" s="95">
        <v>0</v>
      </c>
      <c r="K219" s="95">
        <v>0</v>
      </c>
      <c r="L219" s="96">
        <v>0</v>
      </c>
      <c r="M219" s="20">
        <f t="shared" si="190"/>
        <v>102.49999999999999</v>
      </c>
      <c r="N219" s="21">
        <v>1.3</v>
      </c>
      <c r="O219" s="21">
        <f>1.2-1.2</f>
        <v>0</v>
      </c>
      <c r="P219" s="22">
        <f>453.2-352</f>
        <v>101.19999999999999</v>
      </c>
      <c r="Q219" s="20">
        <f>R219+T219</f>
        <v>806.5</v>
      </c>
      <c r="R219" s="21">
        <v>6.9</v>
      </c>
      <c r="S219" s="21">
        <f>6.8+1.2</f>
        <v>8</v>
      </c>
      <c r="T219" s="22">
        <f>447.6+352</f>
        <v>799.6</v>
      </c>
      <c r="U219" s="20"/>
      <c r="V219" s="21"/>
      <c r="W219" s="21"/>
      <c r="X219" s="22"/>
    </row>
    <row r="220" spans="1:24" s="15" customFormat="1" ht="24" customHeight="1" thickBot="1" x14ac:dyDescent="0.3">
      <c r="A220" s="341"/>
      <c r="B220" s="344"/>
      <c r="C220" s="378"/>
      <c r="D220" s="370"/>
      <c r="E220" s="384"/>
      <c r="F220" s="310" t="s">
        <v>30</v>
      </c>
      <c r="G220" s="311"/>
      <c r="H220" s="312"/>
      <c r="I220" s="223">
        <f>SUM(J220,L220)</f>
        <v>3.3</v>
      </c>
      <c r="J220" s="25">
        <f>SUM(J217:J219)</f>
        <v>0</v>
      </c>
      <c r="K220" s="25">
        <f>SUM(K217:K219)</f>
        <v>0</v>
      </c>
      <c r="L220" s="26">
        <f>SUM(L217:L219)</f>
        <v>3.3</v>
      </c>
      <c r="M220" s="223">
        <f>SUM(N220,P220)</f>
        <v>514.5</v>
      </c>
      <c r="N220" s="25">
        <f>SUM(N217:N219)</f>
        <v>159.60000000000002</v>
      </c>
      <c r="O220" s="25">
        <f>SUM(O217:O219)</f>
        <v>8.1</v>
      </c>
      <c r="P220" s="26">
        <f>SUM(P217:P219)</f>
        <v>354.9</v>
      </c>
      <c r="Q220" s="223">
        <f>SUM(R220,T220)</f>
        <v>1460.2000000000003</v>
      </c>
      <c r="R220" s="25">
        <f>SUM(R217:R219)</f>
        <v>6.9</v>
      </c>
      <c r="S220" s="25">
        <f>SUM(S217:S219)</f>
        <v>8</v>
      </c>
      <c r="T220" s="26">
        <f>SUM(T217:T219)</f>
        <v>1453.3000000000002</v>
      </c>
      <c r="U220" s="223">
        <f>SUM(V220,X220)</f>
        <v>0</v>
      </c>
      <c r="V220" s="25">
        <f>SUM(V217:V219)</f>
        <v>0</v>
      </c>
      <c r="W220" s="25">
        <f>SUM(W217:W219)</f>
        <v>0</v>
      </c>
      <c r="X220" s="26">
        <f>SUM(X217:X219)</f>
        <v>0</v>
      </c>
    </row>
    <row r="221" spans="1:24" s="15" customFormat="1" ht="13.8" thickBot="1" x14ac:dyDescent="0.3">
      <c r="A221" s="212">
        <v>2</v>
      </c>
      <c r="B221" s="213">
        <v>1</v>
      </c>
      <c r="C221" s="333" t="s">
        <v>59</v>
      </c>
      <c r="D221" s="334"/>
      <c r="E221" s="334"/>
      <c r="F221" s="334"/>
      <c r="G221" s="334"/>
      <c r="H221" s="335"/>
      <c r="I221" s="224">
        <f t="shared" ref="I221" si="191">J221+L221</f>
        <v>386.90000000000003</v>
      </c>
      <c r="J221" s="61">
        <f>J220+J216+J212+J210</f>
        <v>10.3</v>
      </c>
      <c r="K221" s="61">
        <f t="shared" ref="K221:L221" si="192">K220+K216+K212+K210</f>
        <v>0</v>
      </c>
      <c r="L221" s="61">
        <f t="shared" si="192"/>
        <v>376.6</v>
      </c>
      <c r="M221" s="224">
        <f>N221+P221</f>
        <v>917.1</v>
      </c>
      <c r="N221" s="61">
        <f>N220+N216+N212+N210</f>
        <v>199.60000000000002</v>
      </c>
      <c r="O221" s="61">
        <f t="shared" ref="O221:P221" si="193">O220+O216+O212+O210</f>
        <v>8.1</v>
      </c>
      <c r="P221" s="61">
        <f t="shared" si="193"/>
        <v>717.5</v>
      </c>
      <c r="Q221" s="224">
        <f>R221+T221</f>
        <v>1530.2000000000003</v>
      </c>
      <c r="R221" s="61">
        <f>R220+R216+R212+R210</f>
        <v>26.9</v>
      </c>
      <c r="S221" s="61">
        <f t="shared" ref="S221:T221" si="194">S220+S216+S212+S210</f>
        <v>8</v>
      </c>
      <c r="T221" s="61">
        <f t="shared" si="194"/>
        <v>1503.3000000000002</v>
      </c>
      <c r="U221" s="224">
        <f>V221+X221</f>
        <v>70</v>
      </c>
      <c r="V221" s="61">
        <f>V220+V216+V212+V210</f>
        <v>20</v>
      </c>
      <c r="W221" s="61">
        <f t="shared" ref="W221:X221" si="195">W220+W216+W212+W210</f>
        <v>0</v>
      </c>
      <c r="X221" s="62">
        <f t="shared" si="195"/>
        <v>50</v>
      </c>
    </row>
    <row r="222" spans="1:24" s="15" customFormat="1" ht="13.5" customHeight="1" thickBot="1" x14ac:dyDescent="0.3">
      <c r="A222" s="210">
        <v>2</v>
      </c>
      <c r="B222" s="225">
        <v>2</v>
      </c>
      <c r="C222" s="336" t="s">
        <v>166</v>
      </c>
      <c r="D222" s="337"/>
      <c r="E222" s="337"/>
      <c r="F222" s="337"/>
      <c r="G222" s="337"/>
      <c r="H222" s="337"/>
      <c r="I222" s="337"/>
      <c r="J222" s="337"/>
      <c r="K222" s="337"/>
      <c r="L222" s="337"/>
      <c r="M222" s="337"/>
      <c r="N222" s="337"/>
      <c r="O222" s="337"/>
      <c r="P222" s="337"/>
      <c r="Q222" s="337"/>
      <c r="R222" s="337"/>
      <c r="S222" s="337"/>
      <c r="T222" s="337"/>
      <c r="U222" s="337"/>
      <c r="V222" s="337"/>
      <c r="W222" s="337"/>
      <c r="X222" s="338"/>
    </row>
    <row r="223" spans="1:24" s="15" customFormat="1" ht="13.5" customHeight="1" thickBot="1" x14ac:dyDescent="0.3">
      <c r="A223" s="339">
        <v>2</v>
      </c>
      <c r="B223" s="342">
        <v>2</v>
      </c>
      <c r="C223" s="294">
        <v>1</v>
      </c>
      <c r="D223" s="346" t="s">
        <v>167</v>
      </c>
      <c r="E223" s="383">
        <v>19</v>
      </c>
      <c r="F223" s="226" t="s">
        <v>158</v>
      </c>
      <c r="G223" s="226" t="s">
        <v>168</v>
      </c>
      <c r="H223" s="226" t="s">
        <v>28</v>
      </c>
      <c r="I223" s="20">
        <f t="shared" ref="I223:I245" si="196">J223+L223</f>
        <v>5</v>
      </c>
      <c r="J223" s="21">
        <f>5</f>
        <v>5</v>
      </c>
      <c r="K223" s="21">
        <v>0</v>
      </c>
      <c r="L223" s="22">
        <v>0</v>
      </c>
      <c r="M223" s="20">
        <f t="shared" ref="M223:M247" si="197">N223+P223</f>
        <v>12.8</v>
      </c>
      <c r="N223" s="21">
        <v>12.8</v>
      </c>
      <c r="O223" s="21">
        <v>0</v>
      </c>
      <c r="P223" s="22">
        <v>0</v>
      </c>
      <c r="Q223" s="20">
        <f t="shared" ref="Q223:Q247" si="198">R223+T223</f>
        <v>11</v>
      </c>
      <c r="R223" s="21">
        <v>11</v>
      </c>
      <c r="S223" s="21">
        <v>0</v>
      </c>
      <c r="T223" s="22">
        <v>0</v>
      </c>
      <c r="U223" s="20">
        <f t="shared" ref="U223:U247" si="199">V223+X223</f>
        <v>11</v>
      </c>
      <c r="V223" s="21">
        <v>11</v>
      </c>
      <c r="W223" s="21">
        <v>0</v>
      </c>
      <c r="X223" s="22">
        <v>0</v>
      </c>
    </row>
    <row r="224" spans="1:24" s="15" customFormat="1" ht="15.75" customHeight="1" thickBot="1" x14ac:dyDescent="0.3">
      <c r="A224" s="341"/>
      <c r="B224" s="344"/>
      <c r="C224" s="378"/>
      <c r="D224" s="370"/>
      <c r="E224" s="384"/>
      <c r="F224" s="310" t="s">
        <v>30</v>
      </c>
      <c r="G224" s="311"/>
      <c r="H224" s="312"/>
      <c r="I224" s="24">
        <f t="shared" si="196"/>
        <v>5</v>
      </c>
      <c r="J224" s="25">
        <f>SUM(J223)</f>
        <v>5</v>
      </c>
      <c r="K224" s="25">
        <f>SUM(K223)</f>
        <v>0</v>
      </c>
      <c r="L224" s="26">
        <f>SUM(L223)</f>
        <v>0</v>
      </c>
      <c r="M224" s="24">
        <f t="shared" si="197"/>
        <v>12.8</v>
      </c>
      <c r="N224" s="25">
        <f>SUM(N223)</f>
        <v>12.8</v>
      </c>
      <c r="O224" s="25">
        <f>SUM(O223)</f>
        <v>0</v>
      </c>
      <c r="P224" s="26">
        <f>SUM(P223)</f>
        <v>0</v>
      </c>
      <c r="Q224" s="24">
        <f t="shared" si="198"/>
        <v>11</v>
      </c>
      <c r="R224" s="25">
        <f>SUM(R223)</f>
        <v>11</v>
      </c>
      <c r="S224" s="25">
        <f>SUM(S223)</f>
        <v>0</v>
      </c>
      <c r="T224" s="26">
        <f>SUM(T223)</f>
        <v>0</v>
      </c>
      <c r="U224" s="24">
        <f t="shared" si="199"/>
        <v>11</v>
      </c>
      <c r="V224" s="25">
        <f>SUM(V223)</f>
        <v>11</v>
      </c>
      <c r="W224" s="25">
        <f>SUM(W223)</f>
        <v>0</v>
      </c>
      <c r="X224" s="26">
        <f>SUM(X223)</f>
        <v>0</v>
      </c>
    </row>
    <row r="225" spans="1:24" s="15" customFormat="1" ht="19.5" customHeight="1" thickBot="1" x14ac:dyDescent="0.3">
      <c r="A225" s="339">
        <v>2</v>
      </c>
      <c r="B225" s="342">
        <v>2</v>
      </c>
      <c r="C225" s="377">
        <v>2</v>
      </c>
      <c r="D225" s="354" t="s">
        <v>169</v>
      </c>
      <c r="E225" s="382">
        <v>20</v>
      </c>
      <c r="F225" s="226" t="s">
        <v>158</v>
      </c>
      <c r="G225" s="226" t="s">
        <v>170</v>
      </c>
      <c r="H225" s="226" t="s">
        <v>28</v>
      </c>
      <c r="I225" s="20">
        <f t="shared" si="196"/>
        <v>10</v>
      </c>
      <c r="J225" s="21">
        <f>10</f>
        <v>10</v>
      </c>
      <c r="K225" s="21">
        <v>0</v>
      </c>
      <c r="L225" s="22">
        <v>0</v>
      </c>
      <c r="M225" s="20">
        <f t="shared" si="197"/>
        <v>31.5</v>
      </c>
      <c r="N225" s="21">
        <f>25.5+6</f>
        <v>31.5</v>
      </c>
      <c r="O225" s="21">
        <v>0</v>
      </c>
      <c r="P225" s="22">
        <v>0</v>
      </c>
      <c r="Q225" s="20">
        <f t="shared" si="198"/>
        <v>21</v>
      </c>
      <c r="R225" s="21">
        <v>21</v>
      </c>
      <c r="S225" s="21">
        <v>0</v>
      </c>
      <c r="T225" s="22">
        <v>0</v>
      </c>
      <c r="U225" s="20">
        <f t="shared" si="199"/>
        <v>21</v>
      </c>
      <c r="V225" s="21">
        <v>21</v>
      </c>
      <c r="W225" s="21">
        <v>0</v>
      </c>
      <c r="X225" s="22">
        <v>0</v>
      </c>
    </row>
    <row r="226" spans="1:24" s="15" customFormat="1" ht="13.5" customHeight="1" thickBot="1" x14ac:dyDescent="0.3">
      <c r="A226" s="341"/>
      <c r="B226" s="344"/>
      <c r="C226" s="378"/>
      <c r="D226" s="370"/>
      <c r="E226" s="384"/>
      <c r="F226" s="310" t="s">
        <v>30</v>
      </c>
      <c r="G226" s="311"/>
      <c r="H226" s="312"/>
      <c r="I226" s="24">
        <f t="shared" si="196"/>
        <v>10</v>
      </c>
      <c r="J226" s="25">
        <f>SUM(J225)</f>
        <v>10</v>
      </c>
      <c r="K226" s="25">
        <f>SUM(K225)</f>
        <v>0</v>
      </c>
      <c r="L226" s="26">
        <f>SUM(L225)</f>
        <v>0</v>
      </c>
      <c r="M226" s="24">
        <f t="shared" si="197"/>
        <v>31.5</v>
      </c>
      <c r="N226" s="25">
        <f>SUM(N225)</f>
        <v>31.5</v>
      </c>
      <c r="O226" s="25">
        <f>SUM(O225)</f>
        <v>0</v>
      </c>
      <c r="P226" s="26">
        <f>SUM(P225)</f>
        <v>0</v>
      </c>
      <c r="Q226" s="24">
        <f t="shared" si="198"/>
        <v>21</v>
      </c>
      <c r="R226" s="25">
        <f>SUM(R225)</f>
        <v>21</v>
      </c>
      <c r="S226" s="25">
        <f>SUM(S225)</f>
        <v>0</v>
      </c>
      <c r="T226" s="26">
        <f>SUM(T225)</f>
        <v>0</v>
      </c>
      <c r="U226" s="24">
        <f t="shared" si="199"/>
        <v>21</v>
      </c>
      <c r="V226" s="25">
        <f>SUM(V225)</f>
        <v>21</v>
      </c>
      <c r="W226" s="25">
        <f>SUM(W225)</f>
        <v>0</v>
      </c>
      <c r="X226" s="26">
        <f>SUM(X225)</f>
        <v>0</v>
      </c>
    </row>
    <row r="227" spans="1:24" s="15" customFormat="1" ht="13.5" customHeight="1" thickBot="1" x14ac:dyDescent="0.3">
      <c r="A227" s="339">
        <v>2</v>
      </c>
      <c r="B227" s="342">
        <v>2</v>
      </c>
      <c r="C227" s="377">
        <v>3</v>
      </c>
      <c r="D227" s="354" t="s">
        <v>171</v>
      </c>
      <c r="E227" s="382">
        <v>21</v>
      </c>
      <c r="F227" s="226" t="s">
        <v>158</v>
      </c>
      <c r="G227" s="226" t="s">
        <v>172</v>
      </c>
      <c r="H227" s="226" t="s">
        <v>28</v>
      </c>
      <c r="I227" s="20">
        <f t="shared" si="196"/>
        <v>19.600000000000001</v>
      </c>
      <c r="J227" s="21">
        <v>19.600000000000001</v>
      </c>
      <c r="K227" s="21">
        <v>0</v>
      </c>
      <c r="L227" s="22">
        <v>0</v>
      </c>
      <c r="M227" s="20">
        <f t="shared" si="197"/>
        <v>54.6</v>
      </c>
      <c r="N227" s="21">
        <f>47.6+7</f>
        <v>54.6</v>
      </c>
      <c r="O227" s="21">
        <v>0</v>
      </c>
      <c r="P227" s="22">
        <v>0</v>
      </c>
      <c r="Q227" s="20">
        <f t="shared" si="198"/>
        <v>38</v>
      </c>
      <c r="R227" s="21">
        <v>38</v>
      </c>
      <c r="S227" s="21">
        <v>0</v>
      </c>
      <c r="T227" s="22">
        <v>0</v>
      </c>
      <c r="U227" s="20">
        <f t="shared" si="199"/>
        <v>38</v>
      </c>
      <c r="V227" s="21">
        <v>38</v>
      </c>
      <c r="W227" s="21">
        <v>0</v>
      </c>
      <c r="X227" s="22">
        <v>0</v>
      </c>
    </row>
    <row r="228" spans="1:24" s="15" customFormat="1" ht="13.5" customHeight="1" thickBot="1" x14ac:dyDescent="0.3">
      <c r="A228" s="341"/>
      <c r="B228" s="344"/>
      <c r="C228" s="378"/>
      <c r="D228" s="370"/>
      <c r="E228" s="384"/>
      <c r="F228" s="310" t="s">
        <v>30</v>
      </c>
      <c r="G228" s="311"/>
      <c r="H228" s="312"/>
      <c r="I228" s="24">
        <f t="shared" si="196"/>
        <v>19.600000000000001</v>
      </c>
      <c r="J228" s="25">
        <f>SUM(J227)</f>
        <v>19.600000000000001</v>
      </c>
      <c r="K228" s="25">
        <f>SUM(K227)</f>
        <v>0</v>
      </c>
      <c r="L228" s="26">
        <f>SUM(L227)</f>
        <v>0</v>
      </c>
      <c r="M228" s="24">
        <f t="shared" si="197"/>
        <v>54.6</v>
      </c>
      <c r="N228" s="25">
        <f>SUM(N227)</f>
        <v>54.6</v>
      </c>
      <c r="O228" s="25">
        <f>SUM(O227)</f>
        <v>0</v>
      </c>
      <c r="P228" s="26">
        <f>SUM(P227)</f>
        <v>0</v>
      </c>
      <c r="Q228" s="24">
        <f t="shared" si="198"/>
        <v>38</v>
      </c>
      <c r="R228" s="25">
        <f>SUM(R227)</f>
        <v>38</v>
      </c>
      <c r="S228" s="25">
        <f>SUM(S227)</f>
        <v>0</v>
      </c>
      <c r="T228" s="26">
        <f>SUM(T227)</f>
        <v>0</v>
      </c>
      <c r="U228" s="24">
        <f t="shared" si="199"/>
        <v>38</v>
      </c>
      <c r="V228" s="25">
        <f>SUM(V227)</f>
        <v>38</v>
      </c>
      <c r="W228" s="25">
        <f>SUM(W227)</f>
        <v>0</v>
      </c>
      <c r="X228" s="26">
        <f>SUM(X227)</f>
        <v>0</v>
      </c>
    </row>
    <row r="229" spans="1:24" s="15" customFormat="1" ht="13.5" customHeight="1" thickBot="1" x14ac:dyDescent="0.3">
      <c r="A229" s="339">
        <v>2</v>
      </c>
      <c r="B229" s="342">
        <v>2</v>
      </c>
      <c r="C229" s="377">
        <v>4</v>
      </c>
      <c r="D229" s="354" t="s">
        <v>173</v>
      </c>
      <c r="E229" s="382">
        <v>22</v>
      </c>
      <c r="F229" s="226" t="s">
        <v>158</v>
      </c>
      <c r="G229" s="226" t="s">
        <v>174</v>
      </c>
      <c r="H229" s="226" t="s">
        <v>28</v>
      </c>
      <c r="I229" s="20">
        <f t="shared" si="196"/>
        <v>10.5</v>
      </c>
      <c r="J229" s="21">
        <v>10.5</v>
      </c>
      <c r="K229" s="21">
        <v>0</v>
      </c>
      <c r="L229" s="22"/>
      <c r="M229" s="20">
        <f t="shared" si="197"/>
        <v>20.100000000000001</v>
      </c>
      <c r="N229" s="21">
        <v>20.100000000000001</v>
      </c>
      <c r="O229" s="21">
        <v>0</v>
      </c>
      <c r="P229" s="22">
        <v>0</v>
      </c>
      <c r="Q229" s="20">
        <f t="shared" si="198"/>
        <v>16</v>
      </c>
      <c r="R229" s="21">
        <v>16</v>
      </c>
      <c r="S229" s="21">
        <v>0</v>
      </c>
      <c r="T229" s="22">
        <v>0</v>
      </c>
      <c r="U229" s="20">
        <f t="shared" si="199"/>
        <v>16</v>
      </c>
      <c r="V229" s="21">
        <v>16</v>
      </c>
      <c r="W229" s="21">
        <v>0</v>
      </c>
      <c r="X229" s="22">
        <v>0</v>
      </c>
    </row>
    <row r="230" spans="1:24" s="15" customFormat="1" ht="13.5" customHeight="1" thickBot="1" x14ac:dyDescent="0.3">
      <c r="A230" s="341"/>
      <c r="B230" s="344"/>
      <c r="C230" s="378"/>
      <c r="D230" s="370"/>
      <c r="E230" s="384"/>
      <c r="F230" s="362" t="s">
        <v>30</v>
      </c>
      <c r="G230" s="363"/>
      <c r="H230" s="312"/>
      <c r="I230" s="24">
        <f t="shared" si="196"/>
        <v>10.5</v>
      </c>
      <c r="J230" s="25">
        <f>SUM(J229)</f>
        <v>10.5</v>
      </c>
      <c r="K230" s="25">
        <f>SUM(K229)</f>
        <v>0</v>
      </c>
      <c r="L230" s="26">
        <f>SUM(L229)</f>
        <v>0</v>
      </c>
      <c r="M230" s="24">
        <f t="shared" si="197"/>
        <v>20.100000000000001</v>
      </c>
      <c r="N230" s="25">
        <f>SUM(N229)</f>
        <v>20.100000000000001</v>
      </c>
      <c r="O230" s="25">
        <f>SUM(O229)</f>
        <v>0</v>
      </c>
      <c r="P230" s="26">
        <f>SUM(P229)</f>
        <v>0</v>
      </c>
      <c r="Q230" s="24">
        <f t="shared" si="198"/>
        <v>16</v>
      </c>
      <c r="R230" s="25">
        <f>SUM(R229)</f>
        <v>16</v>
      </c>
      <c r="S230" s="25">
        <f>SUM(S229)</f>
        <v>0</v>
      </c>
      <c r="T230" s="26">
        <f>SUM(T229)</f>
        <v>0</v>
      </c>
      <c r="U230" s="24">
        <f t="shared" si="199"/>
        <v>16</v>
      </c>
      <c r="V230" s="25">
        <f>SUM(V229)</f>
        <v>16</v>
      </c>
      <c r="W230" s="25">
        <f>SUM(W229)</f>
        <v>0</v>
      </c>
      <c r="X230" s="26">
        <f>SUM(X229)</f>
        <v>0</v>
      </c>
    </row>
    <row r="231" spans="1:24" s="15" customFormat="1" ht="13.5" customHeight="1" x14ac:dyDescent="0.25">
      <c r="A231" s="339">
        <v>2</v>
      </c>
      <c r="B231" s="342">
        <v>2</v>
      </c>
      <c r="C231" s="377">
        <v>5</v>
      </c>
      <c r="D231" s="354" t="s">
        <v>175</v>
      </c>
      <c r="E231" s="382">
        <v>23</v>
      </c>
      <c r="F231" s="326" t="s">
        <v>158</v>
      </c>
      <c r="G231" s="326" t="s">
        <v>176</v>
      </c>
      <c r="H231" s="233" t="s">
        <v>28</v>
      </c>
      <c r="I231" s="20">
        <f t="shared" si="196"/>
        <v>89.2</v>
      </c>
      <c r="J231" s="21">
        <v>89.2</v>
      </c>
      <c r="K231" s="21">
        <v>0</v>
      </c>
      <c r="L231" s="22">
        <v>0</v>
      </c>
      <c r="M231" s="20">
        <f t="shared" si="197"/>
        <v>127.4</v>
      </c>
      <c r="N231" s="21">
        <v>127.4</v>
      </c>
      <c r="O231" s="21">
        <v>0</v>
      </c>
      <c r="P231" s="22">
        <v>0</v>
      </c>
      <c r="Q231" s="20">
        <f t="shared" si="198"/>
        <v>105</v>
      </c>
      <c r="R231" s="21">
        <v>105</v>
      </c>
      <c r="S231" s="21">
        <v>0</v>
      </c>
      <c r="T231" s="22">
        <v>0</v>
      </c>
      <c r="U231" s="20">
        <f t="shared" si="199"/>
        <v>105</v>
      </c>
      <c r="V231" s="21">
        <v>105</v>
      </c>
      <c r="W231" s="21">
        <v>0</v>
      </c>
      <c r="X231" s="22">
        <v>0</v>
      </c>
    </row>
    <row r="232" spans="1:24" s="15" customFormat="1" ht="13.5" customHeight="1" thickBot="1" x14ac:dyDescent="0.3">
      <c r="A232" s="340"/>
      <c r="B232" s="343"/>
      <c r="C232" s="294"/>
      <c r="D232" s="346"/>
      <c r="E232" s="383"/>
      <c r="F232" s="326"/>
      <c r="G232" s="326"/>
      <c r="H232" s="234" t="s">
        <v>29</v>
      </c>
      <c r="I232" s="32"/>
      <c r="J232" s="33"/>
      <c r="K232" s="33"/>
      <c r="L232" s="34"/>
      <c r="M232" s="32">
        <f>N232+P232</f>
        <v>50</v>
      </c>
      <c r="N232" s="33">
        <v>50</v>
      </c>
      <c r="O232" s="33"/>
      <c r="P232" s="34"/>
      <c r="Q232" s="32"/>
      <c r="R232" s="33"/>
      <c r="S232" s="33"/>
      <c r="T232" s="34"/>
      <c r="U232" s="32"/>
      <c r="V232" s="33"/>
      <c r="W232" s="33"/>
      <c r="X232" s="34"/>
    </row>
    <row r="233" spans="1:24" s="15" customFormat="1" ht="13.5" customHeight="1" thickBot="1" x14ac:dyDescent="0.3">
      <c r="A233" s="341"/>
      <c r="B233" s="344"/>
      <c r="C233" s="378"/>
      <c r="D233" s="370"/>
      <c r="E233" s="384"/>
      <c r="F233" s="331" t="s">
        <v>30</v>
      </c>
      <c r="G233" s="332"/>
      <c r="H233" s="312"/>
      <c r="I233" s="24">
        <f t="shared" si="196"/>
        <v>89.2</v>
      </c>
      <c r="J233" s="25">
        <f>SUM(J231)</f>
        <v>89.2</v>
      </c>
      <c r="K233" s="25">
        <f>SUM(K231)</f>
        <v>0</v>
      </c>
      <c r="L233" s="26">
        <f>SUM(L231)</f>
        <v>0</v>
      </c>
      <c r="M233" s="24">
        <f t="shared" si="197"/>
        <v>177.4</v>
      </c>
      <c r="N233" s="25">
        <f>SUM(N231:N232)</f>
        <v>177.4</v>
      </c>
      <c r="O233" s="25">
        <f>SUM(O231)</f>
        <v>0</v>
      </c>
      <c r="P233" s="26">
        <f>SUM(P231:P232)</f>
        <v>0</v>
      </c>
      <c r="Q233" s="24">
        <f t="shared" si="198"/>
        <v>105</v>
      </c>
      <c r="R233" s="25">
        <f>SUM(R231)</f>
        <v>105</v>
      </c>
      <c r="S233" s="25">
        <f>SUM(S231)</f>
        <v>0</v>
      </c>
      <c r="T233" s="26">
        <f>SUM(T231)</f>
        <v>0</v>
      </c>
      <c r="U233" s="24">
        <f t="shared" si="199"/>
        <v>105</v>
      </c>
      <c r="V233" s="25">
        <f>SUM(V231)</f>
        <v>105</v>
      </c>
      <c r="W233" s="25">
        <f>SUM(W231)</f>
        <v>0</v>
      </c>
      <c r="X233" s="26">
        <f>SUM(X231)</f>
        <v>0</v>
      </c>
    </row>
    <row r="234" spans="1:24" s="15" customFormat="1" ht="13.5" customHeight="1" thickBot="1" x14ac:dyDescent="0.3">
      <c r="A234" s="339">
        <v>2</v>
      </c>
      <c r="B234" s="342">
        <v>2</v>
      </c>
      <c r="C234" s="377">
        <v>6</v>
      </c>
      <c r="D234" s="354" t="s">
        <v>177</v>
      </c>
      <c r="E234" s="382">
        <v>24</v>
      </c>
      <c r="F234" s="226" t="s">
        <v>158</v>
      </c>
      <c r="G234" s="226" t="s">
        <v>178</v>
      </c>
      <c r="H234" s="226" t="s">
        <v>28</v>
      </c>
      <c r="I234" s="20">
        <f t="shared" si="196"/>
        <v>9</v>
      </c>
      <c r="J234" s="21">
        <f>9</f>
        <v>9</v>
      </c>
      <c r="K234" s="21">
        <v>0</v>
      </c>
      <c r="L234" s="22">
        <v>0</v>
      </c>
      <c r="M234" s="20">
        <f t="shared" si="197"/>
        <v>18.399999999999999</v>
      </c>
      <c r="N234" s="21">
        <v>18.399999999999999</v>
      </c>
      <c r="O234" s="21">
        <v>0</v>
      </c>
      <c r="P234" s="22">
        <v>0</v>
      </c>
      <c r="Q234" s="20">
        <f t="shared" si="198"/>
        <v>15</v>
      </c>
      <c r="R234" s="21">
        <v>15</v>
      </c>
      <c r="S234" s="21">
        <v>0</v>
      </c>
      <c r="T234" s="22">
        <v>0</v>
      </c>
      <c r="U234" s="20">
        <f t="shared" si="199"/>
        <v>15</v>
      </c>
      <c r="V234" s="21">
        <v>15</v>
      </c>
      <c r="W234" s="21">
        <v>0</v>
      </c>
      <c r="X234" s="22">
        <v>0</v>
      </c>
    </row>
    <row r="235" spans="1:24" s="15" customFormat="1" ht="13.5" customHeight="1" thickBot="1" x14ac:dyDescent="0.3">
      <c r="A235" s="341"/>
      <c r="B235" s="344"/>
      <c r="C235" s="378"/>
      <c r="D235" s="370"/>
      <c r="E235" s="384"/>
      <c r="F235" s="310" t="s">
        <v>30</v>
      </c>
      <c r="G235" s="311"/>
      <c r="H235" s="312"/>
      <c r="I235" s="24">
        <f t="shared" si="196"/>
        <v>9</v>
      </c>
      <c r="J235" s="25">
        <f>SUM(J234)</f>
        <v>9</v>
      </c>
      <c r="K235" s="25">
        <f>SUM(K234)</f>
        <v>0</v>
      </c>
      <c r="L235" s="26">
        <f>SUM(L234)</f>
        <v>0</v>
      </c>
      <c r="M235" s="24">
        <f t="shared" si="197"/>
        <v>18.399999999999999</v>
      </c>
      <c r="N235" s="25">
        <f>SUM(N234)</f>
        <v>18.399999999999999</v>
      </c>
      <c r="O235" s="25">
        <f>SUM(O234)</f>
        <v>0</v>
      </c>
      <c r="P235" s="26">
        <f>SUM(P234)</f>
        <v>0</v>
      </c>
      <c r="Q235" s="24">
        <f t="shared" si="198"/>
        <v>15</v>
      </c>
      <c r="R235" s="25">
        <f>SUM(R234)</f>
        <v>15</v>
      </c>
      <c r="S235" s="25">
        <f>SUM(S234)</f>
        <v>0</v>
      </c>
      <c r="T235" s="26">
        <f>SUM(T234)</f>
        <v>0</v>
      </c>
      <c r="U235" s="24">
        <f t="shared" si="199"/>
        <v>15</v>
      </c>
      <c r="V235" s="25">
        <f>SUM(V234)</f>
        <v>15</v>
      </c>
      <c r="W235" s="25">
        <f>SUM(W234)</f>
        <v>0</v>
      </c>
      <c r="X235" s="26">
        <f>SUM(X234)</f>
        <v>0</v>
      </c>
    </row>
    <row r="236" spans="1:24" s="15" customFormat="1" ht="13.5" customHeight="1" thickBot="1" x14ac:dyDescent="0.3">
      <c r="A236" s="339">
        <v>2</v>
      </c>
      <c r="B236" s="342">
        <v>2</v>
      </c>
      <c r="C236" s="377">
        <v>7</v>
      </c>
      <c r="D236" s="354" t="s">
        <v>179</v>
      </c>
      <c r="E236" s="382">
        <v>25</v>
      </c>
      <c r="F236" s="226" t="s">
        <v>158</v>
      </c>
      <c r="G236" s="226" t="s">
        <v>180</v>
      </c>
      <c r="H236" s="226" t="s">
        <v>28</v>
      </c>
      <c r="I236" s="20">
        <f t="shared" si="196"/>
        <v>31</v>
      </c>
      <c r="J236" s="21">
        <f>31</f>
        <v>31</v>
      </c>
      <c r="K236" s="21">
        <v>0</v>
      </c>
      <c r="L236" s="22">
        <v>0</v>
      </c>
      <c r="M236" s="20">
        <f t="shared" si="197"/>
        <v>60.6</v>
      </c>
      <c r="N236" s="21">
        <f>50.6+10</f>
        <v>60.6</v>
      </c>
      <c r="O236" s="21">
        <v>0</v>
      </c>
      <c r="P236" s="22">
        <v>0</v>
      </c>
      <c r="Q236" s="20">
        <f t="shared" si="198"/>
        <v>41</v>
      </c>
      <c r="R236" s="21">
        <v>41</v>
      </c>
      <c r="S236" s="21">
        <v>0</v>
      </c>
      <c r="T236" s="22">
        <v>0</v>
      </c>
      <c r="U236" s="20">
        <f t="shared" si="199"/>
        <v>41</v>
      </c>
      <c r="V236" s="21">
        <v>41</v>
      </c>
      <c r="W236" s="21">
        <v>0</v>
      </c>
      <c r="X236" s="22">
        <v>0</v>
      </c>
    </row>
    <row r="237" spans="1:24" s="15" customFormat="1" ht="13.5" customHeight="1" thickBot="1" x14ac:dyDescent="0.3">
      <c r="A237" s="341"/>
      <c r="B237" s="344"/>
      <c r="C237" s="378"/>
      <c r="D237" s="370"/>
      <c r="E237" s="384"/>
      <c r="F237" s="310" t="s">
        <v>30</v>
      </c>
      <c r="G237" s="311"/>
      <c r="H237" s="312"/>
      <c r="I237" s="24">
        <f t="shared" si="196"/>
        <v>31</v>
      </c>
      <c r="J237" s="25">
        <f>SUM(J236)</f>
        <v>31</v>
      </c>
      <c r="K237" s="25">
        <f>SUM(K236)</f>
        <v>0</v>
      </c>
      <c r="L237" s="26">
        <f>SUM(L236)</f>
        <v>0</v>
      </c>
      <c r="M237" s="24">
        <f t="shared" si="197"/>
        <v>60.6</v>
      </c>
      <c r="N237" s="25">
        <f>SUM(N236)</f>
        <v>60.6</v>
      </c>
      <c r="O237" s="25">
        <f>SUM(O236)</f>
        <v>0</v>
      </c>
      <c r="P237" s="26">
        <f>SUM(P236)</f>
        <v>0</v>
      </c>
      <c r="Q237" s="24">
        <f t="shared" si="198"/>
        <v>41</v>
      </c>
      <c r="R237" s="25">
        <f>SUM(R236)</f>
        <v>41</v>
      </c>
      <c r="S237" s="25">
        <f>SUM(S236)</f>
        <v>0</v>
      </c>
      <c r="T237" s="26">
        <f>SUM(T236)</f>
        <v>0</v>
      </c>
      <c r="U237" s="24">
        <f t="shared" si="199"/>
        <v>41</v>
      </c>
      <c r="V237" s="25">
        <f>SUM(V236)</f>
        <v>41</v>
      </c>
      <c r="W237" s="25">
        <f>SUM(W236)</f>
        <v>0</v>
      </c>
      <c r="X237" s="26">
        <f>SUM(X236)</f>
        <v>0</v>
      </c>
    </row>
    <row r="238" spans="1:24" s="15" customFormat="1" ht="13.5" customHeight="1" thickBot="1" x14ac:dyDescent="0.3">
      <c r="A238" s="339">
        <v>2</v>
      </c>
      <c r="B238" s="342">
        <v>2</v>
      </c>
      <c r="C238" s="377">
        <v>8</v>
      </c>
      <c r="D238" s="354" t="s">
        <v>181</v>
      </c>
      <c r="E238" s="382">
        <v>26</v>
      </c>
      <c r="F238" s="226" t="s">
        <v>158</v>
      </c>
      <c r="G238" s="226" t="s">
        <v>182</v>
      </c>
      <c r="H238" s="226" t="s">
        <v>28</v>
      </c>
      <c r="I238" s="20">
        <f t="shared" si="196"/>
        <v>31</v>
      </c>
      <c r="J238" s="21">
        <v>31</v>
      </c>
      <c r="K238" s="21">
        <v>0</v>
      </c>
      <c r="L238" s="22">
        <v>0</v>
      </c>
      <c r="M238" s="20">
        <f t="shared" si="197"/>
        <v>70.5</v>
      </c>
      <c r="N238" s="21">
        <v>70.5</v>
      </c>
      <c r="O238" s="21">
        <v>0</v>
      </c>
      <c r="P238" s="22">
        <v>0</v>
      </c>
      <c r="Q238" s="20">
        <f t="shared" si="198"/>
        <v>57</v>
      </c>
      <c r="R238" s="21">
        <v>57</v>
      </c>
      <c r="S238" s="21">
        <v>0</v>
      </c>
      <c r="T238" s="22">
        <v>0</v>
      </c>
      <c r="U238" s="20">
        <f t="shared" si="199"/>
        <v>57</v>
      </c>
      <c r="V238" s="21">
        <v>57</v>
      </c>
      <c r="W238" s="21">
        <v>0</v>
      </c>
      <c r="X238" s="22">
        <v>0</v>
      </c>
    </row>
    <row r="239" spans="1:24" s="15" customFormat="1" ht="13.5" customHeight="1" thickBot="1" x14ac:dyDescent="0.3">
      <c r="A239" s="341"/>
      <c r="B239" s="344"/>
      <c r="C239" s="378"/>
      <c r="D239" s="370"/>
      <c r="E239" s="384"/>
      <c r="F239" s="310" t="s">
        <v>30</v>
      </c>
      <c r="G239" s="311"/>
      <c r="H239" s="312"/>
      <c r="I239" s="24">
        <f t="shared" si="196"/>
        <v>31</v>
      </c>
      <c r="J239" s="25">
        <f>SUM(J238)</f>
        <v>31</v>
      </c>
      <c r="K239" s="25">
        <f>SUM(K238)</f>
        <v>0</v>
      </c>
      <c r="L239" s="26">
        <f>SUM(L238)</f>
        <v>0</v>
      </c>
      <c r="M239" s="24">
        <f t="shared" si="197"/>
        <v>70.5</v>
      </c>
      <c r="N239" s="25">
        <f>SUM(N238)</f>
        <v>70.5</v>
      </c>
      <c r="O239" s="25">
        <f>SUM(O238)</f>
        <v>0</v>
      </c>
      <c r="P239" s="26">
        <f>SUM(P238)</f>
        <v>0</v>
      </c>
      <c r="Q239" s="24">
        <f t="shared" si="198"/>
        <v>57</v>
      </c>
      <c r="R239" s="25">
        <f>SUM(R238)</f>
        <v>57</v>
      </c>
      <c r="S239" s="25">
        <f>SUM(S238)</f>
        <v>0</v>
      </c>
      <c r="T239" s="26">
        <f>SUM(T238)</f>
        <v>0</v>
      </c>
      <c r="U239" s="24">
        <f t="shared" si="199"/>
        <v>57</v>
      </c>
      <c r="V239" s="25">
        <f>SUM(V238)</f>
        <v>57</v>
      </c>
      <c r="W239" s="25">
        <f>SUM(W238)</f>
        <v>0</v>
      </c>
      <c r="X239" s="26">
        <f>SUM(X238)</f>
        <v>0</v>
      </c>
    </row>
    <row r="240" spans="1:24" s="15" customFormat="1" ht="13.5" customHeight="1" thickBot="1" x14ac:dyDescent="0.3">
      <c r="A240" s="339">
        <v>2</v>
      </c>
      <c r="B240" s="342">
        <v>2</v>
      </c>
      <c r="C240" s="377">
        <v>9</v>
      </c>
      <c r="D240" s="354" t="s">
        <v>183</v>
      </c>
      <c r="E240" s="382">
        <v>27</v>
      </c>
      <c r="F240" s="226" t="s">
        <v>158</v>
      </c>
      <c r="G240" s="226" t="s">
        <v>184</v>
      </c>
      <c r="H240" s="226" t="s">
        <v>28</v>
      </c>
      <c r="I240" s="20">
        <f t="shared" si="196"/>
        <v>21.7</v>
      </c>
      <c r="J240" s="21">
        <v>21.7</v>
      </c>
      <c r="K240" s="21">
        <v>0</v>
      </c>
      <c r="L240" s="22">
        <v>0</v>
      </c>
      <c r="M240" s="20">
        <f t="shared" si="197"/>
        <v>50.8</v>
      </c>
      <c r="N240" s="21">
        <v>50.8</v>
      </c>
      <c r="O240" s="21">
        <v>0</v>
      </c>
      <c r="P240" s="22">
        <v>0</v>
      </c>
      <c r="Q240" s="20">
        <f t="shared" si="198"/>
        <v>41</v>
      </c>
      <c r="R240" s="21">
        <v>41</v>
      </c>
      <c r="S240" s="21">
        <v>0</v>
      </c>
      <c r="T240" s="22">
        <v>0</v>
      </c>
      <c r="U240" s="20">
        <f t="shared" si="199"/>
        <v>41</v>
      </c>
      <c r="V240" s="21">
        <v>41</v>
      </c>
      <c r="W240" s="21">
        <v>0</v>
      </c>
      <c r="X240" s="22">
        <v>0</v>
      </c>
    </row>
    <row r="241" spans="1:24" s="15" customFormat="1" ht="13.5" customHeight="1" thickBot="1" x14ac:dyDescent="0.3">
      <c r="A241" s="341"/>
      <c r="B241" s="344"/>
      <c r="C241" s="378"/>
      <c r="D241" s="370"/>
      <c r="E241" s="384"/>
      <c r="F241" s="310" t="s">
        <v>30</v>
      </c>
      <c r="G241" s="311"/>
      <c r="H241" s="312"/>
      <c r="I241" s="24">
        <f t="shared" si="196"/>
        <v>21.7</v>
      </c>
      <c r="J241" s="25">
        <f>SUM(J240)</f>
        <v>21.7</v>
      </c>
      <c r="K241" s="25">
        <f>SUM(K240)</f>
        <v>0</v>
      </c>
      <c r="L241" s="26">
        <f>SUM(L240)</f>
        <v>0</v>
      </c>
      <c r="M241" s="24">
        <f t="shared" si="197"/>
        <v>50.8</v>
      </c>
      <c r="N241" s="25">
        <f>SUM(N240)</f>
        <v>50.8</v>
      </c>
      <c r="O241" s="25">
        <f>SUM(O240)</f>
        <v>0</v>
      </c>
      <c r="P241" s="26">
        <f>SUM(P240)</f>
        <v>0</v>
      </c>
      <c r="Q241" s="24">
        <f t="shared" si="198"/>
        <v>41</v>
      </c>
      <c r="R241" s="25">
        <f>SUM(R240)</f>
        <v>41</v>
      </c>
      <c r="S241" s="25">
        <f>SUM(S240)</f>
        <v>0</v>
      </c>
      <c r="T241" s="26">
        <f>SUM(T240)</f>
        <v>0</v>
      </c>
      <c r="U241" s="24">
        <f t="shared" si="199"/>
        <v>41</v>
      </c>
      <c r="V241" s="25">
        <f>SUM(V240)</f>
        <v>41</v>
      </c>
      <c r="W241" s="25">
        <f>SUM(W240)</f>
        <v>0</v>
      </c>
      <c r="X241" s="26">
        <f>SUM(X240)</f>
        <v>0</v>
      </c>
    </row>
    <row r="242" spans="1:24" s="15" customFormat="1" ht="13.5" customHeight="1" thickBot="1" x14ac:dyDescent="0.3">
      <c r="A242" s="339">
        <v>2</v>
      </c>
      <c r="B242" s="342">
        <v>2</v>
      </c>
      <c r="C242" s="377">
        <v>10</v>
      </c>
      <c r="D242" s="354" t="s">
        <v>185</v>
      </c>
      <c r="E242" s="382">
        <v>28</v>
      </c>
      <c r="F242" s="226" t="s">
        <v>158</v>
      </c>
      <c r="G242" s="226" t="s">
        <v>186</v>
      </c>
      <c r="H242" s="226" t="s">
        <v>28</v>
      </c>
      <c r="I242" s="20">
        <f t="shared" si="196"/>
        <v>18.8</v>
      </c>
      <c r="J242" s="21">
        <v>18.8</v>
      </c>
      <c r="K242" s="21">
        <v>0</v>
      </c>
      <c r="L242" s="22">
        <v>0</v>
      </c>
      <c r="M242" s="20">
        <f t="shared" si="197"/>
        <v>42.3</v>
      </c>
      <c r="N242" s="21">
        <f>32.3+10</f>
        <v>42.3</v>
      </c>
      <c r="O242" s="21">
        <v>0</v>
      </c>
      <c r="P242" s="22">
        <v>0</v>
      </c>
      <c r="Q242" s="20">
        <f t="shared" si="198"/>
        <v>26</v>
      </c>
      <c r="R242" s="21">
        <v>26</v>
      </c>
      <c r="S242" s="21">
        <v>0</v>
      </c>
      <c r="T242" s="22">
        <v>0</v>
      </c>
      <c r="U242" s="20">
        <f t="shared" si="199"/>
        <v>26</v>
      </c>
      <c r="V242" s="21">
        <v>26</v>
      </c>
      <c r="W242" s="21">
        <v>0</v>
      </c>
      <c r="X242" s="22">
        <v>0</v>
      </c>
    </row>
    <row r="243" spans="1:24" s="15" customFormat="1" ht="13.5" customHeight="1" thickBot="1" x14ac:dyDescent="0.3">
      <c r="A243" s="341"/>
      <c r="B243" s="344"/>
      <c r="C243" s="378"/>
      <c r="D243" s="370"/>
      <c r="E243" s="384"/>
      <c r="F243" s="310" t="s">
        <v>30</v>
      </c>
      <c r="G243" s="311"/>
      <c r="H243" s="312"/>
      <c r="I243" s="24">
        <f t="shared" si="196"/>
        <v>18.8</v>
      </c>
      <c r="J243" s="25">
        <f>SUM(J242)</f>
        <v>18.8</v>
      </c>
      <c r="K243" s="25">
        <f>SUM(K242)</f>
        <v>0</v>
      </c>
      <c r="L243" s="26">
        <f>SUM(L242)</f>
        <v>0</v>
      </c>
      <c r="M243" s="24">
        <f t="shared" si="197"/>
        <v>42.3</v>
      </c>
      <c r="N243" s="25">
        <f>SUM(N242)</f>
        <v>42.3</v>
      </c>
      <c r="O243" s="25">
        <f>SUM(O242)</f>
        <v>0</v>
      </c>
      <c r="P243" s="26">
        <f>SUM(P242)</f>
        <v>0</v>
      </c>
      <c r="Q243" s="24">
        <f t="shared" si="198"/>
        <v>26</v>
      </c>
      <c r="R243" s="25">
        <f>SUM(R242)</f>
        <v>26</v>
      </c>
      <c r="S243" s="25">
        <f>SUM(S242)</f>
        <v>0</v>
      </c>
      <c r="T243" s="26">
        <f>SUM(T242)</f>
        <v>0</v>
      </c>
      <c r="U243" s="24">
        <f t="shared" si="199"/>
        <v>26</v>
      </c>
      <c r="V243" s="25">
        <f>SUM(V242)</f>
        <v>26</v>
      </c>
      <c r="W243" s="25">
        <f>SUM(W242)</f>
        <v>0</v>
      </c>
      <c r="X243" s="26">
        <f>SUM(X242)</f>
        <v>0</v>
      </c>
    </row>
    <row r="244" spans="1:24" s="15" customFormat="1" ht="13.5" customHeight="1" thickBot="1" x14ac:dyDescent="0.3">
      <c r="A244" s="339">
        <v>2</v>
      </c>
      <c r="B244" s="342">
        <v>2</v>
      </c>
      <c r="C244" s="377">
        <v>11</v>
      </c>
      <c r="D244" s="354" t="s">
        <v>187</v>
      </c>
      <c r="E244" s="382">
        <v>29</v>
      </c>
      <c r="F244" s="226" t="s">
        <v>158</v>
      </c>
      <c r="G244" s="226" t="s">
        <v>188</v>
      </c>
      <c r="H244" s="226" t="s">
        <v>28</v>
      </c>
      <c r="I244" s="20">
        <f t="shared" si="196"/>
        <v>23</v>
      </c>
      <c r="J244" s="21">
        <f>23</f>
        <v>23</v>
      </c>
      <c r="K244" s="21">
        <v>0</v>
      </c>
      <c r="L244" s="22">
        <v>0</v>
      </c>
      <c r="M244" s="20">
        <f t="shared" si="197"/>
        <v>44.1</v>
      </c>
      <c r="N244" s="21">
        <v>44.1</v>
      </c>
      <c r="O244" s="21">
        <v>0</v>
      </c>
      <c r="P244" s="22">
        <v>0</v>
      </c>
      <c r="Q244" s="20">
        <f t="shared" si="198"/>
        <v>36</v>
      </c>
      <c r="R244" s="21">
        <v>36</v>
      </c>
      <c r="S244" s="21">
        <v>0</v>
      </c>
      <c r="T244" s="22">
        <v>0</v>
      </c>
      <c r="U244" s="20">
        <f t="shared" si="199"/>
        <v>36</v>
      </c>
      <c r="V244" s="21">
        <v>36</v>
      </c>
      <c r="W244" s="21">
        <v>0</v>
      </c>
      <c r="X244" s="22">
        <v>0</v>
      </c>
    </row>
    <row r="245" spans="1:24" s="15" customFormat="1" ht="13.5" customHeight="1" thickBot="1" x14ac:dyDescent="0.3">
      <c r="A245" s="341"/>
      <c r="B245" s="344"/>
      <c r="C245" s="345"/>
      <c r="D245" s="347"/>
      <c r="E245" s="391"/>
      <c r="F245" s="310" t="s">
        <v>30</v>
      </c>
      <c r="G245" s="311"/>
      <c r="H245" s="312"/>
      <c r="I245" s="24">
        <f t="shared" si="196"/>
        <v>23</v>
      </c>
      <c r="J245" s="25">
        <f>SUM(J244)</f>
        <v>23</v>
      </c>
      <c r="K245" s="25">
        <f>SUM(K244)</f>
        <v>0</v>
      </c>
      <c r="L245" s="26">
        <f>SUM(L244)</f>
        <v>0</v>
      </c>
      <c r="M245" s="24">
        <f t="shared" si="197"/>
        <v>44.1</v>
      </c>
      <c r="N245" s="25">
        <f>SUM(N244)</f>
        <v>44.1</v>
      </c>
      <c r="O245" s="25">
        <f>SUM(O244)</f>
        <v>0</v>
      </c>
      <c r="P245" s="26">
        <f>SUM(P244)</f>
        <v>0</v>
      </c>
      <c r="Q245" s="24">
        <f t="shared" si="198"/>
        <v>36</v>
      </c>
      <c r="R245" s="25">
        <f>SUM(R244)</f>
        <v>36</v>
      </c>
      <c r="S245" s="25">
        <f>SUM(S244)</f>
        <v>0</v>
      </c>
      <c r="T245" s="26">
        <f>SUM(T244)</f>
        <v>0</v>
      </c>
      <c r="U245" s="24">
        <f t="shared" si="199"/>
        <v>36</v>
      </c>
      <c r="V245" s="25">
        <f>SUM(V244)</f>
        <v>36</v>
      </c>
      <c r="W245" s="25">
        <f>SUM(W244)</f>
        <v>0</v>
      </c>
      <c r="X245" s="26">
        <f>SUM(X244)</f>
        <v>0</v>
      </c>
    </row>
    <row r="246" spans="1:24" s="15" customFormat="1" ht="14.25" customHeight="1" thickBot="1" x14ac:dyDescent="0.3">
      <c r="A246" s="210">
        <v>2</v>
      </c>
      <c r="B246" s="225">
        <v>2</v>
      </c>
      <c r="C246" s="333" t="s">
        <v>59</v>
      </c>
      <c r="D246" s="334"/>
      <c r="E246" s="334"/>
      <c r="F246" s="334"/>
      <c r="G246" s="334"/>
      <c r="H246" s="335"/>
      <c r="I246" s="227">
        <f>J246+L246</f>
        <v>268.8</v>
      </c>
      <c r="J246" s="228">
        <f>SUM(J224,J226,J228,J230,J233,J235,J237,J239,J241,J243,J245)</f>
        <v>268.8</v>
      </c>
      <c r="K246" s="228">
        <f>SUM(K224,K226,K228,K230,K233,K235,K237,K239,K241,K243,K245)</f>
        <v>0</v>
      </c>
      <c r="L246" s="229">
        <f>SUM(L224,L226,L228,L230,L233,L235,L237,L239,L241,L243,L245)</f>
        <v>0</v>
      </c>
      <c r="M246" s="227">
        <f t="shared" si="197"/>
        <v>583.1</v>
      </c>
      <c r="N246" s="228">
        <f>SUM(N224,N226,N228,N230,N233,N235,N237,N239,N241,N243,N245)</f>
        <v>583.1</v>
      </c>
      <c r="O246" s="228">
        <f>SUM(O224,O226,O228,O230,O233,O235,O237,O239,O241,O243,O245)</f>
        <v>0</v>
      </c>
      <c r="P246" s="229">
        <f>SUM(P224,P226,P228,P230,P233,P235,P237,P239,P241,P243,P245)</f>
        <v>0</v>
      </c>
      <c r="Q246" s="227">
        <f t="shared" si="198"/>
        <v>407</v>
      </c>
      <c r="R246" s="228">
        <f>SUM(R224,R226,R228,R230,R233,R235,R237,R239,R241,R243,R245)</f>
        <v>407</v>
      </c>
      <c r="S246" s="228">
        <f>SUM(S224,S226,S228,S230,S233,S235,S237,S239,S241,S243,S245)</f>
        <v>0</v>
      </c>
      <c r="T246" s="229">
        <f>SUM(T224,T226,T228,T230,T233,T235,T237,T239,T241,T243,T245)</f>
        <v>0</v>
      </c>
      <c r="U246" s="227">
        <f t="shared" si="199"/>
        <v>407</v>
      </c>
      <c r="V246" s="228">
        <f>SUM(V224,V226,V228,V230,V233,V235,V237,V239,V241,V243,V245)</f>
        <v>407</v>
      </c>
      <c r="W246" s="228">
        <f>SUM(W224,W226,W228,W230,W233,W235,W237,W239,W241,W243,W245)</f>
        <v>0</v>
      </c>
      <c r="X246" s="229">
        <f>SUM(X224,X226,X228,X230,X233,X235,X237,X239,X241,X243,X245)</f>
        <v>0</v>
      </c>
    </row>
    <row r="247" spans="1:24" s="15" customFormat="1" ht="14.25" customHeight="1" thickBot="1" x14ac:dyDescent="0.3">
      <c r="A247" s="216">
        <v>2</v>
      </c>
      <c r="B247" s="385" t="s">
        <v>154</v>
      </c>
      <c r="C247" s="386"/>
      <c r="D247" s="386"/>
      <c r="E247" s="386"/>
      <c r="F247" s="386"/>
      <c r="G247" s="386"/>
      <c r="H247" s="387"/>
      <c r="I247" s="217">
        <f>J247+L247</f>
        <v>655.7</v>
      </c>
      <c r="J247" s="218">
        <f>J221+J246</f>
        <v>279.10000000000002</v>
      </c>
      <c r="K247" s="218"/>
      <c r="L247" s="219">
        <f>L221+L246</f>
        <v>376.6</v>
      </c>
      <c r="M247" s="217">
        <f t="shared" si="197"/>
        <v>1500.2</v>
      </c>
      <c r="N247" s="218">
        <f>N221+N246</f>
        <v>782.7</v>
      </c>
      <c r="O247" s="218">
        <f>O221+O246</f>
        <v>8.1</v>
      </c>
      <c r="P247" s="219">
        <f>P221+P246</f>
        <v>717.5</v>
      </c>
      <c r="Q247" s="217">
        <f t="shared" si="198"/>
        <v>1937.2000000000003</v>
      </c>
      <c r="R247" s="218">
        <f>R221+R246</f>
        <v>433.9</v>
      </c>
      <c r="S247" s="218">
        <f>S246+S221</f>
        <v>8</v>
      </c>
      <c r="T247" s="219">
        <f>T221+T246</f>
        <v>1503.3000000000002</v>
      </c>
      <c r="U247" s="217">
        <f t="shared" si="199"/>
        <v>477</v>
      </c>
      <c r="V247" s="218">
        <f>V221+V246</f>
        <v>427</v>
      </c>
      <c r="W247" s="218"/>
      <c r="X247" s="219">
        <f>X221+X246</f>
        <v>50</v>
      </c>
    </row>
    <row r="248" spans="1:24" s="15" customFormat="1" ht="14.25" customHeight="1" thickBot="1" x14ac:dyDescent="0.3">
      <c r="A248" s="216">
        <v>3</v>
      </c>
      <c r="B248" s="388" t="s">
        <v>189</v>
      </c>
      <c r="C248" s="389"/>
      <c r="D248" s="389"/>
      <c r="E248" s="389"/>
      <c r="F248" s="389"/>
      <c r="G248" s="389"/>
      <c r="H248" s="389"/>
      <c r="I248" s="389"/>
      <c r="J248" s="389"/>
      <c r="K248" s="389"/>
      <c r="L248" s="389"/>
      <c r="M248" s="389"/>
      <c r="N248" s="389"/>
      <c r="O248" s="389"/>
      <c r="P248" s="389"/>
      <c r="Q248" s="389"/>
      <c r="R248" s="389"/>
      <c r="S248" s="389"/>
      <c r="T248" s="389"/>
      <c r="U248" s="389"/>
      <c r="V248" s="389"/>
      <c r="W248" s="389"/>
      <c r="X248" s="390"/>
    </row>
    <row r="249" spans="1:24" s="15" customFormat="1" ht="14.25" customHeight="1" thickBot="1" x14ac:dyDescent="0.3">
      <c r="A249" s="210">
        <v>3</v>
      </c>
      <c r="B249" s="213">
        <v>1</v>
      </c>
      <c r="C249" s="336" t="s">
        <v>190</v>
      </c>
      <c r="D249" s="337"/>
      <c r="E249" s="337"/>
      <c r="F249" s="337"/>
      <c r="G249" s="337"/>
      <c r="H249" s="337"/>
      <c r="I249" s="337"/>
      <c r="J249" s="337"/>
      <c r="K249" s="337"/>
      <c r="L249" s="337"/>
      <c r="M249" s="337"/>
      <c r="N249" s="337"/>
      <c r="O249" s="337"/>
      <c r="P249" s="337"/>
      <c r="Q249" s="337"/>
      <c r="R249" s="337"/>
      <c r="S249" s="337"/>
      <c r="T249" s="337"/>
      <c r="U249" s="337"/>
      <c r="V249" s="337"/>
      <c r="W249" s="337"/>
      <c r="X249" s="338"/>
    </row>
    <row r="250" spans="1:24" s="15" customFormat="1" ht="23.25" customHeight="1" thickBot="1" x14ac:dyDescent="0.3">
      <c r="A250" s="339">
        <v>3</v>
      </c>
      <c r="B250" s="342">
        <v>1</v>
      </c>
      <c r="C250" s="294">
        <v>1</v>
      </c>
      <c r="D250" s="346" t="s">
        <v>191</v>
      </c>
      <c r="E250" s="383">
        <v>9</v>
      </c>
      <c r="F250" s="226" t="s">
        <v>192</v>
      </c>
      <c r="G250" s="226" t="s">
        <v>193</v>
      </c>
      <c r="H250" s="226" t="s">
        <v>28</v>
      </c>
      <c r="I250" s="20">
        <f>J250+L250</f>
        <v>38.700000000000003</v>
      </c>
      <c r="J250" s="173">
        <v>38.700000000000003</v>
      </c>
      <c r="K250" s="21">
        <v>0</v>
      </c>
      <c r="L250" s="22"/>
      <c r="M250" s="20">
        <f>N250+P250</f>
        <v>50</v>
      </c>
      <c r="N250" s="21">
        <v>50</v>
      </c>
      <c r="O250" s="21">
        <v>0</v>
      </c>
      <c r="P250" s="22"/>
      <c r="Q250" s="20">
        <f>R250+T250</f>
        <v>50</v>
      </c>
      <c r="R250" s="21">
        <v>50</v>
      </c>
      <c r="S250" s="21">
        <v>0</v>
      </c>
      <c r="T250" s="22"/>
      <c r="U250" s="20">
        <f>V250+X250</f>
        <v>50</v>
      </c>
      <c r="V250" s="21">
        <v>50</v>
      </c>
      <c r="W250" s="21">
        <v>0</v>
      </c>
      <c r="X250" s="22"/>
    </row>
    <row r="251" spans="1:24" s="15" customFormat="1" ht="13.8" thickBot="1" x14ac:dyDescent="0.3">
      <c r="A251" s="341"/>
      <c r="B251" s="344"/>
      <c r="C251" s="345"/>
      <c r="D251" s="347"/>
      <c r="E251" s="391"/>
      <c r="F251" s="310" t="s">
        <v>30</v>
      </c>
      <c r="G251" s="311"/>
      <c r="H251" s="312"/>
      <c r="I251" s="230">
        <f>J251+L251</f>
        <v>38.700000000000003</v>
      </c>
      <c r="J251" s="231">
        <f t="shared" ref="J251:L252" si="200">SUM(J250)</f>
        <v>38.700000000000003</v>
      </c>
      <c r="K251" s="231">
        <f t="shared" si="200"/>
        <v>0</v>
      </c>
      <c r="L251" s="232">
        <f t="shared" si="200"/>
        <v>0</v>
      </c>
      <c r="M251" s="230">
        <f>N251+P251</f>
        <v>50</v>
      </c>
      <c r="N251" s="231">
        <f t="shared" ref="N251:P252" si="201">SUM(N250)</f>
        <v>50</v>
      </c>
      <c r="O251" s="231">
        <f t="shared" si="201"/>
        <v>0</v>
      </c>
      <c r="P251" s="232">
        <f t="shared" si="201"/>
        <v>0</v>
      </c>
      <c r="Q251" s="230">
        <f>R251+T251</f>
        <v>50</v>
      </c>
      <c r="R251" s="231">
        <f t="shared" ref="R251:X252" si="202">SUM(R250)</f>
        <v>50</v>
      </c>
      <c r="S251" s="231">
        <f t="shared" si="202"/>
        <v>0</v>
      </c>
      <c r="T251" s="232">
        <f t="shared" si="202"/>
        <v>0</v>
      </c>
      <c r="U251" s="230">
        <f>V251+X251</f>
        <v>50</v>
      </c>
      <c r="V251" s="231">
        <f t="shared" ref="V251:X251" si="203">SUM(V250)</f>
        <v>50</v>
      </c>
      <c r="W251" s="231">
        <f t="shared" si="203"/>
        <v>0</v>
      </c>
      <c r="X251" s="232">
        <f t="shared" si="203"/>
        <v>0</v>
      </c>
    </row>
    <row r="252" spans="1:24" s="15" customFormat="1" ht="13.8" thickBot="1" x14ac:dyDescent="0.3">
      <c r="A252" s="210">
        <v>3</v>
      </c>
      <c r="B252" s="225">
        <v>1</v>
      </c>
      <c r="C252" s="313" t="s">
        <v>59</v>
      </c>
      <c r="D252" s="314"/>
      <c r="E252" s="314"/>
      <c r="F252" s="314"/>
      <c r="G252" s="314"/>
      <c r="H252" s="315"/>
      <c r="I252" s="193">
        <f>J252+L252</f>
        <v>38.700000000000003</v>
      </c>
      <c r="J252" s="60">
        <f t="shared" si="200"/>
        <v>38.700000000000003</v>
      </c>
      <c r="K252" s="60">
        <f t="shared" si="200"/>
        <v>0</v>
      </c>
      <c r="L252" s="194">
        <f t="shared" si="200"/>
        <v>0</v>
      </c>
      <c r="M252" s="193">
        <f>N252+P252</f>
        <v>50</v>
      </c>
      <c r="N252" s="60">
        <f t="shared" si="201"/>
        <v>50</v>
      </c>
      <c r="O252" s="60">
        <f t="shared" si="201"/>
        <v>0</v>
      </c>
      <c r="P252" s="194">
        <f t="shared" si="201"/>
        <v>0</v>
      </c>
      <c r="Q252" s="193">
        <f>R252+T252</f>
        <v>50</v>
      </c>
      <c r="R252" s="60">
        <f t="shared" si="202"/>
        <v>50</v>
      </c>
      <c r="S252" s="60">
        <f t="shared" si="202"/>
        <v>0</v>
      </c>
      <c r="T252" s="194">
        <f t="shared" si="202"/>
        <v>0</v>
      </c>
      <c r="U252" s="193">
        <f>V252+X252</f>
        <v>50</v>
      </c>
      <c r="V252" s="60">
        <f t="shared" si="202"/>
        <v>50</v>
      </c>
      <c r="W252" s="60">
        <f t="shared" si="202"/>
        <v>0</v>
      </c>
      <c r="X252" s="194">
        <f t="shared" si="202"/>
        <v>0</v>
      </c>
    </row>
    <row r="253" spans="1:24" s="15" customFormat="1" ht="15" customHeight="1" thickBot="1" x14ac:dyDescent="0.3">
      <c r="A253" s="210">
        <v>3</v>
      </c>
      <c r="B253" s="225">
        <v>2</v>
      </c>
      <c r="C253" s="336" t="s">
        <v>194</v>
      </c>
      <c r="D253" s="337"/>
      <c r="E253" s="337"/>
      <c r="F253" s="337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  <c r="Q253" s="337"/>
      <c r="R253" s="337"/>
      <c r="S253" s="337"/>
      <c r="T253" s="337"/>
      <c r="U253" s="337"/>
      <c r="V253" s="337"/>
      <c r="W253" s="337"/>
      <c r="X253" s="338"/>
    </row>
    <row r="254" spans="1:24" s="15" customFormat="1" ht="18" customHeight="1" x14ac:dyDescent="0.25">
      <c r="A254" s="339">
        <v>3</v>
      </c>
      <c r="B254" s="342">
        <v>2</v>
      </c>
      <c r="C254" s="294">
        <v>1</v>
      </c>
      <c r="D254" s="380" t="s">
        <v>195</v>
      </c>
      <c r="E254" s="383">
        <v>9</v>
      </c>
      <c r="F254" s="309" t="s">
        <v>196</v>
      </c>
      <c r="G254" s="309" t="s">
        <v>197</v>
      </c>
      <c r="H254" s="233" t="s">
        <v>28</v>
      </c>
      <c r="I254" s="20">
        <f t="shared" ref="I254" si="204">J254+L254</f>
        <v>27.88</v>
      </c>
      <c r="J254" s="21">
        <v>27.88</v>
      </c>
      <c r="K254" s="21">
        <v>0</v>
      </c>
      <c r="L254" s="22">
        <v>0</v>
      </c>
      <c r="M254" s="20">
        <f t="shared" ref="M254:M261" si="205">N254+P254</f>
        <v>50</v>
      </c>
      <c r="N254" s="21">
        <v>50</v>
      </c>
      <c r="O254" s="21">
        <v>0</v>
      </c>
      <c r="P254" s="22">
        <v>0</v>
      </c>
      <c r="Q254" s="20">
        <f>R254+T254</f>
        <v>200</v>
      </c>
      <c r="R254" s="21">
        <v>200</v>
      </c>
      <c r="S254" s="21">
        <v>0</v>
      </c>
      <c r="T254" s="22">
        <v>0</v>
      </c>
      <c r="U254" s="20">
        <f>V254+X254</f>
        <v>200</v>
      </c>
      <c r="V254" s="21">
        <v>200</v>
      </c>
      <c r="W254" s="21">
        <v>0</v>
      </c>
      <c r="X254" s="22">
        <v>0</v>
      </c>
    </row>
    <row r="255" spans="1:24" s="15" customFormat="1" ht="18" customHeight="1" x14ac:dyDescent="0.25">
      <c r="A255" s="340"/>
      <c r="B255" s="343"/>
      <c r="C255" s="294"/>
      <c r="D255" s="380"/>
      <c r="E255" s="383"/>
      <c r="F255" s="309"/>
      <c r="G255" s="309"/>
      <c r="H255" s="97" t="s">
        <v>81</v>
      </c>
      <c r="I255" s="74">
        <v>100</v>
      </c>
      <c r="J255" s="73">
        <f>40+60</f>
        <v>100</v>
      </c>
      <c r="K255" s="73"/>
      <c r="L255" s="23"/>
      <c r="M255" s="74">
        <f t="shared" si="205"/>
        <v>0</v>
      </c>
      <c r="N255" s="73"/>
      <c r="O255" s="73"/>
      <c r="P255" s="23"/>
      <c r="Q255" s="74"/>
      <c r="R255" s="73"/>
      <c r="S255" s="73"/>
      <c r="T255" s="23"/>
      <c r="U255" s="74"/>
      <c r="V255" s="73"/>
      <c r="W255" s="73"/>
      <c r="X255" s="23"/>
    </row>
    <row r="256" spans="1:24" s="15" customFormat="1" ht="18" customHeight="1" thickBot="1" x14ac:dyDescent="0.3">
      <c r="A256" s="340"/>
      <c r="B256" s="343"/>
      <c r="C256" s="294"/>
      <c r="D256" s="380"/>
      <c r="E256" s="383"/>
      <c r="F256" s="325"/>
      <c r="G256" s="309"/>
      <c r="H256" s="234" t="s">
        <v>29</v>
      </c>
      <c r="I256" s="32"/>
      <c r="J256" s="33"/>
      <c r="K256" s="33"/>
      <c r="L256" s="34"/>
      <c r="M256" s="32">
        <f t="shared" si="205"/>
        <v>121</v>
      </c>
      <c r="N256" s="33">
        <f>100+21</f>
        <v>121</v>
      </c>
      <c r="O256" s="33"/>
      <c r="P256" s="34"/>
      <c r="Q256" s="32"/>
      <c r="R256" s="33"/>
      <c r="S256" s="33"/>
      <c r="T256" s="34"/>
      <c r="U256" s="32"/>
      <c r="V256" s="33"/>
      <c r="W256" s="33"/>
      <c r="X256" s="34"/>
    </row>
    <row r="257" spans="1:24" s="15" customFormat="1" ht="18" customHeight="1" thickBot="1" x14ac:dyDescent="0.3">
      <c r="A257" s="341"/>
      <c r="B257" s="344"/>
      <c r="C257" s="378"/>
      <c r="D257" s="381"/>
      <c r="E257" s="384"/>
      <c r="F257" s="310" t="s">
        <v>30</v>
      </c>
      <c r="G257" s="311"/>
      <c r="H257" s="312"/>
      <c r="I257" s="24">
        <f t="shared" ref="I257:I260" si="206">J257+L257</f>
        <v>127.88</v>
      </c>
      <c r="J257" s="25">
        <f>SUM(J254,J256,J255)</f>
        <v>127.88</v>
      </c>
      <c r="K257" s="25">
        <f t="shared" ref="K257:L257" si="207">SUM(K254,K256,K255)</f>
        <v>0</v>
      </c>
      <c r="L257" s="26">
        <f t="shared" si="207"/>
        <v>0</v>
      </c>
      <c r="M257" s="24">
        <f t="shared" si="205"/>
        <v>171</v>
      </c>
      <c r="N257" s="25">
        <f>SUM(N254,N256,N255)</f>
        <v>171</v>
      </c>
      <c r="O257" s="25">
        <f t="shared" ref="O257:P257" si="208">SUM(O254,O256,O255)</f>
        <v>0</v>
      </c>
      <c r="P257" s="26">
        <f t="shared" si="208"/>
        <v>0</v>
      </c>
      <c r="Q257" s="24">
        <f>R257+T257</f>
        <v>200</v>
      </c>
      <c r="R257" s="25">
        <f>SUM(R254,R256,R255)</f>
        <v>200</v>
      </c>
      <c r="S257" s="25">
        <f t="shared" ref="S257:T257" si="209">SUM(S254,S256,S255)</f>
        <v>0</v>
      </c>
      <c r="T257" s="26">
        <f t="shared" si="209"/>
        <v>0</v>
      </c>
      <c r="U257" s="24">
        <f>V257+X257</f>
        <v>200</v>
      </c>
      <c r="V257" s="25">
        <f>SUM(V254,V256,V255)</f>
        <v>200</v>
      </c>
      <c r="W257" s="25">
        <f t="shared" ref="W257:X257" si="210">SUM(W254,W256,W255)</f>
        <v>0</v>
      </c>
      <c r="X257" s="26">
        <f t="shared" si="210"/>
        <v>0</v>
      </c>
    </row>
    <row r="258" spans="1:24" s="15" customFormat="1" ht="18.75" customHeight="1" thickBot="1" x14ac:dyDescent="0.3">
      <c r="A258" s="339">
        <v>3</v>
      </c>
      <c r="B258" s="342">
        <v>2</v>
      </c>
      <c r="C258" s="377">
        <v>2</v>
      </c>
      <c r="D258" s="379" t="s">
        <v>198</v>
      </c>
      <c r="E258" s="382">
        <v>9</v>
      </c>
      <c r="F258" s="226" t="s">
        <v>196</v>
      </c>
      <c r="G258" s="226" t="s">
        <v>199</v>
      </c>
      <c r="H258" s="226" t="s">
        <v>28</v>
      </c>
      <c r="I258" s="20">
        <f t="shared" si="206"/>
        <v>3</v>
      </c>
      <c r="J258" s="21">
        <v>3</v>
      </c>
      <c r="K258" s="21">
        <v>0</v>
      </c>
      <c r="L258" s="22">
        <v>0</v>
      </c>
      <c r="M258" s="20">
        <f t="shared" si="205"/>
        <v>3</v>
      </c>
      <c r="N258" s="21">
        <v>3</v>
      </c>
      <c r="O258" s="21">
        <v>0</v>
      </c>
      <c r="P258" s="22">
        <v>0</v>
      </c>
      <c r="Q258" s="20">
        <f>R258+T258</f>
        <v>5</v>
      </c>
      <c r="R258" s="21">
        <v>5</v>
      </c>
      <c r="S258" s="21">
        <v>0</v>
      </c>
      <c r="T258" s="22">
        <v>0</v>
      </c>
      <c r="U258" s="20">
        <f>V258+X258</f>
        <v>5</v>
      </c>
      <c r="V258" s="21">
        <v>5</v>
      </c>
      <c r="W258" s="21">
        <v>0</v>
      </c>
      <c r="X258" s="22">
        <v>0</v>
      </c>
    </row>
    <row r="259" spans="1:24" s="15" customFormat="1" ht="16.5" customHeight="1" thickBot="1" x14ac:dyDescent="0.3">
      <c r="A259" s="341"/>
      <c r="B259" s="344"/>
      <c r="C259" s="378"/>
      <c r="D259" s="381"/>
      <c r="E259" s="384"/>
      <c r="F259" s="362" t="s">
        <v>30</v>
      </c>
      <c r="G259" s="363"/>
      <c r="H259" s="312"/>
      <c r="I259" s="24">
        <f t="shared" si="206"/>
        <v>3</v>
      </c>
      <c r="J259" s="25">
        <f>SUM(J258)</f>
        <v>3</v>
      </c>
      <c r="K259" s="25">
        <f>SUM(K258)</f>
        <v>0</v>
      </c>
      <c r="L259" s="26">
        <f>SUM(L258)</f>
        <v>0</v>
      </c>
      <c r="M259" s="24">
        <f t="shared" si="205"/>
        <v>3</v>
      </c>
      <c r="N259" s="25">
        <f>SUM(N258)</f>
        <v>3</v>
      </c>
      <c r="O259" s="25">
        <f>SUM(O258)</f>
        <v>0</v>
      </c>
      <c r="P259" s="26">
        <f>SUM(P258)</f>
        <v>0</v>
      </c>
      <c r="Q259" s="24">
        <f>R259+T259</f>
        <v>5</v>
      </c>
      <c r="R259" s="25">
        <f>SUM(R258)</f>
        <v>5</v>
      </c>
      <c r="S259" s="25">
        <f>SUM(S258)</f>
        <v>0</v>
      </c>
      <c r="T259" s="26">
        <f>SUM(T258)</f>
        <v>0</v>
      </c>
      <c r="U259" s="24">
        <f>V259+X259</f>
        <v>5</v>
      </c>
      <c r="V259" s="25">
        <f>SUM(V258)</f>
        <v>5</v>
      </c>
      <c r="W259" s="25">
        <f>SUM(W258)</f>
        <v>0</v>
      </c>
      <c r="X259" s="26">
        <f>SUM(X258)</f>
        <v>0</v>
      </c>
    </row>
    <row r="260" spans="1:24" s="15" customFormat="1" ht="15.75" customHeight="1" x14ac:dyDescent="0.25">
      <c r="A260" s="339">
        <v>3</v>
      </c>
      <c r="B260" s="342">
        <v>2</v>
      </c>
      <c r="C260" s="377">
        <v>3</v>
      </c>
      <c r="D260" s="379" t="s">
        <v>200</v>
      </c>
      <c r="E260" s="382">
        <v>9</v>
      </c>
      <c r="F260" s="308" t="s">
        <v>26</v>
      </c>
      <c r="G260" s="308" t="s">
        <v>201</v>
      </c>
      <c r="H260" s="233" t="s">
        <v>28</v>
      </c>
      <c r="I260" s="20">
        <f t="shared" si="206"/>
        <v>0</v>
      </c>
      <c r="J260" s="21"/>
      <c r="K260" s="21">
        <v>0</v>
      </c>
      <c r="L260" s="22"/>
      <c r="M260" s="20">
        <f t="shared" si="205"/>
        <v>100</v>
      </c>
      <c r="N260" s="21"/>
      <c r="O260" s="21">
        <v>0</v>
      </c>
      <c r="P260" s="22">
        <v>100</v>
      </c>
      <c r="Q260" s="20">
        <f>R260+T260</f>
        <v>100</v>
      </c>
      <c r="R260" s="21"/>
      <c r="S260" s="21">
        <v>0</v>
      </c>
      <c r="T260" s="22">
        <v>100</v>
      </c>
      <c r="U260" s="20">
        <f>V260+X260</f>
        <v>100</v>
      </c>
      <c r="V260" s="21"/>
      <c r="W260" s="21">
        <v>0</v>
      </c>
      <c r="X260" s="22">
        <v>100</v>
      </c>
    </row>
    <row r="261" spans="1:24" s="15" customFormat="1" ht="15.75" customHeight="1" thickBot="1" x14ac:dyDescent="0.3">
      <c r="A261" s="340"/>
      <c r="B261" s="343"/>
      <c r="C261" s="294"/>
      <c r="D261" s="380"/>
      <c r="E261" s="383"/>
      <c r="F261" s="309"/>
      <c r="G261" s="309"/>
      <c r="H261" s="234" t="s">
        <v>29</v>
      </c>
      <c r="I261" s="32"/>
      <c r="J261" s="33"/>
      <c r="K261" s="33"/>
      <c r="L261" s="34"/>
      <c r="M261" s="20">
        <f t="shared" si="205"/>
        <v>0</v>
      </c>
      <c r="N261" s="33"/>
      <c r="O261" s="33"/>
      <c r="P261" s="34"/>
      <c r="Q261" s="32"/>
      <c r="R261" s="33"/>
      <c r="S261" s="33"/>
      <c r="T261" s="34"/>
      <c r="U261" s="32"/>
      <c r="V261" s="33"/>
      <c r="W261" s="33"/>
      <c r="X261" s="34"/>
    </row>
    <row r="262" spans="1:24" s="15" customFormat="1" ht="13.5" customHeight="1" thickBot="1" x14ac:dyDescent="0.3">
      <c r="A262" s="341"/>
      <c r="B262" s="344"/>
      <c r="C262" s="378"/>
      <c r="D262" s="381"/>
      <c r="E262" s="384"/>
      <c r="F262" s="310" t="s">
        <v>30</v>
      </c>
      <c r="G262" s="311"/>
      <c r="H262" s="312"/>
      <c r="I262" s="24">
        <f t="shared" ref="I262:I263" si="211">J262+L262</f>
        <v>0</v>
      </c>
      <c r="J262" s="25">
        <f>SUM(J260)</f>
        <v>0</v>
      </c>
      <c r="K262" s="25">
        <f>SUM(K260)</f>
        <v>0</v>
      </c>
      <c r="L262" s="26">
        <f>SUM(L260)</f>
        <v>0</v>
      </c>
      <c r="M262" s="24">
        <f>N262+P262</f>
        <v>100</v>
      </c>
      <c r="N262" s="25">
        <f>SUM(N260)</f>
        <v>0</v>
      </c>
      <c r="O262" s="25">
        <f>SUM(O260)</f>
        <v>0</v>
      </c>
      <c r="P262" s="26">
        <f>SUM(P260+P261)</f>
        <v>100</v>
      </c>
      <c r="Q262" s="24">
        <f>R262+T262</f>
        <v>100</v>
      </c>
      <c r="R262" s="25">
        <f>SUM(R260)</f>
        <v>0</v>
      </c>
      <c r="S262" s="25">
        <f>SUM(S260)</f>
        <v>0</v>
      </c>
      <c r="T262" s="26">
        <f>SUM(T260)</f>
        <v>100</v>
      </c>
      <c r="U262" s="24">
        <f>V262+X262</f>
        <v>100</v>
      </c>
      <c r="V262" s="25">
        <f>SUM(V260)</f>
        <v>0</v>
      </c>
      <c r="W262" s="25">
        <f>SUM(W260)</f>
        <v>0</v>
      </c>
      <c r="X262" s="26">
        <f>SUM(X260)</f>
        <v>100</v>
      </c>
    </row>
    <row r="263" spans="1:24" s="15" customFormat="1" ht="13.8" thickBot="1" x14ac:dyDescent="0.3">
      <c r="A263" s="210">
        <v>3</v>
      </c>
      <c r="B263" s="225">
        <v>2</v>
      </c>
      <c r="C263" s="333" t="s">
        <v>59</v>
      </c>
      <c r="D263" s="334"/>
      <c r="E263" s="334"/>
      <c r="F263" s="334"/>
      <c r="G263" s="334"/>
      <c r="H263" s="335"/>
      <c r="I263" s="59">
        <f t="shared" si="211"/>
        <v>130.88</v>
      </c>
      <c r="J263" s="61">
        <f>SUM(J257,J259,J262)</f>
        <v>130.88</v>
      </c>
      <c r="K263" s="61">
        <f>SUM(K257,K259,K262)</f>
        <v>0</v>
      </c>
      <c r="L263" s="62">
        <f>SUM(L257,L259,L262)</f>
        <v>0</v>
      </c>
      <c r="M263" s="59">
        <f>N263+P263</f>
        <v>274</v>
      </c>
      <c r="N263" s="61">
        <f>SUM(N257,N259,N262)</f>
        <v>174</v>
      </c>
      <c r="O263" s="61">
        <f>SUM(O257,O259,O262)</f>
        <v>0</v>
      </c>
      <c r="P263" s="62">
        <f>SUM(P257,P259,P262)</f>
        <v>100</v>
      </c>
      <c r="Q263" s="59">
        <f>R263+T263</f>
        <v>305</v>
      </c>
      <c r="R263" s="61">
        <f>SUM(R257,R259,R262)</f>
        <v>205</v>
      </c>
      <c r="S263" s="61">
        <f>SUM(S257,S259,S262)</f>
        <v>0</v>
      </c>
      <c r="T263" s="62">
        <f>SUM(T257,T259,T262)</f>
        <v>100</v>
      </c>
      <c r="U263" s="59">
        <f>V263+X263</f>
        <v>305</v>
      </c>
      <c r="V263" s="61">
        <f>SUM(V257,V259,V262)</f>
        <v>205</v>
      </c>
      <c r="W263" s="61">
        <f>SUM(W257,W259,W262)</f>
        <v>0</v>
      </c>
      <c r="X263" s="62">
        <f>SUM(X257,X259,X262)</f>
        <v>100</v>
      </c>
    </row>
    <row r="264" spans="1:24" s="15" customFormat="1" ht="15.75" customHeight="1" thickBot="1" x14ac:dyDescent="0.3">
      <c r="A264" s="210">
        <v>3</v>
      </c>
      <c r="B264" s="225">
        <v>3</v>
      </c>
      <c r="C264" s="336" t="s">
        <v>202</v>
      </c>
      <c r="D264" s="337"/>
      <c r="E264" s="337"/>
      <c r="F264" s="337"/>
      <c r="G264" s="337"/>
      <c r="H264" s="337"/>
      <c r="I264" s="337"/>
      <c r="J264" s="337"/>
      <c r="K264" s="337"/>
      <c r="L264" s="337"/>
      <c r="M264" s="337"/>
      <c r="N264" s="337"/>
      <c r="O264" s="337"/>
      <c r="P264" s="337"/>
      <c r="Q264" s="337"/>
      <c r="R264" s="337"/>
      <c r="S264" s="337"/>
      <c r="T264" s="337"/>
      <c r="U264" s="337"/>
      <c r="V264" s="337"/>
      <c r="W264" s="337"/>
      <c r="X264" s="338"/>
    </row>
    <row r="265" spans="1:24" s="15" customFormat="1" ht="13.2" x14ac:dyDescent="0.25">
      <c r="A265" s="339">
        <v>3</v>
      </c>
      <c r="B265" s="342">
        <v>3</v>
      </c>
      <c r="C265" s="371">
        <v>1</v>
      </c>
      <c r="D265" s="346" t="s">
        <v>203</v>
      </c>
      <c r="E265" s="235" t="s">
        <v>204</v>
      </c>
      <c r="F265" s="373" t="s">
        <v>192</v>
      </c>
      <c r="G265" s="236" t="s">
        <v>205</v>
      </c>
      <c r="H265" s="375" t="s">
        <v>28</v>
      </c>
      <c r="I265" s="20">
        <f>J265+L265</f>
        <v>0</v>
      </c>
      <c r="J265" s="21"/>
      <c r="K265" s="21">
        <v>0</v>
      </c>
      <c r="L265" s="22">
        <v>0</v>
      </c>
      <c r="M265" s="20">
        <f>N265+P265</f>
        <v>1</v>
      </c>
      <c r="N265" s="21">
        <v>1</v>
      </c>
      <c r="O265" s="21">
        <v>0</v>
      </c>
      <c r="P265" s="22">
        <v>0</v>
      </c>
      <c r="Q265" s="20">
        <f t="shared" ref="Q265:Q313" si="212">R265+T265</f>
        <v>2</v>
      </c>
      <c r="R265" s="21">
        <v>2</v>
      </c>
      <c r="S265" s="21">
        <v>0</v>
      </c>
      <c r="T265" s="22">
        <v>0</v>
      </c>
      <c r="U265" s="20">
        <f t="shared" ref="U265:U274" si="213">V265+X265</f>
        <v>2</v>
      </c>
      <c r="V265" s="21">
        <v>2</v>
      </c>
      <c r="W265" s="21">
        <v>0</v>
      </c>
      <c r="X265" s="22">
        <v>0</v>
      </c>
    </row>
    <row r="266" spans="1:24" s="15" customFormat="1" ht="13.2" x14ac:dyDescent="0.25">
      <c r="A266" s="340"/>
      <c r="B266" s="343"/>
      <c r="C266" s="371"/>
      <c r="D266" s="346"/>
      <c r="E266" s="235" t="s">
        <v>206</v>
      </c>
      <c r="F266" s="373"/>
      <c r="G266" s="236" t="s">
        <v>207</v>
      </c>
      <c r="H266" s="375"/>
      <c r="I266" s="20">
        <f>J266+L266</f>
        <v>2.9</v>
      </c>
      <c r="J266" s="95">
        <v>2.9</v>
      </c>
      <c r="K266" s="21">
        <v>0</v>
      </c>
      <c r="L266" s="22">
        <v>0</v>
      </c>
      <c r="M266" s="20">
        <f>N266+P266</f>
        <v>10</v>
      </c>
      <c r="N266" s="21">
        <v>10</v>
      </c>
      <c r="O266" s="21">
        <v>0</v>
      </c>
      <c r="P266" s="22">
        <v>0</v>
      </c>
      <c r="Q266" s="20">
        <f t="shared" si="212"/>
        <v>2</v>
      </c>
      <c r="R266" s="21">
        <v>2</v>
      </c>
      <c r="S266" s="21">
        <v>0</v>
      </c>
      <c r="T266" s="22">
        <v>0</v>
      </c>
      <c r="U266" s="20">
        <f t="shared" si="213"/>
        <v>2</v>
      </c>
      <c r="V266" s="21">
        <v>2</v>
      </c>
      <c r="W266" s="21">
        <v>0</v>
      </c>
      <c r="X266" s="22">
        <v>0</v>
      </c>
    </row>
    <row r="267" spans="1:24" s="15" customFormat="1" ht="13.2" x14ac:dyDescent="0.25">
      <c r="A267" s="340"/>
      <c r="B267" s="343"/>
      <c r="C267" s="371"/>
      <c r="D267" s="346"/>
      <c r="E267" s="237" t="s">
        <v>208</v>
      </c>
      <c r="F267" s="373"/>
      <c r="G267" s="238" t="s">
        <v>209</v>
      </c>
      <c r="H267" s="375"/>
      <c r="I267" s="20">
        <f t="shared" ref="I267:I269" si="214">J267+L267</f>
        <v>13.4</v>
      </c>
      <c r="J267" s="95">
        <v>13.4</v>
      </c>
      <c r="K267" s="21">
        <v>0</v>
      </c>
      <c r="L267" s="22">
        <v>0</v>
      </c>
      <c r="M267" s="20">
        <f t="shared" ref="M267:M269" si="215">N267+P267</f>
        <v>70</v>
      </c>
      <c r="N267" s="21">
        <f>20+50</f>
        <v>70</v>
      </c>
      <c r="O267" s="21">
        <v>0</v>
      </c>
      <c r="P267" s="22">
        <v>0</v>
      </c>
      <c r="Q267" s="20">
        <f t="shared" si="212"/>
        <v>57</v>
      </c>
      <c r="R267" s="21">
        <f>27+30</f>
        <v>57</v>
      </c>
      <c r="S267" s="21">
        <v>0</v>
      </c>
      <c r="T267" s="22">
        <v>0</v>
      </c>
      <c r="U267" s="20">
        <f t="shared" si="213"/>
        <v>27</v>
      </c>
      <c r="V267" s="21">
        <v>27</v>
      </c>
      <c r="W267" s="21">
        <v>0</v>
      </c>
      <c r="X267" s="22">
        <v>0</v>
      </c>
    </row>
    <row r="268" spans="1:24" s="15" customFormat="1" ht="13.2" x14ac:dyDescent="0.25">
      <c r="A268" s="340"/>
      <c r="B268" s="343"/>
      <c r="C268" s="371"/>
      <c r="D268" s="346"/>
      <c r="E268" s="239" t="s">
        <v>210</v>
      </c>
      <c r="F268" s="373"/>
      <c r="G268" s="73" t="s">
        <v>211</v>
      </c>
      <c r="H268" s="375"/>
      <c r="I268" s="20">
        <f t="shared" si="214"/>
        <v>0</v>
      </c>
      <c r="J268" s="95">
        <v>0</v>
      </c>
      <c r="K268" s="21">
        <v>0</v>
      </c>
      <c r="L268" s="22">
        <v>0</v>
      </c>
      <c r="M268" s="20">
        <f t="shared" si="215"/>
        <v>3</v>
      </c>
      <c r="N268" s="21">
        <v>3</v>
      </c>
      <c r="O268" s="21">
        <v>0</v>
      </c>
      <c r="P268" s="22">
        <v>0</v>
      </c>
      <c r="Q268" s="20">
        <f t="shared" si="212"/>
        <v>5</v>
      </c>
      <c r="R268" s="21">
        <v>5</v>
      </c>
      <c r="S268" s="21">
        <v>0</v>
      </c>
      <c r="T268" s="22">
        <v>0</v>
      </c>
      <c r="U268" s="20">
        <f t="shared" si="213"/>
        <v>5</v>
      </c>
      <c r="V268" s="21">
        <v>5</v>
      </c>
      <c r="W268" s="21">
        <v>0</v>
      </c>
      <c r="X268" s="22">
        <v>0</v>
      </c>
    </row>
    <row r="269" spans="1:24" s="15" customFormat="1" ht="15.75" customHeight="1" x14ac:dyDescent="0.25">
      <c r="A269" s="340"/>
      <c r="B269" s="343"/>
      <c r="C269" s="371"/>
      <c r="D269" s="346"/>
      <c r="E269" s="239" t="s">
        <v>212</v>
      </c>
      <c r="F269" s="373"/>
      <c r="G269" s="73" t="s">
        <v>213</v>
      </c>
      <c r="H269" s="375"/>
      <c r="I269" s="20">
        <f t="shared" si="214"/>
        <v>2</v>
      </c>
      <c r="J269" s="95">
        <v>2</v>
      </c>
      <c r="K269" s="21">
        <v>0</v>
      </c>
      <c r="L269" s="22">
        <v>0</v>
      </c>
      <c r="M269" s="20">
        <f t="shared" si="215"/>
        <v>2</v>
      </c>
      <c r="N269" s="21">
        <v>2</v>
      </c>
      <c r="O269" s="21">
        <v>0</v>
      </c>
      <c r="P269" s="22">
        <v>0</v>
      </c>
      <c r="Q269" s="20">
        <f t="shared" si="212"/>
        <v>7</v>
      </c>
      <c r="R269" s="21">
        <v>7</v>
      </c>
      <c r="S269" s="21">
        <v>0</v>
      </c>
      <c r="T269" s="22">
        <v>0</v>
      </c>
      <c r="U269" s="20">
        <f t="shared" si="213"/>
        <v>7</v>
      </c>
      <c r="V269" s="21">
        <v>7</v>
      </c>
      <c r="W269" s="21">
        <v>0</v>
      </c>
      <c r="X269" s="22">
        <v>0</v>
      </c>
    </row>
    <row r="270" spans="1:24" s="15" customFormat="1" ht="13.2" x14ac:dyDescent="0.25">
      <c r="A270" s="340"/>
      <c r="B270" s="343"/>
      <c r="C270" s="371"/>
      <c r="D270" s="346"/>
      <c r="E270" s="237" t="s">
        <v>214</v>
      </c>
      <c r="F270" s="373"/>
      <c r="G270" s="238" t="s">
        <v>215</v>
      </c>
      <c r="H270" s="375"/>
      <c r="I270" s="20">
        <f>J270+L270</f>
        <v>9</v>
      </c>
      <c r="J270" s="95">
        <v>9</v>
      </c>
      <c r="K270" s="21">
        <v>0</v>
      </c>
      <c r="L270" s="22">
        <v>0</v>
      </c>
      <c r="M270" s="20">
        <f>N270+P270</f>
        <v>15</v>
      </c>
      <c r="N270" s="21">
        <v>15</v>
      </c>
      <c r="O270" s="21">
        <v>0</v>
      </c>
      <c r="P270" s="22">
        <v>0</v>
      </c>
      <c r="Q270" s="20">
        <f t="shared" si="212"/>
        <v>10</v>
      </c>
      <c r="R270" s="21">
        <v>10</v>
      </c>
      <c r="S270" s="21">
        <v>0</v>
      </c>
      <c r="T270" s="22">
        <v>0</v>
      </c>
      <c r="U270" s="20">
        <f t="shared" si="213"/>
        <v>10</v>
      </c>
      <c r="V270" s="21">
        <v>10</v>
      </c>
      <c r="W270" s="21">
        <v>0</v>
      </c>
      <c r="X270" s="22">
        <v>0</v>
      </c>
    </row>
    <row r="271" spans="1:24" s="15" customFormat="1" ht="13.5" customHeight="1" x14ac:dyDescent="0.25">
      <c r="A271" s="340"/>
      <c r="B271" s="343"/>
      <c r="C271" s="371"/>
      <c r="D271" s="346"/>
      <c r="E271" s="239" t="s">
        <v>216</v>
      </c>
      <c r="F271" s="373"/>
      <c r="G271" s="73" t="s">
        <v>217</v>
      </c>
      <c r="H271" s="375"/>
      <c r="I271" s="20">
        <f t="shared" ref="I271" si="216">J271+L271</f>
        <v>0.8</v>
      </c>
      <c r="J271" s="95">
        <v>0.8</v>
      </c>
      <c r="K271" s="21">
        <v>0</v>
      </c>
      <c r="L271" s="22">
        <v>0</v>
      </c>
      <c r="M271" s="20">
        <f t="shared" ref="M271" si="217">N271+P271</f>
        <v>1</v>
      </c>
      <c r="N271" s="21">
        <v>1</v>
      </c>
      <c r="O271" s="21">
        <v>0</v>
      </c>
      <c r="P271" s="22">
        <v>0</v>
      </c>
      <c r="Q271" s="20">
        <f t="shared" si="212"/>
        <v>0.5</v>
      </c>
      <c r="R271" s="21">
        <v>0.5</v>
      </c>
      <c r="S271" s="21">
        <v>0</v>
      </c>
      <c r="T271" s="22">
        <v>0</v>
      </c>
      <c r="U271" s="20">
        <f t="shared" si="213"/>
        <v>0.5</v>
      </c>
      <c r="V271" s="21">
        <v>0.5</v>
      </c>
      <c r="W271" s="21">
        <v>0</v>
      </c>
      <c r="X271" s="22">
        <v>0</v>
      </c>
    </row>
    <row r="272" spans="1:24" s="15" customFormat="1" ht="13.2" x14ac:dyDescent="0.25">
      <c r="A272" s="340"/>
      <c r="B272" s="343"/>
      <c r="C272" s="371"/>
      <c r="D272" s="346"/>
      <c r="E272" s="237" t="s">
        <v>218</v>
      </c>
      <c r="F272" s="373"/>
      <c r="G272" s="238" t="s">
        <v>219</v>
      </c>
      <c r="H272" s="375"/>
      <c r="I272" s="20">
        <f>J272+L272</f>
        <v>0.5</v>
      </c>
      <c r="J272" s="95">
        <v>0.5</v>
      </c>
      <c r="K272" s="21">
        <v>0</v>
      </c>
      <c r="L272" s="22">
        <v>0</v>
      </c>
      <c r="M272" s="20">
        <f>N272+P272</f>
        <v>5</v>
      </c>
      <c r="N272" s="21">
        <f>15-10</f>
        <v>5</v>
      </c>
      <c r="O272" s="21">
        <v>0</v>
      </c>
      <c r="P272" s="22">
        <v>0</v>
      </c>
      <c r="Q272" s="20">
        <f t="shared" si="212"/>
        <v>5</v>
      </c>
      <c r="R272" s="21">
        <v>5</v>
      </c>
      <c r="S272" s="21">
        <v>0</v>
      </c>
      <c r="T272" s="22">
        <v>0</v>
      </c>
      <c r="U272" s="20">
        <f t="shared" si="213"/>
        <v>5</v>
      </c>
      <c r="V272" s="21">
        <v>5</v>
      </c>
      <c r="W272" s="21">
        <v>0</v>
      </c>
      <c r="X272" s="22">
        <v>0</v>
      </c>
    </row>
    <row r="273" spans="1:24" s="15" customFormat="1" ht="13.8" thickBot="1" x14ac:dyDescent="0.3">
      <c r="A273" s="340"/>
      <c r="B273" s="343"/>
      <c r="C273" s="371"/>
      <c r="D273" s="346"/>
      <c r="E273" s="239" t="s">
        <v>220</v>
      </c>
      <c r="F273" s="374"/>
      <c r="G273" s="73" t="s">
        <v>221</v>
      </c>
      <c r="H273" s="376"/>
      <c r="I273" s="20">
        <f>J273+L273</f>
        <v>3</v>
      </c>
      <c r="J273" s="95">
        <v>3</v>
      </c>
      <c r="K273" s="21">
        <v>0</v>
      </c>
      <c r="L273" s="22">
        <v>0</v>
      </c>
      <c r="M273" s="20">
        <f>N273+P273</f>
        <v>5</v>
      </c>
      <c r="N273" s="21">
        <v>5</v>
      </c>
      <c r="O273" s="21">
        <v>0</v>
      </c>
      <c r="P273" s="22">
        <v>0</v>
      </c>
      <c r="Q273" s="20">
        <f t="shared" si="212"/>
        <v>7</v>
      </c>
      <c r="R273" s="21">
        <v>7</v>
      </c>
      <c r="S273" s="21">
        <v>0</v>
      </c>
      <c r="T273" s="22">
        <v>0</v>
      </c>
      <c r="U273" s="20">
        <f t="shared" si="213"/>
        <v>7</v>
      </c>
      <c r="V273" s="21">
        <v>7</v>
      </c>
      <c r="W273" s="21">
        <v>0</v>
      </c>
      <c r="X273" s="22">
        <v>0</v>
      </c>
    </row>
    <row r="274" spans="1:24" s="15" customFormat="1" ht="22.5" customHeight="1" thickBot="1" x14ac:dyDescent="0.3">
      <c r="A274" s="341"/>
      <c r="B274" s="344"/>
      <c r="C274" s="372"/>
      <c r="D274" s="370"/>
      <c r="E274" s="240"/>
      <c r="F274" s="364" t="s">
        <v>30</v>
      </c>
      <c r="G274" s="365"/>
      <c r="H274" s="366"/>
      <c r="I274" s="24">
        <f t="shared" ref="I274" si="218">J274+L274</f>
        <v>31.6</v>
      </c>
      <c r="J274" s="25">
        <f>J265+J266+J267+J268+J269+J270+J271+J272+J273</f>
        <v>31.6</v>
      </c>
      <c r="K274" s="25">
        <f t="shared" ref="K274:L274" si="219">K265+K266+K267+K268+K269+K270+K271+K272+K273</f>
        <v>0</v>
      </c>
      <c r="L274" s="26">
        <f t="shared" si="219"/>
        <v>0</v>
      </c>
      <c r="M274" s="24">
        <f t="shared" ref="M274" si="220">N274+P274</f>
        <v>112</v>
      </c>
      <c r="N274" s="25">
        <f>N265+N266+N267+N268+N269+N270+N271+N272+N273</f>
        <v>112</v>
      </c>
      <c r="O274" s="25">
        <f t="shared" ref="O274:P274" si="221">O265+O266+O267+O268+O269+O270+O271+O272+O273</f>
        <v>0</v>
      </c>
      <c r="P274" s="26">
        <f t="shared" si="221"/>
        <v>0</v>
      </c>
      <c r="Q274" s="24">
        <f t="shared" si="212"/>
        <v>95.5</v>
      </c>
      <c r="R274" s="25">
        <f>R265+R266+R267+R268+R269+R270+R271+R272+R273</f>
        <v>95.5</v>
      </c>
      <c r="S274" s="25">
        <f t="shared" ref="S274:T274" si="222">S265+S266+S267+S268+S269+S270+S271+S272+S273</f>
        <v>0</v>
      </c>
      <c r="T274" s="26">
        <f t="shared" si="222"/>
        <v>0</v>
      </c>
      <c r="U274" s="24">
        <f t="shared" si="213"/>
        <v>65.5</v>
      </c>
      <c r="V274" s="25">
        <f>V265+V266+V267+V268+V269+V270+V271+V272+V273</f>
        <v>65.5</v>
      </c>
      <c r="W274" s="25">
        <f t="shared" ref="W274:X274" si="223">W265+W266+W267+W268+W269+W270+W271+W272+W273</f>
        <v>0</v>
      </c>
      <c r="X274" s="26">
        <f t="shared" si="223"/>
        <v>0</v>
      </c>
    </row>
    <row r="275" spans="1:24" s="15" customFormat="1" ht="30.75" hidden="1" customHeight="1" x14ac:dyDescent="0.25">
      <c r="A275" s="348">
        <v>3</v>
      </c>
      <c r="B275" s="367">
        <v>3</v>
      </c>
      <c r="C275" s="353">
        <v>2</v>
      </c>
      <c r="D275" s="354" t="s">
        <v>222</v>
      </c>
      <c r="E275" s="355">
        <v>9</v>
      </c>
      <c r="F275" s="21" t="s">
        <v>192</v>
      </c>
      <c r="G275" s="21" t="s">
        <v>223</v>
      </c>
      <c r="H275" s="21" t="s">
        <v>28</v>
      </c>
      <c r="I275" s="20">
        <f>J275+L275</f>
        <v>0</v>
      </c>
      <c r="J275" s="21">
        <v>0</v>
      </c>
      <c r="K275" s="21">
        <v>0</v>
      </c>
      <c r="L275" s="22"/>
      <c r="M275" s="20">
        <f>N275+P275</f>
        <v>0</v>
      </c>
      <c r="N275" s="21">
        <v>0</v>
      </c>
      <c r="O275" s="21">
        <v>0</v>
      </c>
      <c r="P275" s="22"/>
      <c r="Q275" s="20">
        <f t="shared" si="212"/>
        <v>0</v>
      </c>
      <c r="R275" s="21">
        <v>0</v>
      </c>
      <c r="S275" s="21">
        <v>0</v>
      </c>
      <c r="T275" s="22"/>
      <c r="U275" s="139"/>
      <c r="V275" s="139"/>
      <c r="W275" s="139"/>
      <c r="X275" s="140"/>
    </row>
    <row r="276" spans="1:24" s="15" customFormat="1" ht="19.5" hidden="1" customHeight="1" x14ac:dyDescent="0.25">
      <c r="A276" s="350"/>
      <c r="B276" s="368"/>
      <c r="C276" s="369"/>
      <c r="D276" s="370"/>
      <c r="E276" s="357"/>
      <c r="F276" s="310" t="s">
        <v>30</v>
      </c>
      <c r="G276" s="311"/>
      <c r="H276" s="312"/>
      <c r="I276" s="24">
        <f t="shared" ref="I276:I313" si="224">J276+L276</f>
        <v>0</v>
      </c>
      <c r="J276" s="25">
        <f>SUM(J275:J275)</f>
        <v>0</v>
      </c>
      <c r="K276" s="25">
        <f>SUM(K275:K275)</f>
        <v>0</v>
      </c>
      <c r="L276" s="26">
        <f>SUM(L275:L275)</f>
        <v>0</v>
      </c>
      <c r="M276" s="24">
        <f t="shared" ref="M276:M330" si="225">N276+P276</f>
        <v>0</v>
      </c>
      <c r="N276" s="25">
        <f>SUM(N275:N275)</f>
        <v>0</v>
      </c>
      <c r="O276" s="25">
        <f>SUM(O275:O275)</f>
        <v>0</v>
      </c>
      <c r="P276" s="26">
        <f>SUM(P275:P275)</f>
        <v>0</v>
      </c>
      <c r="Q276" s="24">
        <f t="shared" si="212"/>
        <v>0</v>
      </c>
      <c r="R276" s="25">
        <f>SUM(R275:R275)</f>
        <v>0</v>
      </c>
      <c r="S276" s="25">
        <f>SUM(S275:S275)</f>
        <v>0</v>
      </c>
      <c r="T276" s="26">
        <f>SUM(T275:T275)</f>
        <v>0</v>
      </c>
      <c r="U276" s="141"/>
      <c r="V276" s="141"/>
      <c r="W276" s="141"/>
      <c r="X276" s="142"/>
    </row>
    <row r="277" spans="1:24" s="15" customFormat="1" ht="16.5" customHeight="1" x14ac:dyDescent="0.25">
      <c r="A277" s="348">
        <v>3</v>
      </c>
      <c r="B277" s="351">
        <v>3</v>
      </c>
      <c r="C277" s="352">
        <v>2</v>
      </c>
      <c r="D277" s="297" t="s">
        <v>224</v>
      </c>
      <c r="E277" s="202">
        <v>19</v>
      </c>
      <c r="F277" s="328" t="s">
        <v>192</v>
      </c>
      <c r="G277" s="70" t="s">
        <v>225</v>
      </c>
      <c r="H277" s="81" t="s">
        <v>28</v>
      </c>
      <c r="I277" s="67">
        <f t="shared" si="224"/>
        <v>0</v>
      </c>
      <c r="J277" s="173"/>
      <c r="K277" s="21">
        <v>0</v>
      </c>
      <c r="L277" s="22"/>
      <c r="M277" s="20">
        <f>N277+P277</f>
        <v>1</v>
      </c>
      <c r="N277" s="21">
        <v>1</v>
      </c>
      <c r="O277" s="21">
        <v>0</v>
      </c>
      <c r="P277" s="22">
        <v>0</v>
      </c>
      <c r="Q277" s="20">
        <f t="shared" si="212"/>
        <v>5</v>
      </c>
      <c r="R277" s="21">
        <v>5</v>
      </c>
      <c r="S277" s="21">
        <v>0</v>
      </c>
      <c r="T277" s="22"/>
      <c r="U277" s="20">
        <f t="shared" ref="U277" si="226">V277+X277</f>
        <v>5</v>
      </c>
      <c r="V277" s="21">
        <v>5</v>
      </c>
      <c r="W277" s="21">
        <v>0</v>
      </c>
      <c r="X277" s="22"/>
    </row>
    <row r="278" spans="1:24" s="15" customFormat="1" ht="16.5" customHeight="1" x14ac:dyDescent="0.25">
      <c r="A278" s="349"/>
      <c r="B278" s="351"/>
      <c r="C278" s="353"/>
      <c r="D278" s="354"/>
      <c r="E278" s="241">
        <v>22</v>
      </c>
      <c r="F278" s="329"/>
      <c r="G278" s="21" t="s">
        <v>226</v>
      </c>
      <c r="H278" s="22" t="s">
        <v>28</v>
      </c>
      <c r="I278" s="67">
        <f t="shared" si="224"/>
        <v>2.4</v>
      </c>
      <c r="J278" s="173">
        <v>2.4</v>
      </c>
      <c r="K278" s="21"/>
      <c r="L278" s="22"/>
      <c r="M278" s="20"/>
      <c r="N278" s="21"/>
      <c r="O278" s="21"/>
      <c r="P278" s="22"/>
      <c r="Q278" s="20"/>
      <c r="R278" s="21"/>
      <c r="S278" s="21"/>
      <c r="T278" s="22"/>
      <c r="U278" s="20"/>
      <c r="V278" s="21"/>
      <c r="W278" s="21"/>
      <c r="X278" s="22"/>
    </row>
    <row r="279" spans="1:24" s="15" customFormat="1" ht="16.5" customHeight="1" x14ac:dyDescent="0.25">
      <c r="A279" s="349"/>
      <c r="B279" s="351"/>
      <c r="C279" s="353"/>
      <c r="D279" s="354"/>
      <c r="E279" s="241">
        <v>29</v>
      </c>
      <c r="F279" s="329"/>
      <c r="G279" s="21" t="s">
        <v>227</v>
      </c>
      <c r="H279" s="22" t="s">
        <v>28</v>
      </c>
      <c r="I279" s="67">
        <f t="shared" si="224"/>
        <v>1.5</v>
      </c>
      <c r="J279" s="173">
        <v>1.5</v>
      </c>
      <c r="K279" s="21"/>
      <c r="L279" s="22"/>
      <c r="M279" s="20"/>
      <c r="N279" s="21"/>
      <c r="O279" s="21"/>
      <c r="P279" s="22"/>
      <c r="Q279" s="20"/>
      <c r="R279" s="21"/>
      <c r="S279" s="21"/>
      <c r="T279" s="22"/>
      <c r="U279" s="20"/>
      <c r="V279" s="21"/>
      <c r="W279" s="21"/>
      <c r="X279" s="22"/>
    </row>
    <row r="280" spans="1:24" s="15" customFormat="1" ht="16.5" customHeight="1" x14ac:dyDescent="0.25">
      <c r="A280" s="349"/>
      <c r="B280" s="351"/>
      <c r="C280" s="353"/>
      <c r="D280" s="354"/>
      <c r="E280" s="241">
        <v>24</v>
      </c>
      <c r="F280" s="329"/>
      <c r="G280" s="21" t="s">
        <v>228</v>
      </c>
      <c r="H280" s="22" t="s">
        <v>28</v>
      </c>
      <c r="I280" s="67">
        <f t="shared" si="224"/>
        <v>1.6</v>
      </c>
      <c r="J280" s="173">
        <v>1.6</v>
      </c>
      <c r="K280" s="21"/>
      <c r="L280" s="22"/>
      <c r="M280" s="20"/>
      <c r="N280" s="21"/>
      <c r="O280" s="21"/>
      <c r="P280" s="22"/>
      <c r="Q280" s="20"/>
      <c r="R280" s="21"/>
      <c r="S280" s="21"/>
      <c r="T280" s="22"/>
      <c r="U280" s="20"/>
      <c r="V280" s="21"/>
      <c r="W280" s="21"/>
      <c r="X280" s="22"/>
    </row>
    <row r="281" spans="1:24" s="15" customFormat="1" ht="16.5" customHeight="1" x14ac:dyDescent="0.25">
      <c r="A281" s="349"/>
      <c r="B281" s="351"/>
      <c r="C281" s="353"/>
      <c r="D281" s="354"/>
      <c r="E281" s="241">
        <v>25</v>
      </c>
      <c r="F281" s="329"/>
      <c r="G281" s="21" t="s">
        <v>229</v>
      </c>
      <c r="H281" s="22" t="s">
        <v>28</v>
      </c>
      <c r="I281" s="67">
        <f t="shared" si="224"/>
        <v>0.9</v>
      </c>
      <c r="J281" s="173">
        <v>0.9</v>
      </c>
      <c r="K281" s="21"/>
      <c r="L281" s="22"/>
      <c r="M281" s="20">
        <f t="shared" ref="M281:M283" si="227">N281+P281</f>
        <v>1.5</v>
      </c>
      <c r="N281" s="21">
        <v>1.5</v>
      </c>
      <c r="O281" s="21">
        <v>0</v>
      </c>
      <c r="P281" s="22">
        <v>0</v>
      </c>
      <c r="Q281" s="20"/>
      <c r="R281" s="21"/>
      <c r="S281" s="21"/>
      <c r="T281" s="22"/>
      <c r="U281" s="20"/>
      <c r="V281" s="21"/>
      <c r="W281" s="21"/>
      <c r="X281" s="22"/>
    </row>
    <row r="282" spans="1:24" s="15" customFormat="1" ht="16.5" customHeight="1" x14ac:dyDescent="0.25">
      <c r="A282" s="349"/>
      <c r="B282" s="351"/>
      <c r="C282" s="353"/>
      <c r="D282" s="354"/>
      <c r="E282" s="241">
        <v>26</v>
      </c>
      <c r="F282" s="329"/>
      <c r="G282" s="21" t="s">
        <v>230</v>
      </c>
      <c r="H282" s="22" t="s">
        <v>28</v>
      </c>
      <c r="I282" s="67">
        <f t="shared" si="224"/>
        <v>0</v>
      </c>
      <c r="J282" s="173"/>
      <c r="K282" s="21">
        <v>0</v>
      </c>
      <c r="L282" s="22"/>
      <c r="M282" s="20">
        <f t="shared" si="227"/>
        <v>1.5</v>
      </c>
      <c r="N282" s="21">
        <v>1.5</v>
      </c>
      <c r="O282" s="21">
        <v>0</v>
      </c>
      <c r="P282" s="22">
        <v>0</v>
      </c>
      <c r="Q282" s="20">
        <f t="shared" si="212"/>
        <v>0</v>
      </c>
      <c r="R282" s="21"/>
      <c r="S282" s="21">
        <v>0</v>
      </c>
      <c r="T282" s="22"/>
      <c r="U282" s="20">
        <f t="shared" ref="U282:U285" si="228">V282+X282</f>
        <v>0</v>
      </c>
      <c r="V282" s="21"/>
      <c r="W282" s="21">
        <v>0</v>
      </c>
      <c r="X282" s="22"/>
    </row>
    <row r="283" spans="1:24" s="15" customFormat="1" ht="16.5" customHeight="1" thickBot="1" x14ac:dyDescent="0.3">
      <c r="A283" s="349"/>
      <c r="B283" s="351"/>
      <c r="C283" s="353"/>
      <c r="D283" s="354"/>
      <c r="E283" s="242">
        <v>27</v>
      </c>
      <c r="F283" s="330"/>
      <c r="G283" s="100" t="s">
        <v>231</v>
      </c>
      <c r="H283" s="33" t="s">
        <v>28</v>
      </c>
      <c r="I283" s="67">
        <f t="shared" si="224"/>
        <v>0</v>
      </c>
      <c r="J283" s="173"/>
      <c r="K283" s="21">
        <v>0</v>
      </c>
      <c r="L283" s="22"/>
      <c r="M283" s="20">
        <f t="shared" si="227"/>
        <v>1</v>
      </c>
      <c r="N283" s="21">
        <v>1</v>
      </c>
      <c r="O283" s="21">
        <v>0</v>
      </c>
      <c r="P283" s="22">
        <v>0</v>
      </c>
      <c r="Q283" s="20">
        <f t="shared" si="212"/>
        <v>0</v>
      </c>
      <c r="R283" s="21"/>
      <c r="S283" s="21">
        <v>0</v>
      </c>
      <c r="T283" s="22"/>
      <c r="U283" s="20">
        <f t="shared" si="228"/>
        <v>0</v>
      </c>
      <c r="V283" s="21"/>
      <c r="W283" s="21">
        <v>0</v>
      </c>
      <c r="X283" s="22"/>
    </row>
    <row r="284" spans="1:24" s="39" customFormat="1" ht="18.75" customHeight="1" thickBot="1" x14ac:dyDescent="0.25">
      <c r="A284" s="350"/>
      <c r="B284" s="351"/>
      <c r="C284" s="353"/>
      <c r="D284" s="354"/>
      <c r="E284" s="243"/>
      <c r="F284" s="362" t="s">
        <v>30</v>
      </c>
      <c r="G284" s="363"/>
      <c r="H284" s="312"/>
      <c r="I284" s="24">
        <f>J284+L284</f>
        <v>6.4</v>
      </c>
      <c r="J284" s="25">
        <f>SUM(J277:J283)</f>
        <v>6.4</v>
      </c>
      <c r="K284" s="25">
        <f>SUM(K277:K283)</f>
        <v>0</v>
      </c>
      <c r="L284" s="25">
        <f>SUM(L277:L283)</f>
        <v>0</v>
      </c>
      <c r="M284" s="24">
        <f>N284+P284</f>
        <v>5</v>
      </c>
      <c r="N284" s="25">
        <f>SUM(N277:N283)</f>
        <v>5</v>
      </c>
      <c r="O284" s="25">
        <f>SUM(O277:O283)</f>
        <v>0</v>
      </c>
      <c r="P284" s="26">
        <f>SUM(P277:P283)</f>
        <v>0</v>
      </c>
      <c r="Q284" s="24">
        <f t="shared" si="212"/>
        <v>5</v>
      </c>
      <c r="R284" s="25">
        <f>SUM(R277:R277)</f>
        <v>5</v>
      </c>
      <c r="S284" s="25">
        <f>SUM(S277:S277)</f>
        <v>0</v>
      </c>
      <c r="T284" s="26">
        <f>SUM(T277:T277)</f>
        <v>0</v>
      </c>
      <c r="U284" s="24">
        <f t="shared" si="228"/>
        <v>5</v>
      </c>
      <c r="V284" s="25">
        <f>SUM(V277:V277)</f>
        <v>5</v>
      </c>
      <c r="W284" s="25">
        <f>SUM(W277:W277)</f>
        <v>0</v>
      </c>
      <c r="X284" s="26">
        <f>SUM(X277:X277)</f>
        <v>0</v>
      </c>
    </row>
    <row r="285" spans="1:24" s="15" customFormat="1" ht="16.5" customHeight="1" x14ac:dyDescent="0.25">
      <c r="A285" s="348">
        <v>3</v>
      </c>
      <c r="B285" s="351">
        <v>3</v>
      </c>
      <c r="C285" s="352">
        <v>3</v>
      </c>
      <c r="D285" s="297" t="s">
        <v>232</v>
      </c>
      <c r="E285" s="355">
        <v>9</v>
      </c>
      <c r="F285" s="358" t="s">
        <v>192</v>
      </c>
      <c r="G285" s="328" t="s">
        <v>233</v>
      </c>
      <c r="H285" s="244" t="s">
        <v>28</v>
      </c>
      <c r="I285" s="20">
        <f t="shared" si="224"/>
        <v>24.2</v>
      </c>
      <c r="J285" s="21"/>
      <c r="K285" s="21">
        <v>0</v>
      </c>
      <c r="L285" s="22">
        <v>24.2</v>
      </c>
      <c r="M285" s="20">
        <f t="shared" si="225"/>
        <v>30</v>
      </c>
      <c r="N285" s="21"/>
      <c r="O285" s="21">
        <v>0</v>
      </c>
      <c r="P285" s="22">
        <f>50-20</f>
        <v>30</v>
      </c>
      <c r="Q285" s="20">
        <f t="shared" si="212"/>
        <v>75</v>
      </c>
      <c r="R285" s="21"/>
      <c r="S285" s="21">
        <v>0</v>
      </c>
      <c r="T285" s="22">
        <v>75</v>
      </c>
      <c r="U285" s="20">
        <f t="shared" si="228"/>
        <v>75</v>
      </c>
      <c r="V285" s="21"/>
      <c r="W285" s="21">
        <v>0</v>
      </c>
      <c r="X285" s="22">
        <v>75</v>
      </c>
    </row>
    <row r="286" spans="1:24" s="15" customFormat="1" ht="16.5" customHeight="1" x14ac:dyDescent="0.25">
      <c r="A286" s="349"/>
      <c r="B286" s="351"/>
      <c r="C286" s="353"/>
      <c r="D286" s="354"/>
      <c r="E286" s="356"/>
      <c r="F286" s="359"/>
      <c r="G286" s="329"/>
      <c r="H286" s="23" t="s">
        <v>234</v>
      </c>
      <c r="I286" s="74">
        <f>J286+L286</f>
        <v>5.7</v>
      </c>
      <c r="J286" s="73"/>
      <c r="K286" s="73"/>
      <c r="L286" s="23">
        <v>5.7</v>
      </c>
      <c r="M286" s="74">
        <f>N286+P286</f>
        <v>5.5</v>
      </c>
      <c r="N286" s="73">
        <f>5+0.5</f>
        <v>5.5</v>
      </c>
      <c r="O286" s="73"/>
      <c r="P286" s="23"/>
      <c r="Q286" s="74"/>
      <c r="R286" s="73"/>
      <c r="S286" s="73"/>
      <c r="T286" s="23"/>
      <c r="U286" s="74"/>
      <c r="V286" s="73"/>
      <c r="W286" s="73"/>
      <c r="X286" s="23"/>
    </row>
    <row r="287" spans="1:24" s="15" customFormat="1" ht="16.5" customHeight="1" thickBot="1" x14ac:dyDescent="0.3">
      <c r="A287" s="349"/>
      <c r="B287" s="351"/>
      <c r="C287" s="353"/>
      <c r="D287" s="354"/>
      <c r="E287" s="357"/>
      <c r="F287" s="360"/>
      <c r="G287" s="330"/>
      <c r="H287" s="101" t="s">
        <v>235</v>
      </c>
      <c r="I287" s="32">
        <f>J287+L287</f>
        <v>0</v>
      </c>
      <c r="J287" s="33"/>
      <c r="K287" s="33"/>
      <c r="L287" s="34"/>
      <c r="M287" s="32">
        <f>N287+P287</f>
        <v>0.6</v>
      </c>
      <c r="N287" s="33">
        <v>0.6</v>
      </c>
      <c r="O287" s="33"/>
      <c r="P287" s="34"/>
      <c r="Q287" s="32"/>
      <c r="R287" s="33"/>
      <c r="S287" s="33"/>
      <c r="T287" s="34"/>
      <c r="U287" s="32"/>
      <c r="V287" s="33"/>
      <c r="W287" s="33"/>
      <c r="X287" s="34"/>
    </row>
    <row r="288" spans="1:24" s="39" customFormat="1" ht="18.75" customHeight="1" thickBot="1" x14ac:dyDescent="0.25">
      <c r="A288" s="350"/>
      <c r="B288" s="351"/>
      <c r="C288" s="353"/>
      <c r="D288" s="354"/>
      <c r="E288" s="245"/>
      <c r="F288" s="331" t="s">
        <v>30</v>
      </c>
      <c r="G288" s="332"/>
      <c r="H288" s="312"/>
      <c r="I288" s="24">
        <f t="shared" si="224"/>
        <v>29.9</v>
      </c>
      <c r="J288" s="25">
        <f>SUM(J285:J287)</f>
        <v>0</v>
      </c>
      <c r="K288" s="25">
        <f t="shared" ref="K288:L288" si="229">SUM(K285:K287)</f>
        <v>0</v>
      </c>
      <c r="L288" s="25">
        <f t="shared" si="229"/>
        <v>29.9</v>
      </c>
      <c r="M288" s="24">
        <f t="shared" si="225"/>
        <v>36.1</v>
      </c>
      <c r="N288" s="25">
        <f>SUM(N285:N287)</f>
        <v>6.1</v>
      </c>
      <c r="O288" s="25">
        <f t="shared" ref="O288:P288" si="230">SUM(O285:O287)</f>
        <v>0</v>
      </c>
      <c r="P288" s="25">
        <f t="shared" si="230"/>
        <v>30</v>
      </c>
      <c r="Q288" s="24">
        <f t="shared" si="212"/>
        <v>75</v>
      </c>
      <c r="R288" s="25">
        <f>SUM(R285:R287)</f>
        <v>0</v>
      </c>
      <c r="S288" s="25">
        <f t="shared" ref="S288:T288" si="231">SUM(S285:S287)</f>
        <v>0</v>
      </c>
      <c r="T288" s="25">
        <f t="shared" si="231"/>
        <v>75</v>
      </c>
      <c r="U288" s="24">
        <f t="shared" ref="U288:U313" si="232">V288+X288</f>
        <v>75</v>
      </c>
      <c r="V288" s="25">
        <f>SUM(V285:V287)</f>
        <v>0</v>
      </c>
      <c r="W288" s="25">
        <f t="shared" ref="W288:X288" si="233">SUM(W285:W287)</f>
        <v>0</v>
      </c>
      <c r="X288" s="26">
        <f t="shared" si="233"/>
        <v>75</v>
      </c>
    </row>
    <row r="289" spans="1:24" s="39" customFormat="1" ht="10.8" thickBot="1" x14ac:dyDescent="0.25">
      <c r="A289" s="210">
        <v>3</v>
      </c>
      <c r="B289" s="246">
        <v>3</v>
      </c>
      <c r="C289" s="333" t="s">
        <v>59</v>
      </c>
      <c r="D289" s="334"/>
      <c r="E289" s="334"/>
      <c r="F289" s="334"/>
      <c r="G289" s="334"/>
      <c r="H289" s="335"/>
      <c r="I289" s="193">
        <f t="shared" si="224"/>
        <v>67.900000000000006</v>
      </c>
      <c r="J289" s="60">
        <f>J284+J276+J274+J288</f>
        <v>38</v>
      </c>
      <c r="K289" s="60">
        <f>K284+K276+K274+K288</f>
        <v>0</v>
      </c>
      <c r="L289" s="60">
        <f>L284+L276+L274+L288</f>
        <v>29.9</v>
      </c>
      <c r="M289" s="193">
        <f t="shared" si="225"/>
        <v>153.1</v>
      </c>
      <c r="N289" s="60">
        <f>N284+N276+N274+N288</f>
        <v>123.1</v>
      </c>
      <c r="O289" s="60">
        <f>O284+O276+O274+O288</f>
        <v>0</v>
      </c>
      <c r="P289" s="60">
        <f>P284+P276+P274+P288</f>
        <v>30</v>
      </c>
      <c r="Q289" s="193">
        <f t="shared" si="212"/>
        <v>175.5</v>
      </c>
      <c r="R289" s="60">
        <f>R284+R276+R274+R288</f>
        <v>100.5</v>
      </c>
      <c r="S289" s="60">
        <f>S284+S276+S274+S288</f>
        <v>0</v>
      </c>
      <c r="T289" s="60">
        <f>T284+T276+T274+T288</f>
        <v>75</v>
      </c>
      <c r="U289" s="193">
        <f t="shared" si="232"/>
        <v>145.5</v>
      </c>
      <c r="V289" s="60">
        <f>V284+V276+V274+V288</f>
        <v>70.5</v>
      </c>
      <c r="W289" s="60">
        <f>W284+W276+W274+W288</f>
        <v>0</v>
      </c>
      <c r="X289" s="194">
        <f>X284+X276+X274+X288</f>
        <v>75</v>
      </c>
    </row>
    <row r="290" spans="1:24" s="15" customFormat="1" ht="14.25" customHeight="1" thickBot="1" x14ac:dyDescent="0.3">
      <c r="A290" s="210">
        <v>3</v>
      </c>
      <c r="B290" s="213">
        <v>4</v>
      </c>
      <c r="C290" s="336" t="s">
        <v>236</v>
      </c>
      <c r="D290" s="337"/>
      <c r="E290" s="337"/>
      <c r="F290" s="337"/>
      <c r="G290" s="337"/>
      <c r="H290" s="337"/>
      <c r="I290" s="337"/>
      <c r="J290" s="337"/>
      <c r="K290" s="337"/>
      <c r="L290" s="337"/>
      <c r="M290" s="337"/>
      <c r="N290" s="337"/>
      <c r="O290" s="337"/>
      <c r="P290" s="337"/>
      <c r="Q290" s="337"/>
      <c r="R290" s="337"/>
      <c r="S290" s="337"/>
      <c r="T290" s="337"/>
      <c r="U290" s="337"/>
      <c r="V290" s="337"/>
      <c r="W290" s="337"/>
      <c r="X290" s="338"/>
    </row>
    <row r="291" spans="1:24" s="15" customFormat="1" ht="23.25" customHeight="1" x14ac:dyDescent="0.25">
      <c r="A291" s="339">
        <v>3</v>
      </c>
      <c r="B291" s="342">
        <v>4</v>
      </c>
      <c r="C291" s="294">
        <v>1</v>
      </c>
      <c r="D291" s="346" t="s">
        <v>237</v>
      </c>
      <c r="E291" s="361">
        <v>9</v>
      </c>
      <c r="F291" s="308" t="s">
        <v>158</v>
      </c>
      <c r="G291" s="308" t="s">
        <v>238</v>
      </c>
      <c r="H291" s="226" t="s">
        <v>28</v>
      </c>
      <c r="I291" s="20">
        <f t="shared" ref="I291:I312" si="234">J291+L291</f>
        <v>0</v>
      </c>
      <c r="J291" s="173"/>
      <c r="K291" s="173"/>
      <c r="L291" s="173"/>
      <c r="M291" s="20">
        <f t="shared" ref="M291:M310" si="235">N291+P291</f>
        <v>0</v>
      </c>
      <c r="N291" s="21"/>
      <c r="O291" s="21">
        <v>0</v>
      </c>
      <c r="P291" s="22"/>
      <c r="Q291" s="20">
        <f t="shared" ref="Q291:Q310" si="236">R291+T291</f>
        <v>0</v>
      </c>
      <c r="R291" s="21"/>
      <c r="S291" s="21">
        <v>0</v>
      </c>
      <c r="T291" s="22"/>
      <c r="U291" s="20">
        <f t="shared" ref="U291:U310" si="237">V291+X291</f>
        <v>0</v>
      </c>
      <c r="V291" s="21"/>
      <c r="W291" s="21">
        <v>0</v>
      </c>
      <c r="X291" s="22"/>
    </row>
    <row r="292" spans="1:24" s="15" customFormat="1" ht="23.25" customHeight="1" x14ac:dyDescent="0.25">
      <c r="A292" s="340"/>
      <c r="B292" s="343"/>
      <c r="C292" s="294"/>
      <c r="D292" s="346"/>
      <c r="E292" s="294"/>
      <c r="F292" s="309"/>
      <c r="G292" s="309"/>
      <c r="H292" s="226" t="s">
        <v>71</v>
      </c>
      <c r="I292" s="20">
        <f t="shared" si="234"/>
        <v>0</v>
      </c>
      <c r="J292" s="173"/>
      <c r="K292" s="173"/>
      <c r="L292" s="173"/>
      <c r="M292" s="20">
        <f t="shared" si="235"/>
        <v>0</v>
      </c>
      <c r="N292" s="21"/>
      <c r="O292" s="21">
        <v>0</v>
      </c>
      <c r="P292" s="22"/>
      <c r="Q292" s="20">
        <f t="shared" si="236"/>
        <v>175.3</v>
      </c>
      <c r="R292" s="21"/>
      <c r="S292" s="21">
        <v>0</v>
      </c>
      <c r="T292" s="22">
        <v>175.3</v>
      </c>
      <c r="U292" s="20">
        <f t="shared" si="237"/>
        <v>0</v>
      </c>
      <c r="V292" s="21"/>
      <c r="W292" s="21">
        <v>0</v>
      </c>
      <c r="X292" s="22"/>
    </row>
    <row r="293" spans="1:24" s="15" customFormat="1" ht="23.25" customHeight="1" x14ac:dyDescent="0.25">
      <c r="A293" s="340"/>
      <c r="B293" s="343"/>
      <c r="C293" s="294"/>
      <c r="D293" s="346"/>
      <c r="E293" s="327" t="s">
        <v>267</v>
      </c>
      <c r="F293" s="326" t="s">
        <v>158</v>
      </c>
      <c r="G293" s="326" t="s">
        <v>238</v>
      </c>
      <c r="H293" s="226" t="s">
        <v>28</v>
      </c>
      <c r="I293" s="20">
        <f t="shared" si="234"/>
        <v>0</v>
      </c>
      <c r="J293" s="173"/>
      <c r="K293" s="173"/>
      <c r="L293" s="173"/>
      <c r="M293" s="20">
        <f t="shared" si="235"/>
        <v>72</v>
      </c>
      <c r="N293" s="21"/>
      <c r="O293" s="21"/>
      <c r="P293" s="22">
        <f>89.9-17.9</f>
        <v>72</v>
      </c>
      <c r="Q293" s="20">
        <f t="shared" si="236"/>
        <v>0</v>
      </c>
      <c r="R293" s="21"/>
      <c r="S293" s="21">
        <v>0</v>
      </c>
      <c r="T293" s="22"/>
      <c r="U293" s="20">
        <f t="shared" si="237"/>
        <v>0</v>
      </c>
      <c r="V293" s="21"/>
      <c r="W293" s="21">
        <v>0</v>
      </c>
      <c r="X293" s="22"/>
    </row>
    <row r="294" spans="1:24" s="15" customFormat="1" ht="23.25" customHeight="1" x14ac:dyDescent="0.25">
      <c r="A294" s="340"/>
      <c r="B294" s="343"/>
      <c r="C294" s="294"/>
      <c r="D294" s="346"/>
      <c r="E294" s="327"/>
      <c r="F294" s="326"/>
      <c r="G294" s="326"/>
      <c r="H294" s="226" t="s">
        <v>71</v>
      </c>
      <c r="I294" s="20">
        <f t="shared" si="234"/>
        <v>0</v>
      </c>
      <c r="J294" s="173"/>
      <c r="K294" s="173"/>
      <c r="L294" s="173"/>
      <c r="M294" s="20">
        <f t="shared" si="235"/>
        <v>17.899999999999999</v>
      </c>
      <c r="N294" s="21"/>
      <c r="O294" s="21"/>
      <c r="P294" s="22">
        <v>17.899999999999999</v>
      </c>
      <c r="Q294" s="20">
        <f t="shared" si="236"/>
        <v>59.6</v>
      </c>
      <c r="R294" s="21"/>
      <c r="S294" s="21">
        <v>0</v>
      </c>
      <c r="T294" s="22">
        <v>59.6</v>
      </c>
      <c r="U294" s="20">
        <f t="shared" si="237"/>
        <v>0</v>
      </c>
      <c r="V294" s="21"/>
      <c r="W294" s="21">
        <v>0</v>
      </c>
      <c r="X294" s="22"/>
    </row>
    <row r="295" spans="1:24" s="15" customFormat="1" ht="23.25" customHeight="1" x14ac:dyDescent="0.25">
      <c r="A295" s="340"/>
      <c r="B295" s="343"/>
      <c r="C295" s="294"/>
      <c r="D295" s="346"/>
      <c r="E295" s="327" t="s">
        <v>268</v>
      </c>
      <c r="F295" s="326" t="s">
        <v>158</v>
      </c>
      <c r="G295" s="326" t="s">
        <v>238</v>
      </c>
      <c r="H295" s="226" t="s">
        <v>28</v>
      </c>
      <c r="I295" s="20">
        <f t="shared" si="234"/>
        <v>0</v>
      </c>
      <c r="J295" s="173"/>
      <c r="K295" s="173"/>
      <c r="L295" s="173"/>
      <c r="M295" s="20">
        <f t="shared" si="235"/>
        <v>3.2000000000000028</v>
      </c>
      <c r="N295" s="21"/>
      <c r="O295" s="21"/>
      <c r="P295" s="22">
        <f>56.9-9.7-44</f>
        <v>3.2000000000000028</v>
      </c>
      <c r="Q295" s="20">
        <f t="shared" si="236"/>
        <v>44</v>
      </c>
      <c r="R295" s="21"/>
      <c r="S295" s="21">
        <v>0</v>
      </c>
      <c r="T295" s="22">
        <v>44</v>
      </c>
      <c r="U295" s="20">
        <f t="shared" si="237"/>
        <v>0</v>
      </c>
      <c r="V295" s="21"/>
      <c r="W295" s="21">
        <v>0</v>
      </c>
      <c r="X295" s="22"/>
    </row>
    <row r="296" spans="1:24" s="15" customFormat="1" ht="23.25" customHeight="1" x14ac:dyDescent="0.25">
      <c r="A296" s="340"/>
      <c r="B296" s="343"/>
      <c r="C296" s="294"/>
      <c r="D296" s="346"/>
      <c r="E296" s="327"/>
      <c r="F296" s="326"/>
      <c r="G296" s="326"/>
      <c r="H296" s="226" t="s">
        <v>71</v>
      </c>
      <c r="I296" s="20">
        <f t="shared" si="234"/>
        <v>0</v>
      </c>
      <c r="J296" s="173"/>
      <c r="K296" s="173"/>
      <c r="L296" s="173"/>
      <c r="M296" s="20">
        <f t="shared" si="235"/>
        <v>9.6999999999999993</v>
      </c>
      <c r="N296" s="21"/>
      <c r="O296" s="21"/>
      <c r="P296" s="22">
        <v>9.6999999999999993</v>
      </c>
      <c r="Q296" s="20">
        <f t="shared" si="236"/>
        <v>32.299999999999997</v>
      </c>
      <c r="R296" s="21"/>
      <c r="S296" s="21">
        <v>0</v>
      </c>
      <c r="T296" s="22">
        <v>32.299999999999997</v>
      </c>
      <c r="U296" s="20">
        <f t="shared" si="237"/>
        <v>0</v>
      </c>
      <c r="V296" s="21"/>
      <c r="W296" s="21">
        <v>0</v>
      </c>
      <c r="X296" s="22"/>
    </row>
    <row r="297" spans="1:24" s="15" customFormat="1" ht="23.25" customHeight="1" x14ac:dyDescent="0.25">
      <c r="A297" s="340"/>
      <c r="B297" s="343"/>
      <c r="C297" s="294"/>
      <c r="D297" s="346"/>
      <c r="E297" s="327" t="s">
        <v>269</v>
      </c>
      <c r="F297" s="326" t="s">
        <v>158</v>
      </c>
      <c r="G297" s="326" t="s">
        <v>238</v>
      </c>
      <c r="H297" s="226" t="s">
        <v>28</v>
      </c>
      <c r="I297" s="20">
        <f t="shared" si="234"/>
        <v>0</v>
      </c>
      <c r="J297" s="173"/>
      <c r="K297" s="173"/>
      <c r="L297" s="173"/>
      <c r="M297" s="20">
        <f t="shared" si="235"/>
        <v>0</v>
      </c>
      <c r="N297" s="21"/>
      <c r="O297" s="21"/>
      <c r="P297" s="22"/>
      <c r="Q297" s="20">
        <f t="shared" si="236"/>
        <v>140</v>
      </c>
      <c r="R297" s="21"/>
      <c r="S297" s="21">
        <v>0</v>
      </c>
      <c r="T297" s="22">
        <v>140</v>
      </c>
      <c r="U297" s="20">
        <f t="shared" si="237"/>
        <v>0</v>
      </c>
      <c r="V297" s="21"/>
      <c r="W297" s="21">
        <v>0</v>
      </c>
      <c r="X297" s="22"/>
    </row>
    <row r="298" spans="1:24" s="15" customFormat="1" ht="23.25" customHeight="1" x14ac:dyDescent="0.25">
      <c r="A298" s="340"/>
      <c r="B298" s="343"/>
      <c r="C298" s="294"/>
      <c r="D298" s="346"/>
      <c r="E298" s="327"/>
      <c r="F298" s="326"/>
      <c r="G298" s="326"/>
      <c r="H298" s="226" t="s">
        <v>71</v>
      </c>
      <c r="I298" s="20">
        <f t="shared" si="234"/>
        <v>0</v>
      </c>
      <c r="J298" s="173"/>
      <c r="K298" s="173"/>
      <c r="L298" s="173"/>
      <c r="M298" s="20">
        <f t="shared" si="235"/>
        <v>0</v>
      </c>
      <c r="N298" s="21"/>
      <c r="O298" s="21"/>
      <c r="P298" s="22"/>
      <c r="Q298" s="20">
        <f t="shared" si="236"/>
        <v>79.400000000000006</v>
      </c>
      <c r="R298" s="21"/>
      <c r="S298" s="21">
        <v>0</v>
      </c>
      <c r="T298" s="22">
        <v>79.400000000000006</v>
      </c>
      <c r="U298" s="20">
        <f t="shared" si="237"/>
        <v>0</v>
      </c>
      <c r="V298" s="21"/>
      <c r="W298" s="21">
        <v>0</v>
      </c>
      <c r="X298" s="22"/>
    </row>
    <row r="299" spans="1:24" s="15" customFormat="1" ht="23.25" customHeight="1" x14ac:dyDescent="0.25">
      <c r="A299" s="340"/>
      <c r="B299" s="343"/>
      <c r="C299" s="294"/>
      <c r="D299" s="346"/>
      <c r="E299" s="327" t="s">
        <v>270</v>
      </c>
      <c r="F299" s="326" t="s">
        <v>158</v>
      </c>
      <c r="G299" s="326" t="s">
        <v>238</v>
      </c>
      <c r="H299" s="226" t="s">
        <v>28</v>
      </c>
      <c r="I299" s="20">
        <f t="shared" si="234"/>
        <v>0</v>
      </c>
      <c r="J299" s="173"/>
      <c r="K299" s="173"/>
      <c r="L299" s="173"/>
      <c r="M299" s="20">
        <f t="shared" si="235"/>
        <v>6.5</v>
      </c>
      <c r="N299" s="21"/>
      <c r="O299" s="21"/>
      <c r="P299" s="22">
        <v>6.5</v>
      </c>
      <c r="Q299" s="20">
        <f t="shared" si="236"/>
        <v>117.6</v>
      </c>
      <c r="R299" s="21"/>
      <c r="S299" s="21">
        <v>0</v>
      </c>
      <c r="T299" s="22">
        <v>117.6</v>
      </c>
      <c r="U299" s="20">
        <f t="shared" si="237"/>
        <v>0</v>
      </c>
      <c r="V299" s="21"/>
      <c r="W299" s="21">
        <v>0</v>
      </c>
      <c r="X299" s="22"/>
    </row>
    <row r="300" spans="1:24" s="15" customFormat="1" ht="23.25" customHeight="1" x14ac:dyDescent="0.25">
      <c r="A300" s="340"/>
      <c r="B300" s="343"/>
      <c r="C300" s="294"/>
      <c r="D300" s="346"/>
      <c r="E300" s="327"/>
      <c r="F300" s="326"/>
      <c r="G300" s="326"/>
      <c r="H300" s="226" t="s">
        <v>71</v>
      </c>
      <c r="I300" s="20">
        <f t="shared" si="234"/>
        <v>0</v>
      </c>
      <c r="J300" s="173"/>
      <c r="K300" s="173"/>
      <c r="L300" s="173"/>
      <c r="M300" s="20">
        <f t="shared" si="235"/>
        <v>20</v>
      </c>
      <c r="N300" s="21"/>
      <c r="O300" s="21"/>
      <c r="P300" s="22">
        <v>20</v>
      </c>
      <c r="Q300" s="20">
        <f t="shared" si="236"/>
        <v>66.7</v>
      </c>
      <c r="R300" s="21"/>
      <c r="S300" s="21">
        <v>0</v>
      </c>
      <c r="T300" s="22">
        <v>66.7</v>
      </c>
      <c r="U300" s="20">
        <f t="shared" si="237"/>
        <v>0</v>
      </c>
      <c r="V300" s="21"/>
      <c r="W300" s="21">
        <v>0</v>
      </c>
      <c r="X300" s="22"/>
    </row>
    <row r="301" spans="1:24" s="15" customFormat="1" ht="23.25" customHeight="1" x14ac:dyDescent="0.25">
      <c r="A301" s="340"/>
      <c r="B301" s="343"/>
      <c r="C301" s="294"/>
      <c r="D301" s="346"/>
      <c r="E301" s="327" t="s">
        <v>271</v>
      </c>
      <c r="F301" s="326" t="s">
        <v>158</v>
      </c>
      <c r="G301" s="326" t="s">
        <v>238</v>
      </c>
      <c r="H301" s="226" t="s">
        <v>28</v>
      </c>
      <c r="I301" s="20">
        <f t="shared" si="234"/>
        <v>0</v>
      </c>
      <c r="J301" s="173"/>
      <c r="K301" s="173"/>
      <c r="L301" s="173"/>
      <c r="M301" s="20">
        <f t="shared" si="235"/>
        <v>5.6</v>
      </c>
      <c r="N301" s="21"/>
      <c r="O301" s="21"/>
      <c r="P301" s="22">
        <v>5.6</v>
      </c>
      <c r="Q301" s="20">
        <f t="shared" si="236"/>
        <v>56</v>
      </c>
      <c r="R301" s="21"/>
      <c r="S301" s="21">
        <v>0</v>
      </c>
      <c r="T301" s="22">
        <v>56</v>
      </c>
      <c r="U301" s="20">
        <f t="shared" si="237"/>
        <v>0</v>
      </c>
      <c r="V301" s="21"/>
      <c r="W301" s="21">
        <v>0</v>
      </c>
      <c r="X301" s="22"/>
    </row>
    <row r="302" spans="1:24" s="15" customFormat="1" ht="23.25" customHeight="1" x14ac:dyDescent="0.25">
      <c r="A302" s="340"/>
      <c r="B302" s="343"/>
      <c r="C302" s="294"/>
      <c r="D302" s="346"/>
      <c r="E302" s="327"/>
      <c r="F302" s="326"/>
      <c r="G302" s="326"/>
      <c r="H302" s="226" t="s">
        <v>71</v>
      </c>
      <c r="I302" s="20">
        <f t="shared" si="234"/>
        <v>0</v>
      </c>
      <c r="J302" s="173"/>
      <c r="K302" s="173"/>
      <c r="L302" s="173"/>
      <c r="M302" s="20">
        <f t="shared" si="235"/>
        <v>14.2</v>
      </c>
      <c r="N302" s="21"/>
      <c r="O302" s="21"/>
      <c r="P302" s="22">
        <v>14.2</v>
      </c>
      <c r="Q302" s="20">
        <f t="shared" si="236"/>
        <v>31.8</v>
      </c>
      <c r="R302" s="21"/>
      <c r="S302" s="21">
        <v>0</v>
      </c>
      <c r="T302" s="22">
        <v>31.8</v>
      </c>
      <c r="U302" s="20">
        <f t="shared" si="237"/>
        <v>0</v>
      </c>
      <c r="V302" s="21"/>
      <c r="W302" s="21">
        <v>0</v>
      </c>
      <c r="X302" s="22"/>
    </row>
    <row r="303" spans="1:24" s="15" customFormat="1" ht="23.25" customHeight="1" x14ac:dyDescent="0.25">
      <c r="A303" s="340"/>
      <c r="B303" s="343"/>
      <c r="C303" s="294"/>
      <c r="D303" s="346"/>
      <c r="E303" s="327" t="s">
        <v>272</v>
      </c>
      <c r="F303" s="326" t="s">
        <v>158</v>
      </c>
      <c r="G303" s="326" t="s">
        <v>238</v>
      </c>
      <c r="H303" s="226" t="s">
        <v>28</v>
      </c>
      <c r="I303" s="20">
        <f t="shared" si="234"/>
        <v>0</v>
      </c>
      <c r="J303" s="173"/>
      <c r="K303" s="173"/>
      <c r="L303" s="173"/>
      <c r="M303" s="20">
        <f t="shared" si="235"/>
        <v>5</v>
      </c>
      <c r="N303" s="21"/>
      <c r="O303" s="21"/>
      <c r="P303" s="22">
        <v>5</v>
      </c>
      <c r="Q303" s="20">
        <f t="shared" si="236"/>
        <v>70.400000000000006</v>
      </c>
      <c r="R303" s="21"/>
      <c r="S303" s="21">
        <v>0</v>
      </c>
      <c r="T303" s="22">
        <v>70.400000000000006</v>
      </c>
      <c r="U303" s="20">
        <f t="shared" si="237"/>
        <v>0</v>
      </c>
      <c r="V303" s="21"/>
      <c r="W303" s="21">
        <v>0</v>
      </c>
      <c r="X303" s="22"/>
    </row>
    <row r="304" spans="1:24" s="15" customFormat="1" ht="23.25" customHeight="1" x14ac:dyDescent="0.25">
      <c r="A304" s="340"/>
      <c r="B304" s="343"/>
      <c r="C304" s="294"/>
      <c r="D304" s="346"/>
      <c r="E304" s="327"/>
      <c r="F304" s="326"/>
      <c r="G304" s="326"/>
      <c r="H304" s="226" t="s">
        <v>71</v>
      </c>
      <c r="I304" s="20">
        <f t="shared" si="234"/>
        <v>0</v>
      </c>
      <c r="J304" s="173"/>
      <c r="K304" s="173"/>
      <c r="L304" s="173"/>
      <c r="M304" s="20">
        <f t="shared" si="235"/>
        <v>12</v>
      </c>
      <c r="N304" s="21"/>
      <c r="O304" s="21"/>
      <c r="P304" s="22">
        <v>12</v>
      </c>
      <c r="Q304" s="20">
        <f t="shared" si="236"/>
        <v>39.9</v>
      </c>
      <c r="R304" s="21"/>
      <c r="S304" s="21">
        <v>0</v>
      </c>
      <c r="T304" s="22">
        <v>39.9</v>
      </c>
      <c r="U304" s="20">
        <f t="shared" si="237"/>
        <v>0</v>
      </c>
      <c r="V304" s="21"/>
      <c r="W304" s="21">
        <v>0</v>
      </c>
      <c r="X304" s="22"/>
    </row>
    <row r="305" spans="1:37" s="15" customFormat="1" ht="23.25" customHeight="1" x14ac:dyDescent="0.25">
      <c r="A305" s="340"/>
      <c r="B305" s="343"/>
      <c r="C305" s="294"/>
      <c r="D305" s="346"/>
      <c r="E305" s="327" t="s">
        <v>273</v>
      </c>
      <c r="F305" s="326" t="s">
        <v>158</v>
      </c>
      <c r="G305" s="326" t="s">
        <v>238</v>
      </c>
      <c r="H305" s="226" t="s">
        <v>28</v>
      </c>
      <c r="I305" s="20">
        <f t="shared" si="234"/>
        <v>0</v>
      </c>
      <c r="J305" s="173"/>
      <c r="K305" s="173"/>
      <c r="L305" s="173"/>
      <c r="M305" s="20">
        <f t="shared" si="235"/>
        <v>5</v>
      </c>
      <c r="N305" s="21"/>
      <c r="O305" s="21"/>
      <c r="P305" s="22">
        <v>5</v>
      </c>
      <c r="Q305" s="20">
        <f t="shared" si="236"/>
        <v>51.8</v>
      </c>
      <c r="R305" s="21"/>
      <c r="S305" s="21">
        <v>0</v>
      </c>
      <c r="T305" s="22">
        <v>51.8</v>
      </c>
      <c r="U305" s="20">
        <f t="shared" si="237"/>
        <v>0</v>
      </c>
      <c r="V305" s="21"/>
      <c r="W305" s="21">
        <v>0</v>
      </c>
      <c r="X305" s="22"/>
    </row>
    <row r="306" spans="1:37" s="15" customFormat="1" ht="23.25" customHeight="1" x14ac:dyDescent="0.25">
      <c r="A306" s="340"/>
      <c r="B306" s="343"/>
      <c r="C306" s="294"/>
      <c r="D306" s="346"/>
      <c r="E306" s="327"/>
      <c r="F306" s="326"/>
      <c r="G306" s="326"/>
      <c r="H306" s="226" t="s">
        <v>71</v>
      </c>
      <c r="I306" s="20">
        <f t="shared" si="234"/>
        <v>0</v>
      </c>
      <c r="J306" s="173"/>
      <c r="K306" s="173"/>
      <c r="L306" s="173"/>
      <c r="M306" s="20">
        <f t="shared" si="235"/>
        <v>8.9</v>
      </c>
      <c r="N306" s="21"/>
      <c r="O306" s="21"/>
      <c r="P306" s="22">
        <v>8.9</v>
      </c>
      <c r="Q306" s="20">
        <f t="shared" si="236"/>
        <v>29.4</v>
      </c>
      <c r="R306" s="21"/>
      <c r="S306" s="21">
        <v>0</v>
      </c>
      <c r="T306" s="22">
        <v>29.4</v>
      </c>
      <c r="U306" s="20">
        <f t="shared" si="237"/>
        <v>0</v>
      </c>
      <c r="V306" s="21"/>
      <c r="W306" s="21">
        <v>0</v>
      </c>
      <c r="X306" s="22"/>
    </row>
    <row r="307" spans="1:37" s="15" customFormat="1" ht="23.25" customHeight="1" x14ac:dyDescent="0.25">
      <c r="A307" s="340"/>
      <c r="B307" s="343"/>
      <c r="C307" s="294"/>
      <c r="D307" s="346"/>
      <c r="E307" s="327" t="s">
        <v>274</v>
      </c>
      <c r="F307" s="326" t="s">
        <v>158</v>
      </c>
      <c r="G307" s="326" t="s">
        <v>238</v>
      </c>
      <c r="H307" s="226" t="s">
        <v>28</v>
      </c>
      <c r="I307" s="20">
        <f t="shared" si="234"/>
        <v>0</v>
      </c>
      <c r="J307" s="173"/>
      <c r="K307" s="173"/>
      <c r="L307" s="173"/>
      <c r="M307" s="20">
        <f t="shared" si="235"/>
        <v>5.5</v>
      </c>
      <c r="N307" s="21"/>
      <c r="O307" s="21"/>
      <c r="P307" s="22">
        <v>5.5</v>
      </c>
      <c r="Q307" s="20">
        <f t="shared" si="236"/>
        <v>97.2</v>
      </c>
      <c r="R307" s="21"/>
      <c r="S307" s="21">
        <v>0</v>
      </c>
      <c r="T307" s="22">
        <v>97.2</v>
      </c>
      <c r="U307" s="20">
        <f t="shared" si="237"/>
        <v>0</v>
      </c>
      <c r="V307" s="21"/>
      <c r="W307" s="21">
        <v>0</v>
      </c>
      <c r="X307" s="22"/>
    </row>
    <row r="308" spans="1:37" s="15" customFormat="1" ht="23.25" customHeight="1" x14ac:dyDescent="0.25">
      <c r="A308" s="340"/>
      <c r="B308" s="343"/>
      <c r="C308" s="294"/>
      <c r="D308" s="346"/>
      <c r="E308" s="327"/>
      <c r="F308" s="326"/>
      <c r="G308" s="326"/>
      <c r="H308" s="226" t="s">
        <v>71</v>
      </c>
      <c r="I308" s="20">
        <f t="shared" si="234"/>
        <v>0</v>
      </c>
      <c r="J308" s="173"/>
      <c r="K308" s="173"/>
      <c r="L308" s="173"/>
      <c r="M308" s="20">
        <f t="shared" si="235"/>
        <v>16.600000000000001</v>
      </c>
      <c r="N308" s="21"/>
      <c r="O308" s="21"/>
      <c r="P308" s="22">
        <v>16.600000000000001</v>
      </c>
      <c r="Q308" s="20">
        <f t="shared" si="236"/>
        <v>32.299999999999997</v>
      </c>
      <c r="R308" s="21"/>
      <c r="S308" s="21">
        <v>0</v>
      </c>
      <c r="T308" s="22">
        <v>32.299999999999997</v>
      </c>
      <c r="U308" s="20">
        <f t="shared" si="237"/>
        <v>0</v>
      </c>
      <c r="V308" s="21"/>
      <c r="W308" s="21">
        <v>0</v>
      </c>
      <c r="X308" s="22"/>
    </row>
    <row r="309" spans="1:37" s="15" customFormat="1" ht="23.25" customHeight="1" x14ac:dyDescent="0.25">
      <c r="A309" s="340"/>
      <c r="B309" s="343"/>
      <c r="C309" s="294"/>
      <c r="D309" s="346"/>
      <c r="E309" s="294">
        <v>21</v>
      </c>
      <c r="F309" s="309" t="s">
        <v>158</v>
      </c>
      <c r="G309" s="309" t="s">
        <v>238</v>
      </c>
      <c r="H309" s="226" t="s">
        <v>28</v>
      </c>
      <c r="I309" s="20">
        <f t="shared" si="234"/>
        <v>0</v>
      </c>
      <c r="J309" s="173"/>
      <c r="K309" s="173"/>
      <c r="L309" s="173"/>
      <c r="M309" s="20">
        <f t="shared" si="235"/>
        <v>0</v>
      </c>
      <c r="N309" s="21"/>
      <c r="O309" s="21"/>
      <c r="P309" s="22"/>
      <c r="Q309" s="20">
        <f t="shared" si="236"/>
        <v>99</v>
      </c>
      <c r="R309" s="21"/>
      <c r="S309" s="21">
        <v>0</v>
      </c>
      <c r="T309" s="22">
        <v>99</v>
      </c>
      <c r="U309" s="20">
        <f t="shared" si="237"/>
        <v>0</v>
      </c>
      <c r="V309" s="21"/>
      <c r="W309" s="21">
        <v>0</v>
      </c>
      <c r="X309" s="22"/>
    </row>
    <row r="310" spans="1:37" s="15" customFormat="1" ht="23.25" customHeight="1" thickBot="1" x14ac:dyDescent="0.3">
      <c r="A310" s="340"/>
      <c r="B310" s="343"/>
      <c r="C310" s="294"/>
      <c r="D310" s="346"/>
      <c r="E310" s="294"/>
      <c r="F310" s="325"/>
      <c r="G310" s="325"/>
      <c r="H310" s="226" t="s">
        <v>71</v>
      </c>
      <c r="I310" s="20">
        <f t="shared" si="234"/>
        <v>0</v>
      </c>
      <c r="J310" s="173"/>
      <c r="K310" s="173"/>
      <c r="L310" s="173"/>
      <c r="M310" s="20">
        <f t="shared" si="235"/>
        <v>0</v>
      </c>
      <c r="N310" s="21"/>
      <c r="O310" s="21"/>
      <c r="P310" s="22"/>
      <c r="Q310" s="20">
        <f t="shared" si="236"/>
        <v>56.2</v>
      </c>
      <c r="R310" s="21"/>
      <c r="S310" s="21">
        <v>0</v>
      </c>
      <c r="T310" s="22">
        <v>56.2</v>
      </c>
      <c r="U310" s="20">
        <f t="shared" si="237"/>
        <v>0</v>
      </c>
      <c r="V310" s="21"/>
      <c r="W310" s="21">
        <v>0</v>
      </c>
      <c r="X310" s="22"/>
    </row>
    <row r="311" spans="1:37" s="15" customFormat="1" ht="13.8" thickBot="1" x14ac:dyDescent="0.3">
      <c r="A311" s="341"/>
      <c r="B311" s="344"/>
      <c r="C311" s="345"/>
      <c r="D311" s="347"/>
      <c r="E311" s="286"/>
      <c r="F311" s="310" t="s">
        <v>30</v>
      </c>
      <c r="G311" s="311"/>
      <c r="H311" s="312"/>
      <c r="I311" s="230">
        <f t="shared" si="234"/>
        <v>0</v>
      </c>
      <c r="J311" s="231">
        <f>SUM(J291:J310)</f>
        <v>0</v>
      </c>
      <c r="K311" s="231">
        <f t="shared" ref="K311" si="238">SUM(K291:K310)</f>
        <v>0</v>
      </c>
      <c r="L311" s="231">
        <f>SUM(L291:L310)</f>
        <v>0</v>
      </c>
      <c r="M311" s="230">
        <f t="shared" ref="M311" si="239">N311+P311</f>
        <v>202.1</v>
      </c>
      <c r="N311" s="231">
        <f t="shared" ref="N311" si="240">SUM(N291:N310)</f>
        <v>0</v>
      </c>
      <c r="O311" s="231">
        <f t="shared" ref="O311:P311" si="241">SUM(O291:O310)</f>
        <v>0</v>
      </c>
      <c r="P311" s="231">
        <f t="shared" si="241"/>
        <v>202.1</v>
      </c>
      <c r="Q311" s="230">
        <f t="shared" ref="Q311" si="242">R311+T311</f>
        <v>1278.8999999999999</v>
      </c>
      <c r="R311" s="231">
        <f t="shared" ref="R311" si="243">SUM(R291:R310)</f>
        <v>0</v>
      </c>
      <c r="S311" s="231">
        <f t="shared" ref="S311:T311" si="244">SUM(S291:S310)</f>
        <v>0</v>
      </c>
      <c r="T311" s="231">
        <f t="shared" si="244"/>
        <v>1278.8999999999999</v>
      </c>
      <c r="U311" s="24">
        <f t="shared" ref="U311" si="245">V311+X311</f>
        <v>0</v>
      </c>
      <c r="V311" s="25">
        <f t="shared" ref="V311" si="246">SUM(V291:V310)</f>
        <v>0</v>
      </c>
      <c r="W311" s="25">
        <f t="shared" ref="W311:X311" si="247">SUM(W291:W310)</f>
        <v>0</v>
      </c>
      <c r="X311" s="26">
        <f t="shared" si="247"/>
        <v>0</v>
      </c>
    </row>
    <row r="312" spans="1:37" s="15" customFormat="1" ht="13.8" thickBot="1" x14ac:dyDescent="0.3">
      <c r="A312" s="210">
        <v>3</v>
      </c>
      <c r="B312" s="225">
        <v>4</v>
      </c>
      <c r="C312" s="313" t="s">
        <v>59</v>
      </c>
      <c r="D312" s="314"/>
      <c r="E312" s="314"/>
      <c r="F312" s="314"/>
      <c r="G312" s="314"/>
      <c r="H312" s="315"/>
      <c r="I312" s="193">
        <f t="shared" si="234"/>
        <v>0</v>
      </c>
      <c r="J312" s="60">
        <f t="shared" ref="J312:L312" si="248">SUM(J311)</f>
        <v>0</v>
      </c>
      <c r="K312" s="60">
        <f t="shared" si="248"/>
        <v>0</v>
      </c>
      <c r="L312" s="194">
        <f t="shared" si="248"/>
        <v>0</v>
      </c>
      <c r="M312" s="193">
        <f>N312+P312</f>
        <v>202.1</v>
      </c>
      <c r="N312" s="60">
        <f t="shared" ref="N312:P312" si="249">SUM(N311)</f>
        <v>0</v>
      </c>
      <c r="O312" s="60">
        <f t="shared" si="249"/>
        <v>0</v>
      </c>
      <c r="P312" s="194">
        <f t="shared" si="249"/>
        <v>202.1</v>
      </c>
      <c r="Q312" s="193">
        <f>R312+T312</f>
        <v>1278.8999999999999</v>
      </c>
      <c r="R312" s="60">
        <f t="shared" ref="R312:T312" si="250">SUM(R311)</f>
        <v>0</v>
      </c>
      <c r="S312" s="60">
        <f t="shared" si="250"/>
        <v>0</v>
      </c>
      <c r="T312" s="194">
        <f t="shared" si="250"/>
        <v>1278.8999999999999</v>
      </c>
      <c r="U312" s="193">
        <f>V312+X312</f>
        <v>0</v>
      </c>
      <c r="V312" s="60">
        <f t="shared" ref="V312:X312" si="251">SUM(V311)</f>
        <v>0</v>
      </c>
      <c r="W312" s="60">
        <f t="shared" si="251"/>
        <v>0</v>
      </c>
      <c r="X312" s="194">
        <f t="shared" si="251"/>
        <v>0</v>
      </c>
    </row>
    <row r="313" spans="1:37" s="15" customFormat="1" ht="13.8" thickBot="1" x14ac:dyDescent="0.3">
      <c r="A313" s="247">
        <v>3</v>
      </c>
      <c r="B313" s="316" t="s">
        <v>154</v>
      </c>
      <c r="C313" s="317"/>
      <c r="D313" s="317"/>
      <c r="E313" s="317"/>
      <c r="F313" s="317"/>
      <c r="G313" s="317"/>
      <c r="H313" s="318"/>
      <c r="I313" s="248">
        <f t="shared" si="224"/>
        <v>237.48</v>
      </c>
      <c r="J313" s="249">
        <f>J289+J263+J252+J312</f>
        <v>207.57999999999998</v>
      </c>
      <c r="K313" s="249">
        <f t="shared" ref="K313:L313" si="252">K289+K263+K252+K312</f>
        <v>0</v>
      </c>
      <c r="L313" s="249">
        <f t="shared" si="252"/>
        <v>29.9</v>
      </c>
      <c r="M313" s="248">
        <f t="shared" si="225"/>
        <v>679.2</v>
      </c>
      <c r="N313" s="249">
        <f>N289+N263+N252+N312</f>
        <v>347.1</v>
      </c>
      <c r="O313" s="249">
        <f t="shared" ref="O313:P313" si="253">O289+O263+O252+O312</f>
        <v>0</v>
      </c>
      <c r="P313" s="249">
        <f t="shared" si="253"/>
        <v>332.1</v>
      </c>
      <c r="Q313" s="248">
        <f t="shared" si="212"/>
        <v>1809.3999999999999</v>
      </c>
      <c r="R313" s="249">
        <f>R289+R263+R252+R312</f>
        <v>355.5</v>
      </c>
      <c r="S313" s="249">
        <f t="shared" ref="S313:T313" si="254">S289+S263+S252+S312</f>
        <v>0</v>
      </c>
      <c r="T313" s="249">
        <f t="shared" si="254"/>
        <v>1453.8999999999999</v>
      </c>
      <c r="U313" s="248">
        <f t="shared" si="232"/>
        <v>500.5</v>
      </c>
      <c r="V313" s="249">
        <f>V289+V263+V252+V312</f>
        <v>325.5</v>
      </c>
      <c r="W313" s="249">
        <f t="shared" ref="W313:X313" si="255">W289+W263+W252+W312</f>
        <v>0</v>
      </c>
      <c r="X313" s="250">
        <f t="shared" si="255"/>
        <v>175</v>
      </c>
    </row>
    <row r="314" spans="1:37" s="15" customFormat="1" ht="13.8" thickBot="1" x14ac:dyDescent="0.3">
      <c r="A314" s="319" t="s">
        <v>239</v>
      </c>
      <c r="B314" s="320"/>
      <c r="C314" s="320"/>
      <c r="D314" s="320"/>
      <c r="E314" s="320"/>
      <c r="F314" s="320"/>
      <c r="G314" s="320"/>
      <c r="H314" s="321"/>
      <c r="I314" s="251">
        <f>J314+L314</f>
        <v>9556.2799999999988</v>
      </c>
      <c r="J314" s="252">
        <f>J206+J247+J313</f>
        <v>2592.4799999999996</v>
      </c>
      <c r="K314" s="252">
        <f>K206+K247+K313</f>
        <v>0</v>
      </c>
      <c r="L314" s="253">
        <f>L206+L247+L313</f>
        <v>6963.7999999999993</v>
      </c>
      <c r="M314" s="251">
        <f t="shared" si="225"/>
        <v>12628.232</v>
      </c>
      <c r="N314" s="252">
        <f t="shared" ref="N314:X314" si="256">N206+N247+N313</f>
        <v>3545.4</v>
      </c>
      <c r="O314" s="252">
        <f t="shared" si="256"/>
        <v>8.1</v>
      </c>
      <c r="P314" s="253">
        <f t="shared" si="256"/>
        <v>9082.8320000000003</v>
      </c>
      <c r="Q314" s="251">
        <f t="shared" si="256"/>
        <v>14405.1</v>
      </c>
      <c r="R314" s="252">
        <f t="shared" si="256"/>
        <v>2376.9</v>
      </c>
      <c r="S314" s="252">
        <f t="shared" si="256"/>
        <v>8</v>
      </c>
      <c r="T314" s="253">
        <f t="shared" si="256"/>
        <v>12028.199999999999</v>
      </c>
      <c r="U314" s="251">
        <f t="shared" si="256"/>
        <v>10527.5</v>
      </c>
      <c r="V314" s="252">
        <f t="shared" si="256"/>
        <v>2902.5</v>
      </c>
      <c r="W314" s="252">
        <f t="shared" si="256"/>
        <v>0</v>
      </c>
      <c r="X314" s="253">
        <f t="shared" si="256"/>
        <v>7625</v>
      </c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</row>
    <row r="315" spans="1:37" s="15" customFormat="1" ht="12.75" customHeight="1" x14ac:dyDescent="0.25">
      <c r="A315" s="322" t="s">
        <v>240</v>
      </c>
      <c r="B315" s="323"/>
      <c r="C315" s="323"/>
      <c r="D315" s="323"/>
      <c r="E315" s="323"/>
      <c r="F315" s="323"/>
      <c r="G315" s="323"/>
      <c r="H315" s="324"/>
      <c r="I315" s="254">
        <f t="shared" ref="I315" si="257">J315+L315</f>
        <v>3227.48</v>
      </c>
      <c r="J315" s="255">
        <f>SUM(J285,J277:J283,J82,J265:J273,J260,J258,J254,J250,J244,J242,J240,J238,J236,J234,J231,J229,J227,J225,J223,J217,J213,J211,J209,J203,J199,J197,J195,J188,J184,J172,J170,J168,J163,J159,J154,J152,J147,J143,J123,J120,J117,J108,J103,J98,J96,J94,J89,J76,J74,J70,J68,J57,J55,J48,J46,J43,J40,J37,J34,J31,J28,J24,J21,J18,J15,J12,J291,J293,J295,J297,J299,J301,J303,J305,J307,J309)</f>
        <v>1521.38</v>
      </c>
      <c r="K315" s="255">
        <f>SUM(K285,K277:K283,K82,K265:K273,K260,K258,K254,K250,K244,K242,K240,K238,K236,K234,K231,K229,K227,K225,K223,K217,K213,K211,K209,K203,K199,K197,K195,K188,K184,K172,K170,K168,K163,K159,K154,K152,K147,K143,K123,K120,K117,K108,K103,K98,K96,K94,K89,K76,K74,K70,K68,K57,K55,K48,K46,K43,K40,K37,K34,K31,K28,K24,K21,K18,K15,K12,K291,K293,K295,K297,K299,K301,K303,K305,K307,K309)</f>
        <v>0</v>
      </c>
      <c r="L315" s="255">
        <f>SUM(L285,L277:L283,L82,L265:L273,L260,L258,L254,L250,L244,L242,L240,L238,L236,L234,L231,L229,L227,L225,L223,L217,L213,L211,L209,L203,L199,L197,L195,L188,L184,L172,L170,L168,L163,L159,L154,L152,L147,L143,L123,L120,L117,L108,L103,L98,L96,L94,L89,L76,L74,L70,L68,L57,L55,L48,L46,L43,L40,L37,L34,L31,L28,L24,L21,L18,L15,L12,L291,L293,L295,L297,L299,L301,L303,L305,L307,L309)</f>
        <v>1706.1</v>
      </c>
      <c r="M315" s="254">
        <f t="shared" si="225"/>
        <v>3289.5</v>
      </c>
      <c r="N315" s="255">
        <f>SUM(N285,N277:N283,N82,N265:N273,N260,N258,N254,N250,N244,N242,N240,N238,N236,N234,N231,N229,N227,N225,N223,N217,N213,N211,N209,N203,N199,N197,N195,N188,N184,N172,N170,N168,N163,N159,N154,N152,N147,N143,N123,N120,N117,N108,N103,N98,N96,N94,N89,N76,N74,N70,N68,N57,N55,N48,N46,N43,N40,N37,N34,N31,N28,N24,N21,N18,N15,N12,N291,N293,N295,N297,N299,N301,N303,N305,N307,N309,N106)</f>
        <v>1577.5</v>
      </c>
      <c r="O315" s="255">
        <f>SUM(O285,O277:O283,O82,O265:O273,O260,O258,O254,O250,O244,O242,O240,O238,O236,O234,O231,O229,O227,O225,O223,O217,O213,O211,O209,O203,O199,O197,O195,O188,O184,O172,O170,O168,O163,O159,O154,O152,O147,O143,O123,O120,O117,O108,O103,O98,O96,O94,O89,O76,O74,O70,O68,O57,O55,O48,O46,O43,O40,O37,O34,O31,O28,O24,O21,O18,O15,O12,O291,O293,O295,O297,O299,O301,O303,O305,O307,O309)</f>
        <v>8.1</v>
      </c>
      <c r="P315" s="255">
        <f>SUM(P285,P277:P283,P82,P265:P273,P260,P258,P254,P250,P244,P242,P240,P238,P236,P234,P231,P229,P227,P225,P223,P217,P213,P211,P209,P203,P199,P197,P195,P188,P184,P172,P170,P168,P163,P159,P154,P152,P147,P143,P123,P120,P117,P108,P103,P98,P96,P94,P89,P76,P74,P70,P68,P57,P55,P48,P46,P43,P40,P37,P34,P31,P28,P24,P21,P18,P15,P12,P291,P293,P295,P297,P299,P301,P303,P305,P307,P309)</f>
        <v>1712</v>
      </c>
      <c r="Q315" s="254">
        <f t="shared" ref="Q315:Q316" si="258">R315+T315</f>
        <v>8897.7000000000007</v>
      </c>
      <c r="R315" s="255">
        <f>SUM(R285,R277:R283,R82,R265:R273,R260,R258,R254,R250,R244,R242,R240,R238,R236,R234,R231,R229,R227,R225,R223,R217,R213,R211,R209,R203,R199,R197,R195,R188,R184,R172,R170,R168,R163,R159,R154,R152,R147,R143,R123,R120,R117,R108,R103,R98,R96,R94,R89,R76,R74,R70,R68,R57,R55,R48,R46,R43,R40,R37,R34,R31,R28,R24,R21,R18,R15,R12,R291,R293,R295,R297,R299,R301,R303,R305,R307,R309,R128)</f>
        <v>2315</v>
      </c>
      <c r="S315" s="255">
        <f>SUM(S285,S277:S283,S82,S265:S273,S260,S258,S254,S250,S244,S242,S240,S238,S236,S234,S231,S229,S227,S225,S223,S217,S213,S211,S209,S203,S199,S197,S195,S188,S184,S172,S170,S168,S163,S159,S154,S152,S147,S143,S123,S120,S117,S108,S103,S98,S96,S94,S89,S76,S74,S70,S68,S57,S55,S48,S46,S43,S40,S37,S34,S31,S28,S24,S21,S18,S15,S12,S291,S293,S295,S297,S299,S301,S303,S305,S307,S309)</f>
        <v>0</v>
      </c>
      <c r="T315" s="255">
        <f>SUM(T285,T277:T283,T82,T265:T273,T260,T258,T254,T250,T244,T242,T240,T238,T236,T234,T231,T229,T227,T225,T223,T217,T213,T211,T209,T203,T199,T197,T195,T188,T184,T172,T170,T168,T163,T159,T154,T152,T147,T143,T123,T120,T117,T108,T103,T98,T96,T94,T89,T76,T74,T70,T68,T57,T55,T48,T46,T43,T40,T37,T34,T31,T28,T24,T21,T18,T15,T12,T291,T293,T295,T297,T299,T301,T303,T305,T307,T309)</f>
        <v>6582.7</v>
      </c>
      <c r="U315" s="254">
        <f t="shared" ref="U315:U316" si="259">V315+X315</f>
        <v>6322.5</v>
      </c>
      <c r="V315" s="255">
        <f>SUM(V285,V277:V283,V82,V265:V273,V260,V258,V254,V250,V244,V242,V240,V238,V236,V234,V231,V229,V227,V225,V223,V217,V213,V211,V209,V203,V199,V197,V195,V188,V184,V172,V170,V168,V163,V159,V154,V152,V147,V143,V123,V120,V117,V108,V103,V98,V96,V94,V89,V76,V74,V70,V68,V57,V55,V48,V46,V43,V40,V37,V34,V31,V28,V24,V21,V18,V15,V12,V291,V293,V295,V297,V299,V301,V303,V305,V307,V309,V128)</f>
        <v>2397.5</v>
      </c>
      <c r="W315" s="255">
        <f>SUM(W285,W277:W283,W82,W265:W273,W260,W258,W254,W250,W244,W242,W240,W238,W236,W234,W231,W229,W227,W225,W223,W217,W213,W211,W209,W203,W199,W197,W195,W188,W184,W172,W170,W168,W163,W159,W154,W152,W147,W143,W123,W120,W117,W108,W103,W98,W96,W94,W89,W76,W74,W70,W68,W57,W55,W48,W46,W43,W40,W37,W34,W31,W28,W24,W21,W18,W15,W12,W291,W293,W295,W297,W299,W301,W303,W305,W307,W309)</f>
        <v>0</v>
      </c>
      <c r="X315" s="256">
        <f>SUM(X285,X277:X283,X82,X265:X273,X260,X258,X254,X250,X244,X242,X240,X238,X236,X234,X231,X229,X227,X225,X223,X217,X213,X211,X209,X203,X199,X197,X195,X188,X184,X172,X170,X168,X163,X159,X154,X152,X147,X143,X123,X120,X117,X108,X103,X98,X96,X94,X89,X76,X74,X70,X68,X57,X55,X48,X46,X43,X40,X37,X34,X31,X28,X24,X21,X18,X15,X12,X291,X293,X295,X297,X299,X301,X303,X305,X307,X309)</f>
        <v>3925</v>
      </c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</row>
    <row r="316" spans="1:37" ht="12.75" customHeight="1" x14ac:dyDescent="0.3">
      <c r="A316" s="296" t="s">
        <v>241</v>
      </c>
      <c r="B316" s="297"/>
      <c r="C316" s="297"/>
      <c r="D316" s="297"/>
      <c r="E316" s="297"/>
      <c r="F316" s="297"/>
      <c r="G316" s="297"/>
      <c r="H316" s="298"/>
      <c r="I316" s="257">
        <f>J316+L316</f>
        <v>2632.6</v>
      </c>
      <c r="J316" s="258">
        <f>J187+J166+J149+J145+J142+J119+J116+J93+J86+J71+J67+J54+J160</f>
        <v>910.1</v>
      </c>
      <c r="K316" s="258">
        <f>K187+K166+K149+K145+K142+K119+K116+K93+K86+K71+K67+K54+K160</f>
        <v>0</v>
      </c>
      <c r="L316" s="258">
        <f>L187+L166+L149+L145+L142+L119+L116+L93+L86+L71+L67+L54+L160</f>
        <v>1722.5</v>
      </c>
      <c r="M316" s="257">
        <f>N316+P316</f>
        <v>1885.2000000000003</v>
      </c>
      <c r="N316" s="258">
        <f>N187+N166+N149+N145+N142+N119+N116+N93+N86+N71+N67+N54+N160</f>
        <v>139.69999999999999</v>
      </c>
      <c r="O316" s="258">
        <f>O187+O166+O149+O145+O142+O119+O116+O93+O86+O71+O67+O54+O160</f>
        <v>0</v>
      </c>
      <c r="P316" s="258">
        <f>P187+P166+P149+P145+P142+P119+P116+P93+P86+P71+P67+P54+P160</f>
        <v>1745.5000000000002</v>
      </c>
      <c r="Q316" s="257">
        <f t="shared" si="258"/>
        <v>3505</v>
      </c>
      <c r="R316" s="258">
        <f>R187+R166+R149+R145+R142+R119+R116+R93+R86+R71+R67+R54+R160</f>
        <v>5</v>
      </c>
      <c r="S316" s="258">
        <f>S187+S166+S149+S145+S142+S119+S116+S93+S86+S71+S67+S54+S160</f>
        <v>0</v>
      </c>
      <c r="T316" s="258">
        <f>T187+T166+T149+T145+T142+T119+T116+T93+T86+T71+T67+T54+T160</f>
        <v>3500</v>
      </c>
      <c r="U316" s="257">
        <f t="shared" si="259"/>
        <v>3455</v>
      </c>
      <c r="V316" s="258">
        <f>V187+V166+V149+V145+V142+V119+V116+V93+V86+V71+V67+V54+V160</f>
        <v>5</v>
      </c>
      <c r="W316" s="258">
        <f>W187+W166+W149+W145+W142+W119+W116+W93+W86+W71+W67+W54+W160</f>
        <v>0</v>
      </c>
      <c r="X316" s="258">
        <f>X187+X166+X149+X145+X142+X119+X116+X93+X86+X71+X67+X54+X160</f>
        <v>3450</v>
      </c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</row>
    <row r="317" spans="1:37" ht="12.75" customHeight="1" x14ac:dyDescent="0.3">
      <c r="A317" s="296" t="s">
        <v>242</v>
      </c>
      <c r="B317" s="297"/>
      <c r="C317" s="297"/>
      <c r="D317" s="297"/>
      <c r="E317" s="297"/>
      <c r="F317" s="297"/>
      <c r="G317" s="297"/>
      <c r="H317" s="298"/>
      <c r="I317" s="257">
        <f t="shared" ref="I317" si="260">J317+L317</f>
        <v>0</v>
      </c>
      <c r="J317" s="258">
        <f>J261+J256+J164+J157+J122+J90+J58+J44+J41+J38+J35+J32+J29+J25+J22+J19+J16+J13+J79</f>
        <v>0</v>
      </c>
      <c r="K317" s="258">
        <f>K261+K256+K164+K157+K122+K90+K58+K44+K41+K38+K35+K32+K29+K25+K22+K19+K16+K13+K79</f>
        <v>0</v>
      </c>
      <c r="L317" s="258">
        <f>L261+L256+L164+L157+L122+L90+L58+L44+L41+L38+L35+L32+L29+L25+L22+L19+L16+L13+L79</f>
        <v>0</v>
      </c>
      <c r="M317" s="257">
        <f t="shared" ref="M317:M318" si="261">N317+P317</f>
        <v>3757.8</v>
      </c>
      <c r="N317" s="258">
        <f>N261+N256+N164+N157+N122+N90+N58+N44+N41+N38+N35+N32+N29+N25+N22+N19+N16+N13+N79+N151+N232</f>
        <v>1377.0000000000002</v>
      </c>
      <c r="O317" s="258">
        <f>O261+O256+O164+O157+O122+O90+O58+O44+O41+O38+O35+O32+O29+O25+O22+O19+O16+O13+O79+O151</f>
        <v>0</v>
      </c>
      <c r="P317" s="258">
        <f>P261+P256+P164+P157+P122+P90+P58+P44+P41+P38+P35+P32+P29+P25+P22+P19+P16+P13+P79+P151+P85+P232</f>
        <v>2380.8000000000002</v>
      </c>
      <c r="Q317" s="257">
        <f t="shared" ref="Q317:Q318" si="262">R317+T317</f>
        <v>0</v>
      </c>
      <c r="R317" s="258">
        <f>R261+R256+R164+R157+R122+R90+R58+R44+R41+R38+R35+R32+R29+R25+R22+R19+R16+R13+R79</f>
        <v>0</v>
      </c>
      <c r="S317" s="258">
        <f>S261+S256+S164+S157+S122+S90+S58+S44+S41+S38+S35+S32+S29+S25+S22+S19+S16+S13+S79</f>
        <v>0</v>
      </c>
      <c r="T317" s="258">
        <f>T261+T256+T164+T157+T122+T90+T58+T44+T41+T38+T35+T32+T29+T25+T22+T19+T16+T13+T79</f>
        <v>0</v>
      </c>
      <c r="U317" s="257">
        <f t="shared" ref="U317:U318" si="263">V317+X317</f>
        <v>0</v>
      </c>
      <c r="V317" s="258">
        <f>V261+V256+V164+V157+V122+V90+V58+V44+V41+V38+V35+V32+V29+V25+V22+V19+V16+V13+V79</f>
        <v>0</v>
      </c>
      <c r="W317" s="258">
        <f>W261+W256+W164+W157+W122+W90+W58+W44+W41+W38+W35+W32+W29+W25+W22+W19+W16+W13+W79</f>
        <v>0</v>
      </c>
      <c r="X317" s="259">
        <f>X261+X256+X164+X157+X122+X90+X58+X44+X41+X38+X35+X32+X29+X25+X22+X19+X16+X13+X79</f>
        <v>0</v>
      </c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</row>
    <row r="318" spans="1:37" ht="12.75" customHeight="1" x14ac:dyDescent="0.3">
      <c r="A318" s="296" t="s">
        <v>243</v>
      </c>
      <c r="B318" s="297"/>
      <c r="C318" s="297"/>
      <c r="D318" s="297"/>
      <c r="E318" s="297"/>
      <c r="F318" s="297"/>
      <c r="G318" s="297"/>
      <c r="H318" s="298"/>
      <c r="I318" s="257">
        <f>J318+L318</f>
        <v>1487.3</v>
      </c>
      <c r="J318" s="258">
        <f>J215+J186+J110+J104+J101+J65+J219+J292+J294+J296+J298+J300+J302+J304+J306+J308+J310</f>
        <v>5.3</v>
      </c>
      <c r="K318" s="258">
        <f>K215+K186+K110+K104+K101+K65+K219+K292+K294+K296+K298+K300+K302+K304+K306+K308+K310</f>
        <v>0</v>
      </c>
      <c r="L318" s="258">
        <f>L215+L186+L110+L104+L101+L65+L219+L292+L294+L296+L298+L300+L302+L304+L306+L308+L310</f>
        <v>1482</v>
      </c>
      <c r="M318" s="257">
        <f t="shared" si="261"/>
        <v>478.23199999999997</v>
      </c>
      <c r="N318" s="258">
        <f>N215+N186+N110+N104+N101+N65+N219+N292+N294+N296+N298+N300+N302+N304+N306+N308+N310+N129</f>
        <v>1.3</v>
      </c>
      <c r="O318" s="258">
        <f>O215+O186+O110+O104+O101+O65+O219+O292+O294+O296+O298+O300+O302+O304+O306+O308+O310+O129</f>
        <v>0</v>
      </c>
      <c r="P318" s="258">
        <f>P215+P186+P110+P104+P101+P65+P219+P292+P294+P296+P298+P300+P302+P304+P306+P308+P310+P129</f>
        <v>476.93199999999996</v>
      </c>
      <c r="Q318" s="257">
        <f t="shared" si="262"/>
        <v>1700.4</v>
      </c>
      <c r="R318" s="258">
        <f t="shared" ref="R318:T318" si="264">R215+R186+R110+R104+R101+R65+R219+R292+R294+R296+R298+R300+R302+R304+R306+R308+R310+R129</f>
        <v>56.9</v>
      </c>
      <c r="S318" s="258">
        <f t="shared" si="264"/>
        <v>8</v>
      </c>
      <c r="T318" s="258">
        <f t="shared" si="264"/>
        <v>1643.5</v>
      </c>
      <c r="U318" s="257">
        <f t="shared" si="263"/>
        <v>500</v>
      </c>
      <c r="V318" s="258">
        <f t="shared" ref="V318:X318" si="265">V215+V186+V110+V104+V101+V65+V219+V292+V294+V296+V298+V300+V302+V304+V306+V308+V310+V129</f>
        <v>500</v>
      </c>
      <c r="W318" s="258">
        <f t="shared" si="265"/>
        <v>0</v>
      </c>
      <c r="X318" s="258">
        <f t="shared" si="265"/>
        <v>0</v>
      </c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</row>
    <row r="319" spans="1:37" ht="12.75" customHeight="1" x14ac:dyDescent="0.3">
      <c r="A319" s="296" t="s">
        <v>244</v>
      </c>
      <c r="B319" s="306"/>
      <c r="C319" s="306"/>
      <c r="D319" s="306"/>
      <c r="E319" s="306"/>
      <c r="F319" s="306"/>
      <c r="G319" s="306"/>
      <c r="H319" s="307"/>
      <c r="I319" s="257">
        <f>J319+L319</f>
        <v>102.20000000000002</v>
      </c>
      <c r="J319" s="258">
        <f>J109+J100+J66</f>
        <v>0.4</v>
      </c>
      <c r="K319" s="258">
        <f>K109+K100+K66</f>
        <v>0</v>
      </c>
      <c r="L319" s="259">
        <f>L109+L100+L66</f>
        <v>101.80000000000001</v>
      </c>
      <c r="M319" s="257">
        <f>N319+P319</f>
        <v>5.099999999999997</v>
      </c>
      <c r="N319" s="258">
        <f>N109+N100+N66</f>
        <v>0</v>
      </c>
      <c r="O319" s="258">
        <f>O109+O100+O66</f>
        <v>0</v>
      </c>
      <c r="P319" s="259">
        <f>P109+P100+P66+P105</f>
        <v>5.099999999999997</v>
      </c>
      <c r="Q319" s="257">
        <f>R319+T319</f>
        <v>34</v>
      </c>
      <c r="R319" s="258">
        <f>R109+R100+R66</f>
        <v>0</v>
      </c>
      <c r="S319" s="258">
        <f>S109+S100+S66</f>
        <v>0</v>
      </c>
      <c r="T319" s="259">
        <f>T109+T100+T66</f>
        <v>34</v>
      </c>
      <c r="U319" s="257">
        <f>V319+X319</f>
        <v>0</v>
      </c>
      <c r="V319" s="258">
        <f>V109+V100+V66</f>
        <v>0</v>
      </c>
      <c r="W319" s="258">
        <f>W109+W100+W66</f>
        <v>0</v>
      </c>
      <c r="X319" s="259">
        <f>X109+X100+X66</f>
        <v>0</v>
      </c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</row>
    <row r="320" spans="1:37" ht="12.75" customHeight="1" x14ac:dyDescent="0.3">
      <c r="A320" s="296" t="s">
        <v>245</v>
      </c>
      <c r="B320" s="297"/>
      <c r="C320" s="297"/>
      <c r="D320" s="297"/>
      <c r="E320" s="297"/>
      <c r="F320" s="297"/>
      <c r="G320" s="297"/>
      <c r="H320" s="298"/>
      <c r="I320" s="257">
        <f>J320+L320</f>
        <v>300</v>
      </c>
      <c r="J320" s="258">
        <f>J91</f>
        <v>0</v>
      </c>
      <c r="K320" s="258">
        <f>K91</f>
        <v>0</v>
      </c>
      <c r="L320" s="259">
        <f>L91</f>
        <v>300</v>
      </c>
      <c r="M320" s="257">
        <f>N320+P320</f>
        <v>200</v>
      </c>
      <c r="N320" s="258">
        <f>N91</f>
        <v>0</v>
      </c>
      <c r="O320" s="258">
        <f>O91</f>
        <v>0</v>
      </c>
      <c r="P320" s="259">
        <f>P91</f>
        <v>200</v>
      </c>
      <c r="Q320" s="257">
        <f>R320+T320</f>
        <v>200</v>
      </c>
      <c r="R320" s="258">
        <f>R91</f>
        <v>0</v>
      </c>
      <c r="S320" s="258">
        <f>S91</f>
        <v>0</v>
      </c>
      <c r="T320" s="259">
        <f>T91</f>
        <v>200</v>
      </c>
      <c r="U320" s="257">
        <f>V320+X320</f>
        <v>200</v>
      </c>
      <c r="V320" s="258">
        <f>V91</f>
        <v>0</v>
      </c>
      <c r="W320" s="258">
        <f>W91</f>
        <v>0</v>
      </c>
      <c r="X320" s="259">
        <f>X91</f>
        <v>200</v>
      </c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</row>
    <row r="321" spans="1:41" ht="12.75" customHeight="1" x14ac:dyDescent="0.3">
      <c r="A321" s="296" t="s">
        <v>246</v>
      </c>
      <c r="B321" s="297"/>
      <c r="C321" s="297"/>
      <c r="D321" s="297"/>
      <c r="E321" s="297"/>
      <c r="F321" s="297"/>
      <c r="G321" s="297"/>
      <c r="H321" s="298"/>
      <c r="I321" s="257">
        <f t="shared" ref="I321:I330" si="266">J321+L321</f>
        <v>0</v>
      </c>
      <c r="J321" s="258">
        <f>J161+J146</f>
        <v>0</v>
      </c>
      <c r="K321" s="258">
        <f>K161+K146</f>
        <v>0</v>
      </c>
      <c r="L321" s="259">
        <f>L161+L146</f>
        <v>0</v>
      </c>
      <c r="M321" s="257">
        <f t="shared" ref="M321:M328" si="267">N321+P321</f>
        <v>0</v>
      </c>
      <c r="N321" s="258">
        <f>N161+N146</f>
        <v>0</v>
      </c>
      <c r="O321" s="258">
        <f>O161+O146</f>
        <v>0</v>
      </c>
      <c r="P321" s="259">
        <f>P161+P146</f>
        <v>0</v>
      </c>
      <c r="Q321" s="257">
        <f t="shared" ref="Q321" si="268">R321+T321</f>
        <v>0</v>
      </c>
      <c r="R321" s="258">
        <f>R161+R146</f>
        <v>0</v>
      </c>
      <c r="S321" s="258">
        <f>S161+S146</f>
        <v>0</v>
      </c>
      <c r="T321" s="259">
        <f>T161+T146</f>
        <v>0</v>
      </c>
      <c r="U321" s="257">
        <f t="shared" ref="U321" si="269">V321+X321</f>
        <v>0</v>
      </c>
      <c r="V321" s="258">
        <f>V161+V146</f>
        <v>0</v>
      </c>
      <c r="W321" s="258">
        <f>W161+W146</f>
        <v>0</v>
      </c>
      <c r="X321" s="259">
        <f>X161+X146</f>
        <v>0</v>
      </c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</row>
    <row r="322" spans="1:41" ht="12.75" customHeight="1" x14ac:dyDescent="0.3">
      <c r="A322" s="296" t="s">
        <v>247</v>
      </c>
      <c r="B322" s="297"/>
      <c r="C322" s="297"/>
      <c r="D322" s="297"/>
      <c r="E322" s="297"/>
      <c r="F322" s="297"/>
      <c r="G322" s="297"/>
      <c r="H322" s="298"/>
      <c r="I322" s="257">
        <f t="shared" si="266"/>
        <v>54.4</v>
      </c>
      <c r="J322" s="258">
        <f>J214+J99+J80+J125</f>
        <v>0</v>
      </c>
      <c r="K322" s="258">
        <f>K214+K99+K80+K125</f>
        <v>0</v>
      </c>
      <c r="L322" s="258">
        <f>L214+L99+L80+L125</f>
        <v>54.4</v>
      </c>
      <c r="M322" s="257">
        <f t="shared" si="267"/>
        <v>977.5</v>
      </c>
      <c r="N322" s="258">
        <f>N214+N99+N80+N125+N218</f>
        <v>150</v>
      </c>
      <c r="O322" s="258">
        <f>O214+O99+O80+O125</f>
        <v>0</v>
      </c>
      <c r="P322" s="258">
        <f>P214+P99+P80+P125+P218</f>
        <v>827.5</v>
      </c>
      <c r="Q322" s="257">
        <f>R322+T322</f>
        <v>0</v>
      </c>
      <c r="R322" s="258">
        <f>R214+R99+R80+R125</f>
        <v>0</v>
      </c>
      <c r="S322" s="258">
        <f>S214+S99+S80+S125</f>
        <v>0</v>
      </c>
      <c r="T322" s="258">
        <f>T214+T99+T80+T125</f>
        <v>0</v>
      </c>
      <c r="U322" s="257">
        <f>V322+X322</f>
        <v>0</v>
      </c>
      <c r="V322" s="258">
        <f>V214+V99+V80+V125</f>
        <v>0</v>
      </c>
      <c r="W322" s="258">
        <f>W214+W99+W80+W125</f>
        <v>0</v>
      </c>
      <c r="X322" s="259">
        <f>X214+X99+X80+X125</f>
        <v>0</v>
      </c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</row>
    <row r="323" spans="1:41" ht="12.75" customHeight="1" x14ac:dyDescent="0.3">
      <c r="A323" s="296" t="s">
        <v>248</v>
      </c>
      <c r="B323" s="297"/>
      <c r="C323" s="297"/>
      <c r="D323" s="297"/>
      <c r="E323" s="297"/>
      <c r="F323" s="297"/>
      <c r="G323" s="297"/>
      <c r="H323" s="298"/>
      <c r="I323" s="257">
        <f t="shared" si="266"/>
        <v>1063.7</v>
      </c>
      <c r="J323" s="258">
        <f>J155+J255+J26+J77+J167</f>
        <v>155.30000000000001</v>
      </c>
      <c r="K323" s="258">
        <f>K155+K255+K26+K77+K167</f>
        <v>0</v>
      </c>
      <c r="L323" s="259">
        <f>L155+L255+L26+L77+L167</f>
        <v>908.4</v>
      </c>
      <c r="M323" s="257">
        <f t="shared" si="267"/>
        <v>0</v>
      </c>
      <c r="N323" s="258">
        <f>N155+N255+N26+N77+N167</f>
        <v>0</v>
      </c>
      <c r="O323" s="258">
        <f>O155+O255+O26+O77+O167</f>
        <v>0</v>
      </c>
      <c r="P323" s="259">
        <f>P155+P255+P26+P77+P167</f>
        <v>0</v>
      </c>
      <c r="Q323" s="257">
        <f>R323+T323</f>
        <v>0</v>
      </c>
      <c r="R323" s="258">
        <f>R155+R255+R26+R77+R167</f>
        <v>0</v>
      </c>
      <c r="S323" s="258">
        <f>S155+S255+S26+S77+S167</f>
        <v>0</v>
      </c>
      <c r="T323" s="259">
        <f>T155+T255+T26+T77+T167</f>
        <v>0</v>
      </c>
      <c r="U323" s="257">
        <f>V323+X323</f>
        <v>0</v>
      </c>
      <c r="V323" s="258">
        <f>V155+V255+V26+V77+V167</f>
        <v>0</v>
      </c>
      <c r="W323" s="258">
        <f>W155+W255+W26+W77+W167</f>
        <v>0</v>
      </c>
      <c r="X323" s="259">
        <f>X155+X255+X26+X77+X167</f>
        <v>0</v>
      </c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</row>
    <row r="324" spans="1:41" ht="12.75" customHeight="1" x14ac:dyDescent="0.3">
      <c r="A324" s="296" t="s">
        <v>249</v>
      </c>
      <c r="B324" s="297"/>
      <c r="C324" s="297"/>
      <c r="D324" s="297"/>
      <c r="E324" s="297"/>
      <c r="F324" s="297"/>
      <c r="G324" s="297"/>
      <c r="H324" s="298"/>
      <c r="I324" s="257">
        <f t="shared" si="266"/>
        <v>520.70000000000005</v>
      </c>
      <c r="J324" s="258">
        <f>J124+J156+J150+J72+J78</f>
        <v>0</v>
      </c>
      <c r="K324" s="258">
        <f>K124+K156+K150+K72+K78</f>
        <v>0</v>
      </c>
      <c r="L324" s="258">
        <f>L124+L156+L150+L72+L78</f>
        <v>520.70000000000005</v>
      </c>
      <c r="M324" s="257">
        <f t="shared" si="267"/>
        <v>228.8</v>
      </c>
      <c r="N324" s="258">
        <f>N124+N156+N150+N72+N78+N87</f>
        <v>113.8</v>
      </c>
      <c r="O324" s="258">
        <f>O124+O156+O150+O72+O78</f>
        <v>0</v>
      </c>
      <c r="P324" s="258">
        <f>P124+P156+P150+P72+P78+P87</f>
        <v>115</v>
      </c>
      <c r="Q324" s="257">
        <f>R324+T324</f>
        <v>0</v>
      </c>
      <c r="R324" s="258">
        <f>R124+R156+R150+R72+R78</f>
        <v>0</v>
      </c>
      <c r="S324" s="258">
        <f>S124+S156+S150+S72+S78</f>
        <v>0</v>
      </c>
      <c r="T324" s="258">
        <f>T124+T156+T150+T72+T78</f>
        <v>0</v>
      </c>
      <c r="U324" s="257">
        <f>V324+X324</f>
        <v>0</v>
      </c>
      <c r="V324" s="258">
        <f>V124+V156+V150+V72+V78</f>
        <v>0</v>
      </c>
      <c r="W324" s="258">
        <f>W124+W156+W150+W72+W78</f>
        <v>0</v>
      </c>
      <c r="X324" s="259">
        <f>X124+X156+X150+X72+X78</f>
        <v>0</v>
      </c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</row>
    <row r="325" spans="1:41" s="39" customFormat="1" ht="11.85" customHeight="1" x14ac:dyDescent="0.25">
      <c r="A325" s="302" t="s">
        <v>250</v>
      </c>
      <c r="B325" s="303"/>
      <c r="C325" s="303"/>
      <c r="D325" s="303"/>
      <c r="E325" s="303"/>
      <c r="F325" s="303"/>
      <c r="G325" s="303"/>
      <c r="H325" s="303"/>
      <c r="I325" s="257">
        <f t="shared" si="266"/>
        <v>162.19999999999999</v>
      </c>
      <c r="J325" s="258">
        <f>J83</f>
        <v>0</v>
      </c>
      <c r="K325" s="258">
        <f>K83</f>
        <v>0</v>
      </c>
      <c r="L325" s="258">
        <f>L83</f>
        <v>162.19999999999999</v>
      </c>
      <c r="M325" s="257">
        <f t="shared" si="267"/>
        <v>200</v>
      </c>
      <c r="N325" s="258">
        <f>N83</f>
        <v>180</v>
      </c>
      <c r="O325" s="258">
        <f>O83</f>
        <v>0</v>
      </c>
      <c r="P325" s="258">
        <f>P83</f>
        <v>20</v>
      </c>
      <c r="Q325" s="257"/>
      <c r="R325" s="258">
        <f>R83</f>
        <v>0</v>
      </c>
      <c r="S325" s="258">
        <f>S83</f>
        <v>0</v>
      </c>
      <c r="T325" s="258">
        <f>T83</f>
        <v>0</v>
      </c>
      <c r="U325" s="257"/>
      <c r="V325" s="258">
        <f>V83</f>
        <v>0</v>
      </c>
      <c r="W325" s="258">
        <f>W83</f>
        <v>0</v>
      </c>
      <c r="X325" s="259">
        <f>X83</f>
        <v>0</v>
      </c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</row>
    <row r="326" spans="1:41" s="39" customFormat="1" ht="11.85" customHeight="1" x14ac:dyDescent="0.25">
      <c r="A326" s="304" t="s">
        <v>251</v>
      </c>
      <c r="B326" s="305"/>
      <c r="C326" s="305"/>
      <c r="D326" s="305"/>
      <c r="E326" s="305"/>
      <c r="F326" s="305"/>
      <c r="G326" s="305"/>
      <c r="H326" s="260"/>
      <c r="I326" s="257"/>
      <c r="J326" s="258"/>
      <c r="K326" s="258"/>
      <c r="L326" s="261"/>
      <c r="M326" s="257">
        <f t="shared" si="267"/>
        <v>500</v>
      </c>
      <c r="N326" s="258"/>
      <c r="O326" s="258"/>
      <c r="P326" s="261">
        <f>P84</f>
        <v>500</v>
      </c>
      <c r="Q326" s="257"/>
      <c r="R326" s="258"/>
      <c r="S326" s="258"/>
      <c r="T326" s="261"/>
      <c r="U326" s="257"/>
      <c r="V326" s="258"/>
      <c r="W326" s="258"/>
      <c r="X326" s="259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</row>
    <row r="327" spans="1:41" ht="12.75" customHeight="1" x14ac:dyDescent="0.3">
      <c r="A327" s="296" t="s">
        <v>252</v>
      </c>
      <c r="B327" s="297"/>
      <c r="C327" s="297"/>
      <c r="D327" s="297"/>
      <c r="E327" s="297"/>
      <c r="F327" s="297"/>
      <c r="G327" s="297"/>
      <c r="H327" s="298"/>
      <c r="I327" s="257">
        <f t="shared" si="266"/>
        <v>5.7</v>
      </c>
      <c r="J327" s="258">
        <f>J286</f>
        <v>0</v>
      </c>
      <c r="K327" s="258">
        <f t="shared" ref="K327:L327" si="270">K286</f>
        <v>0</v>
      </c>
      <c r="L327" s="259">
        <f t="shared" si="270"/>
        <v>5.7</v>
      </c>
      <c r="M327" s="257">
        <f t="shared" si="267"/>
        <v>1105.5</v>
      </c>
      <c r="N327" s="258">
        <f>N286+N126</f>
        <v>5.5</v>
      </c>
      <c r="O327" s="258">
        <f>O286+O126</f>
        <v>0</v>
      </c>
      <c r="P327" s="258">
        <f>P286+P126</f>
        <v>1100</v>
      </c>
      <c r="Q327" s="257">
        <f>R327+T327</f>
        <v>0</v>
      </c>
      <c r="R327" s="258">
        <f>R286</f>
        <v>0</v>
      </c>
      <c r="S327" s="258">
        <f t="shared" ref="S327:T327" si="271">S286</f>
        <v>0</v>
      </c>
      <c r="T327" s="259">
        <f t="shared" si="271"/>
        <v>0</v>
      </c>
      <c r="U327" s="257">
        <f>V327+X327</f>
        <v>0</v>
      </c>
      <c r="V327" s="258">
        <f>SUM(V286)</f>
        <v>0</v>
      </c>
      <c r="W327" s="258">
        <f>SUM(W286)</f>
        <v>0</v>
      </c>
      <c r="X327" s="259">
        <f>SUM(X286)</f>
        <v>0</v>
      </c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</row>
    <row r="328" spans="1:41" ht="12.75" customHeight="1" x14ac:dyDescent="0.3">
      <c r="A328" s="296" t="s">
        <v>253</v>
      </c>
      <c r="B328" s="297"/>
      <c r="C328" s="297"/>
      <c r="D328" s="297"/>
      <c r="E328" s="297"/>
      <c r="F328" s="297"/>
      <c r="G328" s="297"/>
      <c r="H328" s="298"/>
      <c r="I328" s="257">
        <f t="shared" si="266"/>
        <v>0</v>
      </c>
      <c r="J328" s="258">
        <f>SUM(J287)</f>
        <v>0</v>
      </c>
      <c r="K328" s="258">
        <f t="shared" ref="K328:L328" si="272">SUM(K287)</f>
        <v>0</v>
      </c>
      <c r="L328" s="278">
        <f t="shared" si="272"/>
        <v>0</v>
      </c>
      <c r="M328" s="280">
        <f t="shared" si="267"/>
        <v>0.6</v>
      </c>
      <c r="N328" s="278">
        <f>SUM(N287)</f>
        <v>0.6</v>
      </c>
      <c r="O328" s="258">
        <f t="shared" ref="O328:P328" si="273">SUM(O287)</f>
        <v>0</v>
      </c>
      <c r="P328" s="259">
        <f t="shared" si="273"/>
        <v>0</v>
      </c>
      <c r="Q328" s="257">
        <f>R328+T328</f>
        <v>0</v>
      </c>
      <c r="R328" s="258">
        <f>SUM(R287)</f>
        <v>0</v>
      </c>
      <c r="S328" s="278">
        <f t="shared" ref="S328" si="274">SUM(S287)</f>
        <v>0</v>
      </c>
      <c r="T328" s="278"/>
      <c r="U328" s="280">
        <f>V328+X328</f>
        <v>0</v>
      </c>
      <c r="V328" s="278">
        <f>SUM(V173)</f>
        <v>0</v>
      </c>
      <c r="W328" s="278">
        <f>SUM(W287)</f>
        <v>0</v>
      </c>
      <c r="X328" s="283">
        <f>SUM(X287)</f>
        <v>0</v>
      </c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</row>
    <row r="329" spans="1:41" ht="12.75" customHeight="1" thickBot="1" x14ac:dyDescent="0.35">
      <c r="A329" s="482" t="s">
        <v>266</v>
      </c>
      <c r="B329" s="483"/>
      <c r="C329" s="483"/>
      <c r="D329" s="483"/>
      <c r="E329" s="483"/>
      <c r="F329" s="483"/>
      <c r="G329" s="483"/>
      <c r="H329" s="484"/>
      <c r="I329" s="262"/>
      <c r="J329" s="263"/>
      <c r="K329" s="263"/>
      <c r="L329" s="279"/>
      <c r="M329" s="281"/>
      <c r="N329" s="282"/>
      <c r="O329" s="263"/>
      <c r="P329" s="263"/>
      <c r="Q329" s="284">
        <f>R329+T329</f>
        <v>68</v>
      </c>
      <c r="R329" s="263">
        <f>SUM(R173)</f>
        <v>0</v>
      </c>
      <c r="S329" s="282"/>
      <c r="T329" s="279">
        <f>SUM(T173)</f>
        <v>68</v>
      </c>
      <c r="U329" s="281">
        <f>V329+X329</f>
        <v>50</v>
      </c>
      <c r="V329" s="282">
        <f>SUM(V173)</f>
        <v>0</v>
      </c>
      <c r="W329" s="282"/>
      <c r="X329" s="279">
        <f>SUM(X173)</f>
        <v>50</v>
      </c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</row>
    <row r="330" spans="1:41" ht="13.5" customHeight="1" thickBot="1" x14ac:dyDescent="0.35">
      <c r="A330" s="299" t="s">
        <v>254</v>
      </c>
      <c r="B330" s="300"/>
      <c r="C330" s="300"/>
      <c r="D330" s="300"/>
      <c r="E330" s="300"/>
      <c r="F330" s="300"/>
      <c r="G330" s="300"/>
      <c r="H330" s="301"/>
      <c r="I330" s="262">
        <f t="shared" si="266"/>
        <v>9556.2799999999988</v>
      </c>
      <c r="J330" s="263">
        <f>SUM(J315:J328)</f>
        <v>2592.4800000000005</v>
      </c>
      <c r="K330" s="263">
        <f t="shared" ref="K330:L330" si="275">SUM(K315:K328)</f>
        <v>0</v>
      </c>
      <c r="L330" s="263">
        <f t="shared" si="275"/>
        <v>6963.7999999999993</v>
      </c>
      <c r="M330" s="262">
        <f t="shared" si="225"/>
        <v>12628.232</v>
      </c>
      <c r="N330" s="263">
        <f>SUM(N315:N328)</f>
        <v>3545.4000000000005</v>
      </c>
      <c r="O330" s="263">
        <f t="shared" ref="O330:P330" si="276">SUM(O315:O328)</f>
        <v>8.1</v>
      </c>
      <c r="P330" s="263">
        <f t="shared" si="276"/>
        <v>9082.8320000000003</v>
      </c>
      <c r="Q330" s="285">
        <f t="shared" ref="Q330" si="277">R330+T330</f>
        <v>14405.1</v>
      </c>
      <c r="R330" s="263">
        <f>SUM(R315:R329)</f>
        <v>2376.9</v>
      </c>
      <c r="S330" s="263">
        <f t="shared" ref="S330" si="278">SUM(S315:S328)</f>
        <v>8</v>
      </c>
      <c r="T330" s="263">
        <f>SUM(T315:T329)</f>
        <v>12028.2</v>
      </c>
      <c r="U330" s="262">
        <f t="shared" ref="U330" si="279">V330+X330</f>
        <v>10527.5</v>
      </c>
      <c r="V330" s="263">
        <f>SUM(V315:V329)</f>
        <v>2902.5</v>
      </c>
      <c r="W330" s="263">
        <f t="shared" ref="W330" si="280">SUM(W315:W328)</f>
        <v>0</v>
      </c>
      <c r="X330" s="264">
        <f>SUM(X315:X329)</f>
        <v>7625</v>
      </c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</row>
    <row r="331" spans="1:41" s="270" customFormat="1" ht="13.2" x14ac:dyDescent="0.25">
      <c r="A331" s="265"/>
      <c r="B331" s="265"/>
      <c r="C331" s="265"/>
      <c r="D331" s="266"/>
      <c r="E331" s="265"/>
      <c r="F331" s="267"/>
      <c r="G331" s="267"/>
      <c r="H331" s="268"/>
      <c r="I331" s="269"/>
      <c r="J331" s="234"/>
      <c r="K331" s="234"/>
      <c r="L331" s="234"/>
      <c r="M331" s="234"/>
      <c r="N331" s="234"/>
      <c r="O331" s="234"/>
      <c r="P331" s="234"/>
      <c r="Q331" s="269"/>
      <c r="R331" s="234"/>
      <c r="S331" s="234"/>
      <c r="T331" s="234"/>
      <c r="U331" s="141"/>
      <c r="V331" s="141"/>
      <c r="W331" s="141"/>
      <c r="X331" s="141"/>
    </row>
    <row r="332" spans="1:41" hidden="1" x14ac:dyDescent="0.3">
      <c r="A332" s="265"/>
      <c r="B332" s="265"/>
      <c r="C332" s="265"/>
      <c r="D332" s="266" t="s">
        <v>255</v>
      </c>
      <c r="E332" s="265"/>
      <c r="F332" s="267"/>
      <c r="H332" s="268"/>
      <c r="I332" s="269">
        <f>I314-I330</f>
        <v>0</v>
      </c>
      <c r="J332" s="234">
        <f>J314-J330</f>
        <v>0</v>
      </c>
      <c r="K332" s="234"/>
      <c r="L332" s="234">
        <f>L314-L330</f>
        <v>0</v>
      </c>
      <c r="M332" s="234"/>
      <c r="N332" s="234"/>
      <c r="O332" s="234"/>
      <c r="P332" s="234"/>
      <c r="Q332" s="269">
        <f>Q314-Q330</f>
        <v>0</v>
      </c>
      <c r="R332" s="234">
        <f>R314-R330</f>
        <v>0</v>
      </c>
      <c r="S332" s="234"/>
      <c r="T332" s="234">
        <f>T314-T330</f>
        <v>0</v>
      </c>
      <c r="U332" s="141"/>
      <c r="V332" s="141"/>
      <c r="W332" s="141"/>
      <c r="X332" s="141"/>
    </row>
    <row r="333" spans="1:41" hidden="1" x14ac:dyDescent="0.3">
      <c r="A333" s="265"/>
      <c r="B333" s="265"/>
      <c r="C333" s="265"/>
      <c r="D333" s="266" t="s">
        <v>256</v>
      </c>
      <c r="E333" s="265"/>
      <c r="F333" s="267"/>
      <c r="H333" s="268"/>
      <c r="I333" s="269"/>
      <c r="J333" s="234"/>
      <c r="K333" s="234"/>
      <c r="L333" s="234"/>
      <c r="M333" s="234"/>
      <c r="N333" s="234"/>
      <c r="O333" s="234"/>
      <c r="P333" s="234"/>
      <c r="Q333" s="269"/>
      <c r="R333" s="234"/>
      <c r="S333" s="234"/>
      <c r="T333" s="234"/>
      <c r="U333" s="141"/>
      <c r="V333" s="141"/>
      <c r="W333" s="141"/>
      <c r="X333" s="141"/>
    </row>
    <row r="334" spans="1:41" ht="12.75" hidden="1" customHeight="1" x14ac:dyDescent="0.3">
      <c r="A334" s="295" t="s">
        <v>257</v>
      </c>
      <c r="B334" s="295"/>
      <c r="C334" s="295"/>
      <c r="D334" s="295"/>
      <c r="E334" s="295"/>
      <c r="F334" s="295"/>
      <c r="G334" s="295"/>
      <c r="H334" s="295"/>
      <c r="I334" s="271" t="e">
        <f>I12+I15+I18+I21+I24+I28+I31+I34+I37+I40+I43+#REF!+#REF!+I57+#REF!+#REF!+#REF!+I70+#REF!+I74+#REF!+I76+#REF!+#REF!+#REF!+#REF!+#REF!+#REF!+#REF!+I82+#REF!+#REF!+#REF!+#REF!+I182+#REF!+#REF!+#REF!+#REF!+I195+I197+I203+I254+I258+I260+I89</f>
        <v>#REF!</v>
      </c>
      <c r="J334" s="271" t="e">
        <f>J12+J15+J18+J21+J24+J28+J31+J34+J37+J40+J43+#REF!+#REF!+J57+#REF!+#REF!+#REF!+J70+#REF!+J74+#REF!+J76+#REF!+#REF!+#REF!+#REF!+#REF!+#REF!+#REF!+J82+#REF!+#REF!+#REF!+#REF!+J182+#REF!+#REF!+#REF!+#REF!+J195+J197+J203+J254+J258+J260+J89</f>
        <v>#REF!</v>
      </c>
      <c r="K334" s="271" t="e">
        <f>K12+K15+K18+K21+K24+K28+K31+K34+K37+K40+K43+#REF!+#REF!+K57+#REF!+#REF!+#REF!+K70+#REF!+K74+#REF!+K76+#REF!+#REF!+#REF!+#REF!+#REF!+#REF!+#REF!+K82+#REF!+#REF!+#REF!+#REF!+K182+#REF!+#REF!+#REF!+#REF!+K195+K197+K203+K254+K258+K260+K89</f>
        <v>#REF!</v>
      </c>
      <c r="L334" s="271" t="e">
        <f>L12+L15+L18+L21+L24+L28+L31+L34+L37+L40+L43+#REF!+#REF!+L57+#REF!+#REF!+#REF!+L70+#REF!+L74+#REF!+L76+#REF!+#REF!+#REF!+#REF!+#REF!+#REF!+#REF!+L82+#REF!+#REF!+#REF!+#REF!+L182+#REF!+#REF!+#REF!+#REF!+L195+L197+L203+L254+L258+L260+L89</f>
        <v>#REF!</v>
      </c>
      <c r="M334" s="271"/>
      <c r="N334" s="271"/>
      <c r="O334" s="271"/>
      <c r="P334" s="271"/>
      <c r="Q334" s="271" t="e">
        <f>Q12+Q15+Q18+Q21+Q24+Q28+Q31+Q34+Q37+Q40+Q43+#REF!+#REF!+Q57+#REF!+#REF!+#REF!+Q70+#REF!+Q74+#REF!+Q76+#REF!+#REF!+#REF!+#REF!+#REF!+#REF!+#REF!+Q82+#REF!+#REF!+#REF!+#REF!+Q182+#REF!+#REF!+#REF!+#REF!+Q195+Q197+Q203+Q254+Q258+Q260+Q89</f>
        <v>#REF!</v>
      </c>
      <c r="R334" s="271" t="e">
        <f>R12+R15+R18+R21+R24+R28+R31+R34+R37+R40+R43+#REF!+#REF!+R57+#REF!+#REF!+#REF!+R70+#REF!+R74+#REF!+R76+#REF!+#REF!+#REF!+#REF!+#REF!+#REF!+#REF!+R82+#REF!+#REF!+#REF!+#REF!+R182+#REF!+#REF!+#REF!+#REF!+R195+R197+R203+R254+R258+R260+R89</f>
        <v>#REF!</v>
      </c>
      <c r="S334" s="271" t="e">
        <f>S12+S15+S18+S21+S24+S28+S31+S34+S37+S40+S43+#REF!+#REF!+S57+#REF!+#REF!+#REF!+S70+#REF!+S74+#REF!+S76+#REF!+#REF!+#REF!+#REF!+#REF!+#REF!+#REF!+S82+#REF!+#REF!+#REF!+#REF!+S182+#REF!+#REF!+#REF!+#REF!+S195+S197+S203+S254+S258+S260+S89</f>
        <v>#REF!</v>
      </c>
      <c r="T334" s="271" t="e">
        <f>T12+T15+T18+T21+T24+T28+T31+T34+T37+T40+T43+#REF!+#REF!+T57+#REF!+#REF!+#REF!+T70+#REF!+T74+#REF!+T76+#REF!+#REF!+#REF!+#REF!+#REF!+#REF!+#REF!+T82+#REF!+#REF!+#REF!+#REF!+T182+#REF!+#REF!+#REF!+#REF!+T195+T197+T203+T254+T258+T260+T89</f>
        <v>#REF!</v>
      </c>
      <c r="U334" s="272"/>
      <c r="V334" s="272"/>
      <c r="W334" s="272"/>
      <c r="X334" s="272"/>
    </row>
    <row r="335" spans="1:41" ht="12.75" hidden="1" customHeight="1" x14ac:dyDescent="0.3">
      <c r="A335" s="295" t="s">
        <v>258</v>
      </c>
      <c r="B335" s="295"/>
      <c r="C335" s="295"/>
      <c r="D335" s="295"/>
      <c r="E335" s="295"/>
      <c r="F335" s="295"/>
      <c r="G335" s="295"/>
      <c r="H335" s="295"/>
      <c r="I335" s="271" t="e">
        <f>#REF!+#REF!+#REF!+#REF!+#REF!+I209+#REF!+#REF!+#REF!+#REF!+#REF!+#REF!+#REF!+#REF!+#REF!+#REF!+#REF!+#REF!+I223+I225+I227+I229+I231+I234+I236+I238+I240+I242+I244+I250+I274+#REF!+#REF!+I275+#REF!</f>
        <v>#REF!</v>
      </c>
      <c r="J335" s="271" t="e">
        <f>#REF!+#REF!+#REF!+#REF!+#REF!+J209+#REF!+#REF!+#REF!+#REF!+#REF!+#REF!+#REF!+#REF!+#REF!+#REF!+#REF!+#REF!+J223+J225+J227+J229+J231+J234+J236+J238+J240+J242+J244+J250+J274+#REF!+#REF!+J275+#REF!</f>
        <v>#REF!</v>
      </c>
      <c r="K335" s="271" t="e">
        <f>#REF!+#REF!+#REF!+#REF!+#REF!+K209+#REF!+#REF!+#REF!+#REF!+#REF!+#REF!+#REF!+#REF!+#REF!+#REF!+#REF!+#REF!+K223+K225+K227+K229+K231+K234+K236+K238+K240+K242+K244+K250+K274+#REF!+#REF!+K275+#REF!</f>
        <v>#REF!</v>
      </c>
      <c r="L335" s="271" t="e">
        <f>#REF!+#REF!+#REF!+#REF!+#REF!+L209+#REF!+#REF!+#REF!+#REF!+#REF!+#REF!+#REF!+#REF!+#REF!+#REF!+#REF!+#REF!+L223+L225+L227+L229+L231+L234+L236+L238+L240+L242+L244+L250+L274+#REF!+#REF!+L275+#REF!</f>
        <v>#REF!</v>
      </c>
      <c r="M335" s="271"/>
      <c r="N335" s="271"/>
      <c r="O335" s="271"/>
      <c r="P335" s="271"/>
      <c r="Q335" s="271" t="e">
        <f>#REF!+#REF!+#REF!+#REF!+#REF!+Q209+#REF!+#REF!+#REF!+#REF!+#REF!+#REF!+#REF!+#REF!+#REF!+#REF!+#REF!+#REF!+Q223+Q225+Q227+Q229+Q231+Q234+Q236+Q238+Q240+Q242+Q244+Q250+Q274+#REF!+#REF!+Q275+#REF!</f>
        <v>#REF!</v>
      </c>
      <c r="R335" s="271" t="e">
        <f>#REF!+#REF!+#REF!+#REF!+#REF!+R209+#REF!+#REF!+#REF!+#REF!+#REF!+#REF!+#REF!+#REF!+#REF!+#REF!+#REF!+#REF!+R223+R225+R227+R229+R231+R234+R236+R238+R240+R242+R244+R250+R274+#REF!+#REF!+R275+#REF!</f>
        <v>#REF!</v>
      </c>
      <c r="S335" s="271" t="e">
        <f>#REF!+#REF!+#REF!+#REF!+#REF!+S209+#REF!+#REF!+#REF!+#REF!+#REF!+#REF!+#REF!+#REF!+#REF!+#REF!+#REF!+#REF!+S223+S225+S227+S229+S231+S234+S236+S238+S240+S242+S244+S250+S274+#REF!+#REF!+S275+#REF!</f>
        <v>#REF!</v>
      </c>
      <c r="T335" s="271" t="e">
        <f>#REF!+#REF!+#REF!+#REF!+#REF!+T209+#REF!+#REF!+#REF!+#REF!+#REF!+#REF!+#REF!+#REF!+#REF!+#REF!+#REF!+#REF!+T223+T225+T227+T229+T231+T234+T236+T238+T240+T242+T244+T250+T274+#REF!+#REF!+T275+#REF!</f>
        <v>#REF!</v>
      </c>
      <c r="U335" s="272"/>
      <c r="V335" s="272"/>
      <c r="W335" s="272"/>
      <c r="X335" s="272"/>
    </row>
    <row r="336" spans="1:41" ht="12.75" hidden="1" customHeight="1" x14ac:dyDescent="0.3">
      <c r="A336" s="295" t="s">
        <v>259</v>
      </c>
      <c r="B336" s="295"/>
      <c r="C336" s="295"/>
      <c r="D336" s="295"/>
      <c r="E336" s="295"/>
      <c r="F336" s="295"/>
      <c r="G336" s="295"/>
      <c r="H336" s="295"/>
      <c r="I336" s="271" t="e">
        <f>#REF!</f>
        <v>#REF!</v>
      </c>
      <c r="J336" s="271" t="e">
        <f>#REF!</f>
        <v>#REF!</v>
      </c>
      <c r="K336" s="271" t="e">
        <f>#REF!</f>
        <v>#REF!</v>
      </c>
      <c r="L336" s="271" t="e">
        <f>#REF!</f>
        <v>#REF!</v>
      </c>
      <c r="M336" s="271"/>
      <c r="N336" s="271"/>
      <c r="O336" s="271"/>
      <c r="P336" s="271"/>
      <c r="Q336" s="271" t="e">
        <f>#REF!</f>
        <v>#REF!</v>
      </c>
      <c r="R336" s="271" t="e">
        <f>#REF!</f>
        <v>#REF!</v>
      </c>
      <c r="S336" s="271" t="e">
        <f>#REF!</f>
        <v>#REF!</v>
      </c>
      <c r="T336" s="271" t="e">
        <f>#REF!</f>
        <v>#REF!</v>
      </c>
      <c r="U336" s="272"/>
      <c r="V336" s="272"/>
      <c r="W336" s="272"/>
      <c r="X336" s="272"/>
    </row>
    <row r="337" spans="1:71" ht="12.75" hidden="1" customHeight="1" x14ac:dyDescent="0.3">
      <c r="A337" s="295" t="s">
        <v>260</v>
      </c>
      <c r="B337" s="295"/>
      <c r="C337" s="295"/>
      <c r="D337" s="295"/>
      <c r="E337" s="295"/>
      <c r="F337" s="295"/>
      <c r="G337" s="295"/>
      <c r="H337" s="295"/>
      <c r="I337" s="271" t="e">
        <f>#REF!</f>
        <v>#REF!</v>
      </c>
      <c r="J337" s="271" t="e">
        <f>#REF!</f>
        <v>#REF!</v>
      </c>
      <c r="K337" s="271" t="e">
        <f>#REF!</f>
        <v>#REF!</v>
      </c>
      <c r="L337" s="271" t="e">
        <f>#REF!</f>
        <v>#REF!</v>
      </c>
      <c r="M337" s="271"/>
      <c r="N337" s="271"/>
      <c r="O337" s="271"/>
      <c r="P337" s="271"/>
      <c r="Q337" s="271" t="e">
        <f>#REF!</f>
        <v>#REF!</v>
      </c>
      <c r="R337" s="271" t="e">
        <f>#REF!</f>
        <v>#REF!</v>
      </c>
      <c r="S337" s="271" t="e">
        <f>#REF!</f>
        <v>#REF!</v>
      </c>
      <c r="T337" s="271" t="e">
        <f>#REF!</f>
        <v>#REF!</v>
      </c>
      <c r="U337" s="272"/>
      <c r="V337" s="272"/>
      <c r="W337" s="272"/>
      <c r="X337" s="272"/>
    </row>
    <row r="338" spans="1:71" s="273" customFormat="1" ht="12.75" hidden="1" customHeight="1" x14ac:dyDescent="0.3">
      <c r="A338" s="295" t="s">
        <v>261</v>
      </c>
      <c r="B338" s="295"/>
      <c r="C338" s="295"/>
      <c r="D338" s="295"/>
      <c r="E338" s="295"/>
      <c r="F338" s="295"/>
      <c r="G338" s="295"/>
      <c r="H338" s="295"/>
      <c r="I338" s="271" t="e">
        <f>#REF!</f>
        <v>#REF!</v>
      </c>
      <c r="J338" s="271" t="e">
        <f>#REF!</f>
        <v>#REF!</v>
      </c>
      <c r="K338" s="271" t="e">
        <f>#REF!</f>
        <v>#REF!</v>
      </c>
      <c r="L338" s="271" t="e">
        <f>#REF!</f>
        <v>#REF!</v>
      </c>
      <c r="M338" s="271"/>
      <c r="N338" s="271"/>
      <c r="O338" s="271"/>
      <c r="P338" s="271"/>
      <c r="Q338" s="271" t="e">
        <f>#REF!</f>
        <v>#REF!</v>
      </c>
      <c r="R338" s="271" t="e">
        <f>#REF!</f>
        <v>#REF!</v>
      </c>
      <c r="S338" s="271" t="e">
        <f>#REF!</f>
        <v>#REF!</v>
      </c>
      <c r="T338" s="271" t="e">
        <f>#REF!</f>
        <v>#REF!</v>
      </c>
      <c r="U338" s="272"/>
      <c r="V338" s="272"/>
      <c r="W338" s="272"/>
      <c r="X338" s="272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</row>
    <row r="339" spans="1:71" s="273" customFormat="1" hidden="1" x14ac:dyDescent="0.3">
      <c r="A339" s="274"/>
      <c r="B339" s="274"/>
      <c r="C339" s="274"/>
      <c r="D339" s="275" t="s">
        <v>262</v>
      </c>
      <c r="E339" s="274"/>
      <c r="F339" s="275"/>
      <c r="G339" s="267"/>
      <c r="H339" s="275"/>
      <c r="I339" s="271"/>
      <c r="J339" s="10"/>
      <c r="K339" s="10"/>
      <c r="L339" s="10"/>
      <c r="M339" s="10"/>
      <c r="N339" s="10"/>
      <c r="O339" s="10"/>
      <c r="P339" s="10"/>
      <c r="Q339" s="271"/>
      <c r="R339" s="10"/>
      <c r="S339" s="10"/>
      <c r="T339" s="10"/>
      <c r="U339" s="276"/>
      <c r="V339" s="276"/>
      <c r="W339" s="276"/>
      <c r="X339" s="276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</row>
    <row r="340" spans="1:71" s="273" customFormat="1" hidden="1" x14ac:dyDescent="0.3">
      <c r="A340" s="274"/>
      <c r="B340" s="274"/>
      <c r="C340" s="274"/>
      <c r="D340" s="275" t="s">
        <v>263</v>
      </c>
      <c r="E340" s="274"/>
      <c r="F340" s="275"/>
      <c r="G340" s="267"/>
      <c r="H340" s="275"/>
      <c r="I340" s="271"/>
      <c r="J340" s="10"/>
      <c r="K340" s="10"/>
      <c r="L340" s="10"/>
      <c r="M340" s="10"/>
      <c r="N340" s="10"/>
      <c r="O340" s="10"/>
      <c r="P340" s="10"/>
      <c r="Q340" s="271"/>
      <c r="R340" s="10"/>
      <c r="S340" s="10"/>
      <c r="T340" s="10"/>
      <c r="U340" s="276"/>
      <c r="V340" s="276"/>
      <c r="W340" s="276"/>
      <c r="X340" s="276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</row>
    <row r="341" spans="1:71" s="273" customFormat="1" x14ac:dyDescent="0.3">
      <c r="A341" s="274"/>
      <c r="B341" s="274"/>
      <c r="C341" s="274"/>
      <c r="D341" s="275"/>
      <c r="E341" s="274"/>
      <c r="F341" s="275"/>
      <c r="G341" s="267"/>
      <c r="H341" s="275"/>
      <c r="I341" s="271">
        <f>I330-I314</f>
        <v>0</v>
      </c>
      <c r="J341" s="271">
        <f>J330-J314</f>
        <v>0</v>
      </c>
      <c r="K341" s="10"/>
      <c r="L341" s="271">
        <f>L330-L314</f>
        <v>0</v>
      </c>
      <c r="M341" s="271">
        <f t="shared" ref="M341:P341" si="281">M330-M314</f>
        <v>0</v>
      </c>
      <c r="N341" s="271">
        <f t="shared" si="281"/>
        <v>0</v>
      </c>
      <c r="O341" s="271">
        <f t="shared" si="281"/>
        <v>0</v>
      </c>
      <c r="P341" s="271">
        <f t="shared" si="281"/>
        <v>0</v>
      </c>
      <c r="Q341" s="271">
        <f>Q330-Q314</f>
        <v>0</v>
      </c>
      <c r="R341" s="271">
        <f>R330-R314</f>
        <v>0</v>
      </c>
      <c r="S341" s="10"/>
      <c r="T341" s="271">
        <f>T330-T314</f>
        <v>0</v>
      </c>
      <c r="U341" s="271">
        <f>U330-U314</f>
        <v>0</v>
      </c>
      <c r="V341" s="271">
        <f>V330-V314</f>
        <v>0</v>
      </c>
      <c r="W341" s="10"/>
      <c r="X341" s="271">
        <f>X330-X314</f>
        <v>0</v>
      </c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</row>
    <row r="352" spans="1:71" s="273" customFormat="1" x14ac:dyDescent="0.3">
      <c r="A352" s="274"/>
      <c r="B352" s="274"/>
      <c r="C352" s="274"/>
      <c r="D352" s="275"/>
      <c r="E352" s="274"/>
      <c r="F352" s="275"/>
      <c r="G352" s="267"/>
      <c r="H352" s="275"/>
      <c r="I352" s="271"/>
      <c r="J352" s="10"/>
      <c r="K352" s="10"/>
      <c r="L352" s="10"/>
      <c r="M352" s="10"/>
      <c r="N352" s="10">
        <v>0</v>
      </c>
      <c r="O352" s="10">
        <v>0</v>
      </c>
      <c r="P352" s="10">
        <v>0</v>
      </c>
      <c r="Q352" s="271"/>
      <c r="R352" s="10"/>
      <c r="S352" s="10"/>
      <c r="T352" s="10"/>
      <c r="U352" s="276"/>
      <c r="V352" s="276"/>
      <c r="W352" s="276"/>
      <c r="X352" s="276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</row>
  </sheetData>
  <mergeCells count="664">
    <mergeCell ref="C139:H139"/>
    <mergeCell ref="D179:H179"/>
    <mergeCell ref="A329:H329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G76:G80"/>
    <mergeCell ref="F81:H81"/>
    <mergeCell ref="A82:A88"/>
    <mergeCell ref="B82:B88"/>
    <mergeCell ref="C82:C88"/>
    <mergeCell ref="D82:D88"/>
    <mergeCell ref="E82:E88"/>
    <mergeCell ref="F88:H88"/>
    <mergeCell ref="A76:A81"/>
    <mergeCell ref="B76:B81"/>
    <mergeCell ref="C76:C81"/>
    <mergeCell ref="D76:D81"/>
    <mergeCell ref="E76:E81"/>
    <mergeCell ref="F76:F80"/>
    <mergeCell ref="F82:F87"/>
    <mergeCell ref="G82:G87"/>
    <mergeCell ref="A96:A97"/>
    <mergeCell ref="B96:B97"/>
    <mergeCell ref="C96:C97"/>
    <mergeCell ref="D96:D97"/>
    <mergeCell ref="E96:E97"/>
    <mergeCell ref="F97:H97"/>
    <mergeCell ref="G89:G91"/>
    <mergeCell ref="F92:H92"/>
    <mergeCell ref="A93:A95"/>
    <mergeCell ref="B93:B95"/>
    <mergeCell ref="C93:C95"/>
    <mergeCell ref="D93:D95"/>
    <mergeCell ref="E93:E95"/>
    <mergeCell ref="F93:F94"/>
    <mergeCell ref="G93:G94"/>
    <mergeCell ref="F95:H95"/>
    <mergeCell ref="A89:A92"/>
    <mergeCell ref="B89:B92"/>
    <mergeCell ref="C89:C92"/>
    <mergeCell ref="D89:D92"/>
    <mergeCell ref="E89:E92"/>
    <mergeCell ref="F89:F91"/>
    <mergeCell ref="G98:G101"/>
    <mergeCell ref="F102:H102"/>
    <mergeCell ref="A103:A107"/>
    <mergeCell ref="B103:B107"/>
    <mergeCell ref="C103:C107"/>
    <mergeCell ref="D103:D107"/>
    <mergeCell ref="F107:H107"/>
    <mergeCell ref="A98:A102"/>
    <mergeCell ref="B98:B102"/>
    <mergeCell ref="C98:C102"/>
    <mergeCell ref="D98:D102"/>
    <mergeCell ref="E98:E102"/>
    <mergeCell ref="F98:F101"/>
    <mergeCell ref="F103:F106"/>
    <mergeCell ref="G103:G106"/>
    <mergeCell ref="E106:E107"/>
    <mergeCell ref="E103:E105"/>
    <mergeCell ref="A114:A115"/>
    <mergeCell ref="B114:B115"/>
    <mergeCell ref="C114:C115"/>
    <mergeCell ref="D114:D115"/>
    <mergeCell ref="E114:E115"/>
    <mergeCell ref="F115:H115"/>
    <mergeCell ref="G108:G110"/>
    <mergeCell ref="F111:H111"/>
    <mergeCell ref="A112:A113"/>
    <mergeCell ref="B112:B113"/>
    <mergeCell ref="C112:C113"/>
    <mergeCell ref="D112:D113"/>
    <mergeCell ref="E112:E113"/>
    <mergeCell ref="F113:H113"/>
    <mergeCell ref="A108:A111"/>
    <mergeCell ref="B108:B111"/>
    <mergeCell ref="C108:C111"/>
    <mergeCell ref="D108:D111"/>
    <mergeCell ref="E108:E111"/>
    <mergeCell ref="F108:F110"/>
    <mergeCell ref="G116:G117"/>
    <mergeCell ref="F118:H118"/>
    <mergeCell ref="A119:A121"/>
    <mergeCell ref="B119:B121"/>
    <mergeCell ref="C119:C121"/>
    <mergeCell ref="D119:D121"/>
    <mergeCell ref="E119:E121"/>
    <mergeCell ref="F119:F120"/>
    <mergeCell ref="G119:G120"/>
    <mergeCell ref="F121:H121"/>
    <mergeCell ref="A116:A118"/>
    <mergeCell ref="B116:B118"/>
    <mergeCell ref="C116:C118"/>
    <mergeCell ref="D116:D118"/>
    <mergeCell ref="E116:E118"/>
    <mergeCell ref="F116:F117"/>
    <mergeCell ref="F127:H127"/>
    <mergeCell ref="A131:A138"/>
    <mergeCell ref="B131:B138"/>
    <mergeCell ref="C131:H131"/>
    <mergeCell ref="C132:H132"/>
    <mergeCell ref="C133:H133"/>
    <mergeCell ref="G134:H134"/>
    <mergeCell ref="C135:H135"/>
    <mergeCell ref="G136:H136"/>
    <mergeCell ref="A122:A127"/>
    <mergeCell ref="B122:B127"/>
    <mergeCell ref="C122:C127"/>
    <mergeCell ref="D122:D127"/>
    <mergeCell ref="E122:E127"/>
    <mergeCell ref="G137:H137"/>
    <mergeCell ref="C138:H138"/>
    <mergeCell ref="F122:F126"/>
    <mergeCell ref="G122:G126"/>
    <mergeCell ref="A128:A130"/>
    <mergeCell ref="B128:B130"/>
    <mergeCell ref="C128:C130"/>
    <mergeCell ref="D128:D130"/>
    <mergeCell ref="E128:E130"/>
    <mergeCell ref="F130:H130"/>
    <mergeCell ref="C140:H140"/>
    <mergeCell ref="C141:X141"/>
    <mergeCell ref="A142:A144"/>
    <mergeCell ref="B142:B144"/>
    <mergeCell ref="C142:C144"/>
    <mergeCell ref="D142:D144"/>
    <mergeCell ref="E142:E144"/>
    <mergeCell ref="F142:F143"/>
    <mergeCell ref="G142:G143"/>
    <mergeCell ref="F144:H144"/>
    <mergeCell ref="A145:A148"/>
    <mergeCell ref="B145:B148"/>
    <mergeCell ref="C145:C148"/>
    <mergeCell ref="D145:D148"/>
    <mergeCell ref="E145:E148"/>
    <mergeCell ref="F145:F147"/>
    <mergeCell ref="G145:G147"/>
    <mergeCell ref="F148:H148"/>
    <mergeCell ref="G149:G152"/>
    <mergeCell ref="F153:H153"/>
    <mergeCell ref="A154:A158"/>
    <mergeCell ref="B154:B158"/>
    <mergeCell ref="C154:C158"/>
    <mergeCell ref="D154:D158"/>
    <mergeCell ref="E154:E158"/>
    <mergeCell ref="F154:F157"/>
    <mergeCell ref="G154:G157"/>
    <mergeCell ref="F158:H158"/>
    <mergeCell ref="A149:A153"/>
    <mergeCell ref="B149:B153"/>
    <mergeCell ref="C149:C153"/>
    <mergeCell ref="D149:D153"/>
    <mergeCell ref="E149:E153"/>
    <mergeCell ref="F149:F152"/>
    <mergeCell ref="G159:G161"/>
    <mergeCell ref="F162:H162"/>
    <mergeCell ref="A163:A165"/>
    <mergeCell ref="B163:B165"/>
    <mergeCell ref="C163:C165"/>
    <mergeCell ref="D163:D165"/>
    <mergeCell ref="E163:E165"/>
    <mergeCell ref="F163:F164"/>
    <mergeCell ref="G163:G164"/>
    <mergeCell ref="F165:H165"/>
    <mergeCell ref="A159:A162"/>
    <mergeCell ref="B159:B162"/>
    <mergeCell ref="C159:C162"/>
    <mergeCell ref="D159:D162"/>
    <mergeCell ref="E159:E162"/>
    <mergeCell ref="F159:F161"/>
    <mergeCell ref="G166:G168"/>
    <mergeCell ref="F169:H169"/>
    <mergeCell ref="A170:A171"/>
    <mergeCell ref="B170:B171"/>
    <mergeCell ref="C170:C171"/>
    <mergeCell ref="D170:D171"/>
    <mergeCell ref="E170:E171"/>
    <mergeCell ref="F171:H171"/>
    <mergeCell ref="A166:A169"/>
    <mergeCell ref="B166:B169"/>
    <mergeCell ref="C166:C169"/>
    <mergeCell ref="D166:D169"/>
    <mergeCell ref="E166:E169"/>
    <mergeCell ref="F166:F168"/>
    <mergeCell ref="A175:A176"/>
    <mergeCell ref="B175:B176"/>
    <mergeCell ref="C175:H175"/>
    <mergeCell ref="C176:H176"/>
    <mergeCell ref="G177:H177"/>
    <mergeCell ref="G178:H178"/>
    <mergeCell ref="A172:A174"/>
    <mergeCell ref="B172:B174"/>
    <mergeCell ref="C172:C174"/>
    <mergeCell ref="D172:D174"/>
    <mergeCell ref="E172:E174"/>
    <mergeCell ref="F174:H174"/>
    <mergeCell ref="F172:F173"/>
    <mergeCell ref="G172:G173"/>
    <mergeCell ref="A184:A185"/>
    <mergeCell ref="B184:B185"/>
    <mergeCell ref="C184:C185"/>
    <mergeCell ref="D184:D185"/>
    <mergeCell ref="E184:E185"/>
    <mergeCell ref="F185:H185"/>
    <mergeCell ref="C180:H180"/>
    <mergeCell ref="C181:X181"/>
    <mergeCell ref="A182:A183"/>
    <mergeCell ref="B182:B183"/>
    <mergeCell ref="C182:C183"/>
    <mergeCell ref="D182:D183"/>
    <mergeCell ref="E182:E183"/>
    <mergeCell ref="F183:H183"/>
    <mergeCell ref="G186:G188"/>
    <mergeCell ref="F189:H189"/>
    <mergeCell ref="A190:A192"/>
    <mergeCell ref="B190:B192"/>
    <mergeCell ref="C190:H190"/>
    <mergeCell ref="C191:H191"/>
    <mergeCell ref="C192:H192"/>
    <mergeCell ref="A186:A189"/>
    <mergeCell ref="B186:B189"/>
    <mergeCell ref="C186:C189"/>
    <mergeCell ref="D186:D189"/>
    <mergeCell ref="E186:E189"/>
    <mergeCell ref="F186:F188"/>
    <mergeCell ref="A197:A198"/>
    <mergeCell ref="B197:B198"/>
    <mergeCell ref="C197:C198"/>
    <mergeCell ref="D197:D198"/>
    <mergeCell ref="E197:E198"/>
    <mergeCell ref="F198:H198"/>
    <mergeCell ref="C193:H193"/>
    <mergeCell ref="C194:X194"/>
    <mergeCell ref="A195:A196"/>
    <mergeCell ref="B195:B196"/>
    <mergeCell ref="C195:C196"/>
    <mergeCell ref="D195:D196"/>
    <mergeCell ref="E195:E196"/>
    <mergeCell ref="F196:H196"/>
    <mergeCell ref="C201:H201"/>
    <mergeCell ref="C202:X202"/>
    <mergeCell ref="A203:A204"/>
    <mergeCell ref="B203:B204"/>
    <mergeCell ref="C203:C204"/>
    <mergeCell ref="D203:D204"/>
    <mergeCell ref="E203:E204"/>
    <mergeCell ref="F204:H204"/>
    <mergeCell ref="A199:A200"/>
    <mergeCell ref="B199:B200"/>
    <mergeCell ref="C199:C200"/>
    <mergeCell ref="D199:D200"/>
    <mergeCell ref="E199:E200"/>
    <mergeCell ref="F200:H200"/>
    <mergeCell ref="A211:A212"/>
    <mergeCell ref="B211:B212"/>
    <mergeCell ref="C211:C212"/>
    <mergeCell ref="D211:D212"/>
    <mergeCell ref="E211:E212"/>
    <mergeCell ref="F212:H212"/>
    <mergeCell ref="C205:H205"/>
    <mergeCell ref="B206:H206"/>
    <mergeCell ref="B207:X207"/>
    <mergeCell ref="C208:X208"/>
    <mergeCell ref="A209:A210"/>
    <mergeCell ref="B209:B210"/>
    <mergeCell ref="C209:C210"/>
    <mergeCell ref="D209:D210"/>
    <mergeCell ref="E209:E210"/>
    <mergeCell ref="F210:H210"/>
    <mergeCell ref="C221:H221"/>
    <mergeCell ref="C222:X222"/>
    <mergeCell ref="A223:A224"/>
    <mergeCell ref="B223:B224"/>
    <mergeCell ref="C223:C224"/>
    <mergeCell ref="D223:D224"/>
    <mergeCell ref="E223:E224"/>
    <mergeCell ref="F224:H224"/>
    <mergeCell ref="G213:G215"/>
    <mergeCell ref="F216:H216"/>
    <mergeCell ref="A217:A220"/>
    <mergeCell ref="B217:B220"/>
    <mergeCell ref="C217:C220"/>
    <mergeCell ref="D217:D220"/>
    <mergeCell ref="E217:E220"/>
    <mergeCell ref="F217:F219"/>
    <mergeCell ref="G217:G219"/>
    <mergeCell ref="F220:H220"/>
    <mergeCell ref="A213:A216"/>
    <mergeCell ref="B213:B216"/>
    <mergeCell ref="C213:C216"/>
    <mergeCell ref="D213:D216"/>
    <mergeCell ref="E213:E216"/>
    <mergeCell ref="F213:F215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3"/>
    <mergeCell ref="B231:B233"/>
    <mergeCell ref="C231:C233"/>
    <mergeCell ref="D231:D233"/>
    <mergeCell ref="E231:E233"/>
    <mergeCell ref="F233:H233"/>
    <mergeCell ref="A229:A230"/>
    <mergeCell ref="B229:B230"/>
    <mergeCell ref="C229:C230"/>
    <mergeCell ref="D229:D230"/>
    <mergeCell ref="E229:E230"/>
    <mergeCell ref="F230:H230"/>
    <mergeCell ref="F231:F232"/>
    <mergeCell ref="G231:G232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A240:A241"/>
    <mergeCell ref="B240:B241"/>
    <mergeCell ref="C240:C241"/>
    <mergeCell ref="D240:D241"/>
    <mergeCell ref="E240:E241"/>
    <mergeCell ref="F241:H241"/>
    <mergeCell ref="A238:A239"/>
    <mergeCell ref="B238:B239"/>
    <mergeCell ref="C238:C239"/>
    <mergeCell ref="D238:D239"/>
    <mergeCell ref="E238:E239"/>
    <mergeCell ref="F239:H239"/>
    <mergeCell ref="A244:A245"/>
    <mergeCell ref="B244:B245"/>
    <mergeCell ref="C244:C245"/>
    <mergeCell ref="D244:D245"/>
    <mergeCell ref="E244:E245"/>
    <mergeCell ref="F245:H245"/>
    <mergeCell ref="A242:A243"/>
    <mergeCell ref="B242:B243"/>
    <mergeCell ref="C242:C243"/>
    <mergeCell ref="D242:D243"/>
    <mergeCell ref="E242:E243"/>
    <mergeCell ref="F243:H243"/>
    <mergeCell ref="C246:H246"/>
    <mergeCell ref="B247:H247"/>
    <mergeCell ref="B248:X248"/>
    <mergeCell ref="C249:X249"/>
    <mergeCell ref="A250:A251"/>
    <mergeCell ref="B250:B251"/>
    <mergeCell ref="C250:C251"/>
    <mergeCell ref="D250:D251"/>
    <mergeCell ref="E250:E251"/>
    <mergeCell ref="F251:H251"/>
    <mergeCell ref="A258:A259"/>
    <mergeCell ref="B258:B259"/>
    <mergeCell ref="C258:C259"/>
    <mergeCell ref="D258:D259"/>
    <mergeCell ref="E258:E259"/>
    <mergeCell ref="F259:H259"/>
    <mergeCell ref="C252:H252"/>
    <mergeCell ref="C253:X253"/>
    <mergeCell ref="A254:A257"/>
    <mergeCell ref="B254:B257"/>
    <mergeCell ref="C254:C257"/>
    <mergeCell ref="D254:D257"/>
    <mergeCell ref="E254:E257"/>
    <mergeCell ref="F254:F256"/>
    <mergeCell ref="G254:G256"/>
    <mergeCell ref="F257:H257"/>
    <mergeCell ref="G260:G261"/>
    <mergeCell ref="F262:H262"/>
    <mergeCell ref="C263:H263"/>
    <mergeCell ref="C264:X264"/>
    <mergeCell ref="A265:A274"/>
    <mergeCell ref="B265:B274"/>
    <mergeCell ref="C265:C274"/>
    <mergeCell ref="D265:D274"/>
    <mergeCell ref="F265:F273"/>
    <mergeCell ref="H265:H273"/>
    <mergeCell ref="A260:A262"/>
    <mergeCell ref="B260:B262"/>
    <mergeCell ref="C260:C262"/>
    <mergeCell ref="D260:D262"/>
    <mergeCell ref="E260:E262"/>
    <mergeCell ref="F260:F261"/>
    <mergeCell ref="A277:A284"/>
    <mergeCell ref="B277:B284"/>
    <mergeCell ref="C277:C284"/>
    <mergeCell ref="D277:D284"/>
    <mergeCell ref="F277:F283"/>
    <mergeCell ref="F284:H284"/>
    <mergeCell ref="F274:H274"/>
    <mergeCell ref="A275:A276"/>
    <mergeCell ref="B275:B276"/>
    <mergeCell ref="C275:C276"/>
    <mergeCell ref="D275:D276"/>
    <mergeCell ref="E275:E276"/>
    <mergeCell ref="F276:H276"/>
    <mergeCell ref="G285:G287"/>
    <mergeCell ref="F288:H288"/>
    <mergeCell ref="C289:H289"/>
    <mergeCell ref="C290:X290"/>
    <mergeCell ref="A291:A311"/>
    <mergeCell ref="B291:B311"/>
    <mergeCell ref="C291:C311"/>
    <mergeCell ref="D291:D311"/>
    <mergeCell ref="F291:F292"/>
    <mergeCell ref="A285:A288"/>
    <mergeCell ref="B285:B288"/>
    <mergeCell ref="C285:C288"/>
    <mergeCell ref="D285:D288"/>
    <mergeCell ref="E285:E287"/>
    <mergeCell ref="F285:F287"/>
    <mergeCell ref="F299:F300"/>
    <mergeCell ref="G299:G300"/>
    <mergeCell ref="F301:F302"/>
    <mergeCell ref="G301:G302"/>
    <mergeCell ref="F293:F294"/>
    <mergeCell ref="G293:G294"/>
    <mergeCell ref="E291:E292"/>
    <mergeCell ref="E293:E294"/>
    <mergeCell ref="E301:E302"/>
    <mergeCell ref="F295:F296"/>
    <mergeCell ref="G295:G296"/>
    <mergeCell ref="F297:F298"/>
    <mergeCell ref="G297:G298"/>
    <mergeCell ref="E295:E296"/>
    <mergeCell ref="E297:E298"/>
    <mergeCell ref="E299:E300"/>
    <mergeCell ref="E303:E304"/>
    <mergeCell ref="E305:E306"/>
    <mergeCell ref="C312:H312"/>
    <mergeCell ref="B313:H313"/>
    <mergeCell ref="A314:H314"/>
    <mergeCell ref="A315:H315"/>
    <mergeCell ref="F309:F310"/>
    <mergeCell ref="G309:G310"/>
    <mergeCell ref="F307:F308"/>
    <mergeCell ref="G307:G308"/>
    <mergeCell ref="F303:F304"/>
    <mergeCell ref="G303:G304"/>
    <mergeCell ref="F305:F306"/>
    <mergeCell ref="G305:G306"/>
    <mergeCell ref="E307:E308"/>
    <mergeCell ref="F128:F129"/>
    <mergeCell ref="G128:G129"/>
    <mergeCell ref="E309:E310"/>
    <mergeCell ref="A338:H338"/>
    <mergeCell ref="A328:H328"/>
    <mergeCell ref="A330:H330"/>
    <mergeCell ref="A334:H334"/>
    <mergeCell ref="A335:H335"/>
    <mergeCell ref="A336:H336"/>
    <mergeCell ref="A337:H337"/>
    <mergeCell ref="A322:H322"/>
    <mergeCell ref="A323:H323"/>
    <mergeCell ref="A324:H324"/>
    <mergeCell ref="A325:H325"/>
    <mergeCell ref="A326:G326"/>
    <mergeCell ref="A327:H327"/>
    <mergeCell ref="A316:H316"/>
    <mergeCell ref="A317:H317"/>
    <mergeCell ref="A318:H318"/>
    <mergeCell ref="A319:H319"/>
    <mergeCell ref="A320:H320"/>
    <mergeCell ref="A321:H321"/>
    <mergeCell ref="G291:G292"/>
    <mergeCell ref="F311:H3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2022-01-26T09:51:19Z</dcterms:created>
  <dcterms:modified xsi:type="dcterms:W3CDTF">2022-12-11T14:02:55Z</dcterms:modified>
</cp:coreProperties>
</file>