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5BBE07F8-921F-4756-90FE-CA14ED7E2A0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8 program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5" i="1" l="1"/>
  <c r="M45" i="1"/>
  <c r="P46" i="1"/>
  <c r="N14" i="1"/>
  <c r="M14" i="1" s="1"/>
  <c r="N29" i="1"/>
  <c r="M29" i="1" s="1"/>
  <c r="Q12" i="1"/>
  <c r="R12" i="1"/>
  <c r="O12" i="1"/>
  <c r="N12" i="1"/>
  <c r="M21" i="1"/>
  <c r="N21" i="1"/>
  <c r="N27" i="1"/>
  <c r="U46" i="1"/>
  <c r="M42" i="1"/>
  <c r="N18" i="1"/>
  <c r="R30" i="1"/>
  <c r="Q30" i="1" s="1"/>
  <c r="V30" i="1"/>
  <c r="U30" i="1" s="1"/>
  <c r="Q29" i="1"/>
  <c r="U29" i="1"/>
  <c r="N30" i="1" l="1"/>
  <c r="M30" i="1" s="1"/>
  <c r="U40" i="1"/>
  <c r="T40" i="1"/>
  <c r="Q40" i="1" s="1"/>
  <c r="P40" i="1"/>
  <c r="S53" i="1"/>
  <c r="V53" i="1"/>
  <c r="W53" i="1"/>
  <c r="O53" i="1"/>
  <c r="T38" i="1"/>
  <c r="R38" i="1"/>
  <c r="N38" i="1"/>
  <c r="S38" i="1"/>
  <c r="V38" i="1"/>
  <c r="W38" i="1"/>
  <c r="X38" i="1"/>
  <c r="U38" i="1" l="1"/>
  <c r="X53" i="1"/>
  <c r="Q38" i="1"/>
  <c r="U53" i="1" l="1"/>
  <c r="Q37" i="1"/>
  <c r="U37" i="1"/>
  <c r="M37" i="1"/>
  <c r="M27" i="1"/>
  <c r="Q27" i="1"/>
  <c r="U27" i="1"/>
  <c r="M18" i="1"/>
  <c r="R18" i="1"/>
  <c r="U18" i="1"/>
  <c r="Q18" i="1" l="1"/>
  <c r="R53" i="1"/>
  <c r="N53" i="1"/>
  <c r="M12" i="1" l="1"/>
  <c r="T53" i="1"/>
  <c r="Q53" i="1" l="1"/>
  <c r="M46" i="1"/>
  <c r="X61" i="1"/>
  <c r="W61" i="1"/>
  <c r="V61" i="1"/>
  <c r="T61" i="1"/>
  <c r="S61" i="1"/>
  <c r="R61" i="1"/>
  <c r="P61" i="1"/>
  <c r="O61" i="1"/>
  <c r="N61" i="1"/>
  <c r="L61" i="1"/>
  <c r="K61" i="1"/>
  <c r="J61" i="1"/>
  <c r="I61" i="1" s="1"/>
  <c r="X60" i="1"/>
  <c r="W60" i="1"/>
  <c r="V60" i="1"/>
  <c r="T60" i="1"/>
  <c r="S60" i="1"/>
  <c r="R60" i="1"/>
  <c r="P60" i="1"/>
  <c r="O60" i="1"/>
  <c r="N60" i="1"/>
  <c r="K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I59" i="1" s="1"/>
  <c r="X58" i="1"/>
  <c r="W58" i="1"/>
  <c r="V58" i="1"/>
  <c r="T58" i="1"/>
  <c r="S58" i="1"/>
  <c r="R58" i="1"/>
  <c r="P58" i="1"/>
  <c r="O58" i="1"/>
  <c r="N58" i="1"/>
  <c r="L58" i="1"/>
  <c r="K58" i="1"/>
  <c r="J58" i="1"/>
  <c r="X57" i="1"/>
  <c r="W57" i="1"/>
  <c r="V57" i="1"/>
  <c r="T57" i="1"/>
  <c r="S57" i="1"/>
  <c r="R57" i="1"/>
  <c r="P57" i="1"/>
  <c r="O57" i="1"/>
  <c r="N57" i="1"/>
  <c r="L57" i="1"/>
  <c r="K57" i="1"/>
  <c r="J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X55" i="1"/>
  <c r="W55" i="1"/>
  <c r="V55" i="1"/>
  <c r="T55" i="1"/>
  <c r="S55" i="1"/>
  <c r="R55" i="1"/>
  <c r="P55" i="1"/>
  <c r="O55" i="1"/>
  <c r="N55" i="1"/>
  <c r="L55" i="1"/>
  <c r="K55" i="1"/>
  <c r="J55" i="1"/>
  <c r="X54" i="1"/>
  <c r="W54" i="1"/>
  <c r="V54" i="1"/>
  <c r="T54" i="1"/>
  <c r="S54" i="1"/>
  <c r="R54" i="1"/>
  <c r="P54" i="1"/>
  <c r="O54" i="1"/>
  <c r="N54" i="1"/>
  <c r="L54" i="1"/>
  <c r="K54" i="1"/>
  <c r="J54" i="1"/>
  <c r="I54" i="1"/>
  <c r="L53" i="1"/>
  <c r="K53" i="1"/>
  <c r="J53" i="1"/>
  <c r="X49" i="1"/>
  <c r="W49" i="1"/>
  <c r="V49" i="1"/>
  <c r="T49" i="1"/>
  <c r="S49" i="1"/>
  <c r="R49" i="1"/>
  <c r="O49" i="1"/>
  <c r="N49" i="1"/>
  <c r="K49" i="1"/>
  <c r="J49" i="1"/>
  <c r="L47" i="1"/>
  <c r="L60" i="1" s="1"/>
  <c r="I47" i="1"/>
  <c r="Q46" i="1"/>
  <c r="X44" i="1"/>
  <c r="W44" i="1"/>
  <c r="V44" i="1"/>
  <c r="T44" i="1"/>
  <c r="S44" i="1"/>
  <c r="R44" i="1"/>
  <c r="P44" i="1"/>
  <c r="O44" i="1"/>
  <c r="N44" i="1"/>
  <c r="L44" i="1"/>
  <c r="K44" i="1"/>
  <c r="J44" i="1"/>
  <c r="M43" i="1"/>
  <c r="M40" i="1"/>
  <c r="M39" i="1"/>
  <c r="I39" i="1"/>
  <c r="O38" i="1"/>
  <c r="L38" i="1"/>
  <c r="K38" i="1"/>
  <c r="J38" i="1"/>
  <c r="P36" i="1"/>
  <c r="P38" i="1" s="1"/>
  <c r="M38" i="1" s="1"/>
  <c r="U35" i="1"/>
  <c r="Q35" i="1"/>
  <c r="M35" i="1"/>
  <c r="I35" i="1"/>
  <c r="I38" i="1" s="1"/>
  <c r="X28" i="1"/>
  <c r="W28" i="1"/>
  <c r="V28" i="1"/>
  <c r="U28" i="1" s="1"/>
  <c r="T28" i="1"/>
  <c r="S28" i="1"/>
  <c r="R28" i="1"/>
  <c r="O28" i="1"/>
  <c r="N28" i="1"/>
  <c r="M28" i="1" s="1"/>
  <c r="K28" i="1"/>
  <c r="J28" i="1"/>
  <c r="I28" i="1" s="1"/>
  <c r="X26" i="1"/>
  <c r="W26" i="1"/>
  <c r="V26" i="1"/>
  <c r="T26" i="1"/>
  <c r="S26" i="1"/>
  <c r="R26" i="1"/>
  <c r="O26" i="1"/>
  <c r="N26" i="1"/>
  <c r="M26" i="1" s="1"/>
  <c r="K26" i="1"/>
  <c r="J26" i="1"/>
  <c r="I26" i="1" s="1"/>
  <c r="U25" i="1"/>
  <c r="Q25" i="1"/>
  <c r="M25" i="1"/>
  <c r="I25" i="1"/>
  <c r="I55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T20" i="1"/>
  <c r="S20" i="1"/>
  <c r="R20" i="1"/>
  <c r="P20" i="1"/>
  <c r="P31" i="1" s="1"/>
  <c r="O20" i="1"/>
  <c r="N20" i="1"/>
  <c r="L20" i="1"/>
  <c r="L31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N31" i="1" l="1"/>
  <c r="O31" i="1"/>
  <c r="I58" i="1"/>
  <c r="Q60" i="1"/>
  <c r="Q49" i="1"/>
  <c r="Q50" i="1" s="1"/>
  <c r="Q57" i="1"/>
  <c r="Q20" i="1"/>
  <c r="U59" i="1"/>
  <c r="U56" i="1"/>
  <c r="Q58" i="1"/>
  <c r="U49" i="1"/>
  <c r="U50" i="1" s="1"/>
  <c r="M59" i="1"/>
  <c r="M56" i="1"/>
  <c r="Q55" i="1"/>
  <c r="M54" i="1"/>
  <c r="U20" i="1"/>
  <c r="Q26" i="1"/>
  <c r="L62" i="1"/>
  <c r="U55" i="1"/>
  <c r="M61" i="1"/>
  <c r="P49" i="1"/>
  <c r="M49" i="1" s="1"/>
  <c r="M50" i="1" s="1"/>
  <c r="P53" i="1"/>
  <c r="Q56" i="1"/>
  <c r="V62" i="1"/>
  <c r="Q54" i="1"/>
  <c r="U60" i="1"/>
  <c r="Q61" i="1"/>
  <c r="M55" i="1"/>
  <c r="Q59" i="1"/>
  <c r="M60" i="1"/>
  <c r="Q44" i="1"/>
  <c r="I56" i="1"/>
  <c r="R62" i="1"/>
  <c r="J31" i="1"/>
  <c r="J32" i="1" s="1"/>
  <c r="T31" i="1"/>
  <c r="K50" i="1"/>
  <c r="K51" i="1" s="1"/>
  <c r="W50" i="1"/>
  <c r="W51" i="1" s="1"/>
  <c r="U54" i="1"/>
  <c r="U58" i="1"/>
  <c r="Q16" i="1"/>
  <c r="T62" i="1"/>
  <c r="M58" i="1"/>
  <c r="O50" i="1"/>
  <c r="O51" i="1" s="1"/>
  <c r="U57" i="1"/>
  <c r="U61" i="1"/>
  <c r="S31" i="1"/>
  <c r="AF31" i="1" s="1"/>
  <c r="I16" i="1"/>
  <c r="I20" i="1"/>
  <c r="K62" i="1"/>
  <c r="W62" i="1"/>
  <c r="M57" i="1"/>
  <c r="N62" i="1"/>
  <c r="K31" i="1"/>
  <c r="K32" i="1" s="1"/>
  <c r="W31" i="1"/>
  <c r="W32" i="1" s="1"/>
  <c r="I44" i="1"/>
  <c r="N50" i="1"/>
  <c r="N51" i="1" s="1"/>
  <c r="V50" i="1"/>
  <c r="V51" i="1" s="1"/>
  <c r="O62" i="1"/>
  <c r="X62" i="1"/>
  <c r="U16" i="1"/>
  <c r="U44" i="1"/>
  <c r="X50" i="1"/>
  <c r="X51" i="1" s="1"/>
  <c r="O32" i="1"/>
  <c r="I53" i="1"/>
  <c r="S62" i="1"/>
  <c r="T50" i="1"/>
  <c r="T51" i="1" s="1"/>
  <c r="M16" i="1"/>
  <c r="X31" i="1"/>
  <c r="M20" i="1"/>
  <c r="M44" i="1"/>
  <c r="U26" i="1"/>
  <c r="Q28" i="1"/>
  <c r="I60" i="1"/>
  <c r="R50" i="1"/>
  <c r="R51" i="1" s="1"/>
  <c r="J62" i="1"/>
  <c r="I62" i="1" s="1"/>
  <c r="J50" i="1"/>
  <c r="J51" i="1" s="1"/>
  <c r="S50" i="1"/>
  <c r="S51" i="1" s="1"/>
  <c r="I31" i="1"/>
  <c r="V31" i="1"/>
  <c r="V32" i="1" s="1"/>
  <c r="N32" i="1"/>
  <c r="L16" i="1"/>
  <c r="L32" i="1" s="1"/>
  <c r="P16" i="1"/>
  <c r="P32" i="1" s="1"/>
  <c r="T16" i="1"/>
  <c r="X16" i="1"/>
  <c r="R31" i="1"/>
  <c r="R32" i="1" s="1"/>
  <c r="I15" i="1"/>
  <c r="M15" i="1"/>
  <c r="Q15" i="1"/>
  <c r="U15" i="1"/>
  <c r="M36" i="1"/>
  <c r="L49" i="1"/>
  <c r="N52" i="1" l="1"/>
  <c r="N64" i="1" s="1"/>
  <c r="S32" i="1"/>
  <c r="AF32" i="1" s="1"/>
  <c r="P50" i="1"/>
  <c r="P51" i="1" s="1"/>
  <c r="P52" i="1" s="1"/>
  <c r="R52" i="1"/>
  <c r="T32" i="1"/>
  <c r="O52" i="1"/>
  <c r="O64" i="1" s="1"/>
  <c r="K52" i="1"/>
  <c r="K64" i="1" s="1"/>
  <c r="W52" i="1"/>
  <c r="W64" i="1" s="1"/>
  <c r="P62" i="1"/>
  <c r="M53" i="1"/>
  <c r="S52" i="1"/>
  <c r="U51" i="1"/>
  <c r="U62" i="1"/>
  <c r="Q62" i="1"/>
  <c r="Q51" i="1"/>
  <c r="X32" i="1"/>
  <c r="X52" i="1" s="1"/>
  <c r="T52" i="1"/>
  <c r="L50" i="1"/>
  <c r="L51" i="1" s="1"/>
  <c r="I49" i="1"/>
  <c r="I50" i="1" s="1"/>
  <c r="Q31" i="1"/>
  <c r="U31" i="1"/>
  <c r="M31" i="1"/>
  <c r="M32" i="1"/>
  <c r="I32" i="1"/>
  <c r="Q32" i="1"/>
  <c r="J52" i="1"/>
  <c r="J64" i="1" s="1"/>
  <c r="V52" i="1"/>
  <c r="U32" i="1" l="1"/>
  <c r="U52" i="1" s="1"/>
  <c r="U64" i="1" s="1"/>
  <c r="R64" i="1"/>
  <c r="M51" i="1"/>
  <c r="M62" i="1"/>
  <c r="Q52" i="1"/>
  <c r="S64" i="1"/>
  <c r="X64" i="1"/>
  <c r="V64" i="1"/>
  <c r="T64" i="1"/>
  <c r="P64" i="1"/>
  <c r="M52" i="1"/>
  <c r="L52" i="1"/>
  <c r="I51" i="1"/>
  <c r="M64" i="1" l="1"/>
  <c r="Q64" i="1"/>
  <c r="L64" i="1"/>
  <c r="I52" i="1"/>
  <c r="I64" i="1" s="1"/>
</calcChain>
</file>

<file path=xl/sharedStrings.xml><?xml version="1.0" encoding="utf-8"?>
<sst xmlns="http://schemas.openxmlformats.org/spreadsheetml/2006/main" count="132" uniqueCount="79">
  <si>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</si>
  <si>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</si>
  <si>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</si>
  <si>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</si>
  <si>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</si>
  <si>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</si>
  <si>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</si>
  <si>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</si>
  <si>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</si>
  <si>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</si>
  <si>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</si>
  <si>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</si>
  <si>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</si>
  <si>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</si>
  <si>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</si>
  <si>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</si>
  <si>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</si>
  <si>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</si>
  <si>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</si>
  <si>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</si>
  <si>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</si>
  <si>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</si>
  <si>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</si>
  <si>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</si>
  <si>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</si>
  <si>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</si>
  <si>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</si>
  <si>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</si>
  <si>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</si>
  <si>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</si>
  <si>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</si>
  <si>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</si>
  <si>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</si>
  <si>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</si>
  <si>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</si>
  <si>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</si>
  <si>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</si>
  <si>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</si>
  <si>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</si>
  <si>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</si>
  <si>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</si>
  <si>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</si>
  <si>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</si>
  <si>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</si>
  <si>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</si>
  <si>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</si>
  <si>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</si>
  <si>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</si>
  <si>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</si>
  <si>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</si>
  <si>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</si>
  <si>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</si>
  <si>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</si>
  <si>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</si>
  <si>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</si>
  <si>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</si>
  <si>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</si>
  <si>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</si>
  <si>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</si>
  <si>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</si>
  <si>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</si>
  <si>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</si>
  <si>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</si>
  <si>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</si>
  <si>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</si>
  <si>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</si>
  <si>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</si>
  <si>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</si>
  <si>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</si>
  <si>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</si>
  <si>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</si>
  <si>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</si>
  <si>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</si>
  <si>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</si>
  <si>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</si>
  <si>
    <t>Daugiafunkcio sporto ir pramogų centro Gargžduose, Dariaus ir Girėno g. 4, statyba</t>
  </si>
  <si>
    <t>8.1.1.2.</t>
  </si>
  <si>
    <t>08.01.02.14.</t>
  </si>
  <si>
    <t>Aukšto meistriškumo sporto komandų, dalyvaujančių aukščiausiose Lietuvos lygose, papildomas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</si>
</sst>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49" fontId="2" fillId="0" borderId="34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/>
    </xf>
    <xf numFmtId="0" fontId="2" fillId="6" borderId="56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</row>
        <row r="30">
          <cell r="S30">
            <v>946.2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4"/>
  <sheetViews>
    <sheetView showZeros="0" tabSelected="1" zoomScale="120" zoomScaleNormal="120" workbookViewId="0">
      <selection activeCell="AE52" sqref="AE52:AG63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hidden="1" customWidth="1"/>
    <col min="11" max="11" width="6" customWidth="1"/>
    <col min="12" max="12" width="6.5546875" hidden="1" customWidth="1"/>
    <col min="13" max="13" width="7.5546875" customWidth="1"/>
    <col min="14" max="14" width="6" hidden="1" customWidth="1"/>
    <col min="15" max="15" width="6" customWidth="1"/>
    <col min="16" max="16" width="6.44140625" hidden="1" customWidth="1"/>
    <col min="17" max="17" width="7.5546875" customWidth="1"/>
    <col min="18" max="18" width="6" hidden="1" customWidth="1"/>
    <col min="19" max="19" width="6" customWidth="1"/>
    <col min="20" max="20" width="9.44140625" hidden="1" customWidth="1"/>
    <col min="21" max="21" width="7.5546875" customWidth="1"/>
    <col min="22" max="22" width="6" hidden="1" customWidth="1"/>
    <col min="23" max="23" width="6" customWidth="1"/>
    <col min="24" max="24" width="9.6640625" hidden="1" customWidth="1"/>
  </cols>
  <sheetData>
    <row r="1" spans="1:24" ht="51.6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86" t="s">
        <v>0</v>
      </c>
      <c r="V1" s="186"/>
      <c r="W1" s="186"/>
      <c r="X1" s="186"/>
    </row>
    <row r="2" spans="1:24" ht="15.6" x14ac:dyDescent="0.3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</row>
    <row r="3" spans="1:24" ht="13.8" thickBot="1" x14ac:dyDescent="0.3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</row>
    <row r="4" spans="1:24" ht="33.6" customHeight="1" thickBot="1" x14ac:dyDescent="0.3">
      <c r="A4" s="181" t="s">
        <v>3</v>
      </c>
      <c r="B4" s="181" t="s">
        <v>4</v>
      </c>
      <c r="C4" s="181" t="s">
        <v>5</v>
      </c>
      <c r="D4" s="189" t="s">
        <v>6</v>
      </c>
      <c r="E4" s="181" t="s">
        <v>7</v>
      </c>
      <c r="F4" s="181" t="s">
        <v>8</v>
      </c>
      <c r="G4" s="190" t="s">
        <v>9</v>
      </c>
      <c r="H4" s="181" t="s">
        <v>10</v>
      </c>
      <c r="I4" s="182" t="s">
        <v>11</v>
      </c>
      <c r="J4" s="182"/>
      <c r="K4" s="182"/>
      <c r="L4" s="182"/>
      <c r="M4" s="182" t="s">
        <v>12</v>
      </c>
      <c r="N4" s="182"/>
      <c r="O4" s="182"/>
      <c r="P4" s="182"/>
      <c r="Q4" s="182" t="s">
        <v>13</v>
      </c>
      <c r="R4" s="182"/>
      <c r="S4" s="182"/>
      <c r="T4" s="182"/>
      <c r="U4" s="182" t="s">
        <v>14</v>
      </c>
      <c r="V4" s="182"/>
      <c r="W4" s="182"/>
      <c r="X4" s="182"/>
    </row>
    <row r="5" spans="1:24" ht="13.8" thickBot="1" x14ac:dyDescent="0.3">
      <c r="A5" s="181"/>
      <c r="B5" s="181"/>
      <c r="C5" s="181"/>
      <c r="D5" s="189"/>
      <c r="E5" s="181"/>
      <c r="F5" s="181"/>
      <c r="G5" s="190"/>
      <c r="H5" s="181"/>
      <c r="I5" s="183" t="s">
        <v>15</v>
      </c>
      <c r="J5" s="191" t="s">
        <v>16</v>
      </c>
      <c r="K5" s="191"/>
      <c r="L5" s="191"/>
      <c r="M5" s="183" t="s">
        <v>15</v>
      </c>
      <c r="N5" s="191" t="s">
        <v>16</v>
      </c>
      <c r="O5" s="191"/>
      <c r="P5" s="191"/>
      <c r="Q5" s="183" t="s">
        <v>15</v>
      </c>
      <c r="R5" s="191" t="s">
        <v>16</v>
      </c>
      <c r="S5" s="191"/>
      <c r="T5" s="191"/>
      <c r="U5" s="183" t="s">
        <v>15</v>
      </c>
      <c r="V5" s="191" t="s">
        <v>16</v>
      </c>
      <c r="W5" s="191"/>
      <c r="X5" s="191"/>
    </row>
    <row r="6" spans="1:24" ht="19.95" customHeight="1" thickBot="1" x14ac:dyDescent="0.3">
      <c r="A6" s="181"/>
      <c r="B6" s="181"/>
      <c r="C6" s="181"/>
      <c r="D6" s="189"/>
      <c r="E6" s="181"/>
      <c r="F6" s="181"/>
      <c r="G6" s="190"/>
      <c r="H6" s="181"/>
      <c r="I6" s="183"/>
      <c r="J6" s="192" t="s">
        <v>17</v>
      </c>
      <c r="K6" s="192"/>
      <c r="L6" s="174" t="s">
        <v>18</v>
      </c>
      <c r="M6" s="183"/>
      <c r="N6" s="192" t="s">
        <v>17</v>
      </c>
      <c r="O6" s="192"/>
      <c r="P6" s="174" t="s">
        <v>18</v>
      </c>
      <c r="Q6" s="183"/>
      <c r="R6" s="192" t="s">
        <v>17</v>
      </c>
      <c r="S6" s="192"/>
      <c r="T6" s="174" t="s">
        <v>18</v>
      </c>
      <c r="U6" s="183"/>
      <c r="V6" s="192" t="s">
        <v>17</v>
      </c>
      <c r="W6" s="192"/>
      <c r="X6" s="174" t="s">
        <v>18</v>
      </c>
    </row>
    <row r="7" spans="1:24" ht="47.4" thickBot="1" x14ac:dyDescent="0.3">
      <c r="A7" s="181"/>
      <c r="B7" s="181"/>
      <c r="C7" s="181"/>
      <c r="D7" s="189"/>
      <c r="E7" s="181"/>
      <c r="F7" s="181"/>
      <c r="G7" s="190"/>
      <c r="H7" s="181"/>
      <c r="I7" s="183"/>
      <c r="J7" s="6" t="s">
        <v>15</v>
      </c>
      <c r="K7" s="7" t="s">
        <v>19</v>
      </c>
      <c r="L7" s="174"/>
      <c r="M7" s="183"/>
      <c r="N7" s="6" t="s">
        <v>15</v>
      </c>
      <c r="O7" s="7" t="s">
        <v>19</v>
      </c>
      <c r="P7" s="174"/>
      <c r="Q7" s="183"/>
      <c r="R7" s="6" t="s">
        <v>15</v>
      </c>
      <c r="S7" s="7" t="s">
        <v>19</v>
      </c>
      <c r="T7" s="174"/>
      <c r="U7" s="183"/>
      <c r="V7" s="6" t="s">
        <v>15</v>
      </c>
      <c r="W7" s="7" t="s">
        <v>19</v>
      </c>
      <c r="X7" s="174"/>
    </row>
    <row r="8" spans="1:24" ht="13.8" thickBot="1" x14ac:dyDescent="0.3">
      <c r="A8" s="175" t="s">
        <v>20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</row>
    <row r="9" spans="1:24" ht="13.8" thickBot="1" x14ac:dyDescent="0.3">
      <c r="A9" s="176" t="s">
        <v>21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</row>
    <row r="10" spans="1:24" ht="13.8" thickBot="1" x14ac:dyDescent="0.3">
      <c r="A10" s="8">
        <v>1</v>
      </c>
      <c r="B10" s="177" t="s">
        <v>22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24" ht="13.8" thickBot="1" x14ac:dyDescent="0.3">
      <c r="A11" s="9">
        <v>1</v>
      </c>
      <c r="B11" s="10">
        <v>1</v>
      </c>
      <c r="C11" s="178" t="s">
        <v>23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</row>
    <row r="12" spans="1:24" ht="13.8" thickBot="1" x14ac:dyDescent="0.3">
      <c r="A12" s="121">
        <v>1</v>
      </c>
      <c r="B12" s="164">
        <v>1</v>
      </c>
      <c r="C12" s="169">
        <v>1</v>
      </c>
      <c r="D12" s="179" t="s">
        <v>24</v>
      </c>
      <c r="E12" s="180" t="s">
        <v>25</v>
      </c>
      <c r="F12" s="184" t="s">
        <v>26</v>
      </c>
      <c r="G12" s="169" t="s">
        <v>27</v>
      </c>
      <c r="H12" s="28" t="s">
        <v>28</v>
      </c>
      <c r="I12" s="11">
        <v>692.7</v>
      </c>
      <c r="J12" s="12">
        <v>692.7</v>
      </c>
      <c r="K12" s="12">
        <v>525.1</v>
      </c>
      <c r="L12" s="13">
        <v>12</v>
      </c>
      <c r="M12" s="14">
        <f>N12+P12</f>
        <v>940</v>
      </c>
      <c r="N12" s="12">
        <f>782.4+22+4+33+55.7+42.9</f>
        <v>940</v>
      </c>
      <c r="O12" s="12">
        <f>593+41.8</f>
        <v>634.79999999999995</v>
      </c>
      <c r="P12" s="13"/>
      <c r="Q12" s="14">
        <f>R12</f>
        <v>818.6</v>
      </c>
      <c r="R12" s="12">
        <f>782.4+36.2</f>
        <v>818.6</v>
      </c>
      <c r="S12" s="12">
        <v>593</v>
      </c>
      <c r="T12" s="13"/>
      <c r="U12" s="14">
        <v>782.4</v>
      </c>
      <c r="V12" s="12">
        <v>782.4</v>
      </c>
      <c r="W12" s="12">
        <v>593</v>
      </c>
      <c r="X12" s="13"/>
    </row>
    <row r="13" spans="1:24" ht="13.8" thickBot="1" x14ac:dyDescent="0.3">
      <c r="A13" s="121"/>
      <c r="B13" s="164"/>
      <c r="C13" s="169"/>
      <c r="D13" s="179"/>
      <c r="E13" s="180"/>
      <c r="F13" s="184"/>
      <c r="G13" s="169"/>
      <c r="H13" s="15" t="s">
        <v>29</v>
      </c>
      <c r="I13" s="14"/>
      <c r="J13" s="16"/>
      <c r="K13" s="16"/>
      <c r="L13" s="17"/>
      <c r="M13" s="14">
        <v>4</v>
      </c>
      <c r="N13" s="16">
        <v>4</v>
      </c>
      <c r="O13" s="16">
        <v>4</v>
      </c>
      <c r="P13" s="17"/>
      <c r="Q13" s="14">
        <v>4</v>
      </c>
      <c r="R13" s="16">
        <v>4</v>
      </c>
      <c r="S13" s="16">
        <v>4</v>
      </c>
      <c r="T13" s="17"/>
      <c r="U13" s="14">
        <v>4</v>
      </c>
      <c r="V13" s="16">
        <v>4</v>
      </c>
      <c r="W13" s="16">
        <v>4</v>
      </c>
      <c r="X13" s="17"/>
    </row>
    <row r="14" spans="1:24" ht="13.8" thickBot="1" x14ac:dyDescent="0.3">
      <c r="A14" s="121"/>
      <c r="B14" s="164"/>
      <c r="C14" s="169"/>
      <c r="D14" s="179"/>
      <c r="E14" s="180"/>
      <c r="F14" s="184"/>
      <c r="G14" s="169"/>
      <c r="H14" s="18" t="s">
        <v>30</v>
      </c>
      <c r="I14" s="14">
        <v>50</v>
      </c>
      <c r="J14" s="16">
        <v>50</v>
      </c>
      <c r="K14" s="16">
        <v>18.3</v>
      </c>
      <c r="L14" s="17"/>
      <c r="M14" s="14">
        <f>N14</f>
        <v>86</v>
      </c>
      <c r="N14" s="16">
        <f>60+10+11+5</f>
        <v>86</v>
      </c>
      <c r="O14" s="16">
        <v>22</v>
      </c>
      <c r="P14" s="17"/>
      <c r="Q14" s="14">
        <v>60</v>
      </c>
      <c r="R14" s="16">
        <v>60</v>
      </c>
      <c r="S14" s="16">
        <v>22</v>
      </c>
      <c r="T14" s="17"/>
      <c r="U14" s="14">
        <v>60</v>
      </c>
      <c r="V14" s="16">
        <v>60</v>
      </c>
      <c r="W14" s="16">
        <v>22</v>
      </c>
      <c r="X14" s="17"/>
    </row>
    <row r="15" spans="1:24" ht="13.8" thickBot="1" x14ac:dyDescent="0.3">
      <c r="A15" s="121"/>
      <c r="B15" s="164"/>
      <c r="C15" s="169"/>
      <c r="D15" s="179"/>
      <c r="E15" s="180"/>
      <c r="F15" s="185" t="s">
        <v>31</v>
      </c>
      <c r="G15" s="185"/>
      <c r="H15" s="185"/>
      <c r="I15" s="19">
        <f>SUM(L15,J15)</f>
        <v>754.7</v>
      </c>
      <c r="J15" s="20">
        <f>SUM(J12:J14)</f>
        <v>742.7</v>
      </c>
      <c r="K15" s="20">
        <f>SUM(K12:K14)</f>
        <v>543.4</v>
      </c>
      <c r="L15" s="21">
        <f>SUM(L12:L14)</f>
        <v>12</v>
      </c>
      <c r="M15" s="19">
        <f>SUM(P15,N15)</f>
        <v>1030</v>
      </c>
      <c r="N15" s="20">
        <f>SUM(N12:N14)</f>
        <v>1030</v>
      </c>
      <c r="O15" s="20">
        <f>SUM(O12:O14)</f>
        <v>660.8</v>
      </c>
      <c r="P15" s="21">
        <f>SUM(P12:P14)</f>
        <v>0</v>
      </c>
      <c r="Q15" s="19">
        <f>SUM(T15,R15)</f>
        <v>882.6</v>
      </c>
      <c r="R15" s="20">
        <f>SUM(R12:R14)</f>
        <v>882.6</v>
      </c>
      <c r="S15" s="20">
        <f>SUM(S12:S14)</f>
        <v>619</v>
      </c>
      <c r="T15" s="21">
        <f>SUM(T12:T14)</f>
        <v>0</v>
      </c>
      <c r="U15" s="19">
        <f>SUM(X15,V15)</f>
        <v>846.4</v>
      </c>
      <c r="V15" s="20">
        <f>SUM(V12:V14)</f>
        <v>846.4</v>
      </c>
      <c r="W15" s="20">
        <f>SUM(W12:W14)</f>
        <v>619</v>
      </c>
      <c r="X15" s="21">
        <f>SUM(X12:X14)</f>
        <v>0</v>
      </c>
    </row>
    <row r="16" spans="1:24" ht="13.8" thickBot="1" x14ac:dyDescent="0.3">
      <c r="A16" s="22">
        <v>1</v>
      </c>
      <c r="B16" s="23">
        <v>1</v>
      </c>
      <c r="C16" s="159" t="s">
        <v>32</v>
      </c>
      <c r="D16" s="159"/>
      <c r="E16" s="159"/>
      <c r="F16" s="159"/>
      <c r="G16" s="159"/>
      <c r="H16" s="159"/>
      <c r="I16" s="24">
        <f>SUM(L15,J15)</f>
        <v>754.7</v>
      </c>
      <c r="J16" s="25">
        <f>SUM(J15)</f>
        <v>742.7</v>
      </c>
      <c r="K16" s="25">
        <f>SUM(K15)</f>
        <v>543.4</v>
      </c>
      <c r="L16" s="26">
        <f>SUM(L15)</f>
        <v>12</v>
      </c>
      <c r="M16" s="24">
        <f>SUM(P15,N15)</f>
        <v>1030</v>
      </c>
      <c r="N16" s="25">
        <f>SUM(N15)</f>
        <v>1030</v>
      </c>
      <c r="O16" s="25">
        <f>SUM(O15)</f>
        <v>660.8</v>
      </c>
      <c r="P16" s="26">
        <f>SUM(P15)</f>
        <v>0</v>
      </c>
      <c r="Q16" s="24">
        <f>SUM(T15,R15)</f>
        <v>882.6</v>
      </c>
      <c r="R16" s="25">
        <f>SUM(R15)</f>
        <v>882.6</v>
      </c>
      <c r="S16" s="25">
        <f>SUM(S15)</f>
        <v>619</v>
      </c>
      <c r="T16" s="26">
        <f>SUM(T15)</f>
        <v>0</v>
      </c>
      <c r="U16" s="24">
        <f>SUM(X15,V15)</f>
        <v>846.4</v>
      </c>
      <c r="V16" s="25">
        <f>SUM(V15)</f>
        <v>846.4</v>
      </c>
      <c r="W16" s="25">
        <f>SUM(W15)</f>
        <v>619</v>
      </c>
      <c r="X16" s="26">
        <f>SUM(X15)</f>
        <v>0</v>
      </c>
    </row>
    <row r="17" spans="1:33" ht="13.8" thickBot="1" x14ac:dyDescent="0.3">
      <c r="A17" s="22">
        <v>1</v>
      </c>
      <c r="B17" s="27">
        <v>2</v>
      </c>
      <c r="C17" s="162" t="s">
        <v>33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</row>
    <row r="18" spans="1:33" ht="29.25" customHeight="1" thickBot="1" x14ac:dyDescent="0.3">
      <c r="A18" s="143">
        <v>1</v>
      </c>
      <c r="B18" s="122">
        <v>2</v>
      </c>
      <c r="C18" s="123">
        <v>1</v>
      </c>
      <c r="D18" s="124" t="s">
        <v>34</v>
      </c>
      <c r="E18" s="167" t="s">
        <v>35</v>
      </c>
      <c r="F18" s="171" t="s">
        <v>36</v>
      </c>
      <c r="G18" s="173" t="s">
        <v>37</v>
      </c>
      <c r="H18" s="28" t="s">
        <v>28</v>
      </c>
      <c r="I18" s="29">
        <v>390</v>
      </c>
      <c r="J18" s="12">
        <v>389.9</v>
      </c>
      <c r="K18" s="12"/>
      <c r="L18" s="13"/>
      <c r="M18" s="29">
        <f>N18+P18</f>
        <v>413.70000000000005</v>
      </c>
      <c r="N18" s="12">
        <f>420+150-6.3-150</f>
        <v>413.70000000000005</v>
      </c>
      <c r="O18" s="12"/>
      <c r="P18" s="13"/>
      <c r="Q18" s="29">
        <f t="shared" ref="Q18" si="0">R18+T18</f>
        <v>570</v>
      </c>
      <c r="R18" s="12">
        <f>420+150</f>
        <v>570</v>
      </c>
      <c r="S18" s="12"/>
      <c r="T18" s="13"/>
      <c r="U18" s="29">
        <f t="shared" ref="U18" si="1">V18+X18</f>
        <v>420</v>
      </c>
      <c r="V18" s="12">
        <v>420</v>
      </c>
      <c r="W18" s="12"/>
      <c r="X18" s="13"/>
    </row>
    <row r="19" spans="1:33" ht="29.25" customHeight="1" thickBot="1" x14ac:dyDescent="0.3">
      <c r="A19" s="143"/>
      <c r="B19" s="122"/>
      <c r="C19" s="123"/>
      <c r="D19" s="124"/>
      <c r="E19" s="167"/>
      <c r="F19" s="172"/>
      <c r="G19" s="172"/>
      <c r="H19" s="30" t="s">
        <v>38</v>
      </c>
      <c r="I19" s="31">
        <v>355</v>
      </c>
      <c r="J19" s="32">
        <v>355</v>
      </c>
      <c r="K19" s="32"/>
      <c r="L19" s="33">
        <v>0</v>
      </c>
      <c r="M19" s="31">
        <v>385</v>
      </c>
      <c r="N19" s="32">
        <v>385</v>
      </c>
      <c r="O19" s="32"/>
      <c r="P19" s="33">
        <v>0</v>
      </c>
      <c r="Q19" s="31">
        <v>385</v>
      </c>
      <c r="R19" s="32">
        <v>385</v>
      </c>
      <c r="S19" s="32"/>
      <c r="T19" s="33">
        <v>0</v>
      </c>
      <c r="U19" s="31">
        <v>385</v>
      </c>
      <c r="V19" s="32">
        <v>385</v>
      </c>
      <c r="W19" s="32"/>
      <c r="X19" s="33">
        <v>0</v>
      </c>
    </row>
    <row r="20" spans="1:33" ht="29.25" customHeight="1" thickBot="1" x14ac:dyDescent="0.3">
      <c r="A20" s="143"/>
      <c r="B20" s="122"/>
      <c r="C20" s="123"/>
      <c r="D20" s="124"/>
      <c r="E20" s="167"/>
      <c r="F20" s="149" t="s">
        <v>31</v>
      </c>
      <c r="G20" s="149"/>
      <c r="H20" s="149"/>
      <c r="I20" s="34">
        <f>J20+L20</f>
        <v>744.9</v>
      </c>
      <c r="J20" s="35">
        <f>J18+J19</f>
        <v>744.9</v>
      </c>
      <c r="K20" s="34">
        <f>K18+K19</f>
        <v>0</v>
      </c>
      <c r="L20" s="36">
        <f>L18</f>
        <v>0</v>
      </c>
      <c r="M20" s="34">
        <f>N20+P20</f>
        <v>798.7</v>
      </c>
      <c r="N20" s="35">
        <f>N18+N19</f>
        <v>798.7</v>
      </c>
      <c r="O20" s="34">
        <f>O18+O19</f>
        <v>0</v>
      </c>
      <c r="P20" s="36">
        <f>P18</f>
        <v>0</v>
      </c>
      <c r="Q20" s="34">
        <f>R20+T20</f>
        <v>955</v>
      </c>
      <c r="R20" s="35">
        <f>R18+R19</f>
        <v>955</v>
      </c>
      <c r="S20" s="34">
        <f>S18+S19</f>
        <v>0</v>
      </c>
      <c r="T20" s="36">
        <f>T18</f>
        <v>0</v>
      </c>
      <c r="U20" s="34">
        <f>V20+X20</f>
        <v>805</v>
      </c>
      <c r="V20" s="35">
        <f>V18+V19</f>
        <v>805</v>
      </c>
      <c r="W20" s="34">
        <f>W18+W19</f>
        <v>0</v>
      </c>
      <c r="X20" s="36">
        <f>X18</f>
        <v>0</v>
      </c>
      <c r="Z20" s="118"/>
    </row>
    <row r="21" spans="1:33" x14ac:dyDescent="0.25">
      <c r="A21" s="121">
        <v>1</v>
      </c>
      <c r="B21" s="122">
        <v>2</v>
      </c>
      <c r="C21" s="123">
        <v>2</v>
      </c>
      <c r="D21" s="124" t="s">
        <v>39</v>
      </c>
      <c r="E21" s="167" t="s">
        <v>40</v>
      </c>
      <c r="F21" s="168" t="s">
        <v>41</v>
      </c>
      <c r="G21" s="123" t="s">
        <v>42</v>
      </c>
      <c r="H21" s="37" t="s">
        <v>28</v>
      </c>
      <c r="I21" s="38">
        <v>243.5</v>
      </c>
      <c r="J21" s="39">
        <v>243.5</v>
      </c>
      <c r="K21" s="39">
        <v>185</v>
      </c>
      <c r="L21" s="40">
        <v>0</v>
      </c>
      <c r="M21" s="38">
        <f>N21</f>
        <v>322.10000000000002</v>
      </c>
      <c r="N21" s="39">
        <f>312+10.1</f>
        <v>322.10000000000002</v>
      </c>
      <c r="O21" s="39">
        <v>229</v>
      </c>
      <c r="P21" s="40">
        <v>0</v>
      </c>
      <c r="Q21" s="38">
        <v>323</v>
      </c>
      <c r="R21" s="39">
        <v>323</v>
      </c>
      <c r="S21" s="39">
        <v>240</v>
      </c>
      <c r="T21" s="40">
        <v>0</v>
      </c>
      <c r="U21" s="38">
        <v>335</v>
      </c>
      <c r="V21" s="39">
        <v>335</v>
      </c>
      <c r="W21" s="39">
        <v>252</v>
      </c>
      <c r="X21" s="40">
        <v>0</v>
      </c>
    </row>
    <row r="22" spans="1:33" ht="13.8" thickBot="1" x14ac:dyDescent="0.3">
      <c r="A22" s="121"/>
      <c r="B22" s="122"/>
      <c r="C22" s="123"/>
      <c r="D22" s="124"/>
      <c r="E22" s="167"/>
      <c r="F22" s="168"/>
      <c r="G22" s="123"/>
      <c r="H22" s="41" t="s">
        <v>38</v>
      </c>
      <c r="I22" s="42">
        <v>17</v>
      </c>
      <c r="J22" s="43">
        <v>17</v>
      </c>
      <c r="K22" s="43">
        <v>8.5</v>
      </c>
      <c r="L22" s="44">
        <v>0</v>
      </c>
      <c r="M22" s="42">
        <v>17</v>
      </c>
      <c r="N22" s="43">
        <v>17</v>
      </c>
      <c r="O22" s="43">
        <v>8.5</v>
      </c>
      <c r="P22" s="44">
        <v>0</v>
      </c>
      <c r="Q22" s="42">
        <v>17</v>
      </c>
      <c r="R22" s="43">
        <v>17</v>
      </c>
      <c r="S22" s="43">
        <v>8.5</v>
      </c>
      <c r="T22" s="44">
        <v>0</v>
      </c>
      <c r="U22" s="42">
        <v>17</v>
      </c>
      <c r="V22" s="43">
        <v>17</v>
      </c>
      <c r="W22" s="43">
        <v>8.5</v>
      </c>
      <c r="X22" s="44">
        <v>0</v>
      </c>
    </row>
    <row r="23" spans="1:33" ht="13.8" thickBot="1" x14ac:dyDescent="0.3">
      <c r="A23" s="121"/>
      <c r="B23" s="122"/>
      <c r="C23" s="123"/>
      <c r="D23" s="124"/>
      <c r="E23" s="167"/>
      <c r="F23" s="127" t="s">
        <v>31</v>
      </c>
      <c r="G23" s="127"/>
      <c r="H23" s="127"/>
      <c r="I23" s="45">
        <f>SUM(I21:I22)</f>
        <v>260.5</v>
      </c>
      <c r="J23" s="46">
        <f>SUM(J21:J22)</f>
        <v>260.5</v>
      </c>
      <c r="K23" s="46">
        <f>SUM(K21:K22)</f>
        <v>193.5</v>
      </c>
      <c r="L23" s="47">
        <v>0</v>
      </c>
      <c r="M23" s="45">
        <f>SUM(M21:M22)</f>
        <v>339.1</v>
      </c>
      <c r="N23" s="46">
        <f>SUM(N21:N22)</f>
        <v>339.1</v>
      </c>
      <c r="O23" s="46">
        <f>SUM(O21:O22)</f>
        <v>237.5</v>
      </c>
      <c r="P23" s="47">
        <v>0</v>
      </c>
      <c r="Q23" s="45">
        <f>SUM(Q21:Q22)</f>
        <v>340</v>
      </c>
      <c r="R23" s="46">
        <f>SUM(R21:R22)</f>
        <v>340</v>
      </c>
      <c r="S23" s="46">
        <f>SUM(S21:S22)</f>
        <v>248.5</v>
      </c>
      <c r="T23" s="47">
        <v>0</v>
      </c>
      <c r="U23" s="45">
        <f>SUM(U21:U22)</f>
        <v>352</v>
      </c>
      <c r="V23" s="46">
        <f>SUM(V21:V22)</f>
        <v>352</v>
      </c>
      <c r="W23" s="46">
        <f>SUM(W21:W22)</f>
        <v>260.5</v>
      </c>
      <c r="X23" s="47">
        <v>0</v>
      </c>
    </row>
    <row r="24" spans="1:33" ht="19.5" customHeight="1" x14ac:dyDescent="0.25">
      <c r="A24" s="121">
        <v>1</v>
      </c>
      <c r="B24" s="122">
        <v>2</v>
      </c>
      <c r="C24" s="123">
        <v>3</v>
      </c>
      <c r="D24" s="124" t="s">
        <v>43</v>
      </c>
      <c r="E24" s="125" t="s">
        <v>44</v>
      </c>
      <c r="F24" s="169" t="s">
        <v>41</v>
      </c>
      <c r="G24" s="169" t="s">
        <v>45</v>
      </c>
      <c r="H24" s="48" t="s">
        <v>28</v>
      </c>
      <c r="I24" s="49">
        <v>16.2</v>
      </c>
      <c r="J24" s="50">
        <v>16.2</v>
      </c>
      <c r="K24" s="51">
        <v>10.8</v>
      </c>
      <c r="L24" s="52"/>
      <c r="M24" s="49">
        <v>17</v>
      </c>
      <c r="N24" s="50">
        <v>17</v>
      </c>
      <c r="O24" s="51">
        <v>12.7</v>
      </c>
      <c r="P24" s="52"/>
      <c r="Q24" s="49">
        <v>17</v>
      </c>
      <c r="R24" s="50">
        <v>17</v>
      </c>
      <c r="S24" s="51">
        <v>12.7</v>
      </c>
      <c r="T24" s="52"/>
      <c r="U24" s="49">
        <v>17</v>
      </c>
      <c r="V24" s="50">
        <v>17</v>
      </c>
      <c r="W24" s="51">
        <v>12.7</v>
      </c>
      <c r="X24" s="52"/>
    </row>
    <row r="25" spans="1:33" ht="19.5" customHeight="1" thickBot="1" x14ac:dyDescent="0.3">
      <c r="A25" s="121"/>
      <c r="B25" s="122"/>
      <c r="C25" s="123"/>
      <c r="D25" s="124"/>
      <c r="E25" s="125"/>
      <c r="F25" s="170"/>
      <c r="G25" s="170"/>
      <c r="H25" s="53" t="s">
        <v>38</v>
      </c>
      <c r="I25" s="49">
        <f>J25+L25</f>
        <v>115</v>
      </c>
      <c r="J25" s="39">
        <v>115</v>
      </c>
      <c r="K25" s="39">
        <v>66</v>
      </c>
      <c r="L25" s="40"/>
      <c r="M25" s="49">
        <f>N25+P25</f>
        <v>115</v>
      </c>
      <c r="N25" s="39">
        <v>115</v>
      </c>
      <c r="O25" s="39">
        <v>66</v>
      </c>
      <c r="P25" s="40"/>
      <c r="Q25" s="49">
        <f>R25+T25</f>
        <v>115</v>
      </c>
      <c r="R25" s="39">
        <v>115</v>
      </c>
      <c r="S25" s="39">
        <v>66</v>
      </c>
      <c r="T25" s="40"/>
      <c r="U25" s="49">
        <f>V25+X25</f>
        <v>115</v>
      </c>
      <c r="V25" s="39">
        <v>115</v>
      </c>
      <c r="W25" s="39">
        <v>66</v>
      </c>
      <c r="X25" s="40"/>
    </row>
    <row r="26" spans="1:33" ht="19.5" customHeight="1" thickBot="1" x14ac:dyDescent="0.3">
      <c r="A26" s="121"/>
      <c r="B26" s="122"/>
      <c r="C26" s="123"/>
      <c r="D26" s="124"/>
      <c r="E26" s="125"/>
      <c r="F26" s="126" t="s">
        <v>31</v>
      </c>
      <c r="G26" s="126"/>
      <c r="H26" s="127"/>
      <c r="I26" s="45">
        <f>J26+L26</f>
        <v>131.19999999999999</v>
      </c>
      <c r="J26" s="46">
        <f>J24+J25</f>
        <v>131.19999999999999</v>
      </c>
      <c r="K26" s="46">
        <f>K24+K25</f>
        <v>76.8</v>
      </c>
      <c r="L26" s="47">
        <v>0</v>
      </c>
      <c r="M26" s="45">
        <f>N26+P26</f>
        <v>132</v>
      </c>
      <c r="N26" s="46">
        <f>N24+N25</f>
        <v>132</v>
      </c>
      <c r="O26" s="46">
        <f>O24+O25</f>
        <v>78.7</v>
      </c>
      <c r="P26" s="47">
        <v>0</v>
      </c>
      <c r="Q26" s="45">
        <f>R26+T26</f>
        <v>132</v>
      </c>
      <c r="R26" s="46">
        <f>R24+R25</f>
        <v>132</v>
      </c>
      <c r="S26" s="46">
        <f>S24+S25</f>
        <v>78.7</v>
      </c>
      <c r="T26" s="47">
        <f>T24+T25</f>
        <v>0</v>
      </c>
      <c r="U26" s="45">
        <f>V26+X26</f>
        <v>132</v>
      </c>
      <c r="V26" s="46">
        <f>V24+V25</f>
        <v>132</v>
      </c>
      <c r="W26" s="46">
        <f>W24+W25</f>
        <v>78.7</v>
      </c>
      <c r="X26" s="47">
        <f>X24+X25</f>
        <v>0</v>
      </c>
    </row>
    <row r="27" spans="1:33" ht="20.100000000000001" customHeight="1" thickBot="1" x14ac:dyDescent="0.3">
      <c r="A27" s="121">
        <v>1</v>
      </c>
      <c r="B27" s="122">
        <v>2</v>
      </c>
      <c r="C27" s="123">
        <v>4</v>
      </c>
      <c r="D27" s="124" t="s">
        <v>46</v>
      </c>
      <c r="E27" s="125" t="s">
        <v>25</v>
      </c>
      <c r="F27" s="54" t="s">
        <v>74</v>
      </c>
      <c r="G27" s="54" t="s">
        <v>47</v>
      </c>
      <c r="H27" s="48" t="s">
        <v>28</v>
      </c>
      <c r="I27" s="49"/>
      <c r="J27" s="50"/>
      <c r="K27" s="51"/>
      <c r="L27" s="52"/>
      <c r="M27" s="49">
        <f>N27+P27</f>
        <v>33.200000000000003</v>
      </c>
      <c r="N27" s="50">
        <f>20+6.3+6.9</f>
        <v>33.200000000000003</v>
      </c>
      <c r="O27" s="51"/>
      <c r="P27" s="52"/>
      <c r="Q27" s="49">
        <f t="shared" ref="Q27" si="2">R27+T27</f>
        <v>20</v>
      </c>
      <c r="R27" s="50">
        <v>20</v>
      </c>
      <c r="S27" s="51"/>
      <c r="T27" s="52"/>
      <c r="U27" s="49">
        <f t="shared" ref="U27" si="3">V27+X27</f>
        <v>20</v>
      </c>
      <c r="V27" s="50">
        <v>20</v>
      </c>
      <c r="W27" s="51"/>
      <c r="X27" s="52"/>
    </row>
    <row r="28" spans="1:33" ht="20.100000000000001" customHeight="1" thickBot="1" x14ac:dyDescent="0.3">
      <c r="A28" s="121"/>
      <c r="B28" s="122"/>
      <c r="C28" s="123"/>
      <c r="D28" s="124"/>
      <c r="E28" s="125"/>
      <c r="F28" s="126" t="s">
        <v>31</v>
      </c>
      <c r="G28" s="126"/>
      <c r="H28" s="127"/>
      <c r="I28" s="45">
        <f>J28+L28</f>
        <v>0</v>
      </c>
      <c r="J28" s="46">
        <f>J27</f>
        <v>0</v>
      </c>
      <c r="K28" s="46">
        <f>K27</f>
        <v>0</v>
      </c>
      <c r="L28" s="47">
        <v>0</v>
      </c>
      <c r="M28" s="45">
        <f>N28+P28</f>
        <v>33.200000000000003</v>
      </c>
      <c r="N28" s="46">
        <f>N27</f>
        <v>33.200000000000003</v>
      </c>
      <c r="O28" s="46">
        <f>O27</f>
        <v>0</v>
      </c>
      <c r="P28" s="47">
        <v>0</v>
      </c>
      <c r="Q28" s="45">
        <f>R28+T28</f>
        <v>20</v>
      </c>
      <c r="R28" s="46">
        <f>R27</f>
        <v>20</v>
      </c>
      <c r="S28" s="46">
        <f>S27</f>
        <v>0</v>
      </c>
      <c r="T28" s="47">
        <f>T27</f>
        <v>0</v>
      </c>
      <c r="U28" s="45">
        <f>V28+X28</f>
        <v>20</v>
      </c>
      <c r="V28" s="46">
        <f>V27</f>
        <v>20</v>
      </c>
      <c r="W28" s="46">
        <f>W27</f>
        <v>0</v>
      </c>
      <c r="X28" s="47">
        <f>X27</f>
        <v>0</v>
      </c>
    </row>
    <row r="29" spans="1:33" ht="49.65" customHeight="1" thickBot="1" x14ac:dyDescent="0.3">
      <c r="A29" s="121">
        <v>1</v>
      </c>
      <c r="B29" s="122">
        <v>2</v>
      </c>
      <c r="C29" s="123">
        <v>5</v>
      </c>
      <c r="D29" s="124" t="s">
        <v>78</v>
      </c>
      <c r="E29" s="125">
        <v>11</v>
      </c>
      <c r="F29" s="54" t="s">
        <v>77</v>
      </c>
      <c r="G29" s="54" t="s">
        <v>76</v>
      </c>
      <c r="H29" s="48" t="s">
        <v>28</v>
      </c>
      <c r="I29" s="49"/>
      <c r="J29" s="50"/>
      <c r="K29" s="51"/>
      <c r="L29" s="52"/>
      <c r="M29" s="49">
        <f>N29</f>
        <v>196.2</v>
      </c>
      <c r="N29" s="50">
        <f>150+46.2</f>
        <v>196.2</v>
      </c>
      <c r="O29" s="51"/>
      <c r="P29" s="52"/>
      <c r="Q29" s="49">
        <f t="shared" ref="Q29:Q30" si="4">R29+T29</f>
        <v>0</v>
      </c>
      <c r="R29" s="50"/>
      <c r="S29" s="51"/>
      <c r="T29" s="52"/>
      <c r="U29" s="49">
        <f t="shared" ref="U29:U30" si="5">V29+X29</f>
        <v>0</v>
      </c>
      <c r="V29" s="50"/>
      <c r="W29" s="51"/>
      <c r="X29" s="52"/>
    </row>
    <row r="30" spans="1:33" ht="23.4" customHeight="1" thickBot="1" x14ac:dyDescent="0.3">
      <c r="A30" s="121"/>
      <c r="B30" s="122"/>
      <c r="C30" s="123"/>
      <c r="D30" s="124"/>
      <c r="E30" s="125"/>
      <c r="F30" s="126" t="s">
        <v>31</v>
      </c>
      <c r="G30" s="126"/>
      <c r="H30" s="127"/>
      <c r="I30" s="45"/>
      <c r="J30" s="46"/>
      <c r="K30" s="46"/>
      <c r="L30" s="47"/>
      <c r="M30" s="45">
        <f>N30+P30</f>
        <v>196.2</v>
      </c>
      <c r="N30" s="46">
        <f>N29</f>
        <v>196.2</v>
      </c>
      <c r="O30" s="46"/>
      <c r="P30" s="47"/>
      <c r="Q30" s="45">
        <f t="shared" si="4"/>
        <v>0</v>
      </c>
      <c r="R30" s="46">
        <f t="shared" ref="R30" si="6">R29</f>
        <v>0</v>
      </c>
      <c r="S30" s="46"/>
      <c r="T30" s="47"/>
      <c r="U30" s="45">
        <f t="shared" si="5"/>
        <v>0</v>
      </c>
      <c r="V30" s="46">
        <f t="shared" ref="V30" si="7">V29</f>
        <v>0</v>
      </c>
      <c r="W30" s="46"/>
      <c r="X30" s="47"/>
    </row>
    <row r="31" spans="1:33" ht="13.8" thickBot="1" x14ac:dyDescent="0.3">
      <c r="A31" s="22">
        <v>1</v>
      </c>
      <c r="B31" s="23">
        <v>2</v>
      </c>
      <c r="C31" s="159" t="s">
        <v>32</v>
      </c>
      <c r="D31" s="159"/>
      <c r="E31" s="159"/>
      <c r="F31" s="159"/>
      <c r="G31" s="159"/>
      <c r="H31" s="159"/>
      <c r="I31" s="55">
        <f>SUM(L31,J31)</f>
        <v>1136.5999999999999</v>
      </c>
      <c r="J31" s="56">
        <f>J28+J23+J20+J26</f>
        <v>1136.5999999999999</v>
      </c>
      <c r="K31" s="56">
        <f t="shared" ref="K31:L31" si="8">K28+K23+K20+K26</f>
        <v>270.3</v>
      </c>
      <c r="L31" s="56">
        <f t="shared" si="8"/>
        <v>0</v>
      </c>
      <c r="M31" s="55">
        <f>SUM(P31,N31)</f>
        <v>1499.2</v>
      </c>
      <c r="N31" s="56">
        <f>N28+N23+N20+N26+N30</f>
        <v>1499.2</v>
      </c>
      <c r="O31" s="56">
        <f>O28+O23+O20+O26+O30</f>
        <v>316.2</v>
      </c>
      <c r="P31" s="56">
        <f>P28+P23+P20+P26+P30</f>
        <v>0</v>
      </c>
      <c r="Q31" s="55">
        <f>SUM(T31,R31)</f>
        <v>1447</v>
      </c>
      <c r="R31" s="56">
        <f>R28+R23+R20+R26</f>
        <v>1447</v>
      </c>
      <c r="S31" s="56">
        <f t="shared" ref="S31:T31" si="9">S28+S23+S20+S26</f>
        <v>327.2</v>
      </c>
      <c r="T31" s="56">
        <f t="shared" si="9"/>
        <v>0</v>
      </c>
      <c r="U31" s="55">
        <f>SUM(X31,V31)</f>
        <v>1309</v>
      </c>
      <c r="V31" s="56">
        <f>V28+V23+V20+V26</f>
        <v>1309</v>
      </c>
      <c r="W31" s="56">
        <f t="shared" ref="W31:X31" si="10">W28+W23+W20+W26</f>
        <v>339.2</v>
      </c>
      <c r="X31" s="56">
        <f t="shared" si="10"/>
        <v>0</v>
      </c>
      <c r="Z31" s="118"/>
      <c r="AA31" s="118"/>
      <c r="AB31" s="118"/>
      <c r="AC31" s="118"/>
      <c r="AD31" s="118"/>
      <c r="AE31" s="118"/>
      <c r="AF31" s="118">
        <f>S31-'[1]8 programa'!S29</f>
        <v>0</v>
      </c>
      <c r="AG31" s="118"/>
    </row>
    <row r="32" spans="1:33" ht="13.8" thickBot="1" x14ac:dyDescent="0.3">
      <c r="A32" s="57">
        <v>1</v>
      </c>
      <c r="B32" s="160" t="s">
        <v>48</v>
      </c>
      <c r="C32" s="160"/>
      <c r="D32" s="160"/>
      <c r="E32" s="160"/>
      <c r="F32" s="160"/>
      <c r="G32" s="160"/>
      <c r="H32" s="160"/>
      <c r="I32" s="58">
        <f>SUM(J32,L32)</f>
        <v>1891.3</v>
      </c>
      <c r="J32" s="59">
        <f>SUM(J31,J16)</f>
        <v>1879.3</v>
      </c>
      <c r="K32" s="59">
        <f>K31+K16</f>
        <v>813.7</v>
      </c>
      <c r="L32" s="59">
        <f>SUM(L31,L16)</f>
        <v>12</v>
      </c>
      <c r="M32" s="58">
        <f>SUM(N32,P32)</f>
        <v>2529.1999999999998</v>
      </c>
      <c r="N32" s="59">
        <f>SUM(N31,N16)</f>
        <v>2529.1999999999998</v>
      </c>
      <c r="O32" s="59">
        <f>SUM(O31,O16)</f>
        <v>977</v>
      </c>
      <c r="P32" s="59">
        <f>SUM(P31,P16)</f>
        <v>0</v>
      </c>
      <c r="Q32" s="58">
        <f>SUM(R32,T32)</f>
        <v>2329.6</v>
      </c>
      <c r="R32" s="59">
        <f>SUM(R31,R16)</f>
        <v>2329.6</v>
      </c>
      <c r="S32" s="59">
        <f>SUM(S31,S16)</f>
        <v>946.2</v>
      </c>
      <c r="T32" s="60">
        <f>SUM(T31,T16)</f>
        <v>0</v>
      </c>
      <c r="U32" s="58">
        <f>SUM(V32,X32)</f>
        <v>2155.4</v>
      </c>
      <c r="V32" s="59">
        <f>SUM(V31,V16)</f>
        <v>2155.4</v>
      </c>
      <c r="W32" s="59">
        <f>SUM(W31,W16)</f>
        <v>958.2</v>
      </c>
      <c r="X32" s="60">
        <f>SUM(X31,X16)</f>
        <v>0</v>
      </c>
      <c r="Z32" s="118"/>
      <c r="AA32" s="118"/>
      <c r="AB32" s="118"/>
      <c r="AC32" s="118"/>
      <c r="AD32" s="118"/>
      <c r="AE32" s="118"/>
      <c r="AF32" s="118">
        <f>S32-'[1]8 programa'!S30</f>
        <v>0</v>
      </c>
      <c r="AG32" s="118"/>
    </row>
    <row r="33" spans="1:24" ht="13.8" thickBot="1" x14ac:dyDescent="0.3">
      <c r="A33" s="61">
        <v>2</v>
      </c>
      <c r="B33" s="161" t="s">
        <v>49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</row>
    <row r="34" spans="1:24" ht="13.8" thickBot="1" x14ac:dyDescent="0.3">
      <c r="A34" s="61">
        <v>2</v>
      </c>
      <c r="B34" s="62">
        <v>1</v>
      </c>
      <c r="C34" s="162" t="s">
        <v>50</v>
      </c>
      <c r="D34" s="162"/>
      <c r="E34" s="162"/>
      <c r="F34" s="163"/>
      <c r="G34" s="163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</row>
    <row r="35" spans="1:24" ht="21" customHeight="1" x14ac:dyDescent="0.25">
      <c r="A35" s="121">
        <v>2</v>
      </c>
      <c r="B35" s="164">
        <v>1</v>
      </c>
      <c r="C35" s="165">
        <v>1</v>
      </c>
      <c r="D35" s="166" t="s">
        <v>51</v>
      </c>
      <c r="E35" s="157" t="s">
        <v>25</v>
      </c>
      <c r="F35" s="156" t="s">
        <v>52</v>
      </c>
      <c r="G35" s="156" t="s">
        <v>53</v>
      </c>
      <c r="H35" s="28" t="s">
        <v>54</v>
      </c>
      <c r="I35" s="38">
        <f>J35+L35</f>
        <v>0</v>
      </c>
      <c r="J35" s="50"/>
      <c r="K35" s="50"/>
      <c r="L35" s="65"/>
      <c r="M35" s="39">
        <f>N35+P35</f>
        <v>0</v>
      </c>
      <c r="N35" s="63"/>
      <c r="O35" s="63"/>
      <c r="P35" s="64"/>
      <c r="Q35" s="39">
        <f>R35+T35</f>
        <v>0</v>
      </c>
      <c r="R35" s="63"/>
      <c r="S35" s="63"/>
      <c r="T35" s="64"/>
      <c r="U35" s="38">
        <f>V35+X35</f>
        <v>0</v>
      </c>
      <c r="V35" s="50"/>
      <c r="W35" s="50"/>
      <c r="X35" s="65"/>
    </row>
    <row r="36" spans="1:24" ht="21" customHeight="1" x14ac:dyDescent="0.25">
      <c r="A36" s="121"/>
      <c r="B36" s="164"/>
      <c r="C36" s="165"/>
      <c r="D36" s="166"/>
      <c r="E36" s="158"/>
      <c r="F36" s="156"/>
      <c r="G36" s="156"/>
      <c r="H36" s="69" t="s">
        <v>28</v>
      </c>
      <c r="I36" s="49">
        <v>200</v>
      </c>
      <c r="J36" s="63"/>
      <c r="K36" s="63"/>
      <c r="L36" s="64">
        <v>200</v>
      </c>
      <c r="M36" s="39">
        <f>N36+P36</f>
        <v>471</v>
      </c>
      <c r="N36" s="63">
        <v>10</v>
      </c>
      <c r="O36" s="63"/>
      <c r="P36" s="64">
        <f>200+30+6+200+25</f>
        <v>461</v>
      </c>
      <c r="Q36" s="39">
        <v>200</v>
      </c>
      <c r="R36" s="63"/>
      <c r="S36" s="63"/>
      <c r="T36" s="64">
        <v>200</v>
      </c>
      <c r="U36" s="49">
        <v>200</v>
      </c>
      <c r="V36" s="63"/>
      <c r="W36" s="63"/>
      <c r="X36" s="64">
        <v>200</v>
      </c>
    </row>
    <row r="37" spans="1:24" ht="21" customHeight="1" thickBot="1" x14ac:dyDescent="0.3">
      <c r="A37" s="121"/>
      <c r="B37" s="164"/>
      <c r="C37" s="165"/>
      <c r="D37" s="166"/>
      <c r="E37" s="120" t="s">
        <v>40</v>
      </c>
      <c r="F37" s="156"/>
      <c r="G37" s="156"/>
      <c r="H37" s="70" t="s">
        <v>28</v>
      </c>
      <c r="I37" s="49"/>
      <c r="J37" s="63"/>
      <c r="K37" s="63"/>
      <c r="L37" s="64"/>
      <c r="M37" s="39">
        <f>N37+P37</f>
        <v>0</v>
      </c>
      <c r="N37" s="63"/>
      <c r="O37" s="63"/>
      <c r="P37" s="64"/>
      <c r="Q37" s="39">
        <f t="shared" ref="Q37:Q38" si="11">R37+T37</f>
        <v>0</v>
      </c>
      <c r="R37" s="63"/>
      <c r="S37" s="63"/>
      <c r="T37" s="64"/>
      <c r="U37" s="39">
        <f t="shared" ref="U37:U38" si="12">V37+X37</f>
        <v>0</v>
      </c>
      <c r="V37" s="63"/>
      <c r="W37" s="63"/>
      <c r="X37" s="64"/>
    </row>
    <row r="38" spans="1:24" ht="21" customHeight="1" thickBot="1" x14ac:dyDescent="0.3">
      <c r="A38" s="121"/>
      <c r="B38" s="164"/>
      <c r="C38" s="165"/>
      <c r="D38" s="166"/>
      <c r="E38" s="119"/>
      <c r="F38" s="150" t="s">
        <v>31</v>
      </c>
      <c r="G38" s="150"/>
      <c r="H38" s="149"/>
      <c r="I38" s="66">
        <f>I35+I36</f>
        <v>200</v>
      </c>
      <c r="J38" s="20">
        <f t="shared" ref="J38:K38" si="13">SUM(J35:J35)</f>
        <v>0</v>
      </c>
      <c r="K38" s="66">
        <f t="shared" si="13"/>
        <v>0</v>
      </c>
      <c r="L38" s="21">
        <f>L35+L36</f>
        <v>200</v>
      </c>
      <c r="M38" s="66">
        <f>N38+P38</f>
        <v>471</v>
      </c>
      <c r="N38" s="20">
        <f>N35+N36+N37</f>
        <v>10</v>
      </c>
      <c r="O38" s="66">
        <f t="shared" ref="O38" si="14">O35+O36</f>
        <v>0</v>
      </c>
      <c r="P38" s="21">
        <f>P35+P36+P37</f>
        <v>461</v>
      </c>
      <c r="Q38" s="66">
        <f t="shared" si="11"/>
        <v>200</v>
      </c>
      <c r="R38" s="20">
        <f>R35+R36+R37</f>
        <v>0</v>
      </c>
      <c r="S38" s="66">
        <f t="shared" ref="S38:X38" si="15">S35+S36</f>
        <v>0</v>
      </c>
      <c r="T38" s="21">
        <f>T35+T36+T37</f>
        <v>200</v>
      </c>
      <c r="U38" s="66">
        <f t="shared" si="12"/>
        <v>200</v>
      </c>
      <c r="V38" s="20">
        <f t="shared" si="15"/>
        <v>0</v>
      </c>
      <c r="W38" s="66">
        <f t="shared" si="15"/>
        <v>0</v>
      </c>
      <c r="X38" s="21">
        <f t="shared" si="15"/>
        <v>200</v>
      </c>
    </row>
    <row r="39" spans="1:24" x14ac:dyDescent="0.25">
      <c r="A39" s="151">
        <v>2</v>
      </c>
      <c r="B39" s="122">
        <v>1</v>
      </c>
      <c r="C39" s="123">
        <v>2</v>
      </c>
      <c r="D39" s="152" t="s">
        <v>55</v>
      </c>
      <c r="E39" s="68" t="s">
        <v>40</v>
      </c>
      <c r="F39" s="153" t="s">
        <v>36</v>
      </c>
      <c r="G39" s="154" t="s">
        <v>56</v>
      </c>
      <c r="H39" s="28" t="s">
        <v>28</v>
      </c>
      <c r="I39" s="38">
        <f>J39+L39</f>
        <v>0</v>
      </c>
      <c r="J39" s="50">
        <v>0</v>
      </c>
      <c r="K39" s="50">
        <v>0</v>
      </c>
      <c r="L39" s="65"/>
      <c r="M39" s="38">
        <f t="shared" ref="M39:M40" si="16">N39+P39</f>
        <v>0</v>
      </c>
      <c r="N39" s="50">
        <v>0</v>
      </c>
      <c r="O39" s="50">
        <v>0</v>
      </c>
      <c r="P39" s="65"/>
      <c r="Q39" s="51"/>
      <c r="R39" s="50">
        <v>0</v>
      </c>
      <c r="S39" s="50">
        <v>0</v>
      </c>
      <c r="T39" s="65"/>
      <c r="U39" s="38"/>
      <c r="V39" s="50">
        <v>0</v>
      </c>
      <c r="W39" s="50">
        <v>0</v>
      </c>
      <c r="X39" s="65"/>
    </row>
    <row r="40" spans="1:24" x14ac:dyDescent="0.25">
      <c r="A40" s="151"/>
      <c r="B40" s="122"/>
      <c r="C40" s="123"/>
      <c r="D40" s="152"/>
      <c r="E40" s="155" t="s">
        <v>57</v>
      </c>
      <c r="F40" s="153"/>
      <c r="G40" s="154"/>
      <c r="H40" s="69" t="s">
        <v>28</v>
      </c>
      <c r="I40" s="49">
        <v>444.2</v>
      </c>
      <c r="J40" s="63"/>
      <c r="K40" s="63"/>
      <c r="L40" s="64">
        <v>444.1</v>
      </c>
      <c r="M40" s="49">
        <f t="shared" si="16"/>
        <v>160</v>
      </c>
      <c r="N40" s="63"/>
      <c r="O40" s="63"/>
      <c r="P40" s="64">
        <f>300-140</f>
        <v>160</v>
      </c>
      <c r="Q40" s="39">
        <f>R40+T40</f>
        <v>440</v>
      </c>
      <c r="R40" s="63"/>
      <c r="S40" s="63"/>
      <c r="T40" s="64">
        <f>300+140</f>
        <v>440</v>
      </c>
      <c r="U40" s="49">
        <f>V40+X40</f>
        <v>0</v>
      </c>
      <c r="V40" s="63"/>
      <c r="W40" s="63"/>
      <c r="X40" s="64"/>
    </row>
    <row r="41" spans="1:24" x14ac:dyDescent="0.25">
      <c r="A41" s="151"/>
      <c r="B41" s="122"/>
      <c r="C41" s="123"/>
      <c r="D41" s="152"/>
      <c r="E41" s="155"/>
      <c r="F41" s="153"/>
      <c r="G41" s="154"/>
      <c r="H41" s="70" t="s">
        <v>38</v>
      </c>
      <c r="I41" s="49"/>
      <c r="J41" s="63"/>
      <c r="K41" s="63"/>
      <c r="L41" s="64"/>
      <c r="M41" s="49">
        <v>200</v>
      </c>
      <c r="N41" s="63"/>
      <c r="O41" s="63"/>
      <c r="P41" s="64">
        <v>200</v>
      </c>
      <c r="Q41" s="39"/>
      <c r="R41" s="63"/>
      <c r="S41" s="63"/>
      <c r="T41" s="64"/>
      <c r="U41" s="49"/>
      <c r="V41" s="63"/>
      <c r="W41" s="63"/>
      <c r="X41" s="64"/>
    </row>
    <row r="42" spans="1:24" x14ac:dyDescent="0.25">
      <c r="A42" s="151"/>
      <c r="B42" s="122"/>
      <c r="C42" s="123"/>
      <c r="D42" s="152"/>
      <c r="E42" s="155"/>
      <c r="F42" s="153"/>
      <c r="G42" s="154"/>
      <c r="H42" s="15" t="s">
        <v>58</v>
      </c>
      <c r="I42" s="49">
        <v>20.2</v>
      </c>
      <c r="J42" s="63"/>
      <c r="K42" s="63"/>
      <c r="L42" s="64">
        <v>20.2</v>
      </c>
      <c r="M42" s="49">
        <f>P42</f>
        <v>9.8000000000000007</v>
      </c>
      <c r="N42" s="63"/>
      <c r="O42" s="63"/>
      <c r="P42" s="64">
        <v>9.8000000000000007</v>
      </c>
      <c r="Q42" s="39"/>
      <c r="R42" s="63"/>
      <c r="S42" s="63"/>
      <c r="T42" s="64"/>
      <c r="U42" s="49"/>
      <c r="V42" s="63"/>
      <c r="W42" s="63"/>
      <c r="X42" s="64"/>
    </row>
    <row r="43" spans="1:24" ht="13.8" thickBot="1" x14ac:dyDescent="0.3">
      <c r="A43" s="151"/>
      <c r="B43" s="122"/>
      <c r="C43" s="123"/>
      <c r="D43" s="152"/>
      <c r="E43" s="155"/>
      <c r="F43" s="153"/>
      <c r="G43" s="154"/>
      <c r="H43" s="71" t="s">
        <v>59</v>
      </c>
      <c r="I43" s="42">
        <v>114.6</v>
      </c>
      <c r="J43" s="43"/>
      <c r="K43" s="43">
        <v>0</v>
      </c>
      <c r="L43" s="44">
        <v>114.6</v>
      </c>
      <c r="M43" s="42">
        <f>N43+P43</f>
        <v>55.5</v>
      </c>
      <c r="N43" s="43">
        <v>0</v>
      </c>
      <c r="O43" s="43">
        <v>0</v>
      </c>
      <c r="P43" s="44">
        <v>55.5</v>
      </c>
      <c r="Q43" s="42"/>
      <c r="R43" s="43">
        <v>0</v>
      </c>
      <c r="S43" s="43">
        <v>0</v>
      </c>
      <c r="T43" s="44"/>
      <c r="U43" s="31"/>
      <c r="V43" s="32">
        <v>0</v>
      </c>
      <c r="W43" s="32">
        <v>0</v>
      </c>
      <c r="X43" s="33"/>
    </row>
    <row r="44" spans="1:24" ht="13.8" thickBot="1" x14ac:dyDescent="0.3">
      <c r="A44" s="151"/>
      <c r="B44" s="122"/>
      <c r="C44" s="123"/>
      <c r="D44" s="152"/>
      <c r="E44" s="72"/>
      <c r="F44" s="149" t="s">
        <v>31</v>
      </c>
      <c r="G44" s="149"/>
      <c r="H44" s="149"/>
      <c r="I44" s="19">
        <f>L44+J44</f>
        <v>578.9</v>
      </c>
      <c r="J44" s="20">
        <f>SUM(J39:J43)</f>
        <v>0</v>
      </c>
      <c r="K44" s="20">
        <f t="shared" ref="K44:L44" si="17">SUM(K39:K43)</f>
        <v>0</v>
      </c>
      <c r="L44" s="20">
        <f t="shared" si="17"/>
        <v>578.9</v>
      </c>
      <c r="M44" s="19">
        <f>SUM(P44,N44)</f>
        <v>425.3</v>
      </c>
      <c r="N44" s="20">
        <f>SUM(N39:N43)</f>
        <v>0</v>
      </c>
      <c r="O44" s="20">
        <f t="shared" ref="O44:P44" si="18">SUM(O39:O43)</f>
        <v>0</v>
      </c>
      <c r="P44" s="20">
        <f t="shared" si="18"/>
        <v>425.3</v>
      </c>
      <c r="Q44" s="19">
        <f>SUM(T44,R44)</f>
        <v>440</v>
      </c>
      <c r="R44" s="20">
        <f>SUM(R39:R43)</f>
        <v>0</v>
      </c>
      <c r="S44" s="20">
        <f t="shared" ref="S44:T44" si="19">SUM(S39:S43)</f>
        <v>0</v>
      </c>
      <c r="T44" s="20">
        <f t="shared" si="19"/>
        <v>440</v>
      </c>
      <c r="U44" s="19">
        <f>SUM(X44,V44)</f>
        <v>0</v>
      </c>
      <c r="V44" s="20">
        <f>SUM(V39:V43)</f>
        <v>0</v>
      </c>
      <c r="W44" s="20">
        <f t="shared" ref="W44:X44" si="20">SUM(W39:W43)</f>
        <v>0</v>
      </c>
      <c r="X44" s="20">
        <f t="shared" si="20"/>
        <v>0</v>
      </c>
    </row>
    <row r="45" spans="1:24" x14ac:dyDescent="0.25">
      <c r="A45" s="143">
        <v>2</v>
      </c>
      <c r="B45" s="122">
        <v>1</v>
      </c>
      <c r="C45" s="144">
        <v>3</v>
      </c>
      <c r="D45" s="145" t="s">
        <v>75</v>
      </c>
      <c r="E45" s="73" t="s">
        <v>25</v>
      </c>
      <c r="F45" s="146" t="s">
        <v>36</v>
      </c>
      <c r="G45" s="147" t="s">
        <v>60</v>
      </c>
      <c r="H45" s="74" t="s">
        <v>28</v>
      </c>
      <c r="I45" s="38"/>
      <c r="J45" s="50"/>
      <c r="K45" s="50"/>
      <c r="L45" s="65"/>
      <c r="M45" s="38">
        <f>N45+P45</f>
        <v>23</v>
      </c>
      <c r="N45" s="50"/>
      <c r="O45" s="50"/>
      <c r="P45" s="65">
        <v>23</v>
      </c>
      <c r="Q45" s="38">
        <f>R45+T45</f>
        <v>13</v>
      </c>
      <c r="R45" s="50">
        <v>13</v>
      </c>
      <c r="S45" s="50"/>
      <c r="T45" s="65"/>
      <c r="U45" s="38"/>
      <c r="V45" s="50"/>
      <c r="W45" s="50"/>
      <c r="X45" s="65"/>
    </row>
    <row r="46" spans="1:24" x14ac:dyDescent="0.25">
      <c r="A46" s="143"/>
      <c r="B46" s="122"/>
      <c r="C46" s="144"/>
      <c r="D46" s="145"/>
      <c r="E46" s="148" t="s">
        <v>57</v>
      </c>
      <c r="F46" s="146"/>
      <c r="G46" s="147"/>
      <c r="H46" s="74" t="s">
        <v>28</v>
      </c>
      <c r="I46" s="49">
        <v>10.6</v>
      </c>
      <c r="J46" s="63"/>
      <c r="K46" s="63"/>
      <c r="L46" s="64">
        <v>10.6</v>
      </c>
      <c r="M46" s="49">
        <f>N46+P46</f>
        <v>136.19999999999999</v>
      </c>
      <c r="N46" s="63"/>
      <c r="O46" s="63"/>
      <c r="P46" s="64">
        <f>500-340.8-23</f>
        <v>136.19999999999999</v>
      </c>
      <c r="Q46" s="49">
        <f>R46+T46</f>
        <v>12000</v>
      </c>
      <c r="R46" s="63"/>
      <c r="S46" s="63"/>
      <c r="T46" s="64">
        <v>12000</v>
      </c>
      <c r="U46" s="49">
        <f>V46+X46</f>
        <v>12000</v>
      </c>
      <c r="V46" s="63"/>
      <c r="W46" s="63"/>
      <c r="X46" s="64">
        <v>12000</v>
      </c>
    </row>
    <row r="47" spans="1:24" ht="20.399999999999999" x14ac:dyDescent="0.25">
      <c r="A47" s="143"/>
      <c r="B47" s="122"/>
      <c r="C47" s="144"/>
      <c r="D47" s="145"/>
      <c r="E47" s="148"/>
      <c r="F47" s="146"/>
      <c r="G47" s="147"/>
      <c r="H47" s="75" t="s">
        <v>61</v>
      </c>
      <c r="I47" s="49">
        <f>SUM(L47,K47,J47)</f>
        <v>0</v>
      </c>
      <c r="J47" s="63"/>
      <c r="K47" s="63"/>
      <c r="L47" s="64">
        <f>209.1-209.1</f>
        <v>0</v>
      </c>
      <c r="M47" s="49"/>
      <c r="N47" s="63"/>
      <c r="O47" s="63"/>
      <c r="P47" s="64"/>
      <c r="Q47" s="49"/>
      <c r="R47" s="63"/>
      <c r="S47" s="63"/>
      <c r="T47" s="64"/>
      <c r="U47" s="49"/>
      <c r="V47" s="63"/>
      <c r="W47" s="63"/>
      <c r="X47" s="64"/>
    </row>
    <row r="48" spans="1:24" ht="21" thickBot="1" x14ac:dyDescent="0.3">
      <c r="A48" s="143"/>
      <c r="B48" s="122"/>
      <c r="C48" s="144"/>
      <c r="D48" s="145"/>
      <c r="E48" s="148"/>
      <c r="F48" s="146"/>
      <c r="G48" s="147"/>
      <c r="H48" s="76" t="s">
        <v>62</v>
      </c>
      <c r="I48" s="42"/>
      <c r="J48" s="43"/>
      <c r="K48" s="43"/>
      <c r="L48" s="44"/>
      <c r="M48" s="42"/>
      <c r="N48" s="43"/>
      <c r="O48" s="43"/>
      <c r="P48" s="44"/>
      <c r="Q48" s="42"/>
      <c r="R48" s="43"/>
      <c r="S48" s="43"/>
      <c r="T48" s="44"/>
      <c r="U48" s="42">
        <v>841</v>
      </c>
      <c r="V48" s="43"/>
      <c r="W48" s="43"/>
      <c r="X48" s="44">
        <v>841</v>
      </c>
    </row>
    <row r="49" spans="1:37" ht="13.8" thickBot="1" x14ac:dyDescent="0.3">
      <c r="A49" s="143"/>
      <c r="B49" s="122"/>
      <c r="C49" s="144"/>
      <c r="D49" s="145"/>
      <c r="E49" s="77"/>
      <c r="F49" s="149" t="s">
        <v>31</v>
      </c>
      <c r="G49" s="149"/>
      <c r="H49" s="149"/>
      <c r="I49" s="19">
        <f>SUM(L49,J49)</f>
        <v>10.6</v>
      </c>
      <c r="J49" s="20">
        <f>SUM(J45:J48)</f>
        <v>0</v>
      </c>
      <c r="K49" s="20">
        <f>SUM(K45:K48)</f>
        <v>0</v>
      </c>
      <c r="L49" s="78">
        <f>SUM(L45:L48)</f>
        <v>10.6</v>
      </c>
      <c r="M49" s="19">
        <f>SUM(P49,N49)</f>
        <v>159.19999999999999</v>
      </c>
      <c r="N49" s="20">
        <f>SUM(N45:N48)</f>
        <v>0</v>
      </c>
      <c r="O49" s="20">
        <f>SUM(O45:O48)</f>
        <v>0</v>
      </c>
      <c r="P49" s="21">
        <f>SUM(P45:P48)</f>
        <v>159.19999999999999</v>
      </c>
      <c r="Q49" s="67">
        <f>SUM(T49,R49)</f>
        <v>12013</v>
      </c>
      <c r="R49" s="20">
        <f>SUM(R45:R48)</f>
        <v>13</v>
      </c>
      <c r="S49" s="20">
        <f>SUM(S45:S48)</f>
        <v>0</v>
      </c>
      <c r="T49" s="78">
        <f>SUM(T45:T48)</f>
        <v>12000</v>
      </c>
      <c r="U49" s="19">
        <f>SUM(X49,V49)</f>
        <v>12841</v>
      </c>
      <c r="V49" s="20">
        <f>SUM(V45:V48)</f>
        <v>0</v>
      </c>
      <c r="W49" s="20">
        <f>SUM(W45:W48)</f>
        <v>0</v>
      </c>
      <c r="X49" s="21">
        <f>SUM(X45:X48)</f>
        <v>12841</v>
      </c>
    </row>
    <row r="50" spans="1:37" ht="13.8" thickBot="1" x14ac:dyDescent="0.3">
      <c r="A50" s="79">
        <v>2</v>
      </c>
      <c r="B50" s="137" t="s">
        <v>32</v>
      </c>
      <c r="C50" s="138"/>
      <c r="D50" s="138"/>
      <c r="E50" s="138"/>
      <c r="F50" s="138"/>
      <c r="G50" s="138"/>
      <c r="H50" s="139"/>
      <c r="I50" s="56">
        <f t="shared" ref="I50" si="21">I49</f>
        <v>10.6</v>
      </c>
      <c r="J50" s="56">
        <f>J49+J44+J38</f>
        <v>0</v>
      </c>
      <c r="K50" s="56">
        <f t="shared" ref="K50" si="22">K49+K44+K38</f>
        <v>0</v>
      </c>
      <c r="L50" s="80">
        <f>L49+L44+L38</f>
        <v>789.5</v>
      </c>
      <c r="M50" s="55">
        <f t="shared" ref="M50:U50" si="23">M49</f>
        <v>159.19999999999999</v>
      </c>
      <c r="N50" s="56">
        <f>N49+N44+N38</f>
        <v>10</v>
      </c>
      <c r="O50" s="56">
        <f t="shared" ref="O50" si="24">O49+O44+O38</f>
        <v>0</v>
      </c>
      <c r="P50" s="81">
        <f>P49+P44+P38</f>
        <v>1045.5</v>
      </c>
      <c r="Q50" s="82">
        <f t="shared" ref="Q50" si="25">Q49</f>
        <v>12013</v>
      </c>
      <c r="R50" s="56">
        <f>R49+R44+R38</f>
        <v>13</v>
      </c>
      <c r="S50" s="56">
        <f t="shared" ref="S50:T50" si="26">S49+S44+S38</f>
        <v>0</v>
      </c>
      <c r="T50" s="80">
        <f t="shared" si="26"/>
        <v>12640</v>
      </c>
      <c r="U50" s="55">
        <f t="shared" si="23"/>
        <v>12841</v>
      </c>
      <c r="V50" s="56">
        <f>V49+V44+V38</f>
        <v>0</v>
      </c>
      <c r="W50" s="56">
        <f t="shared" ref="W50" si="27">W49+W44+W38</f>
        <v>0</v>
      </c>
      <c r="X50" s="81">
        <f>X49+X44+X38</f>
        <v>13041</v>
      </c>
    </row>
    <row r="51" spans="1:37" ht="13.8" thickBot="1" x14ac:dyDescent="0.3">
      <c r="A51" s="140" t="s">
        <v>48</v>
      </c>
      <c r="B51" s="140"/>
      <c r="C51" s="140"/>
      <c r="D51" s="140"/>
      <c r="E51" s="140"/>
      <c r="F51" s="140"/>
      <c r="G51" s="140"/>
      <c r="H51" s="140"/>
      <c r="I51" s="59">
        <f>J51+L4+L51</f>
        <v>789.5</v>
      </c>
      <c r="J51" s="59">
        <f>J50</f>
        <v>0</v>
      </c>
      <c r="K51" s="59">
        <f t="shared" ref="K51" si="28">K50</f>
        <v>0</v>
      </c>
      <c r="L51" s="83">
        <f>L50</f>
        <v>789.5</v>
      </c>
      <c r="M51" s="58">
        <f>+P51</f>
        <v>1045.5</v>
      </c>
      <c r="N51" s="59">
        <f>N50</f>
        <v>10</v>
      </c>
      <c r="O51" s="59">
        <f t="shared" ref="O51:P51" si="29">O50</f>
        <v>0</v>
      </c>
      <c r="P51" s="60">
        <f t="shared" si="29"/>
        <v>1045.5</v>
      </c>
      <c r="Q51" s="84">
        <f>R51+T51</f>
        <v>12653</v>
      </c>
      <c r="R51" s="59">
        <f>R50</f>
        <v>13</v>
      </c>
      <c r="S51" s="59">
        <f t="shared" ref="S51:T51" si="30">S50</f>
        <v>0</v>
      </c>
      <c r="T51" s="83">
        <f t="shared" si="30"/>
        <v>12640</v>
      </c>
      <c r="U51" s="58">
        <f>V51+X51</f>
        <v>13041</v>
      </c>
      <c r="V51" s="59">
        <f>V50</f>
        <v>0</v>
      </c>
      <c r="W51" s="59">
        <f t="shared" ref="W51:X51" si="31">W50</f>
        <v>0</v>
      </c>
      <c r="X51" s="60">
        <f t="shared" si="31"/>
        <v>13041</v>
      </c>
    </row>
    <row r="52" spans="1:37" ht="13.8" thickBot="1" x14ac:dyDescent="0.3">
      <c r="A52" s="85"/>
      <c r="B52" s="141" t="s">
        <v>63</v>
      </c>
      <c r="C52" s="141"/>
      <c r="D52" s="141"/>
      <c r="E52" s="141"/>
      <c r="F52" s="141"/>
      <c r="G52" s="141"/>
      <c r="H52" s="141"/>
      <c r="I52" s="86">
        <f>SUM(L52,J52)</f>
        <v>2680.8</v>
      </c>
      <c r="J52" s="87">
        <f>SUM(J51,J32)</f>
        <v>1879.3</v>
      </c>
      <c r="K52" s="87">
        <f>SUM(K51,K32)</f>
        <v>813.7</v>
      </c>
      <c r="L52" s="88">
        <f>SUM(L51,L32)</f>
        <v>801.5</v>
      </c>
      <c r="M52" s="89">
        <f>SUM(P52,N52)</f>
        <v>3584.7</v>
      </c>
      <c r="N52" s="90">
        <f t="shared" ref="N52:X52" si="32">SUM(N51,N32)</f>
        <v>2539.1999999999998</v>
      </c>
      <c r="O52" s="90">
        <f t="shared" si="32"/>
        <v>977</v>
      </c>
      <c r="P52" s="91">
        <f>SUM(P51,P32)</f>
        <v>1045.5</v>
      </c>
      <c r="Q52" s="92">
        <f t="shared" ref="Q52:T52" si="33">SUM(Q51,Q32)</f>
        <v>14982.6</v>
      </c>
      <c r="R52" s="93">
        <f t="shared" si="33"/>
        <v>2342.6</v>
      </c>
      <c r="S52" s="93">
        <f t="shared" si="33"/>
        <v>946.2</v>
      </c>
      <c r="T52" s="88">
        <f t="shared" si="33"/>
        <v>12640</v>
      </c>
      <c r="U52" s="94">
        <f t="shared" si="32"/>
        <v>15196.4</v>
      </c>
      <c r="V52" s="91">
        <f t="shared" si="32"/>
        <v>2155.4</v>
      </c>
      <c r="W52" s="91">
        <f t="shared" si="32"/>
        <v>958.2</v>
      </c>
      <c r="X52" s="91">
        <f t="shared" si="32"/>
        <v>13041</v>
      </c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</row>
    <row r="53" spans="1:37" x14ac:dyDescent="0.25">
      <c r="A53" s="142" t="s">
        <v>64</v>
      </c>
      <c r="B53" s="142"/>
      <c r="C53" s="142"/>
      <c r="D53" s="142"/>
      <c r="E53" s="142"/>
      <c r="F53" s="142"/>
      <c r="G53" s="142"/>
      <c r="H53" s="142"/>
      <c r="I53" s="95">
        <f>SUM(L53+J53)</f>
        <v>2009</v>
      </c>
      <c r="J53" s="96">
        <f>J12+J18+J21+J24+J39+J40+J45+J46+J36+J27</f>
        <v>1342.3</v>
      </c>
      <c r="K53" s="96">
        <f t="shared" ref="K53:L53" si="34">K12+K18+K21+K24+K39+K40+K45+K46+K36+K27</f>
        <v>720.9</v>
      </c>
      <c r="L53" s="97">
        <f t="shared" si="34"/>
        <v>666.7</v>
      </c>
      <c r="M53" s="95">
        <f>SUM(P53+N53)</f>
        <v>2712.4000000000005</v>
      </c>
      <c r="N53" s="96">
        <f>N12+N18+N21+N24+N39+N40+N45+N46+N36+N27+N37+N29</f>
        <v>1932.2000000000003</v>
      </c>
      <c r="O53" s="96">
        <f>O12+O18+O21+O24+O39+O40+O45+O46+O36+O27+O37</f>
        <v>876.5</v>
      </c>
      <c r="P53" s="98">
        <f>P12+P18+P21+P24+P39+P40+P45+P46+P36+P27+P37</f>
        <v>780.2</v>
      </c>
      <c r="Q53" s="95">
        <f t="shared" ref="Q53" si="35">SUM(T53+R53)</f>
        <v>14401.6</v>
      </c>
      <c r="R53" s="96">
        <f t="shared" ref="R53:T53" si="36">R12+R18+R21+R24+R39+R40+R45+R46+R36+R27+R37</f>
        <v>1761.6</v>
      </c>
      <c r="S53" s="96">
        <f t="shared" si="36"/>
        <v>845.7</v>
      </c>
      <c r="T53" s="98">
        <f t="shared" si="36"/>
        <v>12640</v>
      </c>
      <c r="U53" s="95">
        <f t="shared" ref="U53" si="37">SUM(X53+V53)</f>
        <v>13774.4</v>
      </c>
      <c r="V53" s="96">
        <f t="shared" ref="V53:X53" si="38">V12+V18+V21+V24+V39+V40+V45+V46+V36+V27+V37</f>
        <v>1574.4</v>
      </c>
      <c r="W53" s="96">
        <f t="shared" si="38"/>
        <v>857.7</v>
      </c>
      <c r="X53" s="98">
        <f t="shared" si="38"/>
        <v>12200</v>
      </c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</row>
    <row r="54" spans="1:37" x14ac:dyDescent="0.25">
      <c r="A54" s="130" t="s">
        <v>65</v>
      </c>
      <c r="B54" s="130"/>
      <c r="C54" s="130"/>
      <c r="D54" s="130"/>
      <c r="E54" s="130"/>
      <c r="F54" s="130"/>
      <c r="G54" s="130"/>
      <c r="H54" s="130"/>
      <c r="I54" s="99">
        <f>I14</f>
        <v>50</v>
      </c>
      <c r="J54" s="100">
        <f>J14</f>
        <v>50</v>
      </c>
      <c r="K54" s="100">
        <f t="shared" ref="K54:L54" si="39">K14</f>
        <v>18.3</v>
      </c>
      <c r="L54" s="101">
        <f t="shared" si="39"/>
        <v>0</v>
      </c>
      <c r="M54" s="99">
        <f t="shared" ref="M54:M57" si="40">SUM(P54,N54)</f>
        <v>86</v>
      </c>
      <c r="N54" s="100">
        <f>N14</f>
        <v>86</v>
      </c>
      <c r="O54" s="100">
        <f t="shared" ref="O54:P54" si="41">O14</f>
        <v>22</v>
      </c>
      <c r="P54" s="102">
        <f t="shared" si="41"/>
        <v>0</v>
      </c>
      <c r="Q54" s="99">
        <f t="shared" ref="Q54:Q57" si="42">SUM(T54,R54)</f>
        <v>60</v>
      </c>
      <c r="R54" s="100">
        <f>R14</f>
        <v>60</v>
      </c>
      <c r="S54" s="100">
        <f t="shared" ref="S54:T54" si="43">S14</f>
        <v>22</v>
      </c>
      <c r="T54" s="101">
        <f t="shared" si="43"/>
        <v>0</v>
      </c>
      <c r="U54" s="99">
        <f t="shared" ref="U54:U57" si="44">SUM(X54,V54)</f>
        <v>60</v>
      </c>
      <c r="V54" s="100">
        <f>V14</f>
        <v>60</v>
      </c>
      <c r="W54" s="100">
        <f t="shared" ref="W54:X54" si="45">W14</f>
        <v>22</v>
      </c>
      <c r="X54" s="102">
        <f t="shared" si="45"/>
        <v>0</v>
      </c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</row>
    <row r="55" spans="1:37" x14ac:dyDescent="0.25">
      <c r="A55" s="130" t="s">
        <v>66</v>
      </c>
      <c r="B55" s="130"/>
      <c r="C55" s="130"/>
      <c r="D55" s="130"/>
      <c r="E55" s="130"/>
      <c r="F55" s="130"/>
      <c r="G55" s="130"/>
      <c r="H55" s="130"/>
      <c r="I55" s="99">
        <f>I19+I22+I25</f>
        <v>487</v>
      </c>
      <c r="J55" s="100">
        <f>J19+J22+J25+J41</f>
        <v>487</v>
      </c>
      <c r="K55" s="100">
        <f t="shared" ref="K55:L55" si="46">K19+K22+K25+K41</f>
        <v>74.5</v>
      </c>
      <c r="L55" s="100">
        <f t="shared" si="46"/>
        <v>0</v>
      </c>
      <c r="M55" s="99">
        <f t="shared" si="40"/>
        <v>717</v>
      </c>
      <c r="N55" s="100">
        <f>N19+N22+N25+N41</f>
        <v>517</v>
      </c>
      <c r="O55" s="100">
        <f t="shared" ref="O55:P55" si="47">O19+O22+O25+O41</f>
        <v>74.5</v>
      </c>
      <c r="P55" s="101">
        <f t="shared" si="47"/>
        <v>200</v>
      </c>
      <c r="Q55" s="103">
        <f t="shared" si="42"/>
        <v>517</v>
      </c>
      <c r="R55" s="104">
        <f>R19+R22+R25+R41</f>
        <v>517</v>
      </c>
      <c r="S55" s="104">
        <f t="shared" ref="S55:T55" si="48">S19+S22+S25+S41</f>
        <v>74.5</v>
      </c>
      <c r="T55" s="104">
        <f t="shared" si="48"/>
        <v>0</v>
      </c>
      <c r="U55" s="103">
        <f t="shared" si="44"/>
        <v>517</v>
      </c>
      <c r="V55" s="104">
        <f>V19+V22+V25+V41</f>
        <v>517</v>
      </c>
      <c r="W55" s="104">
        <f t="shared" ref="W55:X55" si="49">W19+W22+W25+W41</f>
        <v>74.5</v>
      </c>
      <c r="X55" s="105">
        <f t="shared" si="49"/>
        <v>0</v>
      </c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</row>
    <row r="56" spans="1:37" x14ac:dyDescent="0.25">
      <c r="A56" s="129" t="s">
        <v>67</v>
      </c>
      <c r="B56" s="129"/>
      <c r="C56" s="129"/>
      <c r="D56" s="129"/>
      <c r="E56" s="129"/>
      <c r="F56" s="129"/>
      <c r="G56" s="129"/>
      <c r="H56" s="129"/>
      <c r="I56" s="99">
        <f>L56+J56</f>
        <v>0</v>
      </c>
      <c r="J56" s="100">
        <f>J35</f>
        <v>0</v>
      </c>
      <c r="K56" s="100">
        <f t="shared" ref="K56:L56" si="50">K35</f>
        <v>0</v>
      </c>
      <c r="L56" s="101">
        <f t="shared" si="50"/>
        <v>0</v>
      </c>
      <c r="M56" s="99">
        <f t="shared" si="40"/>
        <v>0</v>
      </c>
      <c r="N56" s="100">
        <f>N35</f>
        <v>0</v>
      </c>
      <c r="O56" s="100">
        <f t="shared" ref="O56:P56" si="51">O35</f>
        <v>0</v>
      </c>
      <c r="P56" s="102">
        <f t="shared" si="51"/>
        <v>0</v>
      </c>
      <c r="Q56" s="106">
        <f t="shared" si="42"/>
        <v>0</v>
      </c>
      <c r="R56" s="104">
        <f>R35</f>
        <v>0</v>
      </c>
      <c r="S56" s="104">
        <f t="shared" ref="S56:T56" si="52">S35</f>
        <v>0</v>
      </c>
      <c r="T56" s="107">
        <f t="shared" si="52"/>
        <v>0</v>
      </c>
      <c r="U56" s="103">
        <f t="shared" si="44"/>
        <v>0</v>
      </c>
      <c r="V56" s="104">
        <f>V35</f>
        <v>0</v>
      </c>
      <c r="W56" s="104">
        <f t="shared" ref="W56:X56" si="53">W35</f>
        <v>0</v>
      </c>
      <c r="X56" s="105">
        <f t="shared" si="53"/>
        <v>0</v>
      </c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</row>
    <row r="57" spans="1:37" x14ac:dyDescent="0.25">
      <c r="A57" s="130" t="s">
        <v>68</v>
      </c>
      <c r="B57" s="130"/>
      <c r="C57" s="130"/>
      <c r="D57" s="130"/>
      <c r="E57" s="130"/>
      <c r="F57" s="130"/>
      <c r="G57" s="130"/>
      <c r="H57" s="130"/>
      <c r="I57" s="99">
        <f t="shared" ref="I57" si="54">I43</f>
        <v>114.6</v>
      </c>
      <c r="J57" s="100">
        <f>J43</f>
        <v>0</v>
      </c>
      <c r="K57" s="100">
        <f t="shared" ref="K57:L57" si="55">K43</f>
        <v>0</v>
      </c>
      <c r="L57" s="101">
        <f t="shared" si="55"/>
        <v>114.6</v>
      </c>
      <c r="M57" s="99">
        <f t="shared" si="40"/>
        <v>55.5</v>
      </c>
      <c r="N57" s="100">
        <f>N43</f>
        <v>0</v>
      </c>
      <c r="O57" s="100">
        <f t="shared" ref="O57:P57" si="56">O43</f>
        <v>0</v>
      </c>
      <c r="P57" s="102">
        <f t="shared" si="56"/>
        <v>55.5</v>
      </c>
      <c r="Q57" s="108">
        <f t="shared" si="42"/>
        <v>0</v>
      </c>
      <c r="R57" s="100">
        <f>R43</f>
        <v>0</v>
      </c>
      <c r="S57" s="100">
        <f t="shared" ref="S57:T57" si="57">S43</f>
        <v>0</v>
      </c>
      <c r="T57" s="101">
        <f t="shared" si="57"/>
        <v>0</v>
      </c>
      <c r="U57" s="99">
        <f t="shared" si="44"/>
        <v>0</v>
      </c>
      <c r="V57" s="100">
        <f>V43</f>
        <v>0</v>
      </c>
      <c r="W57" s="100">
        <f t="shared" ref="W57:X57" si="58">W43</f>
        <v>0</v>
      </c>
      <c r="X57" s="102">
        <f t="shared" si="58"/>
        <v>0</v>
      </c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</row>
    <row r="58" spans="1:37" x14ac:dyDescent="0.25">
      <c r="A58" s="130" t="s">
        <v>69</v>
      </c>
      <c r="B58" s="130"/>
      <c r="C58" s="130"/>
      <c r="D58" s="130"/>
      <c r="E58" s="130"/>
      <c r="F58" s="130"/>
      <c r="G58" s="130"/>
      <c r="H58" s="130"/>
      <c r="I58" s="99">
        <f>J58+L58</f>
        <v>20.2</v>
      </c>
      <c r="J58" s="100">
        <f>J42</f>
        <v>0</v>
      </c>
      <c r="K58" s="100">
        <f t="shared" ref="K58:L58" si="59">K42</f>
        <v>0</v>
      </c>
      <c r="L58" s="101">
        <f t="shared" si="59"/>
        <v>20.2</v>
      </c>
      <c r="M58" s="99">
        <f>N58+P58</f>
        <v>9.8000000000000007</v>
      </c>
      <c r="N58" s="100">
        <f>N42</f>
        <v>0</v>
      </c>
      <c r="O58" s="100">
        <f t="shared" ref="O58:P58" si="60">O42</f>
        <v>0</v>
      </c>
      <c r="P58" s="102">
        <f t="shared" si="60"/>
        <v>9.8000000000000007</v>
      </c>
      <c r="Q58" s="108">
        <f>R58+T58</f>
        <v>0</v>
      </c>
      <c r="R58" s="100">
        <f>R42</f>
        <v>0</v>
      </c>
      <c r="S58" s="100">
        <f t="shared" ref="S58:T58" si="61">S42</f>
        <v>0</v>
      </c>
      <c r="T58" s="101">
        <f t="shared" si="61"/>
        <v>0</v>
      </c>
      <c r="U58" s="99">
        <f>V58+X58</f>
        <v>0</v>
      </c>
      <c r="V58" s="100">
        <f>V42</f>
        <v>0</v>
      </c>
      <c r="W58" s="100">
        <f t="shared" ref="W58:X58" si="62">W42</f>
        <v>0</v>
      </c>
      <c r="X58" s="102">
        <f t="shared" si="62"/>
        <v>0</v>
      </c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</row>
    <row r="59" spans="1:37" ht="27.75" customHeight="1" x14ac:dyDescent="0.25">
      <c r="A59" s="130" t="s">
        <v>70</v>
      </c>
      <c r="B59" s="131"/>
      <c r="C59" s="131"/>
      <c r="D59" s="131"/>
      <c r="E59" s="131"/>
      <c r="F59" s="131"/>
      <c r="G59" s="131"/>
      <c r="H59" s="132"/>
      <c r="I59" s="99">
        <f>J59+L59</f>
        <v>0</v>
      </c>
      <c r="J59" s="100">
        <f>J48</f>
        <v>0</v>
      </c>
      <c r="K59" s="100">
        <f t="shared" ref="K59:L59" si="63">K48</f>
        <v>0</v>
      </c>
      <c r="L59" s="101">
        <f t="shared" si="63"/>
        <v>0</v>
      </c>
      <c r="M59" s="99">
        <f>N59+P59</f>
        <v>0</v>
      </c>
      <c r="N59" s="100">
        <f>N48</f>
        <v>0</v>
      </c>
      <c r="O59" s="100">
        <f t="shared" ref="O59:P59" si="64">O48</f>
        <v>0</v>
      </c>
      <c r="P59" s="102">
        <f t="shared" si="64"/>
        <v>0</v>
      </c>
      <c r="Q59" s="108">
        <f>R59+T59</f>
        <v>0</v>
      </c>
      <c r="R59" s="100">
        <f>R48</f>
        <v>0</v>
      </c>
      <c r="S59" s="100">
        <f t="shared" ref="S59:T59" si="65">S48</f>
        <v>0</v>
      </c>
      <c r="T59" s="101">
        <f t="shared" si="65"/>
        <v>0</v>
      </c>
      <c r="U59" s="99">
        <f>V59+X59</f>
        <v>841</v>
      </c>
      <c r="V59" s="100">
        <f>V48</f>
        <v>0</v>
      </c>
      <c r="W59" s="100">
        <f t="shared" ref="W59:X59" si="66">W48</f>
        <v>0</v>
      </c>
      <c r="X59" s="102">
        <f t="shared" si="66"/>
        <v>841</v>
      </c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</row>
    <row r="60" spans="1:37" x14ac:dyDescent="0.25">
      <c r="A60" s="133" t="s">
        <v>71</v>
      </c>
      <c r="B60" s="134"/>
      <c r="C60" s="134"/>
      <c r="D60" s="134"/>
      <c r="E60" s="134"/>
      <c r="F60" s="134"/>
      <c r="G60" s="134"/>
      <c r="H60" s="134"/>
      <c r="I60" s="99">
        <f>J60+L60</f>
        <v>0</v>
      </c>
      <c r="J60" s="100">
        <f>J47</f>
        <v>0</v>
      </c>
      <c r="K60" s="100">
        <f t="shared" ref="K60:L60" si="67">K47</f>
        <v>0</v>
      </c>
      <c r="L60" s="101">
        <f t="shared" si="67"/>
        <v>0</v>
      </c>
      <c r="M60" s="99">
        <f>N60+P60</f>
        <v>0</v>
      </c>
      <c r="N60" s="100">
        <f>N47</f>
        <v>0</v>
      </c>
      <c r="O60" s="100">
        <f t="shared" ref="O60:P60" si="68">O47</f>
        <v>0</v>
      </c>
      <c r="P60" s="102">
        <f t="shared" si="68"/>
        <v>0</v>
      </c>
      <c r="Q60" s="108">
        <f>R60+T60</f>
        <v>0</v>
      </c>
      <c r="R60" s="100">
        <f>R47</f>
        <v>0</v>
      </c>
      <c r="S60" s="100">
        <f t="shared" ref="S60:T60" si="69">S47</f>
        <v>0</v>
      </c>
      <c r="T60" s="101">
        <f t="shared" si="69"/>
        <v>0</v>
      </c>
      <c r="U60" s="99">
        <f>V60+X60</f>
        <v>0</v>
      </c>
      <c r="V60" s="100">
        <f>V47</f>
        <v>0</v>
      </c>
      <c r="W60" s="100">
        <f t="shared" ref="W60:X60" si="70">W47</f>
        <v>0</v>
      </c>
      <c r="X60" s="102">
        <f t="shared" si="70"/>
        <v>0</v>
      </c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</row>
    <row r="61" spans="1:37" ht="13.8" thickBot="1" x14ac:dyDescent="0.3">
      <c r="A61" s="135" t="s">
        <v>72</v>
      </c>
      <c r="B61" s="136"/>
      <c r="C61" s="136"/>
      <c r="D61" s="136"/>
      <c r="E61" s="136"/>
      <c r="F61" s="136"/>
      <c r="G61" s="136"/>
      <c r="H61" s="136"/>
      <c r="I61" s="109">
        <f>J61+L61</f>
        <v>0</v>
      </c>
      <c r="J61" s="110">
        <f>SUM(J13)</f>
        <v>0</v>
      </c>
      <c r="K61" s="110">
        <f t="shared" ref="K61:L61" si="71">SUM(K13)</f>
        <v>0</v>
      </c>
      <c r="L61" s="111">
        <f t="shared" si="71"/>
        <v>0</v>
      </c>
      <c r="M61" s="109">
        <f>N61+P61</f>
        <v>4</v>
      </c>
      <c r="N61" s="110">
        <f>SUM(N13)</f>
        <v>4</v>
      </c>
      <c r="O61" s="110">
        <f t="shared" ref="O61:P61" si="72">SUM(O13)</f>
        <v>4</v>
      </c>
      <c r="P61" s="112">
        <f t="shared" si="72"/>
        <v>0</v>
      </c>
      <c r="Q61" s="113">
        <f>R61+T61</f>
        <v>4</v>
      </c>
      <c r="R61" s="110">
        <f>SUM(R13)</f>
        <v>4</v>
      </c>
      <c r="S61" s="110">
        <f t="shared" ref="S61:T61" si="73">SUM(S13)</f>
        <v>4</v>
      </c>
      <c r="T61" s="111">
        <f t="shared" si="73"/>
        <v>0</v>
      </c>
      <c r="U61" s="109">
        <f>V61+X61</f>
        <v>4</v>
      </c>
      <c r="V61" s="110">
        <f>SUM(V13)</f>
        <v>4</v>
      </c>
      <c r="W61" s="110">
        <f t="shared" ref="W61:X61" si="74">SUM(W13)</f>
        <v>4</v>
      </c>
      <c r="X61" s="112">
        <f t="shared" si="74"/>
        <v>0</v>
      </c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</row>
    <row r="62" spans="1:37" ht="13.8" thickBot="1" x14ac:dyDescent="0.3">
      <c r="A62" s="128" t="s">
        <v>73</v>
      </c>
      <c r="B62" s="128"/>
      <c r="C62" s="128"/>
      <c r="D62" s="128"/>
      <c r="E62" s="128"/>
      <c r="F62" s="128"/>
      <c r="G62" s="128"/>
      <c r="H62" s="128"/>
      <c r="I62" s="114">
        <f>L62+J62</f>
        <v>2680.8</v>
      </c>
      <c r="J62" s="115">
        <f>SUM(J53:J61)</f>
        <v>1879.3</v>
      </c>
      <c r="K62" s="115">
        <f t="shared" ref="K62:L62" si="75">SUM(K53:K61)</f>
        <v>813.69999999999993</v>
      </c>
      <c r="L62" s="115">
        <f t="shared" si="75"/>
        <v>801.50000000000011</v>
      </c>
      <c r="M62" s="114">
        <f>P62+N62</f>
        <v>3584.7000000000003</v>
      </c>
      <c r="N62" s="115">
        <f>SUM(N53:N61)</f>
        <v>2539.2000000000003</v>
      </c>
      <c r="O62" s="115">
        <f t="shared" ref="O62:P62" si="76">SUM(O53:O61)</f>
        <v>977</v>
      </c>
      <c r="P62" s="115">
        <f t="shared" si="76"/>
        <v>1045.5</v>
      </c>
      <c r="Q62" s="114">
        <f>T62+R62</f>
        <v>14982.6</v>
      </c>
      <c r="R62" s="115">
        <f>SUM(R53:R61)</f>
        <v>2342.6</v>
      </c>
      <c r="S62" s="115">
        <f t="shared" ref="S62:T62" si="77">SUM(S53:S61)</f>
        <v>946.2</v>
      </c>
      <c r="T62" s="116">
        <f t="shared" si="77"/>
        <v>12640</v>
      </c>
      <c r="U62" s="114">
        <f>X62+V62</f>
        <v>15196.4</v>
      </c>
      <c r="V62" s="115">
        <f>SUM(V53:V61)</f>
        <v>2155.4</v>
      </c>
      <c r="W62" s="115">
        <f t="shared" ref="W62:X62" si="78">SUM(W53:W61)</f>
        <v>958.2</v>
      </c>
      <c r="X62" s="117">
        <f t="shared" si="78"/>
        <v>13041</v>
      </c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</row>
    <row r="64" spans="1:37" x14ac:dyDescent="0.25">
      <c r="I64" s="118">
        <f>I52-I62</f>
        <v>0</v>
      </c>
      <c r="J64" s="118">
        <f t="shared" ref="J64:X64" si="79">J52-J62</f>
        <v>0</v>
      </c>
      <c r="K64" s="118">
        <f t="shared" si="79"/>
        <v>0</v>
      </c>
      <c r="L64" s="118">
        <f t="shared" si="79"/>
        <v>0</v>
      </c>
      <c r="M64" s="118">
        <f t="shared" si="79"/>
        <v>0</v>
      </c>
      <c r="N64" s="118">
        <f t="shared" si="79"/>
        <v>0</v>
      </c>
      <c r="O64" s="118">
        <f t="shared" si="79"/>
        <v>0</v>
      </c>
      <c r="P64" s="118">
        <f t="shared" si="79"/>
        <v>0</v>
      </c>
      <c r="Q64" s="118">
        <f t="shared" si="79"/>
        <v>0</v>
      </c>
      <c r="R64" s="118">
        <f t="shared" si="79"/>
        <v>0</v>
      </c>
      <c r="S64" s="118">
        <f t="shared" si="79"/>
        <v>0</v>
      </c>
      <c r="T64" s="118">
        <f t="shared" si="79"/>
        <v>0</v>
      </c>
      <c r="U64" s="118">
        <f t="shared" si="79"/>
        <v>0</v>
      </c>
      <c r="V64" s="118">
        <f t="shared" si="79"/>
        <v>0</v>
      </c>
      <c r="W64" s="118">
        <f t="shared" si="79"/>
        <v>0</v>
      </c>
      <c r="X64" s="118">
        <f t="shared" si="79"/>
        <v>0</v>
      </c>
    </row>
  </sheetData>
  <mergeCells count="122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F35:F37"/>
    <mergeCell ref="G35:G37"/>
    <mergeCell ref="E35:E36"/>
    <mergeCell ref="C31:H31"/>
    <mergeCell ref="B32:H32"/>
    <mergeCell ref="B33:X33"/>
    <mergeCell ref="C34:X34"/>
    <mergeCell ref="A35:A38"/>
    <mergeCell ref="B35:B38"/>
    <mergeCell ref="C35:C38"/>
    <mergeCell ref="D35:D38"/>
    <mergeCell ref="G45:G48"/>
    <mergeCell ref="E46:E48"/>
    <mergeCell ref="F49:H49"/>
    <mergeCell ref="F38:H38"/>
    <mergeCell ref="A39:A44"/>
    <mergeCell ref="B39:B44"/>
    <mergeCell ref="C39:C44"/>
    <mergeCell ref="D39:D44"/>
    <mergeCell ref="F39:F43"/>
    <mergeCell ref="G39:G43"/>
    <mergeCell ref="E40:E43"/>
    <mergeCell ref="F44:H44"/>
    <mergeCell ref="A29:A30"/>
    <mergeCell ref="B29:B30"/>
    <mergeCell ref="C29:C30"/>
    <mergeCell ref="D29:D30"/>
    <mergeCell ref="E29:E30"/>
    <mergeCell ref="F30:H30"/>
    <mergeCell ref="A62:H62"/>
    <mergeCell ref="A56:H56"/>
    <mergeCell ref="A57:H57"/>
    <mergeCell ref="A58:H58"/>
    <mergeCell ref="A59:H59"/>
    <mergeCell ref="A60:H60"/>
    <mergeCell ref="A61:H61"/>
    <mergeCell ref="B50:H50"/>
    <mergeCell ref="A51:H51"/>
    <mergeCell ref="B52:H52"/>
    <mergeCell ref="A53:H53"/>
    <mergeCell ref="A54:H54"/>
    <mergeCell ref="A55:H55"/>
    <mergeCell ref="A45:A49"/>
    <mergeCell ref="B45:B49"/>
    <mergeCell ref="C45:C49"/>
    <mergeCell ref="D45:D49"/>
    <mergeCell ref="F45:F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2022-12-11T14:04:04Z</dcterms:modified>
</cp:coreProperties>
</file>