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ena.gailiuviene\Desktop\gruodžio men tikslinimai\biudzeto tikslin gruodis\komitetams\"/>
    </mc:Choice>
  </mc:AlternateContent>
  <xr:revisionPtr revIDLastSave="0" documentId="13_ncr:1_{FD340324-C1B1-4FB9-B1B9-8177DECBC7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prend priedas" sheetId="1" r:id="rId1"/>
  </sheets>
  <definedNames>
    <definedName name="_xlnm.Print_Titles" localSheetId="0">'sprend priedas'!$6:$8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58" i="1" l="1"/>
  <c r="C160" i="1"/>
  <c r="C161" i="1"/>
  <c r="C163" i="1"/>
  <c r="C165" i="1"/>
  <c r="O159" i="1"/>
  <c r="K97" i="1"/>
  <c r="C143" i="1"/>
  <c r="E166" i="1"/>
  <c r="F166" i="1"/>
  <c r="G166" i="1"/>
  <c r="H166" i="1"/>
  <c r="I166" i="1"/>
  <c r="J166" i="1"/>
  <c r="K166" i="1"/>
  <c r="L166" i="1"/>
  <c r="M166" i="1"/>
  <c r="N166" i="1"/>
  <c r="D166" i="1"/>
  <c r="L137" i="1" l="1"/>
  <c r="C139" i="1"/>
  <c r="K49" i="1"/>
  <c r="K16" i="1"/>
  <c r="O112" i="1" l="1"/>
  <c r="E105" i="1" l="1"/>
  <c r="E103" i="1" s="1"/>
  <c r="D105" i="1"/>
  <c r="D103" i="1" s="1"/>
  <c r="O108" i="1"/>
  <c r="O109" i="1" l="1"/>
  <c r="C109" i="1" s="1"/>
  <c r="L100" i="1"/>
  <c r="D151" i="1"/>
  <c r="E151" i="1"/>
  <c r="C152" i="1"/>
  <c r="C101" i="1"/>
  <c r="H12" i="1" l="1"/>
  <c r="C93" i="1"/>
  <c r="C41" i="1" l="1"/>
  <c r="E92" i="1"/>
  <c r="K92" i="1"/>
  <c r="D92" i="1"/>
  <c r="O164" i="1" l="1"/>
  <c r="C126" i="1"/>
  <c r="O127" i="1"/>
  <c r="O124" i="1" s="1"/>
  <c r="O110" i="1" s="1"/>
  <c r="K124" i="1"/>
  <c r="C164" i="1" l="1"/>
  <c r="C127" i="1"/>
  <c r="F90" i="1"/>
  <c r="O107" i="1"/>
  <c r="M137" i="1" l="1"/>
  <c r="E86" i="1"/>
  <c r="O86" i="1"/>
  <c r="C81" i="1"/>
  <c r="E95" i="1"/>
  <c r="F95" i="1"/>
  <c r="J95" i="1"/>
  <c r="K95" i="1"/>
  <c r="L142" i="1"/>
  <c r="D142" i="1"/>
  <c r="M130" i="1" l="1"/>
  <c r="K114" i="1"/>
  <c r="L114" i="1"/>
  <c r="L110" i="1" s="1"/>
  <c r="C115" i="1"/>
  <c r="O89" i="1"/>
  <c r="D38" i="1"/>
  <c r="O88" i="1" l="1"/>
  <c r="M98" i="1"/>
  <c r="O98" i="1"/>
  <c r="K71" i="1"/>
  <c r="J117" i="1"/>
  <c r="C87" i="1"/>
  <c r="D86" i="1"/>
  <c r="C79" i="1"/>
  <c r="N141" i="1"/>
  <c r="N135" i="1" s="1"/>
  <c r="K142" i="1"/>
  <c r="O142" i="1"/>
  <c r="O141" i="1" s="1"/>
  <c r="L99" i="1"/>
  <c r="C74" i="1"/>
  <c r="C108" i="1"/>
  <c r="O62" i="1"/>
  <c r="M128" i="1"/>
  <c r="O133" i="1"/>
  <c r="O128" i="1" s="1"/>
  <c r="E141" i="1"/>
  <c r="E135" i="1" s="1"/>
  <c r="G141" i="1"/>
  <c r="L141" i="1"/>
  <c r="M135" i="1"/>
  <c r="O106" i="1"/>
  <c r="O105" i="1" s="1"/>
  <c r="O103" i="1" s="1"/>
  <c r="K82" i="1"/>
  <c r="D82" i="1"/>
  <c r="C73" i="1"/>
  <c r="O75" i="1"/>
  <c r="O67" i="1"/>
  <c r="C67" i="1" s="1"/>
  <c r="C148" i="1"/>
  <c r="C144" i="1"/>
  <c r="C145" i="1"/>
  <c r="C146" i="1"/>
  <c r="C147" i="1"/>
  <c r="C149" i="1"/>
  <c r="C150" i="1"/>
  <c r="C153" i="1"/>
  <c r="C68" i="1"/>
  <c r="C94" i="1"/>
  <c r="C142" i="1" l="1"/>
  <c r="C151" i="1"/>
  <c r="K141" i="1"/>
  <c r="O71" i="1"/>
  <c r="K80" i="1"/>
  <c r="N154" i="1"/>
  <c r="L98" i="1"/>
  <c r="O66" i="1"/>
  <c r="O64" i="1" s="1"/>
  <c r="C86" i="1"/>
  <c r="C92" i="1"/>
  <c r="J55" i="1" l="1"/>
  <c r="J10" i="1" s="1"/>
  <c r="L55" i="1"/>
  <c r="L10" i="1" s="1"/>
  <c r="F39" i="1"/>
  <c r="H39" i="1"/>
  <c r="K39" i="1"/>
  <c r="O39" i="1"/>
  <c r="F35" i="1"/>
  <c r="I35" i="1"/>
  <c r="K35" i="1"/>
  <c r="F26" i="1"/>
  <c r="G26" i="1"/>
  <c r="G10" i="1" s="1"/>
  <c r="H26" i="1"/>
  <c r="I16" i="1"/>
  <c r="F14" i="1"/>
  <c r="C116" i="1"/>
  <c r="J122" i="1"/>
  <c r="J110" i="1" s="1"/>
  <c r="F84" i="1"/>
  <c r="K84" i="1"/>
  <c r="M84" i="1"/>
  <c r="D95" i="1"/>
  <c r="C96" i="1"/>
  <c r="C97" i="1"/>
  <c r="H119" i="1"/>
  <c r="H110" i="1" s="1"/>
  <c r="K119" i="1"/>
  <c r="K110" i="1" s="1"/>
  <c r="C120" i="1"/>
  <c r="F53" i="1"/>
  <c r="K53" i="1"/>
  <c r="C54" i="1"/>
  <c r="C63" i="1"/>
  <c r="C57" i="1"/>
  <c r="C52" i="1"/>
  <c r="C50" i="1"/>
  <c r="C48" i="1"/>
  <c r="D39" i="1"/>
  <c r="C42" i="1"/>
  <c r="C37" i="1"/>
  <c r="C32" i="1"/>
  <c r="C28" i="1"/>
  <c r="C25" i="1"/>
  <c r="D19" i="1"/>
  <c r="C20" i="1"/>
  <c r="C18" i="1"/>
  <c r="C123" i="1"/>
  <c r="I10" i="1" l="1"/>
  <c r="C114" i="1"/>
  <c r="C95" i="1"/>
  <c r="C122" i="1"/>
  <c r="D141" i="1"/>
  <c r="C141" i="1" l="1"/>
  <c r="C62" i="1" l="1"/>
  <c r="M60" i="1" l="1"/>
  <c r="M10" i="1" s="1"/>
  <c r="O157" i="1" l="1"/>
  <c r="C31" i="1" l="1"/>
  <c r="K130" i="1" l="1"/>
  <c r="K128" i="1" s="1"/>
  <c r="G135" i="1"/>
  <c r="K135" i="1"/>
  <c r="L135" i="1"/>
  <c r="O135" i="1"/>
  <c r="D137" i="1"/>
  <c r="C138" i="1"/>
  <c r="E84" i="1"/>
  <c r="O84" i="1"/>
  <c r="E78" i="1"/>
  <c r="K69" i="1"/>
  <c r="O69" i="1"/>
  <c r="O60" i="1"/>
  <c r="O10" i="1" s="1"/>
  <c r="E58" i="1"/>
  <c r="D58" i="1"/>
  <c r="D55" i="1"/>
  <c r="H43" i="1"/>
  <c r="H10" i="1" s="1"/>
  <c r="K43" i="1"/>
  <c r="F33" i="1"/>
  <c r="E30" i="1"/>
  <c r="F30" i="1"/>
  <c r="K30" i="1"/>
  <c r="E21" i="1"/>
  <c r="F12" i="1"/>
  <c r="E10" i="1" l="1"/>
  <c r="F10" i="1"/>
  <c r="K10" i="1"/>
  <c r="K76" i="1"/>
  <c r="D135" i="1"/>
  <c r="E76" i="1"/>
  <c r="C72" i="1"/>
  <c r="C40" i="1" l="1"/>
  <c r="C113" i="1"/>
  <c r="C29" i="1" l="1"/>
  <c r="C23" i="1"/>
  <c r="K154" i="1" l="1"/>
  <c r="C82" i="1"/>
  <c r="C124" i="1" l="1"/>
  <c r="C59" i="1"/>
  <c r="D90" i="1" l="1"/>
  <c r="J84" i="1"/>
  <c r="C13" i="1" l="1"/>
  <c r="O162" i="1" l="1"/>
  <c r="O166" i="1" s="1"/>
  <c r="C162" i="1" l="1"/>
  <c r="C159" i="1"/>
  <c r="C157" i="1"/>
  <c r="C166" i="1" l="1"/>
  <c r="C45" i="1" l="1"/>
  <c r="I154" i="1" l="1"/>
  <c r="D80" i="1"/>
  <c r="C15" i="1" l="1"/>
  <c r="C140" i="1"/>
  <c r="C34" i="1"/>
  <c r="D26" i="1"/>
  <c r="D21" i="1"/>
  <c r="C131" i="1"/>
  <c r="D78" i="1"/>
  <c r="D76" i="1" s="1"/>
  <c r="C118" i="1"/>
  <c r="D51" i="1"/>
  <c r="D35" i="1"/>
  <c r="C36" i="1"/>
  <c r="D30" i="1"/>
  <c r="C137" i="1" l="1"/>
  <c r="C112" i="1"/>
  <c r="C117" i="1"/>
  <c r="C30" i="1"/>
  <c r="C83" i="1"/>
  <c r="C75" i="1"/>
  <c r="C121" i="1"/>
  <c r="C119" i="1" l="1"/>
  <c r="C102" i="1" l="1"/>
  <c r="L84" i="1"/>
  <c r="C91" i="1"/>
  <c r="J154" i="1"/>
  <c r="C132" i="1"/>
  <c r="C130" i="1"/>
  <c r="D84" i="1"/>
  <c r="C89" i="1"/>
  <c r="C78" i="1"/>
  <c r="C90" i="1" l="1"/>
  <c r="D47" i="1"/>
  <c r="D24" i="1" l="1"/>
  <c r="D10" i="1" s="1"/>
  <c r="C22" i="1"/>
  <c r="L154" i="1" l="1"/>
  <c r="F154" i="1"/>
  <c r="E154" i="1"/>
  <c r="G154" i="1" l="1"/>
  <c r="C88" i="1" l="1"/>
  <c r="C44" i="1"/>
  <c r="H154" i="1" l="1"/>
  <c r="C21" i="1"/>
  <c r="M154" i="1" l="1"/>
  <c r="C66" i="1"/>
  <c r="C106" i="1" l="1"/>
  <c r="C107" i="1"/>
  <c r="C61" i="1" l="1"/>
  <c r="C80" i="1" l="1"/>
  <c r="C64" i="1" l="1"/>
  <c r="C46" i="1"/>
  <c r="C38" i="1"/>
  <c r="C105" i="1" l="1"/>
  <c r="C128" i="1"/>
  <c r="C135" i="1"/>
  <c r="C100" i="1"/>
  <c r="C133" i="1" l="1"/>
  <c r="C43" i="1"/>
  <c r="O154" i="1" l="1"/>
  <c r="C60" i="1"/>
  <c r="C27" i="1" l="1"/>
  <c r="C134" i="1" l="1"/>
  <c r="C98" i="1"/>
  <c r="C47" i="1"/>
  <c r="C26" i="1" l="1"/>
  <c r="C19" i="1"/>
  <c r="C58" i="1"/>
  <c r="C53" i="1"/>
  <c r="C39" i="1"/>
  <c r="C33" i="1"/>
  <c r="C16" i="1" l="1"/>
  <c r="C17" i="1"/>
  <c r="C24" i="1"/>
  <c r="C125" i="1"/>
  <c r="C14" i="1" l="1"/>
  <c r="C51" i="1"/>
  <c r="C49" i="1"/>
  <c r="C35" i="1"/>
  <c r="C12" i="1"/>
  <c r="C71" i="1" l="1"/>
  <c r="C69" i="1" l="1"/>
  <c r="C99" i="1" l="1"/>
  <c r="C110" i="1"/>
  <c r="C55" i="1" l="1"/>
  <c r="C103" i="1" l="1"/>
  <c r="C84" i="1" l="1"/>
  <c r="C76" i="1" l="1"/>
  <c r="C56" i="1" l="1"/>
  <c r="D154" i="1" l="1"/>
  <c r="C154" i="1" s="1"/>
  <c r="C10" i="1" l="1"/>
</calcChain>
</file>

<file path=xl/sharedStrings.xml><?xml version="1.0" encoding="utf-8"?>
<sst xmlns="http://schemas.openxmlformats.org/spreadsheetml/2006/main" count="228" uniqueCount="102">
  <si>
    <t>Įstaigų pavadinimas</t>
  </si>
  <si>
    <t>Funkcinės klasifikacijos kodas</t>
  </si>
  <si>
    <t>Iš viso:</t>
  </si>
  <si>
    <t>Turto įsigijimas</t>
  </si>
  <si>
    <t>1. Žinių visuomenės plėtros programa</t>
  </si>
  <si>
    <t>09.</t>
  </si>
  <si>
    <t>Iš jos:</t>
  </si>
  <si>
    <t>9. Savivaldybės valdymo ir pagrindinių funkcijų vykdymo programa</t>
  </si>
  <si>
    <t>Savivaldybės administracija</t>
  </si>
  <si>
    <t>5. Socialinės paramos programa</t>
  </si>
  <si>
    <t>10.</t>
  </si>
  <si>
    <t>05.</t>
  </si>
  <si>
    <t>3. Aplinkos apsaugos programa</t>
  </si>
  <si>
    <t>BIUDŽETO ASIGNAVIMŲ PAKEITIMAI, ATSIŽVELGIANT Į ĮSTAIGŲ PRAŠYMUS IR STRATEGINIO VEIKLOS PLANO PROGRAMŲ PAKEITIMUS</t>
  </si>
  <si>
    <t>6. Susisiekimo ir inžinerinės infrastruktūros plėtros programa</t>
  </si>
  <si>
    <t>04.</t>
  </si>
  <si>
    <t>Darbo užmokestis</t>
  </si>
  <si>
    <t>Socialinio draudimo įmokos</t>
  </si>
  <si>
    <t>tūkst. eurų</t>
  </si>
  <si>
    <t>7. Kultūros paveldo puoselėjimo ir kultūros paslaugų plėtros programa</t>
  </si>
  <si>
    <t>08.</t>
  </si>
  <si>
    <t xml:space="preserve">Kitų prekių ir paslaugų įsigijimo išlaidos </t>
  </si>
  <si>
    <t>iš jų: savivaldybės lėšos (SB)</t>
  </si>
  <si>
    <t>Priekulės lopšelis-darželis</t>
  </si>
  <si>
    <t>4. Sveikatos apsaugos programa</t>
  </si>
  <si>
    <t>07.</t>
  </si>
  <si>
    <t>Transporto išlaikymas</t>
  </si>
  <si>
    <t>iš jų:savivaldybės lėšos (SB)</t>
  </si>
  <si>
    <t xml:space="preserve"> iš jų:savivaldybės lėšos (SB)</t>
  </si>
  <si>
    <t>Klaipėdos rajono savivaldybės tarybos</t>
  </si>
  <si>
    <t xml:space="preserve">priedas </t>
  </si>
  <si>
    <t>8. Kūno kultūros ir sporto plėtros programa</t>
  </si>
  <si>
    <t>01.</t>
  </si>
  <si>
    <t>Plikių I. Labutytės pagrindinė mokykla</t>
  </si>
  <si>
    <t>Slengių mokykla-daugiafunkcis centras</t>
  </si>
  <si>
    <t>Vėžaičių pagrindinė mokykla</t>
  </si>
  <si>
    <t>Veiviržėnų  Jurgio Šaulio gimnazija</t>
  </si>
  <si>
    <t>Priekulės I. Simonaitytės gimnazija</t>
  </si>
  <si>
    <t xml:space="preserve">Materialiojo ir nematerialiojo turto remonto išlaidos  </t>
  </si>
  <si>
    <t>Endriejavo pagrindinė mokykla</t>
  </si>
  <si>
    <t>Dovilų pagrindinė mokykla</t>
  </si>
  <si>
    <t>Dituvos pagrindinė mokykla</t>
  </si>
  <si>
    <t>Kretingalės pagrindinė mokykla</t>
  </si>
  <si>
    <t>Pedagoginė psichologinė tarnyba</t>
  </si>
  <si>
    <t>Kitos išlaidos kitiems einamiesiems tikslams</t>
  </si>
  <si>
    <t>savivaldybės lėšos (SB)</t>
  </si>
  <si>
    <t>2. Ekonominio konkurencingumo didinimo programa</t>
  </si>
  <si>
    <t>Socialinė parama</t>
  </si>
  <si>
    <t>Sprendimo 3.4. punktu tikslinamų asignavimų detalizavimas pagal ekonominės klasifikacijos straipsnius</t>
  </si>
  <si>
    <t>3.4. punkto tikslinimai iš viso:</t>
  </si>
  <si>
    <t>lėšos už paslaugas ir nuomą (S)</t>
  </si>
  <si>
    <t>Mitybos išlaidos</t>
  </si>
  <si>
    <t>Komunalinių paslaugų išlaidos</t>
  </si>
  <si>
    <t>Sporto centras</t>
  </si>
  <si>
    <t>Vilaus Gaigalaičio globos namai</t>
  </si>
  <si>
    <t>Priekulės kultūros centras</t>
  </si>
  <si>
    <t>Gargždų krašto muziejus</t>
  </si>
  <si>
    <t>valstybinėms funkcijoms (VBD)</t>
  </si>
  <si>
    <t>Skolintos lėšos (SL)</t>
  </si>
  <si>
    <t>06.</t>
  </si>
  <si>
    <t xml:space="preserve">Informacinių technologijų prekių ir paslaugų įsigijimo išlaidos </t>
  </si>
  <si>
    <t>Sprendimo 3.5. punktu tikslinamų asignavimų detalizavimas pagal ekonominės klasifikacijos straipsnius</t>
  </si>
  <si>
    <t>3.5. punkto tikslinimai iš viso:</t>
  </si>
  <si>
    <t>03.</t>
  </si>
  <si>
    <t>iš jų: lėšos už paslaugas ir nuomą (S)</t>
  </si>
  <si>
    <t>02.</t>
  </si>
  <si>
    <t>iš jų: speciali tikslinė dotacija mokymo reikmėms finansuoti (ML)</t>
  </si>
  <si>
    <t>lėšos mokyklų tinklo stiprinimo iniciatyvoms skatinti (VBD)</t>
  </si>
  <si>
    <t>valstybės biudžeto dotacija vietinės reikšmės keliams (gatvėms) tiesti, taisyti, prižiūrėti ir saugaus eismo sąlygoms užtikrinti (KPPP)</t>
  </si>
  <si>
    <t>dotacija savivaldybėms iš Europos Sąjungos, kitos tarptautinės finansinės paramos ir bendrojo finansavimo lėšos (ES, VBES, EEE, EEEVB))</t>
  </si>
  <si>
    <t>Agluonėnų mokykla-darželis</t>
  </si>
  <si>
    <t>kompensacija už būsto suteikimą ukrainiečiams (VBD (UK))</t>
  </si>
  <si>
    <t>kompensacijų už būsto suteikimą ukrainiečiams administravimas (VBD (UK))</t>
  </si>
  <si>
    <t xml:space="preserve"> Visuomenės sveikatos biuras</t>
  </si>
  <si>
    <t>Priešgaisrinė tarnyba</t>
  </si>
  <si>
    <t>Lopšelis-darželis "Ąžuoliukas"</t>
  </si>
  <si>
    <t>Lopšelis-darželis "Saulutė"</t>
  </si>
  <si>
    <t>Lopšelis-darželis "Gintarėlis"</t>
  </si>
  <si>
    <t>Lopšelis-darželis "Naminukas"</t>
  </si>
  <si>
    <t>Vėžaičių kultūros centras</t>
  </si>
  <si>
    <t>vaikų, atvykusių į LR iš Ukrainos dėl Rusijos Federacijos karinių veiksmų Ukrainoje, ugdymui ir pavėžėjimui į mokyklą ir atgal (VBD(UK))</t>
  </si>
  <si>
    <t>Gargždų "Minijos"  progimnazija</t>
  </si>
  <si>
    <t>Gargždų "Vaivorykštės" gimnazija</t>
  </si>
  <si>
    <t>2022 m. gruodžio 22 d. sprendimo Nr. T11-</t>
  </si>
  <si>
    <t xml:space="preserve"> lėšos už paslaugas ir nuomą (S)</t>
  </si>
  <si>
    <t>Gargždų socialinių paslaugų centras</t>
  </si>
  <si>
    <t>Dovilų etninės kultūros cntras</t>
  </si>
  <si>
    <t>Klaipėdos rajono paramos šeimai centras</t>
  </si>
  <si>
    <t>Priekulės socialinių paslaugų centras</t>
  </si>
  <si>
    <t>Aplinkos apsaugos lėšos (AA)</t>
  </si>
  <si>
    <t>Gargždų atviras jaunimo centras</t>
  </si>
  <si>
    <t>J.Lankučio viešoji biblioteka</t>
  </si>
  <si>
    <t>Dotacija valstybės investicinių projektų numatytiems objektams (VBD(VIP))</t>
  </si>
  <si>
    <t>valstybinėms funkcijoms  integraliai pagalbai teikti (VBD)</t>
  </si>
  <si>
    <t>Dotacija būsto pritaikymui neįgaliesiems (VBD)</t>
  </si>
  <si>
    <t>Palūkanos</t>
  </si>
  <si>
    <t>dotacija būstams pritaikyti neįgaliesiems (VBD)</t>
  </si>
  <si>
    <t>iš jų: vaikų, atvykusių į LR iš Ukrainos dėl Rusijos Federacijos karinių veiksmų Ukrainoje, ugdymui ir pavėžėjimui į mokyklą ir atgal (VBD(UK))</t>
  </si>
  <si>
    <t>iš jų: dotacija savivaldybėms iš Europos Sąjungos, kitos tarptautinės finansinės paramos ir bendrojo finansavimo lėšos (ES, VBES, EEE, EEEVB))</t>
  </si>
  <si>
    <t>iš jų: komunalinių atliekų surinkimo ir tvarkymo priemonių finansavimas (GŠV)</t>
  </si>
  <si>
    <t>iš jų: aplinkos apsaugos lėšos (AA)</t>
  </si>
  <si>
    <t>iš jų: valstybės biudžeto dotacija vietinės reikšmės keliams (gatvėms) tiesti, taisyti, prižiūrėti ir saugaus eismo sąlygoms užtikrinti (KPPP)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</si>
</sst>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,##0.0"/>
    <numFmt numFmtId="166" formatCode="#,##0.000"/>
  </numFmts>
  <fonts count="12" x14ac:knownFonts="1">
    <font>
      <sz val="10"/>
      <name val="Arial"/>
      <charset val="186"/>
    </font>
    <font>
      <sz val="8"/>
      <name val="Arial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9"/>
      <name val="Arial"/>
      <family val="2"/>
      <charset val="186"/>
    </font>
    <font>
      <b/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</font>
    <font>
      <sz val="6"/>
      <name val="Arial"/>
      <family val="2"/>
      <charset val="186"/>
    </font>
    <font>
      <b/>
      <sz val="9"/>
      <name val="Arial"/>
      <family val="2"/>
      <charset val="186"/>
    </font>
    <font>
      <sz val="8"/>
      <color rgb="FFFF0000"/>
      <name val="Arial"/>
      <family val="2"/>
      <charset val="186"/>
    </font>
    <font>
      <b/>
      <sz val="8"/>
      <color rgb="FFFF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89">
    <xf numFmtId="0" fontId="0" fillId="0" borderId="0" xfId="0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0" fillId="0" borderId="0" xfId="0" applyNumberFormat="1"/>
    <xf numFmtId="0" fontId="7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166" fontId="1" fillId="0" borderId="1" xfId="0" applyNumberFormat="1" applyFont="1" applyBorder="1"/>
    <xf numFmtId="166" fontId="6" fillId="0" borderId="1" xfId="0" applyNumberFormat="1" applyFont="1" applyBorder="1"/>
    <xf numFmtId="0" fontId="0" fillId="0" borderId="1" xfId="0" applyBorder="1"/>
    <xf numFmtId="4" fontId="6" fillId="0" borderId="1" xfId="0" applyNumberFormat="1" applyFont="1" applyBorder="1"/>
    <xf numFmtId="0" fontId="3" fillId="0" borderId="7" xfId="0" applyFont="1" applyBorder="1" applyAlignment="1">
      <alignment horizontal="center"/>
    </xf>
    <xf numFmtId="165" fontId="1" fillId="0" borderId="7" xfId="0" applyNumberFormat="1" applyFont="1" applyBorder="1"/>
    <xf numFmtId="0" fontId="6" fillId="0" borderId="11" xfId="0" applyFont="1" applyBorder="1" applyAlignment="1">
      <alignment horizontal="left"/>
    </xf>
    <xf numFmtId="0" fontId="1" fillId="0" borderId="1" xfId="0" applyFont="1" applyBorder="1" applyAlignment="1">
      <alignment horizontal="right" vertical="center" wrapText="1"/>
    </xf>
    <xf numFmtId="166" fontId="1" fillId="0" borderId="7" xfId="0" applyNumberFormat="1" applyFont="1" applyBorder="1"/>
    <xf numFmtId="0" fontId="3" fillId="0" borderId="1" xfId="0" applyFont="1" applyBorder="1" applyAlignment="1">
      <alignment horizontal="center" vertical="center"/>
    </xf>
    <xf numFmtId="4" fontId="1" fillId="0" borderId="1" xfId="0" applyNumberFormat="1" applyFont="1" applyBorder="1"/>
    <xf numFmtId="0" fontId="1" fillId="0" borderId="2" xfId="0" applyFont="1" applyBorder="1" applyAlignment="1">
      <alignment horizontal="right"/>
    </xf>
    <xf numFmtId="0" fontId="1" fillId="0" borderId="2" xfId="0" applyFont="1" applyBorder="1" applyAlignment="1">
      <alignment horizontal="right" wrapText="1"/>
    </xf>
    <xf numFmtId="0" fontId="3" fillId="0" borderId="1" xfId="0" applyFont="1" applyBorder="1" applyAlignment="1">
      <alignment horizontal="center"/>
    </xf>
    <xf numFmtId="165" fontId="6" fillId="0" borderId="1" xfId="0" applyNumberFormat="1" applyFont="1" applyBorder="1"/>
    <xf numFmtId="165" fontId="1" fillId="0" borderId="1" xfId="0" applyNumberFormat="1" applyFont="1" applyBorder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6" fontId="6" fillId="0" borderId="0" xfId="0" applyNumberFormat="1" applyFont="1"/>
    <xf numFmtId="166" fontId="1" fillId="0" borderId="0" xfId="0" applyNumberFormat="1" applyFont="1"/>
    <xf numFmtId="165" fontId="10" fillId="0" borderId="1" xfId="0" applyNumberFormat="1" applyFont="1" applyBorder="1"/>
    <xf numFmtId="3" fontId="11" fillId="0" borderId="1" xfId="0" applyNumberFormat="1" applyFont="1" applyBorder="1"/>
    <xf numFmtId="4" fontId="11" fillId="0" borderId="1" xfId="0" applyNumberFormat="1" applyFont="1" applyBorder="1"/>
    <xf numFmtId="166" fontId="11" fillId="0" borderId="1" xfId="0" applyNumberFormat="1" applyFont="1" applyBorder="1"/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5" xfId="0" applyFont="1" applyBorder="1" applyAlignment="1">
      <alignment horizontal="right" wrapText="1"/>
    </xf>
    <xf numFmtId="0" fontId="7" fillId="0" borderId="2" xfId="0" applyFont="1" applyBorder="1" applyAlignment="1">
      <alignment horizontal="left" wrapText="1"/>
    </xf>
    <xf numFmtId="0" fontId="1" fillId="0" borderId="1" xfId="0" applyFont="1" applyBorder="1" applyAlignment="1">
      <alignment horizontal="right" wrapText="1"/>
    </xf>
    <xf numFmtId="166" fontId="0" fillId="0" borderId="0" xfId="0" applyNumberFormat="1"/>
    <xf numFmtId="0" fontId="2" fillId="0" borderId="12" xfId="0" applyFont="1" applyBorder="1"/>
    <xf numFmtId="166" fontId="6" fillId="0" borderId="12" xfId="0" applyNumberFormat="1" applyFont="1" applyBorder="1"/>
    <xf numFmtId="165" fontId="1" fillId="0" borderId="2" xfId="0" applyNumberFormat="1" applyFont="1" applyBorder="1"/>
    <xf numFmtId="166" fontId="1" fillId="0" borderId="2" xfId="0" applyNumberFormat="1" applyFont="1" applyBorder="1"/>
    <xf numFmtId="165" fontId="6" fillId="0" borderId="2" xfId="0" applyNumberFormat="1" applyFont="1" applyBorder="1"/>
    <xf numFmtId="0" fontId="6" fillId="0" borderId="1" xfId="0" applyFont="1" applyBorder="1" applyAlignment="1">
      <alignment horizontal="left" wrapText="1"/>
    </xf>
    <xf numFmtId="0" fontId="1" fillId="0" borderId="7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2" xfId="0" applyFont="1" applyBorder="1"/>
    <xf numFmtId="0" fontId="1" fillId="0" borderId="2" xfId="1" applyFont="1" applyBorder="1" applyAlignment="1">
      <alignment horizontal="right" wrapText="1"/>
    </xf>
    <xf numFmtId="166" fontId="6" fillId="0" borderId="2" xfId="0" applyNumberFormat="1" applyFont="1" applyBorder="1"/>
    <xf numFmtId="166" fontId="10" fillId="0" borderId="1" xfId="0" applyNumberFormat="1" applyFont="1" applyBorder="1"/>
    <xf numFmtId="4" fontId="6" fillId="0" borderId="12" xfId="0" applyNumberFormat="1" applyFont="1" applyBorder="1"/>
    <xf numFmtId="165" fontId="6" fillId="0" borderId="12" xfId="0" applyNumberFormat="1" applyFont="1" applyBorder="1"/>
    <xf numFmtId="0" fontId="6" fillId="0" borderId="4" xfId="0" applyFont="1" applyBorder="1" applyAlignment="1">
      <alignment wrapText="1"/>
    </xf>
    <xf numFmtId="0" fontId="6" fillId="0" borderId="1" xfId="0" applyFont="1" applyBorder="1"/>
    <xf numFmtId="0" fontId="1" fillId="0" borderId="8" xfId="0" applyFont="1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0" fontId="1" fillId="0" borderId="15" xfId="0" applyFont="1" applyBorder="1" applyAlignment="1">
      <alignment horizontal="right" wrapText="1"/>
    </xf>
    <xf numFmtId="0" fontId="3" fillId="0" borderId="14" xfId="0" applyFont="1" applyBorder="1" applyAlignment="1">
      <alignment horizontal="center"/>
    </xf>
    <xf numFmtId="166" fontId="1" fillId="0" borderId="14" xfId="0" applyNumberFormat="1" applyFont="1" applyBorder="1"/>
    <xf numFmtId="0" fontId="3" fillId="2" borderId="0" xfId="0" applyFont="1" applyFill="1"/>
    <xf numFmtId="166" fontId="1" fillId="2" borderId="1" xfId="0" applyNumberFormat="1" applyFont="1" applyFill="1" applyBorder="1"/>
    <xf numFmtId="165" fontId="1" fillId="2" borderId="1" xfId="0" applyNumberFormat="1" applyFont="1" applyFill="1" applyBorder="1"/>
    <xf numFmtId="4" fontId="1" fillId="2" borderId="1" xfId="0" applyNumberFormat="1" applyFont="1" applyFill="1" applyBorder="1"/>
    <xf numFmtId="4" fontId="1" fillId="0" borderId="2" xfId="0" applyNumberFormat="1" applyFont="1" applyBorder="1"/>
    <xf numFmtId="0" fontId="2" fillId="0" borderId="0" xfId="0" applyFont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/>
    </xf>
    <xf numFmtId="166" fontId="1" fillId="0" borderId="0" xfId="0" applyNumberFormat="1" applyFont="1" applyBorder="1"/>
    <xf numFmtId="0" fontId="0" fillId="0" borderId="6" xfId="0" applyBorder="1"/>
  </cellXfs>
  <cellStyles count="2">
    <cellStyle name="Įprastas" xfId="0" builtinId="0"/>
    <cellStyle name="Įprastas 2" xfId="1" xr:uid="{00000000-0005-0000-0000-00000100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68"/>
  <sheetViews>
    <sheetView tabSelected="1" showWhiteSpace="0" zoomScale="115" zoomScaleNormal="115" workbookViewId="0">
      <pane ySplit="8" topLeftCell="A164" activePane="bottomLeft" state="frozen"/>
      <selection pane="bottomLeft" activeCell="M174" sqref="M174"/>
    </sheetView>
  </sheetViews>
  <sheetFormatPr defaultRowHeight="12.75" x14ac:dyDescent="0.2"/>
  <cols>
    <col min="1" max="1" width="30.140625" customWidth="1"/>
    <col min="2" max="2" width="5.140625" customWidth="1"/>
    <col min="3" max="3" width="8" customWidth="1"/>
    <col min="4" max="4" width="6.5703125" customWidth="1"/>
    <col min="5" max="5" width="5.85546875" customWidth="1"/>
    <col min="6" max="6" width="5.7109375" customWidth="1"/>
    <col min="7" max="7" width="5.140625" customWidth="1"/>
    <col min="8" max="8" width="6.28515625" customWidth="1"/>
    <col min="9" max="9" width="7.5703125" customWidth="1"/>
    <col min="10" max="10" width="6.7109375" customWidth="1"/>
    <col min="11" max="11" width="7.28515625" customWidth="1"/>
    <col min="12" max="12" width="6.7109375" customWidth="1"/>
    <col min="13" max="14" width="6.28515625" customWidth="1"/>
    <col min="15" max="15" width="7.5703125" customWidth="1"/>
  </cols>
  <sheetData>
    <row r="1" spans="1:18" x14ac:dyDescent="0.2">
      <c r="A1" s="64"/>
      <c r="I1" t="s">
        <v>29</v>
      </c>
    </row>
    <row r="2" spans="1:18" x14ac:dyDescent="0.2">
      <c r="I2" s="37" t="s">
        <v>83</v>
      </c>
      <c r="J2" s="37"/>
      <c r="K2" s="37"/>
      <c r="L2" s="37"/>
      <c r="M2" s="37"/>
      <c r="N2" s="37"/>
      <c r="O2" s="37"/>
    </row>
    <row r="3" spans="1:18" x14ac:dyDescent="0.2">
      <c r="O3" t="s">
        <v>30</v>
      </c>
    </row>
    <row r="4" spans="1:18" x14ac:dyDescent="0.2">
      <c r="A4" s="69" t="s">
        <v>13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</row>
    <row r="5" spans="1:18" x14ac:dyDescent="0.2">
      <c r="K5" s="86" t="s">
        <v>18</v>
      </c>
      <c r="L5" s="86"/>
      <c r="M5" s="86"/>
      <c r="N5" s="86"/>
      <c r="O5" s="86"/>
    </row>
    <row r="6" spans="1:18" ht="13.5" customHeight="1" x14ac:dyDescent="0.2">
      <c r="A6" s="73" t="s">
        <v>0</v>
      </c>
      <c r="B6" s="76" t="s">
        <v>1</v>
      </c>
      <c r="C6" s="79" t="s">
        <v>2</v>
      </c>
      <c r="D6" s="70" t="s">
        <v>16</v>
      </c>
      <c r="E6" s="70" t="s">
        <v>17</v>
      </c>
      <c r="F6" s="70" t="s">
        <v>51</v>
      </c>
      <c r="G6" s="70" t="s">
        <v>26</v>
      </c>
      <c r="H6" s="70" t="s">
        <v>38</v>
      </c>
      <c r="I6" s="70" t="s">
        <v>60</v>
      </c>
      <c r="J6" s="70" t="s">
        <v>52</v>
      </c>
      <c r="K6" s="70" t="s">
        <v>21</v>
      </c>
      <c r="L6" s="70" t="s">
        <v>47</v>
      </c>
      <c r="M6" s="70" t="s">
        <v>44</v>
      </c>
      <c r="N6" s="70" t="s">
        <v>95</v>
      </c>
      <c r="O6" s="70" t="s">
        <v>3</v>
      </c>
    </row>
    <row r="7" spans="1:18" ht="11.25" customHeight="1" x14ac:dyDescent="0.2">
      <c r="A7" s="74"/>
      <c r="B7" s="77"/>
      <c r="C7" s="80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</row>
    <row r="8" spans="1:18" ht="43.15" customHeight="1" x14ac:dyDescent="0.2">
      <c r="A8" s="75"/>
      <c r="B8" s="78"/>
      <c r="C8" s="81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</row>
    <row r="9" spans="1:18" ht="12" customHeight="1" x14ac:dyDescent="0.2">
      <c r="A9" s="83" t="s">
        <v>48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5"/>
    </row>
    <row r="10" spans="1:18" x14ac:dyDescent="0.2">
      <c r="A10" s="58" t="s">
        <v>4</v>
      </c>
      <c r="B10" s="8"/>
      <c r="C10" s="7">
        <f>SUM(D10:O10)</f>
        <v>38.583999999999975</v>
      </c>
      <c r="D10" s="7">
        <f>SUM(D12+D14+D16+D19+D21+D24+D26+D30+D33+D35+D39+D43+D47+D49+D51+D53+D55+D58+D60)</f>
        <v>6.6340000000000003</v>
      </c>
      <c r="E10" s="9">
        <f t="shared" ref="E10:O10" si="0">SUM(E12+E14+E16+E19+E21+E24+E26+E30+E33+E35+E39+E43+E47+E49+E51+E53+E55+E58+E60)</f>
        <v>-1.95</v>
      </c>
      <c r="F10" s="20">
        <f t="shared" si="0"/>
        <v>14.6</v>
      </c>
      <c r="G10" s="20">
        <f t="shared" si="0"/>
        <v>2</v>
      </c>
      <c r="H10" s="20">
        <f t="shared" si="0"/>
        <v>5</v>
      </c>
      <c r="I10" s="20">
        <f t="shared" si="0"/>
        <v>3.7</v>
      </c>
      <c r="J10" s="20">
        <f t="shared" si="0"/>
        <v>8</v>
      </c>
      <c r="K10" s="20">
        <f t="shared" si="0"/>
        <v>16.049999999999997</v>
      </c>
      <c r="L10" s="20">
        <f t="shared" si="0"/>
        <v>5</v>
      </c>
      <c r="M10" s="9">
        <f t="shared" si="0"/>
        <v>88.45</v>
      </c>
      <c r="N10" s="7"/>
      <c r="O10" s="20">
        <f t="shared" si="0"/>
        <v>-108.9</v>
      </c>
      <c r="Q10" s="3"/>
    </row>
    <row r="11" spans="1:18" x14ac:dyDescent="0.2">
      <c r="A11" s="5" t="s">
        <v>6</v>
      </c>
      <c r="B11" s="8"/>
      <c r="C11" s="36"/>
      <c r="D11" s="35"/>
      <c r="E11" s="35"/>
      <c r="F11" s="35"/>
      <c r="G11" s="34"/>
      <c r="H11" s="34"/>
      <c r="I11" s="34"/>
      <c r="J11" s="34"/>
      <c r="K11" s="34"/>
      <c r="L11" s="34"/>
      <c r="M11" s="34"/>
      <c r="N11" s="34"/>
      <c r="O11" s="34"/>
    </row>
    <row r="12" spans="1:18" x14ac:dyDescent="0.2">
      <c r="A12" s="22" t="s">
        <v>82</v>
      </c>
      <c r="B12" s="1" t="s">
        <v>5</v>
      </c>
      <c r="C12" s="6">
        <f t="shared" ref="C12:C43" si="1">SUM(D12:O12)</f>
        <v>2.1</v>
      </c>
      <c r="D12" s="21"/>
      <c r="E12" s="6"/>
      <c r="F12" s="21">
        <f>SUM(F13:F13)</f>
        <v>2</v>
      </c>
      <c r="G12" s="21"/>
      <c r="H12" s="21">
        <f>SUM(H13:H13)</f>
        <v>0.1</v>
      </c>
      <c r="I12" s="6"/>
      <c r="J12" s="21"/>
      <c r="K12" s="6"/>
      <c r="L12" s="21"/>
      <c r="M12" s="6"/>
      <c r="N12" s="6"/>
      <c r="O12" s="6"/>
    </row>
    <row r="13" spans="1:18" x14ac:dyDescent="0.2">
      <c r="A13" s="17" t="s">
        <v>50</v>
      </c>
      <c r="B13" s="8"/>
      <c r="C13" s="21">
        <f t="shared" si="1"/>
        <v>2.1</v>
      </c>
      <c r="D13" s="6"/>
      <c r="E13" s="6"/>
      <c r="F13" s="21">
        <v>2</v>
      </c>
      <c r="G13" s="6"/>
      <c r="H13" s="21">
        <v>0.1</v>
      </c>
      <c r="I13" s="6"/>
      <c r="J13" s="6"/>
      <c r="K13" s="6"/>
      <c r="L13" s="6"/>
      <c r="M13" s="6"/>
      <c r="N13" s="6"/>
      <c r="O13" s="6"/>
      <c r="Q13" s="42"/>
      <c r="R13" s="42"/>
    </row>
    <row r="14" spans="1:18" x14ac:dyDescent="0.2">
      <c r="A14" s="22" t="s">
        <v>37</v>
      </c>
      <c r="B14" s="1" t="s">
        <v>5</v>
      </c>
      <c r="C14" s="21">
        <f t="shared" si="1"/>
        <v>3</v>
      </c>
      <c r="D14" s="21"/>
      <c r="E14" s="21"/>
      <c r="F14" s="21">
        <f>SUM(F15:F15)</f>
        <v>3</v>
      </c>
      <c r="G14" s="21"/>
      <c r="H14" s="21"/>
      <c r="I14" s="21"/>
      <c r="J14" s="21"/>
      <c r="K14" s="21"/>
      <c r="L14" s="21"/>
      <c r="M14" s="21"/>
      <c r="N14" s="21"/>
      <c r="O14" s="21"/>
      <c r="Q14" s="42"/>
      <c r="R14" s="42"/>
    </row>
    <row r="15" spans="1:18" x14ac:dyDescent="0.2">
      <c r="A15" s="17" t="s">
        <v>50</v>
      </c>
      <c r="B15" s="1"/>
      <c r="C15" s="21">
        <f t="shared" si="1"/>
        <v>3</v>
      </c>
      <c r="D15" s="21"/>
      <c r="E15" s="21"/>
      <c r="F15" s="21">
        <v>3</v>
      </c>
      <c r="G15" s="21"/>
      <c r="H15" s="21"/>
      <c r="I15" s="21"/>
      <c r="J15" s="21"/>
      <c r="K15" s="21"/>
      <c r="L15" s="21"/>
      <c r="M15" s="6"/>
      <c r="N15" s="6"/>
      <c r="O15" s="6"/>
    </row>
    <row r="16" spans="1:18" x14ac:dyDescent="0.2">
      <c r="A16" s="22" t="s">
        <v>36</v>
      </c>
      <c r="B16" s="1" t="s">
        <v>5</v>
      </c>
      <c r="C16" s="16">
        <f t="shared" si="1"/>
        <v>2.5499999999999998</v>
      </c>
      <c r="D16" s="16"/>
      <c r="E16" s="6"/>
      <c r="F16" s="6"/>
      <c r="G16" s="6"/>
      <c r="H16" s="6"/>
      <c r="I16" s="21">
        <f>SUM(I17:I18)</f>
        <v>1.8</v>
      </c>
      <c r="J16" s="21"/>
      <c r="K16" s="16">
        <f t="shared" ref="K16" si="2">SUM(K17:K18)</f>
        <v>0.75</v>
      </c>
      <c r="L16" s="6"/>
      <c r="M16" s="6"/>
      <c r="N16" s="6"/>
      <c r="O16" s="6"/>
    </row>
    <row r="17" spans="1:15" x14ac:dyDescent="0.2">
      <c r="A17" s="17" t="s">
        <v>22</v>
      </c>
      <c r="B17" s="8"/>
      <c r="C17" s="21">
        <f t="shared" si="1"/>
        <v>1.8</v>
      </c>
      <c r="D17" s="21"/>
      <c r="E17" s="21"/>
      <c r="F17" s="21"/>
      <c r="G17" s="21"/>
      <c r="H17" s="21"/>
      <c r="I17" s="21">
        <v>1.8</v>
      </c>
      <c r="J17" s="21"/>
      <c r="K17" s="16"/>
      <c r="L17" s="21"/>
      <c r="M17" s="6"/>
      <c r="N17" s="6"/>
      <c r="O17" s="6"/>
    </row>
    <row r="18" spans="1:15" ht="46.5" customHeight="1" x14ac:dyDescent="0.2">
      <c r="A18" s="52" t="s">
        <v>80</v>
      </c>
      <c r="B18" s="8"/>
      <c r="C18" s="67">
        <f t="shared" si="1"/>
        <v>0.75</v>
      </c>
      <c r="D18" s="67"/>
      <c r="E18" s="21"/>
      <c r="F18" s="21"/>
      <c r="G18" s="20"/>
      <c r="H18" s="21"/>
      <c r="I18" s="21"/>
      <c r="J18" s="21"/>
      <c r="K18" s="16">
        <v>0.75</v>
      </c>
      <c r="L18" s="21"/>
      <c r="M18" s="6"/>
      <c r="N18" s="6"/>
      <c r="O18" s="6"/>
    </row>
    <row r="19" spans="1:15" ht="15" customHeight="1" x14ac:dyDescent="0.2">
      <c r="A19" s="22" t="s">
        <v>81</v>
      </c>
      <c r="B19" s="19" t="s">
        <v>5</v>
      </c>
      <c r="C19" s="6">
        <f t="shared" si="1"/>
        <v>1.0720000000000001</v>
      </c>
      <c r="D19" s="6">
        <f>SUM(D20:D20)</f>
        <v>1.0720000000000001</v>
      </c>
      <c r="E19" s="6"/>
      <c r="F19" s="21"/>
      <c r="G19" s="6"/>
      <c r="H19" s="21"/>
      <c r="I19" s="6"/>
      <c r="J19" s="6"/>
      <c r="K19" s="6"/>
      <c r="L19" s="21"/>
      <c r="M19" s="6"/>
      <c r="N19" s="6"/>
      <c r="O19" s="6"/>
    </row>
    <row r="20" spans="1:15" ht="47.25" customHeight="1" x14ac:dyDescent="0.2">
      <c r="A20" s="52" t="s">
        <v>80</v>
      </c>
      <c r="B20" s="1"/>
      <c r="C20" s="65">
        <f t="shared" si="1"/>
        <v>1.0720000000000001</v>
      </c>
      <c r="D20" s="65">
        <v>1.0720000000000001</v>
      </c>
      <c r="E20" s="1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 ht="14.25" customHeight="1" x14ac:dyDescent="0.2">
      <c r="A21" s="24" t="s">
        <v>39</v>
      </c>
      <c r="B21" s="19" t="s">
        <v>5</v>
      </c>
      <c r="C21" s="65">
        <f t="shared" si="1"/>
        <v>0.53600000000000003</v>
      </c>
      <c r="D21" s="65">
        <f>SUM(D22:D23)</f>
        <v>2.536</v>
      </c>
      <c r="E21" s="21">
        <f>SUM(E22:E23)</f>
        <v>-2</v>
      </c>
      <c r="F21" s="6"/>
      <c r="G21" s="6"/>
      <c r="H21" s="6"/>
      <c r="I21" s="6"/>
      <c r="J21" s="6"/>
      <c r="K21" s="6"/>
      <c r="L21" s="21"/>
      <c r="M21" s="21"/>
      <c r="N21" s="21"/>
      <c r="O21" s="21"/>
    </row>
    <row r="22" spans="1:15" ht="21.6" customHeight="1" x14ac:dyDescent="0.2">
      <c r="A22" s="18" t="s">
        <v>66</v>
      </c>
      <c r="B22" s="19"/>
      <c r="C22" s="66">
        <f t="shared" si="1"/>
        <v>0</v>
      </c>
      <c r="D22" s="66">
        <v>2</v>
      </c>
      <c r="E22" s="21">
        <v>-2</v>
      </c>
      <c r="F22" s="6"/>
      <c r="G22" s="6"/>
      <c r="H22" s="6"/>
      <c r="I22" s="6"/>
      <c r="J22" s="6"/>
      <c r="K22" s="6"/>
      <c r="L22" s="21"/>
      <c r="M22" s="21"/>
      <c r="N22" s="21"/>
      <c r="O22" s="21"/>
    </row>
    <row r="23" spans="1:15" ht="45" x14ac:dyDescent="0.2">
      <c r="A23" s="52" t="s">
        <v>80</v>
      </c>
      <c r="B23" s="19"/>
      <c r="C23" s="65">
        <f t="shared" si="1"/>
        <v>0.53600000000000003</v>
      </c>
      <c r="D23" s="65">
        <v>0.53600000000000003</v>
      </c>
      <c r="E23" s="21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 ht="15" customHeight="1" x14ac:dyDescent="0.2">
      <c r="A24" s="22" t="s">
        <v>70</v>
      </c>
      <c r="B24" s="19" t="s">
        <v>5</v>
      </c>
      <c r="C24" s="66">
        <f t="shared" si="1"/>
        <v>0.3</v>
      </c>
      <c r="D24" s="66">
        <f>SUM(D25:D25)</f>
        <v>0.3</v>
      </c>
      <c r="E24" s="21"/>
      <c r="F24" s="21"/>
      <c r="G24" s="6"/>
      <c r="H24" s="21"/>
      <c r="I24" s="21"/>
      <c r="J24" s="21"/>
      <c r="K24" s="21"/>
      <c r="L24" s="6"/>
      <c r="M24" s="6"/>
      <c r="N24" s="6"/>
      <c r="O24" s="6"/>
    </row>
    <row r="25" spans="1:15" ht="46.5" customHeight="1" x14ac:dyDescent="0.2">
      <c r="A25" s="52" t="s">
        <v>97</v>
      </c>
      <c r="B25" s="1"/>
      <c r="C25" s="66">
        <f t="shared" si="1"/>
        <v>0.3</v>
      </c>
      <c r="D25" s="66">
        <v>0.3</v>
      </c>
      <c r="E25" s="21"/>
      <c r="F25" s="21"/>
      <c r="G25" s="6"/>
      <c r="H25" s="6"/>
      <c r="I25" s="6"/>
      <c r="J25" s="6"/>
      <c r="K25" s="6"/>
      <c r="L25" s="6"/>
      <c r="M25" s="6"/>
      <c r="N25" s="6"/>
      <c r="O25" s="6"/>
    </row>
    <row r="26" spans="1:15" ht="13.9" customHeight="1" x14ac:dyDescent="0.2">
      <c r="A26" s="22" t="s">
        <v>40</v>
      </c>
      <c r="B26" s="19" t="s">
        <v>5</v>
      </c>
      <c r="C26" s="6">
        <f t="shared" si="1"/>
        <v>3.0720000000000001</v>
      </c>
      <c r="D26" s="6">
        <f>SUM(D27:D29)</f>
        <v>1.0720000000000001</v>
      </c>
      <c r="E26" s="6"/>
      <c r="F26" s="21">
        <f>SUM(F27:F29)</f>
        <v>-0.4</v>
      </c>
      <c r="G26" s="21">
        <f>SUM(G27:G29)</f>
        <v>2</v>
      </c>
      <c r="H26" s="21">
        <f>SUM(H27:H29)</f>
        <v>0.4</v>
      </c>
      <c r="I26" s="6"/>
      <c r="J26" s="6"/>
      <c r="K26" s="6"/>
      <c r="L26" s="6"/>
      <c r="M26" s="6"/>
      <c r="N26" s="6"/>
      <c r="O26" s="6"/>
    </row>
    <row r="27" spans="1:15" ht="13.9" customHeight="1" x14ac:dyDescent="0.2">
      <c r="A27" s="17" t="s">
        <v>22</v>
      </c>
      <c r="B27" s="19"/>
      <c r="C27" s="21">
        <f t="shared" si="1"/>
        <v>2</v>
      </c>
      <c r="D27" s="21"/>
      <c r="E27" s="21"/>
      <c r="F27" s="21"/>
      <c r="G27" s="21">
        <v>2</v>
      </c>
      <c r="H27" s="21"/>
      <c r="I27" s="6"/>
      <c r="J27" s="6"/>
      <c r="K27" s="6"/>
      <c r="L27" s="21"/>
      <c r="M27" s="6"/>
      <c r="N27" s="6"/>
      <c r="O27" s="6"/>
    </row>
    <row r="28" spans="1:15" ht="42.75" customHeight="1" x14ac:dyDescent="0.2">
      <c r="A28" s="18" t="s">
        <v>80</v>
      </c>
      <c r="B28" s="19"/>
      <c r="C28" s="65">
        <f t="shared" si="1"/>
        <v>1.0720000000000001</v>
      </c>
      <c r="D28" s="65">
        <v>1.0720000000000001</v>
      </c>
      <c r="E28" s="21"/>
      <c r="F28" s="6"/>
      <c r="G28" s="6"/>
      <c r="H28" s="6"/>
      <c r="I28" s="6"/>
      <c r="J28" s="6"/>
      <c r="K28" s="6"/>
      <c r="L28" s="21"/>
      <c r="M28" s="6"/>
      <c r="N28" s="6"/>
      <c r="O28" s="6"/>
    </row>
    <row r="29" spans="1:15" x14ac:dyDescent="0.2">
      <c r="A29" s="17" t="s">
        <v>50</v>
      </c>
      <c r="B29" s="19"/>
      <c r="C29" s="66">
        <f t="shared" si="1"/>
        <v>0</v>
      </c>
      <c r="D29" s="66"/>
      <c r="E29" s="21"/>
      <c r="F29" s="6">
        <v>-0.4</v>
      </c>
      <c r="G29" s="6"/>
      <c r="H29" s="6">
        <v>0.4</v>
      </c>
      <c r="I29" s="6"/>
      <c r="J29" s="6"/>
      <c r="K29" s="6"/>
      <c r="L29" s="6"/>
      <c r="M29" s="6"/>
      <c r="N29" s="6"/>
      <c r="O29" s="6"/>
    </row>
    <row r="30" spans="1:15" ht="14.25" customHeight="1" x14ac:dyDescent="0.2">
      <c r="A30" s="22" t="s">
        <v>41</v>
      </c>
      <c r="B30" s="19" t="s">
        <v>5</v>
      </c>
      <c r="C30" s="65">
        <f t="shared" si="1"/>
        <v>2.8040000000000003</v>
      </c>
      <c r="D30" s="65">
        <f>SUM(D31:D32)</f>
        <v>0.60400000000000009</v>
      </c>
      <c r="E30" s="21">
        <f>SUM(E31:E32)</f>
        <v>0</v>
      </c>
      <c r="F30" s="21">
        <f>SUM(F31:F32)</f>
        <v>2</v>
      </c>
      <c r="G30" s="6"/>
      <c r="H30" s="6"/>
      <c r="I30" s="6"/>
      <c r="J30" s="6"/>
      <c r="K30" s="21">
        <f>SUM(K31:K32)</f>
        <v>0.2</v>
      </c>
      <c r="L30" s="6"/>
      <c r="M30" s="6"/>
      <c r="N30" s="6"/>
      <c r="O30" s="6"/>
    </row>
    <row r="31" spans="1:15" ht="14.25" customHeight="1" x14ac:dyDescent="0.2">
      <c r="A31" s="17" t="s">
        <v>64</v>
      </c>
      <c r="B31" s="19"/>
      <c r="C31" s="66">
        <f t="shared" si="1"/>
        <v>2.4000000000000004</v>
      </c>
      <c r="D31" s="66">
        <v>0.2</v>
      </c>
      <c r="E31" s="21"/>
      <c r="F31" s="21">
        <v>2</v>
      </c>
      <c r="G31" s="6"/>
      <c r="H31" s="6"/>
      <c r="I31" s="6"/>
      <c r="J31" s="6"/>
      <c r="K31" s="21">
        <v>0.2</v>
      </c>
      <c r="L31" s="6"/>
      <c r="M31" s="6"/>
      <c r="N31" s="6"/>
      <c r="O31" s="6"/>
    </row>
    <row r="32" spans="1:15" ht="42.75" customHeight="1" x14ac:dyDescent="0.2">
      <c r="A32" s="18" t="s">
        <v>80</v>
      </c>
      <c r="B32" s="19"/>
      <c r="C32" s="65">
        <f t="shared" si="1"/>
        <v>0.40400000000000003</v>
      </c>
      <c r="D32" s="65">
        <v>0.40400000000000003</v>
      </c>
      <c r="E32" s="21"/>
      <c r="F32" s="21"/>
      <c r="G32" s="6"/>
      <c r="H32" s="6"/>
      <c r="I32" s="6"/>
      <c r="J32" s="6"/>
      <c r="K32" s="21"/>
      <c r="L32" s="6"/>
      <c r="M32" s="6"/>
      <c r="N32" s="6"/>
      <c r="O32" s="6"/>
    </row>
    <row r="33" spans="1:15" ht="15" customHeight="1" x14ac:dyDescent="0.2">
      <c r="A33" s="22" t="s">
        <v>42</v>
      </c>
      <c r="B33" s="19" t="s">
        <v>5</v>
      </c>
      <c r="C33" s="21">
        <f t="shared" si="1"/>
        <v>3</v>
      </c>
      <c r="D33" s="21"/>
      <c r="E33" s="21"/>
      <c r="F33" s="21">
        <f>SUM(F34:F34)</f>
        <v>3</v>
      </c>
      <c r="G33" s="6"/>
      <c r="H33" s="6"/>
      <c r="I33" s="6"/>
      <c r="J33" s="6"/>
      <c r="K33" s="21"/>
      <c r="L33" s="21"/>
      <c r="M33" s="21"/>
      <c r="N33" s="21"/>
      <c r="O33" s="21"/>
    </row>
    <row r="34" spans="1:15" x14ac:dyDescent="0.2">
      <c r="A34" s="17" t="s">
        <v>50</v>
      </c>
      <c r="B34" s="1"/>
      <c r="C34" s="21">
        <f t="shared" si="1"/>
        <v>3</v>
      </c>
      <c r="D34" s="21"/>
      <c r="E34" s="21"/>
      <c r="F34" s="21">
        <v>3</v>
      </c>
      <c r="G34" s="6"/>
      <c r="H34" s="6"/>
      <c r="I34" s="6"/>
      <c r="J34" s="6"/>
      <c r="K34" s="21"/>
      <c r="L34" s="21"/>
      <c r="M34" s="21"/>
      <c r="N34" s="21"/>
      <c r="O34" s="21"/>
    </row>
    <row r="35" spans="1:15" ht="15" customHeight="1" x14ac:dyDescent="0.2">
      <c r="A35" s="22" t="s">
        <v>33</v>
      </c>
      <c r="B35" s="19" t="s">
        <v>5</v>
      </c>
      <c r="C35" s="16">
        <f t="shared" si="1"/>
        <v>5.85</v>
      </c>
      <c r="D35" s="16">
        <f>SUM(D36:D38)</f>
        <v>0.95000000000000007</v>
      </c>
      <c r="E35" s="16"/>
      <c r="F35" s="21">
        <f>SUM(F36:F38)</f>
        <v>2.5</v>
      </c>
      <c r="G35" s="16"/>
      <c r="H35" s="16"/>
      <c r="I35" s="21">
        <f>SUM(I36:I38)</f>
        <v>1.9</v>
      </c>
      <c r="J35" s="21"/>
      <c r="K35" s="21">
        <f>SUM(K36:K38)</f>
        <v>0.5</v>
      </c>
      <c r="L35" s="16"/>
      <c r="M35" s="16"/>
      <c r="N35" s="16"/>
      <c r="O35" s="16"/>
    </row>
    <row r="36" spans="1:15" ht="15" customHeight="1" x14ac:dyDescent="0.2">
      <c r="A36" s="17" t="s">
        <v>22</v>
      </c>
      <c r="B36" s="19"/>
      <c r="C36" s="21">
        <f t="shared" si="1"/>
        <v>1.9</v>
      </c>
      <c r="D36" s="21"/>
      <c r="E36" s="21"/>
      <c r="F36" s="21"/>
      <c r="G36" s="6"/>
      <c r="H36" s="6"/>
      <c r="I36" s="21">
        <v>1.9</v>
      </c>
      <c r="J36" s="21"/>
      <c r="K36" s="21"/>
      <c r="L36" s="21"/>
      <c r="M36" s="6"/>
      <c r="N36" s="6"/>
      <c r="O36" s="6"/>
    </row>
    <row r="37" spans="1:15" ht="45" customHeight="1" x14ac:dyDescent="0.2">
      <c r="A37" s="18" t="s">
        <v>80</v>
      </c>
      <c r="B37" s="19"/>
      <c r="C37" s="67">
        <f t="shared" si="1"/>
        <v>0.15</v>
      </c>
      <c r="D37" s="67">
        <v>0.15</v>
      </c>
      <c r="E37" s="21"/>
      <c r="F37" s="21"/>
      <c r="G37" s="6"/>
      <c r="H37" s="6"/>
      <c r="I37" s="6"/>
      <c r="J37" s="6"/>
      <c r="K37" s="6"/>
      <c r="L37" s="6"/>
      <c r="M37" s="6"/>
      <c r="N37" s="6"/>
      <c r="O37" s="6"/>
    </row>
    <row r="38" spans="1:15" x14ac:dyDescent="0.2">
      <c r="A38" s="17" t="s">
        <v>50</v>
      </c>
      <c r="B38" s="1"/>
      <c r="C38" s="67">
        <f t="shared" si="1"/>
        <v>3.8</v>
      </c>
      <c r="D38" s="67">
        <f>0.8</f>
        <v>0.8</v>
      </c>
      <c r="E38" s="21"/>
      <c r="F38" s="21">
        <v>2.5</v>
      </c>
      <c r="G38" s="6"/>
      <c r="H38" s="6"/>
      <c r="I38" s="6"/>
      <c r="J38" s="6"/>
      <c r="K38" s="6">
        <v>0.5</v>
      </c>
      <c r="L38" s="6"/>
      <c r="M38" s="6"/>
      <c r="N38" s="6"/>
      <c r="O38" s="6"/>
    </row>
    <row r="39" spans="1:15" ht="15" customHeight="1" x14ac:dyDescent="0.2">
      <c r="A39" s="22" t="s">
        <v>34</v>
      </c>
      <c r="B39" s="19" t="s">
        <v>5</v>
      </c>
      <c r="C39" s="67">
        <f t="shared" si="1"/>
        <v>19.149999999999999</v>
      </c>
      <c r="D39" s="67">
        <f>SUM(D40:D42)</f>
        <v>1.65</v>
      </c>
      <c r="E39" s="67"/>
      <c r="F39" s="66">
        <f>SUM(F40:F42)</f>
        <v>1.5</v>
      </c>
      <c r="G39" s="67"/>
      <c r="H39" s="66">
        <f>SUM(H40:H42)</f>
        <v>3.5</v>
      </c>
      <c r="I39" s="67"/>
      <c r="J39" s="67"/>
      <c r="K39" s="66">
        <f>SUM(K40:K42)</f>
        <v>11.5</v>
      </c>
      <c r="L39" s="67"/>
      <c r="M39" s="67"/>
      <c r="N39" s="67"/>
      <c r="O39" s="66">
        <f>SUM(O40:O42)</f>
        <v>1</v>
      </c>
    </row>
    <row r="40" spans="1:15" x14ac:dyDescent="0.2">
      <c r="A40" s="17" t="s">
        <v>22</v>
      </c>
      <c r="B40" s="19"/>
      <c r="C40" s="66">
        <f t="shared" si="1"/>
        <v>14</v>
      </c>
      <c r="D40" s="66"/>
      <c r="E40" s="21"/>
      <c r="F40" s="21"/>
      <c r="G40" s="6"/>
      <c r="H40" s="21">
        <v>3.5</v>
      </c>
      <c r="I40" s="6"/>
      <c r="J40" s="6"/>
      <c r="K40" s="21">
        <v>9.5</v>
      </c>
      <c r="L40" s="21"/>
      <c r="M40" s="6"/>
      <c r="N40" s="6"/>
      <c r="O40" s="21">
        <v>1</v>
      </c>
    </row>
    <row r="41" spans="1:15" x14ac:dyDescent="0.2">
      <c r="A41" s="17" t="s">
        <v>50</v>
      </c>
      <c r="B41" s="19"/>
      <c r="C41" s="66">
        <f t="shared" si="1"/>
        <v>5</v>
      </c>
      <c r="D41" s="66">
        <v>1.5</v>
      </c>
      <c r="E41" s="21"/>
      <c r="F41" s="21">
        <v>1.5</v>
      </c>
      <c r="G41" s="6"/>
      <c r="H41" s="6"/>
      <c r="I41" s="6"/>
      <c r="J41" s="6"/>
      <c r="K41" s="21">
        <v>2</v>
      </c>
      <c r="L41" s="21"/>
      <c r="M41" s="6"/>
      <c r="N41" s="6"/>
      <c r="O41" s="6"/>
    </row>
    <row r="42" spans="1:15" ht="45" customHeight="1" x14ac:dyDescent="0.2">
      <c r="A42" s="18" t="s">
        <v>80</v>
      </c>
      <c r="B42" s="19"/>
      <c r="C42" s="67">
        <f t="shared" si="1"/>
        <v>0.15</v>
      </c>
      <c r="D42" s="67">
        <v>0.15</v>
      </c>
      <c r="E42" s="21"/>
      <c r="F42" s="6"/>
      <c r="G42" s="6"/>
      <c r="H42" s="6"/>
      <c r="I42" s="6"/>
      <c r="J42" s="6"/>
      <c r="K42" s="6"/>
      <c r="L42" s="21"/>
      <c r="M42" s="6"/>
      <c r="N42" s="6"/>
      <c r="O42" s="6"/>
    </row>
    <row r="43" spans="1:15" ht="15" customHeight="1" x14ac:dyDescent="0.2">
      <c r="A43" s="22" t="s">
        <v>35</v>
      </c>
      <c r="B43" s="19" t="s">
        <v>5</v>
      </c>
      <c r="C43" s="21">
        <f t="shared" si="1"/>
        <v>1.9</v>
      </c>
      <c r="D43" s="21"/>
      <c r="E43" s="21"/>
      <c r="F43" s="21"/>
      <c r="G43" s="6"/>
      <c r="H43" s="21">
        <f>SUM(H44:H46)</f>
        <v>1</v>
      </c>
      <c r="I43" s="6"/>
      <c r="J43" s="21"/>
      <c r="K43" s="16">
        <f>SUM(K44:K46)</f>
        <v>0.9</v>
      </c>
      <c r="L43" s="21"/>
      <c r="M43" s="6"/>
      <c r="N43" s="6"/>
      <c r="O43" s="6"/>
    </row>
    <row r="44" spans="1:15" ht="15" customHeight="1" x14ac:dyDescent="0.2">
      <c r="A44" s="17" t="s">
        <v>22</v>
      </c>
      <c r="B44" s="19"/>
      <c r="C44" s="21">
        <f t="shared" ref="C44:C75" si="3">SUM(D44:O44)</f>
        <v>0.9</v>
      </c>
      <c r="D44" s="21"/>
      <c r="E44" s="21"/>
      <c r="F44" s="21"/>
      <c r="G44" s="6"/>
      <c r="H44" s="21"/>
      <c r="I44" s="6"/>
      <c r="J44" s="21"/>
      <c r="K44" s="16">
        <v>0.9</v>
      </c>
      <c r="L44" s="21"/>
      <c r="M44" s="6"/>
      <c r="N44" s="6"/>
      <c r="O44" s="6"/>
    </row>
    <row r="45" spans="1:15" x14ac:dyDescent="0.2">
      <c r="A45" s="17" t="s">
        <v>50</v>
      </c>
      <c r="B45" s="19"/>
      <c r="C45" s="21">
        <f t="shared" si="3"/>
        <v>1</v>
      </c>
      <c r="D45" s="21"/>
      <c r="E45" s="21"/>
      <c r="F45" s="21"/>
      <c r="G45" s="6"/>
      <c r="H45" s="21">
        <v>1</v>
      </c>
      <c r="I45" s="6"/>
      <c r="J45" s="6"/>
      <c r="K45" s="6"/>
      <c r="L45" s="6"/>
      <c r="M45" s="6"/>
      <c r="N45" s="6"/>
      <c r="O45" s="6"/>
    </row>
    <row r="46" spans="1:15" ht="22.5" x14ac:dyDescent="0.2">
      <c r="A46" s="52" t="s">
        <v>67</v>
      </c>
      <c r="B46" s="1"/>
      <c r="C46" s="21">
        <f t="shared" si="3"/>
        <v>0</v>
      </c>
      <c r="D46" s="21"/>
      <c r="E46" s="21"/>
      <c r="F46" s="21"/>
      <c r="G46" s="6"/>
      <c r="H46" s="6"/>
      <c r="I46" s="6"/>
      <c r="J46" s="6"/>
      <c r="K46" s="6"/>
      <c r="L46" s="6"/>
      <c r="M46" s="6"/>
      <c r="N46" s="6"/>
      <c r="O46" s="6"/>
    </row>
    <row r="47" spans="1:15" ht="15" customHeight="1" x14ac:dyDescent="0.2">
      <c r="A47" s="22" t="s">
        <v>75</v>
      </c>
      <c r="B47" s="19" t="s">
        <v>5</v>
      </c>
      <c r="C47" s="16">
        <f t="shared" si="3"/>
        <v>0.45</v>
      </c>
      <c r="D47" s="16">
        <f>SUM(D48:D48)</f>
        <v>0.45</v>
      </c>
      <c r="E47" s="21"/>
      <c r="F47" s="21"/>
      <c r="G47" s="21"/>
      <c r="H47" s="21"/>
      <c r="I47" s="21"/>
      <c r="J47" s="21"/>
      <c r="K47" s="21"/>
      <c r="L47" s="21"/>
      <c r="M47" s="6"/>
      <c r="N47" s="6"/>
      <c r="O47" s="6"/>
    </row>
    <row r="48" spans="1:15" ht="42.75" customHeight="1" x14ac:dyDescent="0.2">
      <c r="A48" s="18" t="s">
        <v>97</v>
      </c>
      <c r="B48" s="19"/>
      <c r="C48" s="67">
        <f t="shared" si="3"/>
        <v>0.45</v>
      </c>
      <c r="D48" s="67">
        <v>0.45</v>
      </c>
      <c r="E48" s="21"/>
      <c r="F48" s="21"/>
      <c r="G48" s="21"/>
      <c r="H48" s="21"/>
      <c r="I48" s="21"/>
      <c r="J48" s="21"/>
      <c r="K48" s="21"/>
      <c r="L48" s="21"/>
      <c r="M48" s="6"/>
      <c r="N48" s="6"/>
      <c r="O48" s="6"/>
    </row>
    <row r="49" spans="1:19" ht="15" customHeight="1" x14ac:dyDescent="0.2">
      <c r="A49" s="22" t="s">
        <v>76</v>
      </c>
      <c r="B49" s="19" t="s">
        <v>5</v>
      </c>
      <c r="C49" s="66">
        <f t="shared" si="3"/>
        <v>1.2</v>
      </c>
      <c r="D49" s="66"/>
      <c r="E49" s="66"/>
      <c r="F49" s="66"/>
      <c r="G49" s="66"/>
      <c r="H49" s="66"/>
      <c r="I49" s="66"/>
      <c r="J49" s="66"/>
      <c r="K49" s="66">
        <f t="shared" ref="K49" si="4">SUM(K50:K50)</f>
        <v>1.2</v>
      </c>
      <c r="L49" s="21"/>
      <c r="M49" s="6"/>
      <c r="N49" s="6"/>
      <c r="O49" s="6"/>
    </row>
    <row r="50" spans="1:19" ht="46.5" customHeight="1" x14ac:dyDescent="0.2">
      <c r="A50" s="18" t="s">
        <v>97</v>
      </c>
      <c r="B50" s="19"/>
      <c r="C50" s="66">
        <f t="shared" si="3"/>
        <v>1.2</v>
      </c>
      <c r="D50" s="66"/>
      <c r="E50" s="21"/>
      <c r="F50" s="21"/>
      <c r="G50" s="21"/>
      <c r="H50" s="21"/>
      <c r="I50" s="21"/>
      <c r="J50" s="21"/>
      <c r="K50" s="21">
        <v>1.2</v>
      </c>
      <c r="L50" s="21"/>
      <c r="M50" s="6"/>
      <c r="N50" s="6"/>
      <c r="O50" s="6"/>
    </row>
    <row r="51" spans="1:19" ht="15" customHeight="1" x14ac:dyDescent="0.2">
      <c r="A51" s="22" t="s">
        <v>77</v>
      </c>
      <c r="B51" s="19" t="s">
        <v>5</v>
      </c>
      <c r="C51" s="66">
        <f t="shared" si="3"/>
        <v>0.3</v>
      </c>
      <c r="D51" s="66">
        <f>SUM(D52:D52)</f>
        <v>0.3</v>
      </c>
      <c r="E51" s="21"/>
      <c r="F51" s="21"/>
      <c r="G51" s="6"/>
      <c r="H51" s="6"/>
      <c r="I51" s="6"/>
      <c r="J51" s="21"/>
      <c r="K51" s="21"/>
      <c r="L51" s="21"/>
      <c r="M51" s="6"/>
      <c r="N51" s="6"/>
      <c r="O51" s="6"/>
    </row>
    <row r="52" spans="1:19" ht="43.5" customHeight="1" x14ac:dyDescent="0.2">
      <c r="A52" s="18" t="s">
        <v>80</v>
      </c>
      <c r="B52" s="19"/>
      <c r="C52" s="66">
        <f t="shared" si="3"/>
        <v>0.3</v>
      </c>
      <c r="D52" s="66">
        <v>0.3</v>
      </c>
      <c r="E52" s="21"/>
      <c r="F52" s="21"/>
      <c r="G52" s="6"/>
      <c r="H52" s="6"/>
      <c r="I52" s="6"/>
      <c r="J52" s="21"/>
      <c r="K52" s="21"/>
      <c r="L52" s="6"/>
      <c r="M52" s="6"/>
      <c r="N52" s="6"/>
      <c r="O52" s="6"/>
    </row>
    <row r="53" spans="1:19" ht="16.899999999999999" customHeight="1" x14ac:dyDescent="0.2">
      <c r="A53" s="22" t="s">
        <v>78</v>
      </c>
      <c r="B53" s="19" t="s">
        <v>5</v>
      </c>
      <c r="C53" s="66">
        <f t="shared" si="3"/>
        <v>2</v>
      </c>
      <c r="D53" s="67"/>
      <c r="E53" s="67"/>
      <c r="F53" s="66">
        <f>SUM(F54:F54)</f>
        <v>1</v>
      </c>
      <c r="G53" s="67"/>
      <c r="H53" s="67"/>
      <c r="I53" s="67"/>
      <c r="J53" s="67"/>
      <c r="K53" s="66">
        <f>SUM(K54:K54)</f>
        <v>1</v>
      </c>
      <c r="L53" s="67"/>
      <c r="M53" s="67"/>
      <c r="N53" s="67"/>
      <c r="O53" s="21"/>
    </row>
    <row r="54" spans="1:19" x14ac:dyDescent="0.2">
      <c r="A54" s="17" t="s">
        <v>64</v>
      </c>
      <c r="B54" s="19"/>
      <c r="C54" s="66">
        <f t="shared" si="3"/>
        <v>2</v>
      </c>
      <c r="D54" s="65"/>
      <c r="E54" s="6"/>
      <c r="F54" s="21">
        <v>1</v>
      </c>
      <c r="G54" s="6"/>
      <c r="H54" s="6"/>
      <c r="I54" s="21"/>
      <c r="J54" s="21"/>
      <c r="K54" s="21">
        <v>1</v>
      </c>
      <c r="L54" s="21"/>
      <c r="M54" s="21"/>
      <c r="N54" s="21"/>
      <c r="O54" s="21"/>
    </row>
    <row r="55" spans="1:19" x14ac:dyDescent="0.2">
      <c r="A55" s="26" t="s">
        <v>23</v>
      </c>
      <c r="B55" s="1" t="s">
        <v>5</v>
      </c>
      <c r="C55" s="66">
        <f t="shared" si="3"/>
        <v>8.3000000000000007</v>
      </c>
      <c r="D55" s="66">
        <f>SUM(D56:D57)</f>
        <v>-4.7</v>
      </c>
      <c r="E55" s="65"/>
      <c r="F55" s="65"/>
      <c r="G55" s="65"/>
      <c r="H55" s="65"/>
      <c r="I55" s="65"/>
      <c r="J55" s="66">
        <f>SUM(J56:J57)</f>
        <v>8</v>
      </c>
      <c r="K55" s="65"/>
      <c r="L55" s="66">
        <f>SUM(L56:L57)</f>
        <v>5</v>
      </c>
      <c r="M55" s="65"/>
      <c r="N55" s="65"/>
      <c r="O55" s="65"/>
    </row>
    <row r="56" spans="1:19" ht="15" customHeight="1" x14ac:dyDescent="0.2">
      <c r="A56" s="17" t="s">
        <v>22</v>
      </c>
      <c r="B56" s="8"/>
      <c r="C56" s="66">
        <f t="shared" si="3"/>
        <v>8</v>
      </c>
      <c r="D56" s="66">
        <v>-5</v>
      </c>
      <c r="E56" s="21"/>
      <c r="F56" s="6"/>
      <c r="G56" s="6"/>
      <c r="H56" s="6"/>
      <c r="I56" s="6"/>
      <c r="J56" s="21">
        <v>8</v>
      </c>
      <c r="K56" s="21"/>
      <c r="L56" s="21">
        <v>5</v>
      </c>
      <c r="M56" s="6"/>
      <c r="N56" s="6"/>
      <c r="O56" s="6"/>
    </row>
    <row r="57" spans="1:19" ht="44.25" customHeight="1" x14ac:dyDescent="0.2">
      <c r="A57" s="18" t="s">
        <v>80</v>
      </c>
      <c r="B57" s="8"/>
      <c r="C57" s="66">
        <f t="shared" si="3"/>
        <v>0.3</v>
      </c>
      <c r="D57" s="66">
        <v>0.3</v>
      </c>
      <c r="E57" s="21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1:19" ht="11.25" customHeight="1" x14ac:dyDescent="0.2">
      <c r="A58" s="25" t="s">
        <v>43</v>
      </c>
      <c r="B58" s="1" t="s">
        <v>5</v>
      </c>
      <c r="C58" s="16">
        <f t="shared" si="3"/>
        <v>2.4499999999999997</v>
      </c>
      <c r="D58" s="21">
        <f>SUM(D59:D59)</f>
        <v>2.4</v>
      </c>
      <c r="E58" s="21">
        <f>SUM(E59:E59)</f>
        <v>0.05</v>
      </c>
      <c r="F58" s="6"/>
      <c r="G58" s="6"/>
      <c r="H58" s="6"/>
      <c r="I58" s="6"/>
      <c r="J58" s="6"/>
      <c r="K58" s="6"/>
      <c r="L58" s="6"/>
      <c r="M58" s="6"/>
      <c r="N58" s="6"/>
      <c r="O58" s="6"/>
    </row>
    <row r="59" spans="1:19" ht="11.25" customHeight="1" x14ac:dyDescent="0.2">
      <c r="A59" s="17" t="s">
        <v>22</v>
      </c>
      <c r="B59" s="8"/>
      <c r="C59" s="16">
        <f t="shared" si="3"/>
        <v>2.4499999999999997</v>
      </c>
      <c r="D59" s="21">
        <v>2.4</v>
      </c>
      <c r="E59" s="16">
        <v>0.05</v>
      </c>
      <c r="F59" s="6"/>
      <c r="G59" s="6"/>
      <c r="H59" s="6"/>
      <c r="I59" s="6"/>
      <c r="J59" s="6"/>
      <c r="K59" s="6"/>
      <c r="L59" s="6"/>
      <c r="M59" s="6"/>
      <c r="N59" s="6"/>
      <c r="O59" s="6"/>
    </row>
    <row r="60" spans="1:19" x14ac:dyDescent="0.2">
      <c r="A60" s="22" t="s">
        <v>8</v>
      </c>
      <c r="B60" s="1" t="s">
        <v>5</v>
      </c>
      <c r="C60" s="16">
        <f t="shared" si="3"/>
        <v>-21.450000000000003</v>
      </c>
      <c r="D60" s="45"/>
      <c r="E60" s="45"/>
      <c r="F60" s="45"/>
      <c r="G60" s="45"/>
      <c r="H60" s="45"/>
      <c r="I60" s="45"/>
      <c r="J60" s="45"/>
      <c r="K60" s="45"/>
      <c r="L60" s="46"/>
      <c r="M60" s="68">
        <f>SUM(M61:M63)</f>
        <v>88.45</v>
      </c>
      <c r="N60" s="46"/>
      <c r="O60" s="21">
        <f>SUM(O61:O63)</f>
        <v>-109.9</v>
      </c>
    </row>
    <row r="61" spans="1:19" x14ac:dyDescent="0.2">
      <c r="A61" s="17" t="s">
        <v>22</v>
      </c>
      <c r="B61" s="1"/>
      <c r="C61" s="21">
        <f t="shared" si="3"/>
        <v>169.1</v>
      </c>
      <c r="D61" s="6"/>
      <c r="E61" s="6"/>
      <c r="F61" s="6"/>
      <c r="G61" s="6"/>
      <c r="H61" s="6"/>
      <c r="I61" s="21"/>
      <c r="J61" s="21"/>
      <c r="K61" s="21"/>
      <c r="L61" s="6"/>
      <c r="M61" s="21">
        <v>88</v>
      </c>
      <c r="N61" s="6"/>
      <c r="O61" s="21">
        <v>81.099999999999994</v>
      </c>
    </row>
    <row r="62" spans="1:19" ht="46.15" customHeight="1" x14ac:dyDescent="0.2">
      <c r="A62" s="59" t="s">
        <v>69</v>
      </c>
      <c r="B62" s="1"/>
      <c r="C62" s="21">
        <f t="shared" si="3"/>
        <v>-191</v>
      </c>
      <c r="D62" s="21"/>
      <c r="E62" s="21"/>
      <c r="F62" s="6"/>
      <c r="G62" s="6"/>
      <c r="H62" s="6"/>
      <c r="I62" s="6"/>
      <c r="J62" s="21"/>
      <c r="K62" s="21"/>
      <c r="L62" s="6"/>
      <c r="M62" s="21"/>
      <c r="N62" s="21"/>
      <c r="O62" s="21">
        <f>-72-103-7-9</f>
        <v>-191</v>
      </c>
      <c r="P62" s="42"/>
      <c r="Q62" s="42"/>
      <c r="R62" s="42"/>
      <c r="S62" s="42"/>
    </row>
    <row r="63" spans="1:19" ht="46.15" customHeight="1" x14ac:dyDescent="0.2">
      <c r="A63" s="60" t="s">
        <v>80</v>
      </c>
      <c r="B63" s="1"/>
      <c r="C63" s="16">
        <f t="shared" si="3"/>
        <v>0.45</v>
      </c>
      <c r="D63" s="21"/>
      <c r="E63" s="21"/>
      <c r="F63" s="6"/>
      <c r="G63" s="6"/>
      <c r="H63" s="6"/>
      <c r="I63" s="6"/>
      <c r="J63" s="21"/>
      <c r="K63" s="21"/>
      <c r="L63" s="6"/>
      <c r="M63" s="16">
        <v>0.45</v>
      </c>
      <c r="N63" s="6"/>
      <c r="O63" s="6"/>
      <c r="P63" s="42"/>
      <c r="Q63" s="42"/>
      <c r="R63" s="42"/>
      <c r="S63" s="42"/>
    </row>
    <row r="64" spans="1:19" ht="23.45" customHeight="1" x14ac:dyDescent="0.2">
      <c r="A64" s="27" t="s">
        <v>46</v>
      </c>
      <c r="B64" s="1"/>
      <c r="C64" s="20">
        <f t="shared" si="3"/>
        <v>28.1</v>
      </c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>
        <f>O66</f>
        <v>28.1</v>
      </c>
    </row>
    <row r="65" spans="1:15" x14ac:dyDescent="0.2">
      <c r="A65" s="5" t="s">
        <v>6</v>
      </c>
      <c r="B65" s="1"/>
      <c r="C65" s="21"/>
      <c r="D65" s="21"/>
      <c r="E65" s="20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1:15" x14ac:dyDescent="0.2">
      <c r="A66" s="22" t="s">
        <v>8</v>
      </c>
      <c r="B66" s="1" t="s">
        <v>15</v>
      </c>
      <c r="C66" s="21">
        <f>SUM(D66:O66)</f>
        <v>28.1</v>
      </c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>
        <f>SUM(O67:O68)</f>
        <v>28.1</v>
      </c>
    </row>
    <row r="67" spans="1:15" ht="45" x14ac:dyDescent="0.2">
      <c r="A67" s="59" t="s">
        <v>98</v>
      </c>
      <c r="B67" s="1"/>
      <c r="C67" s="21">
        <f>SUM(D67:O67)</f>
        <v>28.1</v>
      </c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21">
        <f>4.3+23.8</f>
        <v>28.1</v>
      </c>
    </row>
    <row r="68" spans="1:15" x14ac:dyDescent="0.2">
      <c r="A68" s="41"/>
      <c r="B68" s="1"/>
      <c r="C68" s="21">
        <f>SUM(D68:O68)</f>
        <v>0</v>
      </c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21"/>
    </row>
    <row r="69" spans="1:15" ht="10.5" customHeight="1" x14ac:dyDescent="0.2">
      <c r="A69" s="27" t="s">
        <v>12</v>
      </c>
      <c r="B69" s="2"/>
      <c r="C69" s="20">
        <f>SUM(D69:O69)</f>
        <v>23.900000000000006</v>
      </c>
      <c r="D69" s="47"/>
      <c r="E69" s="53"/>
      <c r="F69" s="53"/>
      <c r="G69" s="53"/>
      <c r="H69" s="53"/>
      <c r="I69" s="53"/>
      <c r="J69" s="53"/>
      <c r="K69" s="47">
        <f t="shared" ref="K69:O69" si="5">K71</f>
        <v>234.8</v>
      </c>
      <c r="L69" s="53"/>
      <c r="M69" s="53"/>
      <c r="N69" s="53"/>
      <c r="O69" s="20">
        <f t="shared" si="5"/>
        <v>-210.9</v>
      </c>
    </row>
    <row r="70" spans="1:15" ht="12" customHeight="1" x14ac:dyDescent="0.2">
      <c r="A70" s="5" t="s">
        <v>6</v>
      </c>
      <c r="B70" s="2"/>
      <c r="C70" s="36"/>
      <c r="D70" s="36"/>
      <c r="E70" s="7"/>
      <c r="F70" s="36"/>
      <c r="G70" s="36"/>
      <c r="H70" s="36"/>
      <c r="I70" s="36"/>
      <c r="J70" s="36"/>
      <c r="K70" s="36"/>
      <c r="L70" s="36"/>
      <c r="M70" s="36"/>
      <c r="N70" s="36"/>
      <c r="O70" s="36"/>
    </row>
    <row r="71" spans="1:15" x14ac:dyDescent="0.2">
      <c r="A71" s="22" t="s">
        <v>8</v>
      </c>
      <c r="B71" s="19" t="s">
        <v>11</v>
      </c>
      <c r="C71" s="21">
        <f t="shared" ref="C71:C76" si="6">SUM(D71:O71)</f>
        <v>23.900000000000006</v>
      </c>
      <c r="D71" s="21"/>
      <c r="E71" s="21"/>
      <c r="F71" s="21"/>
      <c r="G71" s="21"/>
      <c r="H71" s="21"/>
      <c r="I71" s="21"/>
      <c r="J71" s="21"/>
      <c r="K71" s="21">
        <f>SUM(K72:K75)</f>
        <v>234.8</v>
      </c>
      <c r="L71" s="21"/>
      <c r="M71" s="21"/>
      <c r="N71" s="21"/>
      <c r="O71" s="21">
        <f>SUM(O72:O75)</f>
        <v>-210.9</v>
      </c>
    </row>
    <row r="72" spans="1:15" ht="23.45" customHeight="1" x14ac:dyDescent="0.2">
      <c r="A72" s="18" t="s">
        <v>99</v>
      </c>
      <c r="B72" s="19"/>
      <c r="C72" s="21">
        <f t="shared" si="6"/>
        <v>200</v>
      </c>
      <c r="D72" s="21"/>
      <c r="E72" s="21"/>
      <c r="F72" s="21"/>
      <c r="G72" s="21"/>
      <c r="H72" s="21"/>
      <c r="I72" s="21"/>
      <c r="J72" s="21"/>
      <c r="K72" s="21">
        <v>200</v>
      </c>
      <c r="L72" s="33"/>
      <c r="M72" s="33"/>
      <c r="N72" s="33"/>
      <c r="O72" s="21"/>
    </row>
    <row r="73" spans="1:15" ht="45" x14ac:dyDescent="0.2">
      <c r="A73" s="59" t="s">
        <v>69</v>
      </c>
      <c r="B73" s="19"/>
      <c r="C73" s="21">
        <f t="shared" si="6"/>
        <v>-129.9</v>
      </c>
      <c r="D73" s="21"/>
      <c r="E73" s="21"/>
      <c r="F73" s="21"/>
      <c r="G73" s="21"/>
      <c r="H73" s="21"/>
      <c r="I73" s="21"/>
      <c r="J73" s="21"/>
      <c r="K73" s="21"/>
      <c r="L73" s="33"/>
      <c r="M73" s="33"/>
      <c r="N73" s="33"/>
      <c r="O73" s="21">
        <v>-129.9</v>
      </c>
    </row>
    <row r="74" spans="1:15" x14ac:dyDescent="0.2">
      <c r="A74" s="41" t="s">
        <v>89</v>
      </c>
      <c r="B74" s="19"/>
      <c r="C74" s="21">
        <f t="shared" si="6"/>
        <v>34.799999999999997</v>
      </c>
      <c r="D74" s="21"/>
      <c r="E74" s="21"/>
      <c r="F74" s="21"/>
      <c r="G74" s="21"/>
      <c r="H74" s="21"/>
      <c r="I74" s="21"/>
      <c r="J74" s="21"/>
      <c r="K74" s="21">
        <v>34.799999999999997</v>
      </c>
      <c r="L74" s="33"/>
      <c r="M74" s="33"/>
      <c r="N74" s="33"/>
      <c r="O74" s="21"/>
    </row>
    <row r="75" spans="1:15" ht="42" customHeight="1" x14ac:dyDescent="0.2">
      <c r="A75" s="18" t="s">
        <v>68</v>
      </c>
      <c r="B75" s="19"/>
      <c r="C75" s="21">
        <f t="shared" si="6"/>
        <v>-81</v>
      </c>
      <c r="D75" s="21"/>
      <c r="E75" s="21"/>
      <c r="F75" s="21"/>
      <c r="G75" s="21"/>
      <c r="H75" s="21"/>
      <c r="I75" s="21"/>
      <c r="J75" s="21"/>
      <c r="K75" s="21"/>
      <c r="L75" s="33"/>
      <c r="M75" s="33"/>
      <c r="N75" s="33"/>
      <c r="O75" s="21">
        <f>359.6-440.6</f>
        <v>-81</v>
      </c>
    </row>
    <row r="76" spans="1:15" x14ac:dyDescent="0.2">
      <c r="A76" s="28" t="s">
        <v>24</v>
      </c>
      <c r="B76" s="19"/>
      <c r="C76" s="9">
        <f t="shared" si="6"/>
        <v>-8.1399999999999988</v>
      </c>
      <c r="D76" s="20">
        <f>D78+D80</f>
        <v>-5.4999999999999991</v>
      </c>
      <c r="E76" s="9">
        <f>E78+E80</f>
        <v>0.06</v>
      </c>
      <c r="F76" s="7"/>
      <c r="G76" s="7"/>
      <c r="H76" s="7"/>
      <c r="I76" s="9"/>
      <c r="J76" s="7"/>
      <c r="K76" s="20">
        <f>K78+K80</f>
        <v>-2.6999999999999993</v>
      </c>
      <c r="L76" s="7"/>
      <c r="M76" s="20"/>
      <c r="N76" s="20"/>
      <c r="O76" s="9"/>
    </row>
    <row r="77" spans="1:15" x14ac:dyDescent="0.2">
      <c r="A77" s="5" t="s">
        <v>6</v>
      </c>
      <c r="B77" s="19"/>
      <c r="C77" s="6"/>
      <c r="D77" s="6"/>
      <c r="E77" s="7"/>
      <c r="F77" s="6"/>
      <c r="G77" s="6"/>
      <c r="H77" s="6"/>
      <c r="I77" s="6"/>
      <c r="J77" s="6"/>
      <c r="K77" s="6"/>
      <c r="L77" s="6"/>
      <c r="M77" s="6"/>
      <c r="N77" s="6"/>
      <c r="O77" s="54"/>
    </row>
    <row r="78" spans="1:15" x14ac:dyDescent="0.2">
      <c r="A78" s="24" t="s">
        <v>73</v>
      </c>
      <c r="B78" s="19" t="s">
        <v>25</v>
      </c>
      <c r="C78" s="16">
        <f t="shared" ref="C78:C84" si="7">SUM(D78:O78)</f>
        <v>2.7600000000000002</v>
      </c>
      <c r="D78" s="21">
        <f>SUM(D79:D79)</f>
        <v>2.7</v>
      </c>
      <c r="E78" s="16">
        <f>SUM(E79:E79)</f>
        <v>0.06</v>
      </c>
      <c r="F78" s="21"/>
      <c r="G78" s="21"/>
      <c r="H78" s="21"/>
      <c r="I78" s="21"/>
      <c r="J78" s="21"/>
      <c r="K78" s="21"/>
      <c r="L78" s="6"/>
      <c r="M78" s="6"/>
      <c r="N78" s="6"/>
      <c r="O78" s="6"/>
    </row>
    <row r="79" spans="1:15" x14ac:dyDescent="0.2">
      <c r="A79" s="17" t="s">
        <v>22</v>
      </c>
      <c r="B79" s="19"/>
      <c r="C79" s="16">
        <f t="shared" si="7"/>
        <v>2.7600000000000002</v>
      </c>
      <c r="D79" s="21">
        <v>2.7</v>
      </c>
      <c r="E79" s="16">
        <v>0.06</v>
      </c>
      <c r="F79" s="21"/>
      <c r="G79" s="21"/>
      <c r="H79" s="21"/>
      <c r="I79" s="21"/>
      <c r="J79" s="21"/>
      <c r="K79" s="21"/>
      <c r="L79" s="6"/>
      <c r="M79" s="6"/>
      <c r="N79" s="6"/>
      <c r="O79" s="54"/>
    </row>
    <row r="80" spans="1:15" ht="11.45" customHeight="1" x14ac:dyDescent="0.2">
      <c r="A80" s="22" t="s">
        <v>8</v>
      </c>
      <c r="B80" s="19" t="s">
        <v>25</v>
      </c>
      <c r="C80" s="21">
        <f t="shared" si="7"/>
        <v>-10.899999999999999</v>
      </c>
      <c r="D80" s="21">
        <f>SUM(D81:D83)</f>
        <v>-8.1999999999999993</v>
      </c>
      <c r="E80" s="21"/>
      <c r="F80" s="21"/>
      <c r="G80" s="21"/>
      <c r="H80" s="21"/>
      <c r="I80" s="21"/>
      <c r="J80" s="21"/>
      <c r="K80" s="21">
        <f>SUM(K81:K83)</f>
        <v>-2.6999999999999993</v>
      </c>
      <c r="L80" s="21"/>
      <c r="M80" s="21"/>
      <c r="N80" s="21"/>
      <c r="O80" s="21"/>
    </row>
    <row r="81" spans="1:15" x14ac:dyDescent="0.2">
      <c r="A81" s="60" t="s">
        <v>100</v>
      </c>
      <c r="B81" s="19"/>
      <c r="C81" s="21">
        <f t="shared" si="7"/>
        <v>8.6999999999999993</v>
      </c>
      <c r="D81" s="16"/>
      <c r="E81" s="16"/>
      <c r="F81" s="16"/>
      <c r="G81" s="16"/>
      <c r="H81" s="6"/>
      <c r="I81" s="16"/>
      <c r="J81" s="16"/>
      <c r="K81" s="66">
        <v>8.6999999999999993</v>
      </c>
      <c r="L81" s="6"/>
      <c r="M81" s="21"/>
      <c r="N81" s="21"/>
      <c r="O81" s="6"/>
    </row>
    <row r="82" spans="1:15" ht="45" x14ac:dyDescent="0.2">
      <c r="A82" s="41" t="s">
        <v>69</v>
      </c>
      <c r="B82" s="19"/>
      <c r="C82" s="21">
        <f t="shared" si="7"/>
        <v>-19.599999999999998</v>
      </c>
      <c r="D82" s="21">
        <f>-7-1.2</f>
        <v>-8.1999999999999993</v>
      </c>
      <c r="E82" s="16"/>
      <c r="F82" s="16"/>
      <c r="G82" s="16"/>
      <c r="H82" s="6"/>
      <c r="I82" s="16"/>
      <c r="J82" s="16"/>
      <c r="K82" s="21">
        <f>-9.7-1.7</f>
        <v>-11.399999999999999</v>
      </c>
      <c r="L82" s="6"/>
      <c r="M82" s="6"/>
      <c r="N82" s="6"/>
      <c r="O82" s="16"/>
    </row>
    <row r="83" spans="1:15" x14ac:dyDescent="0.2">
      <c r="A83" s="59"/>
      <c r="B83" s="19"/>
      <c r="C83" s="21">
        <f t="shared" si="7"/>
        <v>0</v>
      </c>
      <c r="D83" s="16"/>
      <c r="E83" s="16"/>
      <c r="F83" s="16"/>
      <c r="G83" s="16"/>
      <c r="H83" s="6"/>
      <c r="I83" s="16"/>
      <c r="J83" s="16"/>
      <c r="K83" s="16"/>
      <c r="L83" s="6"/>
      <c r="M83" s="6"/>
      <c r="N83" s="6"/>
      <c r="O83" s="21"/>
    </row>
    <row r="84" spans="1:15" x14ac:dyDescent="0.2">
      <c r="A84" s="28" t="s">
        <v>9</v>
      </c>
      <c r="B84" s="19"/>
      <c r="C84" s="7">
        <f t="shared" si="7"/>
        <v>215.14800000000002</v>
      </c>
      <c r="D84" s="20">
        <f>SUM(D88+D90+D98+D95+D92+D86)</f>
        <v>46.7</v>
      </c>
      <c r="E84" s="9">
        <f t="shared" ref="E84:O84" si="8">SUM(E88+E90+E98+E95+E92+E86)</f>
        <v>1.35</v>
      </c>
      <c r="F84" s="20">
        <f t="shared" si="8"/>
        <v>25</v>
      </c>
      <c r="G84" s="20"/>
      <c r="H84" s="20"/>
      <c r="I84" s="20"/>
      <c r="J84" s="20">
        <f t="shared" si="8"/>
        <v>4</v>
      </c>
      <c r="K84" s="20">
        <f t="shared" si="8"/>
        <v>20</v>
      </c>
      <c r="L84" s="20">
        <f t="shared" si="8"/>
        <v>-130.79999999999998</v>
      </c>
      <c r="M84" s="20">
        <f t="shared" si="8"/>
        <v>19.998000000000001</v>
      </c>
      <c r="N84" s="20"/>
      <c r="O84" s="20">
        <f t="shared" si="8"/>
        <v>228.9</v>
      </c>
    </row>
    <row r="85" spans="1:15" ht="11.25" customHeight="1" x14ac:dyDescent="0.2">
      <c r="A85" s="5" t="s">
        <v>6</v>
      </c>
      <c r="B85" s="19"/>
      <c r="C85" s="7"/>
      <c r="D85" s="6"/>
      <c r="E85" s="7"/>
      <c r="F85" s="6"/>
      <c r="G85" s="6"/>
      <c r="H85" s="7"/>
      <c r="I85" s="7"/>
      <c r="J85" s="7"/>
      <c r="K85" s="7"/>
      <c r="L85" s="7"/>
      <c r="M85" s="7"/>
      <c r="N85" s="7"/>
      <c r="O85" s="36"/>
    </row>
    <row r="86" spans="1:15" ht="11.25" customHeight="1" x14ac:dyDescent="0.2">
      <c r="A86" s="22" t="s">
        <v>90</v>
      </c>
      <c r="B86" s="19" t="s">
        <v>10</v>
      </c>
      <c r="C86" s="16">
        <f t="shared" ref="C86:C103" si="9">SUM(D86:O86)</f>
        <v>7.25</v>
      </c>
      <c r="D86" s="21">
        <f>D87</f>
        <v>2.2000000000000002</v>
      </c>
      <c r="E86" s="16">
        <f t="shared" ref="E86:O86" si="10">E87</f>
        <v>0.05</v>
      </c>
      <c r="F86" s="6"/>
      <c r="G86" s="6"/>
      <c r="H86" s="6"/>
      <c r="I86" s="6"/>
      <c r="J86" s="6"/>
      <c r="K86" s="6"/>
      <c r="L86" s="6"/>
      <c r="M86" s="6"/>
      <c r="N86" s="6"/>
      <c r="O86" s="21">
        <f t="shared" si="10"/>
        <v>5</v>
      </c>
    </row>
    <row r="87" spans="1:15" ht="11.25" customHeight="1" x14ac:dyDescent="0.2">
      <c r="A87" s="17" t="s">
        <v>22</v>
      </c>
      <c r="B87" s="19"/>
      <c r="C87" s="16">
        <f t="shared" si="9"/>
        <v>7.25</v>
      </c>
      <c r="D87" s="21">
        <v>2.2000000000000002</v>
      </c>
      <c r="E87" s="16">
        <v>0.05</v>
      </c>
      <c r="F87" s="6"/>
      <c r="G87" s="6"/>
      <c r="H87" s="7"/>
      <c r="I87" s="7"/>
      <c r="J87" s="7"/>
      <c r="K87" s="7"/>
      <c r="L87" s="7"/>
      <c r="M87" s="7"/>
      <c r="N87" s="7"/>
      <c r="O87" s="21">
        <v>5</v>
      </c>
    </row>
    <row r="88" spans="1:15" ht="11.25" customHeight="1" x14ac:dyDescent="0.2">
      <c r="A88" s="22" t="s">
        <v>87</v>
      </c>
      <c r="B88" s="19" t="s">
        <v>10</v>
      </c>
      <c r="C88" s="21">
        <f t="shared" si="9"/>
        <v>25.9</v>
      </c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>
        <f t="shared" ref="O88" si="11">SUM(O89:O89)</f>
        <v>25.9</v>
      </c>
    </row>
    <row r="89" spans="1:15" ht="11.25" customHeight="1" x14ac:dyDescent="0.2">
      <c r="A89" s="17" t="s">
        <v>22</v>
      </c>
      <c r="B89" s="19"/>
      <c r="C89" s="21">
        <f t="shared" si="9"/>
        <v>25.9</v>
      </c>
      <c r="D89" s="21"/>
      <c r="E89" s="21"/>
      <c r="F89" s="21"/>
      <c r="G89" s="21"/>
      <c r="H89" s="20"/>
      <c r="I89" s="20"/>
      <c r="J89" s="20"/>
      <c r="K89" s="20"/>
      <c r="L89" s="21"/>
      <c r="M89" s="20"/>
      <c r="N89" s="20"/>
      <c r="O89" s="21">
        <f>11+14.9</f>
        <v>25.9</v>
      </c>
    </row>
    <row r="90" spans="1:15" ht="15" customHeight="1" x14ac:dyDescent="0.2">
      <c r="A90" s="22" t="s">
        <v>54</v>
      </c>
      <c r="B90" s="19" t="s">
        <v>10</v>
      </c>
      <c r="C90" s="21">
        <f t="shared" si="9"/>
        <v>0</v>
      </c>
      <c r="D90" s="21">
        <f t="shared" ref="D90:F90" si="12">D91</f>
        <v>-24</v>
      </c>
      <c r="E90" s="21"/>
      <c r="F90" s="21">
        <f t="shared" si="12"/>
        <v>24</v>
      </c>
      <c r="G90" s="21"/>
      <c r="H90" s="21"/>
      <c r="I90" s="21"/>
      <c r="J90" s="21"/>
      <c r="K90" s="21"/>
      <c r="L90" s="21"/>
      <c r="M90" s="7"/>
      <c r="N90" s="7"/>
      <c r="O90" s="36"/>
    </row>
    <row r="91" spans="1:15" ht="15" customHeight="1" x14ac:dyDescent="0.2">
      <c r="A91" s="17" t="s">
        <v>64</v>
      </c>
      <c r="B91" s="19"/>
      <c r="C91" s="21">
        <f t="shared" si="9"/>
        <v>0</v>
      </c>
      <c r="D91" s="21">
        <v>-24</v>
      </c>
      <c r="E91" s="21"/>
      <c r="F91" s="21">
        <v>24</v>
      </c>
      <c r="G91" s="21"/>
      <c r="H91" s="20"/>
      <c r="I91" s="20"/>
      <c r="J91" s="21"/>
      <c r="K91" s="21"/>
      <c r="L91" s="21"/>
      <c r="M91" s="7"/>
      <c r="N91" s="7"/>
      <c r="O91" s="36"/>
    </row>
    <row r="92" spans="1:15" ht="15" customHeight="1" x14ac:dyDescent="0.2">
      <c r="A92" s="22" t="s">
        <v>88</v>
      </c>
      <c r="B92" s="19"/>
      <c r="C92" s="21">
        <f t="shared" si="9"/>
        <v>37</v>
      </c>
      <c r="D92" s="21">
        <f>D94+D93</f>
        <v>34.5</v>
      </c>
      <c r="E92" s="21">
        <f t="shared" ref="E92:K92" si="13">E94+E93</f>
        <v>0.5</v>
      </c>
      <c r="F92" s="21"/>
      <c r="G92" s="21"/>
      <c r="H92" s="21"/>
      <c r="I92" s="21"/>
      <c r="J92" s="21"/>
      <c r="K92" s="21">
        <f t="shared" si="13"/>
        <v>2</v>
      </c>
      <c r="L92" s="21"/>
      <c r="M92" s="21"/>
      <c r="N92" s="21"/>
      <c r="O92" s="21"/>
    </row>
    <row r="93" spans="1:15" ht="15" customHeight="1" x14ac:dyDescent="0.2">
      <c r="A93" s="17" t="s">
        <v>64</v>
      </c>
      <c r="B93" s="19"/>
      <c r="C93" s="21">
        <f t="shared" si="9"/>
        <v>2</v>
      </c>
      <c r="D93" s="21"/>
      <c r="E93" s="21"/>
      <c r="F93" s="21"/>
      <c r="G93" s="21"/>
      <c r="H93" s="21"/>
      <c r="I93" s="21"/>
      <c r="J93" s="21"/>
      <c r="K93" s="21">
        <v>2</v>
      </c>
      <c r="L93" s="21"/>
      <c r="M93" s="21"/>
      <c r="N93" s="21"/>
      <c r="O93" s="21"/>
    </row>
    <row r="94" spans="1:15" ht="22.5" x14ac:dyDescent="0.2">
      <c r="A94" s="18" t="s">
        <v>93</v>
      </c>
      <c r="B94" s="19"/>
      <c r="C94" s="21">
        <f t="shared" si="9"/>
        <v>35</v>
      </c>
      <c r="D94" s="21">
        <v>34.5</v>
      </c>
      <c r="E94" s="21">
        <v>0.5</v>
      </c>
      <c r="F94" s="21"/>
      <c r="G94" s="21"/>
      <c r="H94" s="20"/>
      <c r="I94" s="20"/>
      <c r="J94" s="21"/>
      <c r="K94" s="21"/>
      <c r="L94" s="21"/>
      <c r="M94" s="7"/>
      <c r="N94" s="7"/>
      <c r="O94" s="36"/>
    </row>
    <row r="95" spans="1:15" ht="15" customHeight="1" x14ac:dyDescent="0.2">
      <c r="A95" s="22" t="s">
        <v>85</v>
      </c>
      <c r="B95" s="19" t="s">
        <v>10</v>
      </c>
      <c r="C95" s="21">
        <f t="shared" si="9"/>
        <v>57.8</v>
      </c>
      <c r="D95" s="21">
        <f>SUM(D96:D97)</f>
        <v>34</v>
      </c>
      <c r="E95" s="21">
        <f t="shared" ref="E95:K95" si="14">SUM(E96:E97)</f>
        <v>0.8</v>
      </c>
      <c r="F95" s="21">
        <f t="shared" si="14"/>
        <v>1</v>
      </c>
      <c r="G95" s="21"/>
      <c r="H95" s="21"/>
      <c r="I95" s="21"/>
      <c r="J95" s="21">
        <f t="shared" si="14"/>
        <v>4</v>
      </c>
      <c r="K95" s="21">
        <f t="shared" si="14"/>
        <v>18</v>
      </c>
      <c r="L95" s="21"/>
      <c r="M95" s="21"/>
      <c r="N95" s="21"/>
      <c r="O95" s="21"/>
    </row>
    <row r="96" spans="1:15" ht="15" customHeight="1" x14ac:dyDescent="0.2">
      <c r="A96" s="17" t="s">
        <v>22</v>
      </c>
      <c r="B96" s="19"/>
      <c r="C96" s="21">
        <f t="shared" si="9"/>
        <v>45.8</v>
      </c>
      <c r="D96" s="21">
        <v>34</v>
      </c>
      <c r="E96" s="21">
        <v>0.8</v>
      </c>
      <c r="F96" s="21"/>
      <c r="G96" s="21"/>
      <c r="H96" s="20"/>
      <c r="I96" s="20"/>
      <c r="J96" s="21"/>
      <c r="K96" s="21">
        <v>11</v>
      </c>
      <c r="L96" s="21"/>
      <c r="M96" s="7"/>
      <c r="N96" s="7"/>
      <c r="O96" s="36"/>
    </row>
    <row r="97" spans="1:15" ht="15" customHeight="1" x14ac:dyDescent="0.2">
      <c r="A97" s="17" t="s">
        <v>50</v>
      </c>
      <c r="B97" s="19"/>
      <c r="C97" s="21">
        <f t="shared" si="9"/>
        <v>12</v>
      </c>
      <c r="D97" s="21"/>
      <c r="E97" s="21"/>
      <c r="F97" s="21">
        <v>1</v>
      </c>
      <c r="G97" s="21"/>
      <c r="H97" s="20"/>
      <c r="I97" s="20"/>
      <c r="J97" s="21">
        <v>4</v>
      </c>
      <c r="K97" s="21">
        <f>4+3</f>
        <v>7</v>
      </c>
      <c r="L97" s="21"/>
      <c r="M97" s="7"/>
      <c r="N97" s="7"/>
      <c r="O97" s="36"/>
    </row>
    <row r="98" spans="1:15" x14ac:dyDescent="0.2">
      <c r="A98" s="22" t="s">
        <v>8</v>
      </c>
      <c r="B98" s="19"/>
      <c r="C98" s="6">
        <f t="shared" si="9"/>
        <v>87.198000000000022</v>
      </c>
      <c r="D98" s="6"/>
      <c r="E98" s="6"/>
      <c r="F98" s="6"/>
      <c r="G98" s="6"/>
      <c r="H98" s="6"/>
      <c r="I98" s="6"/>
      <c r="J98" s="6"/>
      <c r="K98" s="6"/>
      <c r="L98" s="21">
        <f>SUM(L99:L102)</f>
        <v>-130.79999999999998</v>
      </c>
      <c r="M98" s="6">
        <f>SUM(M99:M102)</f>
        <v>19.998000000000001</v>
      </c>
      <c r="N98" s="6"/>
      <c r="O98" s="21">
        <f>SUM(O99:O102)</f>
        <v>198</v>
      </c>
    </row>
    <row r="99" spans="1:15" ht="11.45" customHeight="1" x14ac:dyDescent="0.2">
      <c r="A99" s="17" t="s">
        <v>22</v>
      </c>
      <c r="B99" s="19" t="s">
        <v>10</v>
      </c>
      <c r="C99" s="21">
        <f t="shared" si="9"/>
        <v>-45.699999999999989</v>
      </c>
      <c r="D99" s="21"/>
      <c r="E99" s="21"/>
      <c r="F99" s="6"/>
      <c r="G99" s="6"/>
      <c r="H99" s="6"/>
      <c r="I99" s="6"/>
      <c r="J99" s="6"/>
      <c r="K99" s="21"/>
      <c r="L99" s="21">
        <f>-263.7+20</f>
        <v>-243.7</v>
      </c>
      <c r="M99" s="21"/>
      <c r="N99" s="21"/>
      <c r="O99" s="21">
        <v>198</v>
      </c>
    </row>
    <row r="100" spans="1:15" x14ac:dyDescent="0.2">
      <c r="A100" s="17" t="s">
        <v>57</v>
      </c>
      <c r="B100" s="19"/>
      <c r="C100" s="21">
        <f t="shared" si="9"/>
        <v>122.9</v>
      </c>
      <c r="D100" s="6"/>
      <c r="E100" s="6"/>
      <c r="F100" s="6"/>
      <c r="G100" s="6"/>
      <c r="H100" s="6"/>
      <c r="I100" s="6"/>
      <c r="J100" s="6"/>
      <c r="K100" s="6"/>
      <c r="L100" s="21">
        <f>-42.1+48.5+116.5</f>
        <v>122.9</v>
      </c>
      <c r="M100" s="6"/>
      <c r="N100" s="6"/>
      <c r="O100" s="6"/>
    </row>
    <row r="101" spans="1:15" ht="22.5" x14ac:dyDescent="0.2">
      <c r="A101" s="18" t="s">
        <v>94</v>
      </c>
      <c r="B101" s="19"/>
      <c r="C101" s="21">
        <f t="shared" si="9"/>
        <v>-10</v>
      </c>
      <c r="D101" s="6"/>
      <c r="E101" s="6"/>
      <c r="F101" s="6"/>
      <c r="G101" s="6"/>
      <c r="H101" s="6"/>
      <c r="I101" s="6"/>
      <c r="J101" s="6"/>
      <c r="K101" s="6"/>
      <c r="L101" s="21">
        <v>-10</v>
      </c>
      <c r="M101" s="6"/>
      <c r="N101" s="6"/>
      <c r="O101" s="6"/>
    </row>
    <row r="102" spans="1:15" ht="23.25" customHeight="1" x14ac:dyDescent="0.2">
      <c r="A102" s="18" t="s">
        <v>71</v>
      </c>
      <c r="B102" s="19"/>
      <c r="C102" s="6">
        <f t="shared" si="9"/>
        <v>19.998000000000001</v>
      </c>
      <c r="D102" s="6"/>
      <c r="E102" s="6"/>
      <c r="F102" s="6"/>
      <c r="G102" s="6"/>
      <c r="H102" s="6"/>
      <c r="I102" s="6"/>
      <c r="J102" s="6"/>
      <c r="K102" s="6"/>
      <c r="L102" s="6"/>
      <c r="M102" s="6">
        <v>19.998000000000001</v>
      </c>
      <c r="N102" s="6"/>
      <c r="O102" s="6"/>
    </row>
    <row r="103" spans="1:15" ht="23.45" customHeight="1" x14ac:dyDescent="0.2">
      <c r="A103" s="27" t="s">
        <v>14</v>
      </c>
      <c r="B103" s="19"/>
      <c r="C103" s="9">
        <f t="shared" si="9"/>
        <v>-436.85999999999996</v>
      </c>
      <c r="D103" s="9">
        <f t="shared" ref="D103:E103" si="15">D105</f>
        <v>-1.2</v>
      </c>
      <c r="E103" s="9">
        <f t="shared" si="15"/>
        <v>-0.1</v>
      </c>
      <c r="F103" s="9"/>
      <c r="G103" s="9"/>
      <c r="H103" s="9"/>
      <c r="I103" s="9"/>
      <c r="J103" s="9"/>
      <c r="K103" s="9"/>
      <c r="L103" s="9"/>
      <c r="M103" s="9"/>
      <c r="N103" s="9"/>
      <c r="O103" s="9">
        <f>O105</f>
        <v>-435.55999999999995</v>
      </c>
    </row>
    <row r="104" spans="1:15" ht="11.25" customHeight="1" x14ac:dyDescent="0.2">
      <c r="A104" s="5" t="s">
        <v>6</v>
      </c>
      <c r="B104" s="19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</row>
    <row r="105" spans="1:15" x14ac:dyDescent="0.2">
      <c r="A105" s="22" t="s">
        <v>8</v>
      </c>
      <c r="B105" s="19" t="s">
        <v>15</v>
      </c>
      <c r="C105" s="16">
        <f t="shared" ref="C105:C110" si="16">SUM(D105:O105)</f>
        <v>-436.85999999999996</v>
      </c>
      <c r="D105" s="68">
        <f>SUM(D106:D109)</f>
        <v>-1.2</v>
      </c>
      <c r="E105" s="68">
        <f>SUM(E106:E109)</f>
        <v>-0.1</v>
      </c>
      <c r="F105" s="68"/>
      <c r="G105" s="68"/>
      <c r="H105" s="68"/>
      <c r="I105" s="68"/>
      <c r="J105" s="68"/>
      <c r="K105" s="68"/>
      <c r="L105" s="68"/>
      <c r="M105" s="68"/>
      <c r="N105" s="68"/>
      <c r="O105" s="68">
        <f>SUM(O106:O109)</f>
        <v>-435.55999999999995</v>
      </c>
    </row>
    <row r="106" spans="1:15" ht="45" customHeight="1" x14ac:dyDescent="0.2">
      <c r="A106" s="18" t="s">
        <v>101</v>
      </c>
      <c r="B106" s="19"/>
      <c r="C106" s="21">
        <f t="shared" si="16"/>
        <v>81</v>
      </c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>
        <f>20.2+59.7+1.1</f>
        <v>81</v>
      </c>
    </row>
    <row r="107" spans="1:15" ht="12.75" customHeight="1" x14ac:dyDescent="0.2">
      <c r="A107" s="39" t="s">
        <v>45</v>
      </c>
      <c r="B107" s="19"/>
      <c r="C107" s="16">
        <f t="shared" si="16"/>
        <v>49.539999999999992</v>
      </c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67">
        <f>-98+147.54</f>
        <v>49.539999999999992</v>
      </c>
    </row>
    <row r="108" spans="1:15" ht="45" x14ac:dyDescent="0.2">
      <c r="A108" s="41" t="s">
        <v>69</v>
      </c>
      <c r="B108" s="19"/>
      <c r="C108" s="21">
        <f t="shared" si="16"/>
        <v>-275</v>
      </c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>
        <f>-241-34</f>
        <v>-275</v>
      </c>
    </row>
    <row r="109" spans="1:15" ht="45" x14ac:dyDescent="0.2">
      <c r="A109" s="41" t="s">
        <v>69</v>
      </c>
      <c r="B109" s="19" t="s">
        <v>59</v>
      </c>
      <c r="C109" s="21">
        <f t="shared" si="16"/>
        <v>-292.39999999999998</v>
      </c>
      <c r="D109" s="21">
        <v>-1.2</v>
      </c>
      <c r="E109" s="21">
        <v>-0.1</v>
      </c>
      <c r="F109" s="21"/>
      <c r="G109" s="21"/>
      <c r="H109" s="21"/>
      <c r="I109" s="21"/>
      <c r="J109" s="21"/>
      <c r="K109" s="21"/>
      <c r="L109" s="21"/>
      <c r="M109" s="21"/>
      <c r="N109" s="21"/>
      <c r="O109" s="21">
        <f>59.6-350.7</f>
        <v>-291.09999999999997</v>
      </c>
    </row>
    <row r="110" spans="1:15" ht="24.6" customHeight="1" x14ac:dyDescent="0.2">
      <c r="A110" s="57" t="s">
        <v>19</v>
      </c>
      <c r="B110" s="15"/>
      <c r="C110" s="20">
        <f t="shared" si="16"/>
        <v>-567.4</v>
      </c>
      <c r="D110" s="7"/>
      <c r="E110" s="7"/>
      <c r="F110" s="7"/>
      <c r="G110" s="7"/>
      <c r="H110" s="20">
        <f t="shared" ref="H110:L110" si="17">SUM(H112+H117+H119+H124+H114+H122)</f>
        <v>-2.9</v>
      </c>
      <c r="I110" s="20"/>
      <c r="J110" s="20">
        <f t="shared" si="17"/>
        <v>15</v>
      </c>
      <c r="K110" s="20">
        <f t="shared" si="17"/>
        <v>-44.7</v>
      </c>
      <c r="L110" s="20">
        <f t="shared" si="17"/>
        <v>10</v>
      </c>
      <c r="M110" s="20"/>
      <c r="N110" s="20"/>
      <c r="O110" s="20">
        <f>SUM(O112+O117+O119+O124+O114+O122)</f>
        <v>-544.79999999999995</v>
      </c>
    </row>
    <row r="111" spans="1:15" ht="11.25" customHeight="1" x14ac:dyDescent="0.2">
      <c r="A111" s="4" t="s">
        <v>6</v>
      </c>
      <c r="B111" s="15"/>
      <c r="C111" s="7"/>
      <c r="D111" s="6"/>
      <c r="E111" s="7"/>
      <c r="F111" s="6"/>
      <c r="G111" s="6"/>
      <c r="H111" s="6"/>
      <c r="I111" s="6"/>
      <c r="J111" s="6"/>
      <c r="K111" s="6"/>
      <c r="L111" s="6"/>
      <c r="M111" s="6"/>
      <c r="N111" s="6"/>
      <c r="O111" s="6"/>
    </row>
    <row r="112" spans="1:15" ht="11.25" customHeight="1" x14ac:dyDescent="0.2">
      <c r="A112" s="22" t="s">
        <v>56</v>
      </c>
      <c r="B112" s="15" t="s">
        <v>20</v>
      </c>
      <c r="C112" s="21">
        <f t="shared" ref="C112:C128" si="18">SUM(D112:O112)</f>
        <v>-173</v>
      </c>
      <c r="D112" s="21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21">
        <f>O113</f>
        <v>-173</v>
      </c>
    </row>
    <row r="113" spans="1:15" ht="42.75" customHeight="1" x14ac:dyDescent="0.2">
      <c r="A113" s="41" t="s">
        <v>69</v>
      </c>
      <c r="B113" s="15"/>
      <c r="C113" s="21">
        <f t="shared" si="18"/>
        <v>-173</v>
      </c>
      <c r="D113" s="21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21">
        <v>-173</v>
      </c>
    </row>
    <row r="114" spans="1:15" x14ac:dyDescent="0.2">
      <c r="A114" s="23" t="s">
        <v>86</v>
      </c>
      <c r="B114" s="15" t="s">
        <v>20</v>
      </c>
      <c r="C114" s="21">
        <f t="shared" si="18"/>
        <v>11.5</v>
      </c>
      <c r="D114" s="6"/>
      <c r="E114" s="6"/>
      <c r="F114" s="6"/>
      <c r="G114" s="6"/>
      <c r="H114" s="6"/>
      <c r="I114" s="6"/>
      <c r="J114" s="6"/>
      <c r="K114" s="21">
        <f t="shared" ref="K114:L114" si="19">K116+K115</f>
        <v>1.5</v>
      </c>
      <c r="L114" s="21">
        <f t="shared" si="19"/>
        <v>10</v>
      </c>
      <c r="M114" s="6"/>
      <c r="N114" s="6"/>
      <c r="O114" s="6"/>
    </row>
    <row r="115" spans="1:15" x14ac:dyDescent="0.2">
      <c r="A115" s="17" t="s">
        <v>27</v>
      </c>
      <c r="B115" s="15"/>
      <c r="C115" s="21">
        <f t="shared" si="18"/>
        <v>10</v>
      </c>
      <c r="D115" s="6"/>
      <c r="E115" s="6"/>
      <c r="F115" s="6"/>
      <c r="G115" s="6"/>
      <c r="H115" s="6"/>
      <c r="I115" s="6"/>
      <c r="J115" s="6"/>
      <c r="K115" s="21"/>
      <c r="L115" s="21">
        <v>10</v>
      </c>
      <c r="M115" s="6"/>
      <c r="N115" s="6"/>
      <c r="O115" s="6"/>
    </row>
    <row r="116" spans="1:15" x14ac:dyDescent="0.2">
      <c r="A116" s="17" t="s">
        <v>84</v>
      </c>
      <c r="B116" s="15"/>
      <c r="C116" s="21">
        <f t="shared" si="18"/>
        <v>1.5</v>
      </c>
      <c r="D116" s="6"/>
      <c r="E116" s="6"/>
      <c r="F116" s="6"/>
      <c r="G116" s="6"/>
      <c r="H116" s="6"/>
      <c r="I116" s="6"/>
      <c r="J116" s="6"/>
      <c r="K116" s="21">
        <v>1.5</v>
      </c>
      <c r="L116" s="21"/>
      <c r="M116" s="6"/>
      <c r="N116" s="6"/>
      <c r="O116" s="6"/>
    </row>
    <row r="117" spans="1:15" ht="11.25" customHeight="1" x14ac:dyDescent="0.2">
      <c r="A117" s="22" t="s">
        <v>91</v>
      </c>
      <c r="B117" s="15" t="s">
        <v>20</v>
      </c>
      <c r="C117" s="21">
        <f t="shared" si="18"/>
        <v>5</v>
      </c>
      <c r="D117" s="21"/>
      <c r="E117" s="21"/>
      <c r="F117" s="21"/>
      <c r="G117" s="21"/>
      <c r="H117" s="21"/>
      <c r="I117" s="21"/>
      <c r="J117" s="21">
        <f t="shared" ref="J117" si="20">J118</f>
        <v>5</v>
      </c>
      <c r="K117" s="6"/>
      <c r="L117" s="6"/>
      <c r="M117" s="6"/>
      <c r="N117" s="6"/>
      <c r="O117" s="6"/>
    </row>
    <row r="118" spans="1:15" ht="11.25" customHeight="1" x14ac:dyDescent="0.2">
      <c r="A118" s="17" t="s">
        <v>27</v>
      </c>
      <c r="B118" s="15"/>
      <c r="C118" s="21">
        <f t="shared" si="18"/>
        <v>5</v>
      </c>
      <c r="D118" s="21"/>
      <c r="E118" s="21"/>
      <c r="F118" s="6"/>
      <c r="G118" s="6"/>
      <c r="H118" s="6"/>
      <c r="I118" s="6"/>
      <c r="J118" s="21">
        <v>5</v>
      </c>
      <c r="K118" s="6"/>
      <c r="L118" s="6"/>
      <c r="M118" s="6"/>
      <c r="N118" s="6"/>
      <c r="O118" s="6"/>
    </row>
    <row r="119" spans="1:15" ht="11.25" customHeight="1" x14ac:dyDescent="0.2">
      <c r="A119" s="22" t="s">
        <v>55</v>
      </c>
      <c r="B119" s="15" t="s">
        <v>20</v>
      </c>
      <c r="C119" s="21">
        <f t="shared" si="18"/>
        <v>-0.39999999999999991</v>
      </c>
      <c r="D119" s="21"/>
      <c r="E119" s="21"/>
      <c r="F119" s="21"/>
      <c r="G119" s="21"/>
      <c r="H119" s="21">
        <f t="shared" ref="H119:K119" si="21">SUM(H120:H121)</f>
        <v>-2.9</v>
      </c>
      <c r="I119" s="21"/>
      <c r="J119" s="21"/>
      <c r="K119" s="21">
        <f t="shared" si="21"/>
        <v>2.5</v>
      </c>
      <c r="L119" s="21"/>
      <c r="M119" s="21"/>
      <c r="N119" s="21"/>
      <c r="O119" s="21"/>
    </row>
    <row r="120" spans="1:15" ht="11.25" customHeight="1" x14ac:dyDescent="0.2">
      <c r="A120" s="17" t="s">
        <v>27</v>
      </c>
      <c r="B120" s="15"/>
      <c r="C120" s="21">
        <f t="shared" si="18"/>
        <v>0</v>
      </c>
      <c r="D120" s="21"/>
      <c r="E120" s="21"/>
      <c r="F120" s="6"/>
      <c r="G120" s="6"/>
      <c r="H120" s="6"/>
      <c r="I120" s="6"/>
      <c r="J120" s="6"/>
      <c r="K120" s="6"/>
      <c r="L120" s="6"/>
      <c r="M120" s="6"/>
      <c r="N120" s="6"/>
      <c r="O120" s="21"/>
    </row>
    <row r="121" spans="1:15" ht="11.25" customHeight="1" x14ac:dyDescent="0.2">
      <c r="A121" s="17" t="s">
        <v>84</v>
      </c>
      <c r="B121" s="15"/>
      <c r="C121" s="21">
        <f t="shared" si="18"/>
        <v>-0.39999999999999991</v>
      </c>
      <c r="D121" s="21"/>
      <c r="E121" s="21"/>
      <c r="F121" s="6"/>
      <c r="G121" s="6"/>
      <c r="H121" s="21">
        <v>-2.9</v>
      </c>
      <c r="I121" s="21"/>
      <c r="J121" s="21"/>
      <c r="K121" s="21">
        <v>2.5</v>
      </c>
      <c r="L121" s="6"/>
      <c r="M121" s="6"/>
      <c r="N121" s="6"/>
      <c r="O121" s="21"/>
    </row>
    <row r="122" spans="1:15" ht="11.25" customHeight="1" x14ac:dyDescent="0.2">
      <c r="A122" s="22" t="s">
        <v>79</v>
      </c>
      <c r="B122" s="15" t="s">
        <v>20</v>
      </c>
      <c r="C122" s="21">
        <f t="shared" si="18"/>
        <v>10</v>
      </c>
      <c r="D122" s="21"/>
      <c r="E122" s="21"/>
      <c r="F122" s="6"/>
      <c r="G122" s="6"/>
      <c r="H122" s="6"/>
      <c r="I122" s="6"/>
      <c r="J122" s="21">
        <f>SUM(J123:J123)</f>
        <v>10</v>
      </c>
      <c r="K122" s="21"/>
      <c r="L122" s="6"/>
      <c r="M122" s="6"/>
      <c r="N122" s="6"/>
      <c r="O122" s="21"/>
    </row>
    <row r="123" spans="1:15" ht="11.25" customHeight="1" x14ac:dyDescent="0.2">
      <c r="A123" s="17" t="s">
        <v>27</v>
      </c>
      <c r="B123" s="15"/>
      <c r="C123" s="21">
        <f t="shared" si="18"/>
        <v>10</v>
      </c>
      <c r="D123" s="21"/>
      <c r="E123" s="21"/>
      <c r="F123" s="6"/>
      <c r="G123" s="6"/>
      <c r="H123" s="6"/>
      <c r="I123" s="6"/>
      <c r="J123" s="21">
        <v>10</v>
      </c>
      <c r="K123" s="21"/>
      <c r="L123" s="6"/>
      <c r="M123" s="6"/>
      <c r="N123" s="6"/>
      <c r="O123" s="21"/>
    </row>
    <row r="124" spans="1:15" ht="11.25" customHeight="1" x14ac:dyDescent="0.2">
      <c r="A124" s="22" t="s">
        <v>8</v>
      </c>
      <c r="B124" s="15" t="s">
        <v>20</v>
      </c>
      <c r="C124" s="21">
        <f t="shared" si="18"/>
        <v>-420.49999999999994</v>
      </c>
      <c r="D124" s="6"/>
      <c r="E124" s="6"/>
      <c r="F124" s="6"/>
      <c r="G124" s="6"/>
      <c r="H124" s="6"/>
      <c r="I124" s="6"/>
      <c r="J124" s="6"/>
      <c r="K124" s="21">
        <f>SUM(K125:K127)</f>
        <v>-48.7</v>
      </c>
      <c r="L124" s="21"/>
      <c r="M124" s="21"/>
      <c r="N124" s="21"/>
      <c r="O124" s="21">
        <f t="shared" ref="O124" si="22">SUM(O125:O127)</f>
        <v>-371.79999999999995</v>
      </c>
    </row>
    <row r="125" spans="1:15" x14ac:dyDescent="0.2">
      <c r="A125" s="17" t="s">
        <v>27</v>
      </c>
      <c r="B125" s="15"/>
      <c r="C125" s="21">
        <f t="shared" si="18"/>
        <v>-48.7</v>
      </c>
      <c r="D125" s="6"/>
      <c r="E125" s="6"/>
      <c r="F125" s="6"/>
      <c r="G125" s="6"/>
      <c r="H125" s="6"/>
      <c r="I125" s="6"/>
      <c r="J125" s="6"/>
      <c r="K125" s="21">
        <v>-48.7</v>
      </c>
      <c r="L125" s="6"/>
      <c r="M125" s="21"/>
      <c r="N125" s="21"/>
      <c r="O125" s="21"/>
    </row>
    <row r="126" spans="1:15" ht="22.5" x14ac:dyDescent="0.2">
      <c r="A126" s="18" t="s">
        <v>92</v>
      </c>
      <c r="B126" s="15"/>
      <c r="C126" s="21">
        <f t="shared" si="18"/>
        <v>-329.9</v>
      </c>
      <c r="D126" s="6"/>
      <c r="E126" s="6"/>
      <c r="F126" s="6"/>
      <c r="G126" s="6"/>
      <c r="H126" s="6"/>
      <c r="I126" s="6"/>
      <c r="J126" s="6"/>
      <c r="K126" s="21"/>
      <c r="L126" s="6"/>
      <c r="M126" s="21"/>
      <c r="N126" s="21"/>
      <c r="O126" s="21">
        <v>-329.9</v>
      </c>
    </row>
    <row r="127" spans="1:15" ht="45" x14ac:dyDescent="0.2">
      <c r="A127" s="41" t="s">
        <v>69</v>
      </c>
      <c r="B127" s="15"/>
      <c r="C127" s="21">
        <f t="shared" si="18"/>
        <v>-41.9</v>
      </c>
      <c r="D127" s="6"/>
      <c r="E127" s="6"/>
      <c r="F127" s="6"/>
      <c r="G127" s="6"/>
      <c r="H127" s="6"/>
      <c r="I127" s="6"/>
      <c r="J127" s="6"/>
      <c r="K127" s="21"/>
      <c r="L127" s="6"/>
      <c r="M127" s="21"/>
      <c r="N127" s="21"/>
      <c r="O127" s="21">
        <f>-35.6-6.3</f>
        <v>-41.9</v>
      </c>
    </row>
    <row r="128" spans="1:15" ht="21" customHeight="1" x14ac:dyDescent="0.2">
      <c r="A128" s="27" t="s">
        <v>31</v>
      </c>
      <c r="B128" s="15"/>
      <c r="C128" s="20">
        <f t="shared" si="18"/>
        <v>5</v>
      </c>
      <c r="D128" s="20"/>
      <c r="E128" s="20"/>
      <c r="F128" s="20"/>
      <c r="G128" s="20"/>
      <c r="H128" s="20"/>
      <c r="I128" s="20"/>
      <c r="J128" s="20"/>
      <c r="K128" s="20">
        <f t="shared" ref="K128:O128" si="23">SUM(K130+K133)</f>
        <v>5</v>
      </c>
      <c r="L128" s="20"/>
      <c r="M128" s="20">
        <f t="shared" si="23"/>
        <v>23</v>
      </c>
      <c r="N128" s="20"/>
      <c r="O128" s="20">
        <f t="shared" si="23"/>
        <v>-23</v>
      </c>
    </row>
    <row r="129" spans="1:15" ht="11.45" customHeight="1" x14ac:dyDescent="0.2">
      <c r="A129" s="4" t="s">
        <v>6</v>
      </c>
      <c r="B129" s="15"/>
      <c r="C129" s="7"/>
      <c r="D129" s="7"/>
      <c r="E129" s="7"/>
      <c r="F129" s="7"/>
      <c r="G129" s="7"/>
      <c r="H129" s="7"/>
      <c r="I129" s="7"/>
      <c r="J129" s="7"/>
      <c r="K129" s="6"/>
      <c r="L129" s="6"/>
      <c r="M129" s="6"/>
      <c r="N129" s="6"/>
      <c r="O129" s="6"/>
    </row>
    <row r="130" spans="1:15" ht="11.45" customHeight="1" x14ac:dyDescent="0.2">
      <c r="A130" s="40" t="s">
        <v>53</v>
      </c>
      <c r="B130" s="15" t="s">
        <v>20</v>
      </c>
      <c r="C130" s="21">
        <f t="shared" ref="C130:C135" si="24">SUM(D130:O130)</f>
        <v>28</v>
      </c>
      <c r="D130" s="21"/>
      <c r="E130" s="21"/>
      <c r="F130" s="21"/>
      <c r="G130" s="21"/>
      <c r="H130" s="21"/>
      <c r="I130" s="21"/>
      <c r="J130" s="21"/>
      <c r="K130" s="21">
        <f t="shared" ref="K130:M130" si="25">SUM(K131:K132)</f>
        <v>5</v>
      </c>
      <c r="L130" s="21"/>
      <c r="M130" s="21">
        <f t="shared" si="25"/>
        <v>23</v>
      </c>
      <c r="N130" s="21"/>
      <c r="O130" s="6"/>
    </row>
    <row r="131" spans="1:15" ht="11.45" customHeight="1" x14ac:dyDescent="0.2">
      <c r="A131" s="17" t="s">
        <v>27</v>
      </c>
      <c r="B131" s="15"/>
      <c r="C131" s="21">
        <f t="shared" si="24"/>
        <v>23</v>
      </c>
      <c r="D131" s="21"/>
      <c r="E131" s="21"/>
      <c r="F131" s="20"/>
      <c r="G131" s="20"/>
      <c r="H131" s="20"/>
      <c r="I131" s="20"/>
      <c r="J131" s="20"/>
      <c r="K131" s="21"/>
      <c r="L131" s="21"/>
      <c r="M131" s="21">
        <v>23</v>
      </c>
      <c r="N131" s="21"/>
      <c r="O131" s="6"/>
    </row>
    <row r="132" spans="1:15" ht="11.45" customHeight="1" x14ac:dyDescent="0.2">
      <c r="A132" s="17" t="s">
        <v>50</v>
      </c>
      <c r="B132" s="15"/>
      <c r="C132" s="21">
        <f t="shared" si="24"/>
        <v>5</v>
      </c>
      <c r="D132" s="20"/>
      <c r="E132" s="20"/>
      <c r="F132" s="20"/>
      <c r="G132" s="20"/>
      <c r="H132" s="21"/>
      <c r="I132" s="20"/>
      <c r="J132" s="20"/>
      <c r="K132" s="21">
        <v>5</v>
      </c>
      <c r="L132" s="21"/>
      <c r="M132" s="21"/>
      <c r="N132" s="21"/>
      <c r="O132" s="6"/>
    </row>
    <row r="133" spans="1:15" ht="12.6" customHeight="1" x14ac:dyDescent="0.2">
      <c r="A133" s="22" t="s">
        <v>8</v>
      </c>
      <c r="B133" s="15" t="s">
        <v>20</v>
      </c>
      <c r="C133" s="21">
        <f t="shared" si="24"/>
        <v>-23</v>
      </c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>
        <f>SUM(O134:O134)</f>
        <v>-23</v>
      </c>
    </row>
    <row r="134" spans="1:15" x14ac:dyDescent="0.2">
      <c r="A134" s="17" t="s">
        <v>27</v>
      </c>
      <c r="B134" s="15"/>
      <c r="C134" s="21">
        <f t="shared" si="24"/>
        <v>-23</v>
      </c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>
        <v>-23</v>
      </c>
    </row>
    <row r="135" spans="1:15" ht="18.600000000000001" customHeight="1" x14ac:dyDescent="0.2">
      <c r="A135" s="29" t="s">
        <v>7</v>
      </c>
      <c r="B135" s="8"/>
      <c r="C135" s="7">
        <f t="shared" si="24"/>
        <v>-288</v>
      </c>
      <c r="D135" s="7">
        <f>SUM(D141+D137)</f>
        <v>80.801000000000002</v>
      </c>
      <c r="E135" s="7">
        <f>SUM(E141+E137)</f>
        <v>0.19900000000000001</v>
      </c>
      <c r="F135" s="7"/>
      <c r="G135" s="20">
        <f>SUM(G141+G137)</f>
        <v>-1.2</v>
      </c>
      <c r="H135" s="7"/>
      <c r="I135" s="7"/>
      <c r="J135" s="7"/>
      <c r="K135" s="20">
        <f>SUM(K141+K137)</f>
        <v>-20</v>
      </c>
      <c r="L135" s="20">
        <f>SUM(L141+L137)</f>
        <v>11.2</v>
      </c>
      <c r="M135" s="20">
        <f>SUM(M141+M137)</f>
        <v>4</v>
      </c>
      <c r="N135" s="20">
        <f>SUM(N141+N137)</f>
        <v>15</v>
      </c>
      <c r="O135" s="20">
        <f>SUM(O141+O137)</f>
        <v>-378</v>
      </c>
    </row>
    <row r="136" spans="1:15" ht="12.6" customHeight="1" x14ac:dyDescent="0.2">
      <c r="A136" s="4" t="s">
        <v>6</v>
      </c>
      <c r="B136" s="19"/>
      <c r="C136" s="54"/>
      <c r="D136" s="54"/>
      <c r="E136" s="7"/>
      <c r="F136" s="36"/>
      <c r="G136" s="54"/>
      <c r="H136" s="36"/>
      <c r="I136" s="36"/>
      <c r="J136" s="36"/>
      <c r="K136" s="54"/>
      <c r="L136" s="36"/>
      <c r="M136" s="36"/>
      <c r="N136" s="36"/>
      <c r="O136" s="54"/>
    </row>
    <row r="137" spans="1:15" x14ac:dyDescent="0.2">
      <c r="A137" s="22" t="s">
        <v>74</v>
      </c>
      <c r="B137" s="19" t="s">
        <v>63</v>
      </c>
      <c r="C137" s="21">
        <f t="shared" ref="C137:C154" si="26">SUM(D137:O137)</f>
        <v>25.3</v>
      </c>
      <c r="D137" s="21">
        <f>SUM(D138:D140)</f>
        <v>18.8</v>
      </c>
      <c r="E137" s="6"/>
      <c r="F137" s="6"/>
      <c r="G137" s="21"/>
      <c r="H137" s="6"/>
      <c r="I137" s="21"/>
      <c r="J137" s="21"/>
      <c r="K137" s="21"/>
      <c r="L137" s="21">
        <f>SUM(L138:L140)</f>
        <v>2.5</v>
      </c>
      <c r="M137" s="21">
        <f>SUM(M138:M140)</f>
        <v>4</v>
      </c>
      <c r="N137" s="6"/>
      <c r="O137" s="21"/>
    </row>
    <row r="138" spans="1:15" x14ac:dyDescent="0.2">
      <c r="A138" s="13" t="s">
        <v>28</v>
      </c>
      <c r="B138" s="19"/>
      <c r="C138" s="21">
        <f t="shared" si="26"/>
        <v>4</v>
      </c>
      <c r="D138" s="21"/>
      <c r="E138" s="6"/>
      <c r="F138" s="6"/>
      <c r="G138" s="21"/>
      <c r="H138" s="6"/>
      <c r="I138" s="21"/>
      <c r="J138" s="21"/>
      <c r="K138" s="21"/>
      <c r="L138" s="21"/>
      <c r="M138" s="21">
        <v>4</v>
      </c>
      <c r="N138" s="6"/>
      <c r="O138" s="21"/>
    </row>
    <row r="139" spans="1:15" x14ac:dyDescent="0.2">
      <c r="A139" s="17" t="s">
        <v>57</v>
      </c>
      <c r="B139" s="19"/>
      <c r="C139" s="21">
        <f t="shared" si="26"/>
        <v>21.3</v>
      </c>
      <c r="D139" s="21">
        <v>18.8</v>
      </c>
      <c r="E139" s="6"/>
      <c r="F139" s="6"/>
      <c r="G139" s="21"/>
      <c r="H139" s="6"/>
      <c r="I139" s="21"/>
      <c r="J139" s="21"/>
      <c r="K139" s="21"/>
      <c r="L139" s="21">
        <v>2.5</v>
      </c>
      <c r="M139" s="21"/>
      <c r="N139" s="6"/>
      <c r="O139" s="21"/>
    </row>
    <row r="140" spans="1:15" x14ac:dyDescent="0.2">
      <c r="A140" s="17" t="s">
        <v>50</v>
      </c>
      <c r="B140" s="8"/>
      <c r="C140" s="21">
        <f t="shared" si="26"/>
        <v>0</v>
      </c>
      <c r="D140" s="6"/>
      <c r="E140" s="6"/>
      <c r="F140" s="7"/>
      <c r="G140" s="7"/>
      <c r="H140" s="6"/>
      <c r="I140" s="21"/>
      <c r="J140" s="21"/>
      <c r="K140" s="21"/>
      <c r="L140" s="21"/>
      <c r="M140" s="6"/>
      <c r="N140" s="6"/>
      <c r="O140" s="6"/>
    </row>
    <row r="141" spans="1:15" ht="12.75" customHeight="1" x14ac:dyDescent="0.2">
      <c r="A141" s="30" t="s">
        <v>8</v>
      </c>
      <c r="B141" s="19"/>
      <c r="C141" s="6">
        <f t="shared" si="26"/>
        <v>-313.3</v>
      </c>
      <c r="D141" s="6">
        <f>SUM(D142:D153)</f>
        <v>62.001000000000005</v>
      </c>
      <c r="E141" s="6">
        <f>SUM(E142:E153)</f>
        <v>0.19900000000000001</v>
      </c>
      <c r="F141" s="6"/>
      <c r="G141" s="21">
        <f>SUM(G142:G153)</f>
        <v>-1.2</v>
      </c>
      <c r="H141" s="6"/>
      <c r="I141" s="6"/>
      <c r="J141" s="6"/>
      <c r="K141" s="21">
        <f>SUM(K142:K153)</f>
        <v>-20</v>
      </c>
      <c r="L141" s="21">
        <f>SUM(L142:L153)</f>
        <v>8.6999999999999993</v>
      </c>
      <c r="M141" s="6"/>
      <c r="N141" s="21">
        <f>SUM(N142:N153)</f>
        <v>15</v>
      </c>
      <c r="O141" s="21">
        <f>SUM(O142:O153)</f>
        <v>-378</v>
      </c>
    </row>
    <row r="142" spans="1:15" ht="12.75" customHeight="1" x14ac:dyDescent="0.2">
      <c r="A142" s="13" t="s">
        <v>28</v>
      </c>
      <c r="B142" s="19" t="s">
        <v>32</v>
      </c>
      <c r="C142" s="21">
        <f t="shared" si="26"/>
        <v>-143</v>
      </c>
      <c r="D142" s="21">
        <f>40+2.5</f>
        <v>42.5</v>
      </c>
      <c r="E142" s="6"/>
      <c r="F142" s="6"/>
      <c r="G142" s="21">
        <v>-1.2</v>
      </c>
      <c r="H142" s="6"/>
      <c r="I142" s="21"/>
      <c r="J142" s="21"/>
      <c r="K142" s="21">
        <f>50</f>
        <v>50</v>
      </c>
      <c r="L142" s="21">
        <f>10-1.3</f>
        <v>8.6999999999999993</v>
      </c>
      <c r="M142" s="6"/>
      <c r="N142" s="21">
        <v>15</v>
      </c>
      <c r="O142" s="21">
        <f>-200-58</f>
        <v>-258</v>
      </c>
    </row>
    <row r="143" spans="1:15" ht="12.75" customHeight="1" x14ac:dyDescent="0.2">
      <c r="A143" s="17" t="s">
        <v>57</v>
      </c>
      <c r="B143" s="10" t="s">
        <v>65</v>
      </c>
      <c r="C143" s="21">
        <f t="shared" si="26"/>
        <v>-60.6</v>
      </c>
      <c r="D143" s="11">
        <v>9.3000000000000007</v>
      </c>
      <c r="E143" s="11">
        <v>0.1</v>
      </c>
      <c r="F143" s="14"/>
      <c r="G143" s="14"/>
      <c r="H143" s="14"/>
      <c r="I143" s="14"/>
      <c r="J143" s="14"/>
      <c r="K143" s="11">
        <v>-70</v>
      </c>
      <c r="L143" s="11"/>
      <c r="M143" s="14"/>
      <c r="N143" s="14"/>
      <c r="O143" s="14"/>
    </row>
    <row r="144" spans="1:15" ht="12.75" customHeight="1" x14ac:dyDescent="0.2">
      <c r="A144" s="13" t="s">
        <v>45</v>
      </c>
      <c r="B144" s="10" t="s">
        <v>63</v>
      </c>
      <c r="C144" s="21">
        <f t="shared" si="26"/>
        <v>-120</v>
      </c>
      <c r="D144" s="11"/>
      <c r="E144" s="11"/>
      <c r="F144" s="14"/>
      <c r="G144" s="14"/>
      <c r="H144" s="14"/>
      <c r="I144" s="14"/>
      <c r="J144" s="14"/>
      <c r="K144" s="14"/>
      <c r="L144" s="11"/>
      <c r="M144" s="14"/>
      <c r="N144" s="14"/>
      <c r="O144" s="11">
        <v>-120</v>
      </c>
    </row>
    <row r="145" spans="1:15" ht="12.75" customHeight="1" x14ac:dyDescent="0.2">
      <c r="A145" s="13" t="s">
        <v>45</v>
      </c>
      <c r="B145" s="10" t="s">
        <v>15</v>
      </c>
      <c r="C145" s="21">
        <f t="shared" si="26"/>
        <v>5</v>
      </c>
      <c r="D145" s="11">
        <v>5</v>
      </c>
      <c r="E145" s="11"/>
      <c r="F145" s="14"/>
      <c r="G145" s="14"/>
      <c r="H145" s="14"/>
      <c r="I145" s="14"/>
      <c r="J145" s="14"/>
      <c r="K145" s="11"/>
      <c r="L145" s="14"/>
      <c r="M145" s="14"/>
      <c r="N145" s="14"/>
      <c r="O145" s="14"/>
    </row>
    <row r="146" spans="1:15" ht="12.75" customHeight="1" x14ac:dyDescent="0.2">
      <c r="A146" s="13" t="s">
        <v>45</v>
      </c>
      <c r="B146" s="10" t="s">
        <v>11</v>
      </c>
      <c r="C146" s="21">
        <f t="shared" si="26"/>
        <v>0</v>
      </c>
      <c r="D146" s="11"/>
      <c r="E146" s="11"/>
      <c r="F146" s="14"/>
      <c r="G146" s="14"/>
      <c r="H146" s="14"/>
      <c r="I146" s="14"/>
      <c r="J146" s="14"/>
      <c r="K146" s="14"/>
      <c r="L146" s="14"/>
      <c r="M146" s="14"/>
      <c r="N146" s="14"/>
      <c r="O146" s="14"/>
    </row>
    <row r="147" spans="1:15" ht="12.75" customHeight="1" x14ac:dyDescent="0.2">
      <c r="A147" s="13" t="s">
        <v>45</v>
      </c>
      <c r="B147" s="10" t="s">
        <v>25</v>
      </c>
      <c r="C147" s="21">
        <f t="shared" si="26"/>
        <v>-6</v>
      </c>
      <c r="D147" s="11">
        <v>-6</v>
      </c>
      <c r="E147" s="11"/>
      <c r="F147" s="14"/>
      <c r="G147" s="14"/>
      <c r="H147" s="14"/>
      <c r="I147" s="14"/>
      <c r="J147" s="14"/>
      <c r="K147" s="14"/>
      <c r="L147" s="14"/>
      <c r="M147" s="14"/>
      <c r="N147" s="14"/>
      <c r="O147" s="14"/>
    </row>
    <row r="148" spans="1:15" ht="12.75" customHeight="1" x14ac:dyDescent="0.2">
      <c r="A148" s="13" t="s">
        <v>45</v>
      </c>
      <c r="B148" s="10" t="s">
        <v>20</v>
      </c>
      <c r="C148" s="21">
        <f t="shared" si="26"/>
        <v>1</v>
      </c>
      <c r="D148" s="11">
        <v>1</v>
      </c>
      <c r="E148" s="11"/>
      <c r="F148" s="14"/>
      <c r="G148" s="14"/>
      <c r="H148" s="14"/>
      <c r="I148" s="14"/>
      <c r="J148" s="14"/>
      <c r="K148" s="14"/>
      <c r="L148" s="14"/>
      <c r="M148" s="14"/>
      <c r="N148" s="14"/>
      <c r="O148" s="14"/>
    </row>
    <row r="149" spans="1:15" ht="12.75" customHeight="1" x14ac:dyDescent="0.2">
      <c r="A149" s="13" t="s">
        <v>45</v>
      </c>
      <c r="B149" s="10" t="s">
        <v>5</v>
      </c>
      <c r="C149" s="21">
        <f t="shared" si="26"/>
        <v>7</v>
      </c>
      <c r="D149" s="11">
        <v>7</v>
      </c>
      <c r="E149" s="11"/>
      <c r="F149" s="14"/>
      <c r="G149" s="14"/>
      <c r="H149" s="14"/>
      <c r="I149" s="14"/>
      <c r="J149" s="14"/>
      <c r="K149" s="14"/>
      <c r="L149" s="14"/>
      <c r="M149" s="14"/>
      <c r="N149" s="14"/>
      <c r="O149" s="14"/>
    </row>
    <row r="150" spans="1:15" ht="12.75" customHeight="1" x14ac:dyDescent="0.2">
      <c r="A150" s="13" t="s">
        <v>45</v>
      </c>
      <c r="B150" s="10" t="s">
        <v>10</v>
      </c>
      <c r="C150" s="21">
        <f t="shared" si="26"/>
        <v>0</v>
      </c>
      <c r="D150" s="11"/>
      <c r="E150" s="11"/>
      <c r="F150" s="14"/>
      <c r="G150" s="14"/>
      <c r="H150" s="14"/>
      <c r="I150" s="14"/>
      <c r="J150" s="14"/>
      <c r="K150" s="14"/>
      <c r="L150" s="14"/>
      <c r="M150" s="14"/>
      <c r="N150" s="14"/>
      <c r="O150" s="14"/>
    </row>
    <row r="151" spans="1:15" ht="13.15" customHeight="1" x14ac:dyDescent="0.2">
      <c r="A151" s="17" t="s">
        <v>57</v>
      </c>
      <c r="B151" s="10"/>
      <c r="C151" s="21">
        <f t="shared" si="26"/>
        <v>3.3000000000000003</v>
      </c>
      <c r="D151" s="11">
        <f>1.5-1.7+3.4</f>
        <v>3.2</v>
      </c>
      <c r="E151" s="11">
        <f>0.1</f>
        <v>0.1</v>
      </c>
      <c r="F151" s="14"/>
      <c r="G151" s="14"/>
      <c r="H151" s="14"/>
      <c r="I151" s="14"/>
      <c r="J151" s="14"/>
      <c r="K151" s="14"/>
      <c r="L151" s="14"/>
      <c r="M151" s="14"/>
      <c r="N151" s="14"/>
      <c r="O151" s="14"/>
    </row>
    <row r="152" spans="1:15" ht="22.5" x14ac:dyDescent="0.2">
      <c r="A152" s="18" t="s">
        <v>96</v>
      </c>
      <c r="B152" s="10"/>
      <c r="C152" s="21">
        <f t="shared" si="26"/>
        <v>-0.4</v>
      </c>
      <c r="D152" s="14">
        <v>-0.39400000000000002</v>
      </c>
      <c r="E152" s="14">
        <v>-6.0000000000000001E-3</v>
      </c>
      <c r="F152" s="14"/>
      <c r="G152" s="14"/>
      <c r="H152" s="14"/>
      <c r="I152" s="14"/>
      <c r="J152" s="14"/>
      <c r="K152" s="14"/>
      <c r="L152" s="14"/>
      <c r="M152" s="14"/>
      <c r="N152" s="14"/>
      <c r="O152" s="14"/>
    </row>
    <row r="153" spans="1:15" ht="22.15" customHeight="1" thickBot="1" x14ac:dyDescent="0.25">
      <c r="A153" s="61" t="s">
        <v>72</v>
      </c>
      <c r="B153" s="62"/>
      <c r="C153" s="21">
        <f t="shared" si="26"/>
        <v>0.4</v>
      </c>
      <c r="D153" s="63">
        <v>0.39500000000000002</v>
      </c>
      <c r="E153" s="63">
        <v>5.0000000000000001E-3</v>
      </c>
      <c r="F153" s="63"/>
      <c r="G153" s="63"/>
      <c r="H153" s="63"/>
      <c r="I153" s="63"/>
      <c r="J153" s="63"/>
      <c r="K153" s="63"/>
      <c r="L153" s="63"/>
      <c r="M153" s="63"/>
      <c r="N153" s="63"/>
      <c r="O153" s="63"/>
    </row>
    <row r="154" spans="1:15" ht="12.75" customHeight="1" thickBot="1" x14ac:dyDescent="0.25">
      <c r="A154" s="12" t="s">
        <v>49</v>
      </c>
      <c r="B154" s="43"/>
      <c r="C154" s="44">
        <f t="shared" si="26"/>
        <v>-989.66799999999978</v>
      </c>
      <c r="D154" s="44">
        <f t="shared" ref="D154:O154" si="27">SUM(D10+D64+D69+D76+D84+D103+D110+D128+D135)</f>
        <v>127.435</v>
      </c>
      <c r="E154" s="44">
        <f t="shared" si="27"/>
        <v>-0.44099999999999978</v>
      </c>
      <c r="F154" s="56">
        <f t="shared" si="27"/>
        <v>39.6</v>
      </c>
      <c r="G154" s="56">
        <f t="shared" si="27"/>
        <v>0.8</v>
      </c>
      <c r="H154" s="56">
        <f t="shared" si="27"/>
        <v>2.1</v>
      </c>
      <c r="I154" s="56">
        <f t="shared" si="27"/>
        <v>3.7</v>
      </c>
      <c r="J154" s="56">
        <f t="shared" si="27"/>
        <v>27</v>
      </c>
      <c r="K154" s="55">
        <f t="shared" si="27"/>
        <v>208.45000000000005</v>
      </c>
      <c r="L154" s="56">
        <f t="shared" si="27"/>
        <v>-104.59999999999998</v>
      </c>
      <c r="M154" s="44">
        <f t="shared" si="27"/>
        <v>135.44800000000001</v>
      </c>
      <c r="N154" s="56">
        <f t="shared" si="27"/>
        <v>15</v>
      </c>
      <c r="O154" s="55">
        <f t="shared" si="27"/>
        <v>-1444.1599999999999</v>
      </c>
    </row>
    <row r="155" spans="1:15" x14ac:dyDescent="0.2">
      <c r="A155" s="38"/>
      <c r="B155" s="37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</row>
    <row r="156" spans="1:15" ht="12.75" customHeight="1" x14ac:dyDescent="0.2">
      <c r="A156" s="82" t="s">
        <v>61</v>
      </c>
      <c r="B156" s="82"/>
      <c r="C156" s="82"/>
      <c r="D156" s="82"/>
      <c r="E156" s="82"/>
      <c r="F156" s="82"/>
      <c r="G156" s="82"/>
      <c r="H156" s="82"/>
      <c r="I156" s="82"/>
      <c r="J156" s="82"/>
      <c r="K156" s="82"/>
      <c r="L156" s="82"/>
      <c r="M156" s="82"/>
      <c r="N156" s="82"/>
      <c r="O156" s="82"/>
    </row>
    <row r="157" spans="1:15" ht="23.45" customHeight="1" x14ac:dyDescent="0.2">
      <c r="A157" s="48" t="s">
        <v>46</v>
      </c>
      <c r="B157" s="8"/>
      <c r="C157" s="20">
        <f t="shared" ref="C157:C166" si="28">SUM(D157:O157)</f>
        <v>-188</v>
      </c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>
        <f t="shared" ref="O157" si="29">O158</f>
        <v>-188</v>
      </c>
    </row>
    <row r="158" spans="1:15" x14ac:dyDescent="0.2">
      <c r="A158" s="13" t="s">
        <v>58</v>
      </c>
      <c r="B158" s="19" t="s">
        <v>15</v>
      </c>
      <c r="C158" s="11">
        <f t="shared" si="28"/>
        <v>-188</v>
      </c>
      <c r="D158" s="21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21">
        <v>-188</v>
      </c>
    </row>
    <row r="159" spans="1:15" ht="22.9" customHeight="1" x14ac:dyDescent="0.2">
      <c r="A159" s="48" t="s">
        <v>14</v>
      </c>
      <c r="B159" s="8"/>
      <c r="C159" s="20">
        <f t="shared" si="28"/>
        <v>188</v>
      </c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>
        <f>O161+O160</f>
        <v>188</v>
      </c>
    </row>
    <row r="160" spans="1:15" x14ac:dyDescent="0.2">
      <c r="A160" s="13" t="s">
        <v>58</v>
      </c>
      <c r="B160" s="19" t="s">
        <v>15</v>
      </c>
      <c r="C160" s="11">
        <f t="shared" si="28"/>
        <v>38</v>
      </c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1">
        <v>38</v>
      </c>
    </row>
    <row r="161" spans="1:15" x14ac:dyDescent="0.2">
      <c r="A161" s="13" t="s">
        <v>58</v>
      </c>
      <c r="B161" s="19" t="s">
        <v>59</v>
      </c>
      <c r="C161" s="11">
        <f t="shared" si="28"/>
        <v>150</v>
      </c>
      <c r="D161" s="21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21">
        <v>150</v>
      </c>
    </row>
    <row r="162" spans="1:15" ht="18" x14ac:dyDescent="0.2">
      <c r="A162" s="50" t="s">
        <v>19</v>
      </c>
      <c r="B162" s="19"/>
      <c r="C162" s="20">
        <f t="shared" si="28"/>
        <v>-75</v>
      </c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>
        <f t="shared" ref="O162:O164" si="30">O163</f>
        <v>-75</v>
      </c>
    </row>
    <row r="163" spans="1:15" x14ac:dyDescent="0.2">
      <c r="A163" s="49" t="s">
        <v>58</v>
      </c>
      <c r="B163" s="10" t="s">
        <v>20</v>
      </c>
      <c r="C163" s="11">
        <f t="shared" si="28"/>
        <v>-75</v>
      </c>
      <c r="D163" s="11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1">
        <v>-75</v>
      </c>
    </row>
    <row r="164" spans="1:15" ht="18" x14ac:dyDescent="0.2">
      <c r="A164" s="29" t="s">
        <v>7</v>
      </c>
      <c r="B164" s="19"/>
      <c r="C164" s="20">
        <f t="shared" si="28"/>
        <v>75</v>
      </c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>
        <f t="shared" si="30"/>
        <v>75</v>
      </c>
    </row>
    <row r="165" spans="1:15" ht="13.5" thickBot="1" x14ac:dyDescent="0.25">
      <c r="A165" s="49" t="s">
        <v>58</v>
      </c>
      <c r="B165" s="10" t="s">
        <v>32</v>
      </c>
      <c r="C165" s="11">
        <f t="shared" si="28"/>
        <v>75</v>
      </c>
      <c r="D165" s="11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1">
        <v>75</v>
      </c>
    </row>
    <row r="166" spans="1:15" ht="13.5" thickBot="1" x14ac:dyDescent="0.25">
      <c r="A166" s="12" t="s">
        <v>62</v>
      </c>
      <c r="B166" s="51"/>
      <c r="C166" s="44">
        <f t="shared" si="28"/>
        <v>0</v>
      </c>
      <c r="D166" s="44">
        <f t="shared" ref="D166:O166" si="31">D157+D159+D162+D164</f>
        <v>0</v>
      </c>
      <c r="E166" s="44">
        <f t="shared" si="31"/>
        <v>0</v>
      </c>
      <c r="F166" s="44">
        <f t="shared" si="31"/>
        <v>0</v>
      </c>
      <c r="G166" s="44">
        <f t="shared" si="31"/>
        <v>0</v>
      </c>
      <c r="H166" s="44">
        <f t="shared" si="31"/>
        <v>0</v>
      </c>
      <c r="I166" s="44">
        <f t="shared" si="31"/>
        <v>0</v>
      </c>
      <c r="J166" s="44">
        <f t="shared" si="31"/>
        <v>0</v>
      </c>
      <c r="K166" s="44">
        <f t="shared" si="31"/>
        <v>0</v>
      </c>
      <c r="L166" s="44">
        <f t="shared" si="31"/>
        <v>0</v>
      </c>
      <c r="M166" s="44">
        <f t="shared" si="31"/>
        <v>0</v>
      </c>
      <c r="N166" s="44">
        <f t="shared" si="31"/>
        <v>0</v>
      </c>
      <c r="O166" s="44">
        <f t="shared" si="31"/>
        <v>0</v>
      </c>
    </row>
    <row r="167" spans="1:15" x14ac:dyDescent="0.2">
      <c r="A167" s="38"/>
      <c r="B167" s="37"/>
      <c r="C167" s="31"/>
      <c r="D167" s="32"/>
      <c r="E167" s="32"/>
      <c r="F167" s="87"/>
      <c r="G167" s="87"/>
      <c r="H167" s="32"/>
      <c r="I167" s="32"/>
      <c r="J167" s="32"/>
      <c r="K167" s="32"/>
      <c r="L167" s="32"/>
      <c r="M167" s="32"/>
      <c r="N167" s="32"/>
      <c r="O167" s="32"/>
    </row>
    <row r="168" spans="1:15" x14ac:dyDescent="0.2">
      <c r="F168" s="88"/>
      <c r="G168" s="88"/>
      <c r="H168" s="88"/>
      <c r="I168" s="88"/>
    </row>
  </sheetData>
  <mergeCells count="19">
    <mergeCell ref="A156:O156"/>
    <mergeCell ref="A9:O9"/>
    <mergeCell ref="K5:O5"/>
    <mergeCell ref="H6:H8"/>
    <mergeCell ref="A4:O4"/>
    <mergeCell ref="K6:K8"/>
    <mergeCell ref="A6:A8"/>
    <mergeCell ref="B6:B8"/>
    <mergeCell ref="C6:C8"/>
    <mergeCell ref="O6:O8"/>
    <mergeCell ref="D6:D8"/>
    <mergeCell ref="E6:E8"/>
    <mergeCell ref="M6:M8"/>
    <mergeCell ref="G6:G8"/>
    <mergeCell ref="F6:F8"/>
    <mergeCell ref="L6:L8"/>
    <mergeCell ref="J6:J8"/>
    <mergeCell ref="I6:I8"/>
    <mergeCell ref="N6:N8"/>
  </mergeCells>
  <phoneticPr fontId="0" type="noConversion"/>
  <pageMargins left="0.70866141732283472" right="0" top="0.74803149606299213" bottom="0" header="0.31496062992125984" footer="0.31496062992125984"/>
  <pageSetup paperSize="9" scale="93" orientation="landscape" r:id="rId1"/>
  <headerFooter differentFirst="1" alignWithMargins="0">
    <oddHeader xml:space="preserve">&amp;C&amp;P&amp;R </oddHeader>
    <firstHeader xml:space="preserve">&amp;R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sprend priedas</vt:lpstr>
      <vt:lpstr>'sprend priedas'!Print_Titles</vt:lpstr>
    </vt:vector>
  </TitlesOfParts>
  <Company>KRS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</dc:creator>
  <cp:lastModifiedBy>Irena Gailiuvienė</cp:lastModifiedBy>
  <cp:lastPrinted>2022-12-09T07:17:53Z</cp:lastPrinted>
  <dcterms:created xsi:type="dcterms:W3CDTF">2007-10-10T12:55:51Z</dcterms:created>
  <dcterms:modified xsi:type="dcterms:W3CDTF">2022-12-09T07:18:32Z</dcterms:modified>
</cp:coreProperties>
</file>