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irena.gailiuviene\Desktop\gruodžio men tikslinimai\biudzeto tikslin gruodis\komitetams\"/>
    </mc:Choice>
  </mc:AlternateContent>
  <xr:revisionPtr revIDLastSave="0" documentId="13_ncr:1_{B8262C7F-BF27-4400-A587-549C28BF1E24}" xr6:coauthVersionLast="47" xr6:coauthVersionMax="47" xr10:uidLastSave="{00000000-0000-0000-0000-000000000000}"/>
  <bookViews>
    <workbookView xWindow="-120" yWindow="-120" windowWidth="29040" windowHeight="15840" xr2:uid="{00000000-000D-0000-FFFF-FFFF00000000}"/>
  </bookViews>
  <sheets>
    <sheet name="1 priedas" sheetId="1" r:id="rId1"/>
    <sheet name="3 priedas" sheetId="7" r:id="rId2"/>
    <sheet name="4 priedas" sheetId="9" r:id="rId3"/>
    <sheet name="5 priedas" sheetId="6" r:id="rId4"/>
    <sheet name="6 priedas " sheetId="10"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Q10" i="9" l="1"/>
  <c r="D57" i="1"/>
  <c r="D20" i="1"/>
  <c r="D72" i="1"/>
  <c r="D66" i="1"/>
  <c r="D27" i="1" l="1"/>
  <c r="D37" i="1"/>
  <c r="D41" i="1"/>
  <c r="D47" i="1"/>
  <c r="D49" i="1"/>
  <c r="D62" i="1"/>
  <c r="D64" i="1"/>
  <c r="D67" i="1"/>
  <c r="D68" i="1"/>
  <c r="D69" i="1"/>
  <c r="D73" i="1"/>
  <c r="E48" i="7"/>
  <c r="D48" i="7"/>
  <c r="F45" i="7"/>
  <c r="D45" i="7"/>
  <c r="D43" i="7"/>
  <c r="D38" i="7"/>
  <c r="D36" i="7"/>
  <c r="E28" i="7"/>
  <c r="E24" i="7"/>
  <c r="F23" i="7"/>
  <c r="D23" i="7"/>
  <c r="E22" i="7"/>
  <c r="D20" i="7"/>
  <c r="F18" i="7"/>
  <c r="E18" i="7"/>
  <c r="D18" i="7"/>
  <c r="D17" i="7"/>
  <c r="D11" i="7"/>
  <c r="F10" i="7"/>
  <c r="D10" i="7"/>
  <c r="D58" i="1" l="1"/>
  <c r="D10" i="9"/>
  <c r="R10" i="9" l="1"/>
  <c r="L10" i="9"/>
  <c r="E11" i="9"/>
  <c r="D59" i="10"/>
  <c r="D55" i="10"/>
  <c r="D50" i="10"/>
  <c r="D48" i="10"/>
  <c r="D42" i="10"/>
  <c r="E747" i="6" l="1"/>
  <c r="D747" i="6"/>
  <c r="D745" i="6" s="1"/>
  <c r="D760" i="6"/>
  <c r="E770" i="6"/>
  <c r="D770" i="6"/>
  <c r="D402" i="6"/>
  <c r="D231" i="6"/>
  <c r="D462" i="6"/>
  <c r="E53" i="6"/>
  <c r="E654" i="6"/>
  <c r="D355" i="6"/>
  <c r="E697" i="6"/>
  <c r="D697" i="6"/>
  <c r="D655" i="6"/>
  <c r="D654" i="6"/>
  <c r="E652" i="6"/>
  <c r="D652" i="6"/>
  <c r="E649" i="6"/>
  <c r="D649" i="6"/>
  <c r="D636" i="6"/>
  <c r="E648" i="6"/>
  <c r="D648" i="6"/>
  <c r="E647" i="6"/>
  <c r="D647" i="6"/>
  <c r="E646" i="6"/>
  <c r="D646" i="6"/>
  <c r="E645" i="6"/>
  <c r="D645" i="6"/>
  <c r="E644" i="6"/>
  <c r="D644" i="6"/>
  <c r="E643" i="6"/>
  <c r="D643" i="6"/>
  <c r="E642" i="6"/>
  <c r="D642" i="6"/>
  <c r="E641" i="6"/>
  <c r="D641" i="6"/>
  <c r="E640" i="6"/>
  <c r="D640" i="6"/>
  <c r="E639" i="6"/>
  <c r="D639" i="6"/>
  <c r="E638" i="6"/>
  <c r="D638" i="6"/>
  <c r="E632" i="6"/>
  <c r="D632" i="6"/>
  <c r="E630" i="6"/>
  <c r="D630" i="6"/>
  <c r="E629" i="6"/>
  <c r="D629" i="6"/>
  <c r="E616" i="6"/>
  <c r="D616" i="6"/>
  <c r="D613" i="6"/>
  <c r="E611" i="6"/>
  <c r="D611" i="6"/>
  <c r="E591" i="6"/>
  <c r="D591" i="6"/>
  <c r="E590" i="6"/>
  <c r="D590" i="6"/>
  <c r="E589" i="6"/>
  <c r="E587" i="6"/>
  <c r="D587" i="6"/>
  <c r="E585" i="6"/>
  <c r="E584" i="6"/>
  <c r="E583" i="6"/>
  <c r="E582" i="6"/>
  <c r="E581" i="6"/>
  <c r="D581" i="6"/>
  <c r="E579" i="6"/>
  <c r="D579" i="6"/>
  <c r="D569" i="6"/>
  <c r="D566" i="6"/>
  <c r="D565" i="6"/>
  <c r="D561" i="6"/>
  <c r="D555" i="6"/>
  <c r="D554" i="6"/>
  <c r="D553" i="6"/>
  <c r="D527" i="6"/>
  <c r="D520" i="6"/>
  <c r="D518" i="6"/>
  <c r="D511" i="6"/>
  <c r="D510" i="6"/>
  <c r="E505" i="6"/>
  <c r="D505" i="6"/>
  <c r="D504" i="6"/>
  <c r="D501" i="6"/>
  <c r="D498" i="6"/>
  <c r="D497" i="6"/>
  <c r="D480" i="6"/>
  <c r="D477" i="6"/>
  <c r="D469" i="6"/>
  <c r="D465" i="6"/>
  <c r="E453" i="6"/>
  <c r="D453" i="6"/>
  <c r="D452" i="6"/>
  <c r="D442" i="6"/>
  <c r="D440" i="6"/>
  <c r="D432" i="6"/>
  <c r="D418" i="6"/>
  <c r="D400" i="6"/>
  <c r="D386" i="6"/>
  <c r="D373" i="6"/>
  <c r="E368" i="6"/>
  <c r="D357" i="6"/>
  <c r="D344" i="6"/>
  <c r="D336" i="6"/>
  <c r="E334" i="6"/>
  <c r="D334" i="6"/>
  <c r="E322" i="6"/>
  <c r="D322" i="6"/>
  <c r="E304" i="6"/>
  <c r="D304" i="6"/>
  <c r="E296" i="6"/>
  <c r="D296" i="6"/>
  <c r="E259" i="6"/>
  <c r="D259" i="6"/>
  <c r="E255" i="6"/>
  <c r="D255" i="6"/>
  <c r="D244" i="6"/>
  <c r="E216" i="6"/>
  <c r="D216" i="6"/>
  <c r="E202" i="6"/>
  <c r="D202" i="6"/>
  <c r="E192" i="6"/>
  <c r="D192" i="6"/>
  <c r="E191" i="6"/>
  <c r="D191" i="6"/>
  <c r="D188" i="6"/>
  <c r="D179" i="6"/>
  <c r="D176" i="6"/>
  <c r="E169" i="6"/>
  <c r="D169" i="6"/>
  <c r="E168" i="6"/>
  <c r="D168" i="6"/>
  <c r="D165" i="6"/>
  <c r="D142" i="6"/>
  <c r="E120" i="6"/>
  <c r="D120" i="6"/>
  <c r="D116" i="6"/>
  <c r="E108" i="6"/>
  <c r="D108" i="6"/>
  <c r="E107" i="6"/>
  <c r="D107" i="6"/>
  <c r="E56" i="6"/>
  <c r="E83" i="6"/>
  <c r="E95" i="6"/>
  <c r="D95" i="6"/>
  <c r="D83" i="6"/>
  <c r="D56" i="6"/>
  <c r="D41" i="6"/>
  <c r="D37" i="6"/>
  <c r="D28" i="6"/>
  <c r="D15" i="6"/>
  <c r="E231" i="6" l="1"/>
  <c r="E41" i="6" l="1"/>
  <c r="E337" i="6"/>
  <c r="D524" i="6"/>
  <c r="D57" i="10" l="1"/>
  <c r="D49" i="10"/>
  <c r="D17" i="10"/>
  <c r="D15" i="10" s="1"/>
  <c r="D14" i="10"/>
  <c r="D68" i="10" s="1"/>
  <c r="D67" i="10"/>
  <c r="D66" i="10"/>
  <c r="D65" i="10"/>
  <c r="D64" i="10"/>
  <c r="D56" i="10"/>
  <c r="D53" i="10"/>
  <c r="D41" i="10"/>
  <c r="D36" i="10"/>
  <c r="D32" i="10"/>
  <c r="D28" i="10"/>
  <c r="D23" i="10"/>
  <c r="D21" i="10"/>
  <c r="D13" i="10"/>
  <c r="D11" i="10" s="1"/>
  <c r="D63" i="10" l="1"/>
  <c r="D26" i="10"/>
  <c r="D51" i="10"/>
  <c r="D62" i="10"/>
  <c r="D9" i="10" l="1"/>
  <c r="D60" i="10"/>
  <c r="D50" i="7" l="1"/>
  <c r="D49" i="7"/>
  <c r="F48" i="7"/>
  <c r="F47" i="7"/>
  <c r="D47" i="7"/>
  <c r="E39" i="7"/>
  <c r="D35" i="7"/>
  <c r="E27" i="7"/>
  <c r="E26" i="7"/>
  <c r="E25" i="7"/>
  <c r="E23" i="7"/>
  <c r="D22" i="7"/>
  <c r="E20" i="7"/>
  <c r="F16" i="7"/>
  <c r="E16" i="7"/>
  <c r="D16" i="7"/>
  <c r="F15" i="7"/>
  <c r="D15" i="7"/>
  <c r="D14" i="7"/>
  <c r="F12" i="7"/>
  <c r="F11" i="7"/>
  <c r="D45" i="1"/>
  <c r="D30" i="1"/>
  <c r="D696" i="6"/>
  <c r="E696" i="6"/>
  <c r="E713" i="6"/>
  <c r="D713" i="6"/>
  <c r="E326" i="6"/>
  <c r="E636" i="6"/>
  <c r="D689" i="6"/>
  <c r="E650" i="6"/>
  <c r="D650" i="6"/>
  <c r="E627" i="6"/>
  <c r="D627" i="6"/>
  <c r="E625" i="6"/>
  <c r="D625" i="6"/>
  <c r="E624" i="6"/>
  <c r="D624" i="6"/>
  <c r="E623" i="6"/>
  <c r="D623" i="6"/>
  <c r="E622" i="6"/>
  <c r="D622" i="6"/>
  <c r="E621" i="6"/>
  <c r="D621" i="6"/>
  <c r="E620" i="6"/>
  <c r="D620" i="6"/>
  <c r="E619" i="6"/>
  <c r="D619" i="6"/>
  <c r="E612" i="6"/>
  <c r="D612" i="6"/>
  <c r="D602" i="6"/>
  <c r="D589" i="6"/>
  <c r="E588" i="6"/>
  <c r="D588" i="6"/>
  <c r="E586" i="6"/>
  <c r="D586" i="6"/>
  <c r="D585" i="6"/>
  <c r="D570" i="6"/>
  <c r="D556" i="6"/>
  <c r="D548" i="6"/>
  <c r="D544" i="6"/>
  <c r="D543" i="6"/>
  <c r="D540" i="6"/>
  <c r="E515" i="6"/>
  <c r="D515" i="6"/>
  <c r="E510" i="6"/>
  <c r="D509" i="6"/>
  <c r="D503" i="6"/>
  <c r="D493" i="6"/>
  <c r="E492" i="6"/>
  <c r="D492" i="6"/>
  <c r="E491" i="6"/>
  <c r="D491" i="6"/>
  <c r="E489" i="6"/>
  <c r="D489" i="6"/>
  <c r="E487" i="6"/>
  <c r="D487" i="6"/>
  <c r="E485" i="6"/>
  <c r="D485" i="6"/>
  <c r="E484" i="6"/>
  <c r="D484" i="6"/>
  <c r="E483" i="6"/>
  <c r="D483" i="6"/>
  <c r="E481" i="6"/>
  <c r="D481" i="6"/>
  <c r="D475" i="6"/>
  <c r="D471" i="6"/>
  <c r="D467" i="6"/>
  <c r="E465" i="6"/>
  <c r="D463" i="6"/>
  <c r="D454" i="6"/>
  <c r="E452" i="6"/>
  <c r="D447" i="6"/>
  <c r="E440" i="6"/>
  <c r="E416" i="6"/>
  <c r="D416" i="6"/>
  <c r="D408" i="6"/>
  <c r="E392" i="6"/>
  <c r="D392" i="6"/>
  <c r="E386" i="6"/>
  <c r="D383" i="6"/>
  <c r="D368" i="6"/>
  <c r="D325" i="6"/>
  <c r="E313" i="6"/>
  <c r="D313" i="6"/>
  <c r="E295" i="6" l="1"/>
  <c r="D295" i="6"/>
  <c r="E276" i="6"/>
  <c r="D267" i="6"/>
  <c r="E256" i="6"/>
  <c r="D256" i="6"/>
  <c r="D242" i="6"/>
  <c r="E241" i="6"/>
  <c r="D241" i="6"/>
  <c r="D230" i="6"/>
  <c r="E228" i="6"/>
  <c r="D228" i="6"/>
  <c r="E227" i="6"/>
  <c r="D227" i="6"/>
  <c r="D215" i="6"/>
  <c r="E213" i="6"/>
  <c r="D213" i="6"/>
  <c r="E212" i="6"/>
  <c r="D212" i="6"/>
  <c r="D201" i="6"/>
  <c r="E199" i="6"/>
  <c r="D199" i="6"/>
  <c r="E198" i="6"/>
  <c r="D198" i="6"/>
  <c r="E189" i="6"/>
  <c r="D189" i="6"/>
  <c r="E177" i="6"/>
  <c r="D177" i="6"/>
  <c r="E166" i="6"/>
  <c r="D166" i="6"/>
  <c r="E165" i="6"/>
  <c r="E142" i="6"/>
  <c r="E140" i="6"/>
  <c r="D140" i="6"/>
  <c r="E139" i="6"/>
  <c r="D139" i="6"/>
  <c r="E128" i="6"/>
  <c r="D128" i="6"/>
  <c r="E117" i="6"/>
  <c r="D117" i="6"/>
  <c r="E116" i="6"/>
  <c r="E105" i="6"/>
  <c r="D105" i="6"/>
  <c r="D94" i="6"/>
  <c r="E93" i="6"/>
  <c r="D93" i="6"/>
  <c r="D92" i="6"/>
  <c r="E84" i="6"/>
  <c r="D84" i="6"/>
  <c r="D82" i="6"/>
  <c r="E80" i="6"/>
  <c r="D80" i="6"/>
  <c r="E79" i="6"/>
  <c r="D79" i="6"/>
  <c r="E67" i="6"/>
  <c r="D67" i="6"/>
  <c r="E64" i="6"/>
  <c r="D64" i="6"/>
  <c r="E63" i="6"/>
  <c r="D63" i="6"/>
  <c r="D53" i="6"/>
  <c r="D40" i="6"/>
  <c r="E38" i="6"/>
  <c r="D38" i="6"/>
  <c r="E25" i="6"/>
  <c r="D25" i="6"/>
  <c r="D24" i="6"/>
  <c r="E685" i="6" l="1"/>
  <c r="E709" i="6"/>
  <c r="D709" i="6"/>
  <c r="D685" i="6"/>
  <c r="E13" i="6"/>
  <c r="D13" i="6"/>
  <c r="E12" i="6"/>
  <c r="D12" i="6"/>
  <c r="E774" i="6" l="1"/>
  <c r="D777" i="6"/>
  <c r="D734" i="6"/>
  <c r="D557" i="6"/>
  <c r="D665" i="6"/>
  <c r="E513" i="6"/>
  <c r="D513" i="6"/>
  <c r="E478" i="6"/>
  <c r="D488" i="6"/>
  <c r="D446" i="6"/>
  <c r="D424" i="6"/>
  <c r="E357" i="6"/>
  <c r="D249" i="6"/>
  <c r="D235" i="6"/>
  <c r="D52" i="1"/>
  <c r="D221" i="6"/>
  <c r="D206" i="6"/>
  <c r="E188" i="6"/>
  <c r="E187" i="6" s="1"/>
  <c r="D187" i="6"/>
  <c r="E176" i="6"/>
  <c r="D127" i="6"/>
  <c r="E104" i="6"/>
  <c r="D104" i="6"/>
  <c r="D73" i="6"/>
  <c r="D47" i="6"/>
  <c r="D46" i="6" s="1"/>
  <c r="E37" i="6"/>
  <c r="F10" i="9"/>
  <c r="D76" i="1"/>
  <c r="D77" i="1"/>
  <c r="D22" i="1"/>
  <c r="E769" i="6"/>
  <c r="E695" i="6"/>
  <c r="D769" i="6"/>
  <c r="D744" i="6"/>
  <c r="D695" i="6"/>
  <c r="D694" i="6"/>
  <c r="E517" i="6"/>
  <c r="D473" i="6"/>
  <c r="E444" i="6"/>
  <c r="D444" i="6"/>
  <c r="D436" i="6"/>
  <c r="E436" i="6"/>
  <c r="E428" i="6"/>
  <c r="D428" i="6"/>
  <c r="E420" i="6"/>
  <c r="D420" i="6"/>
  <c r="E412" i="6"/>
  <c r="D412" i="6"/>
  <c r="D774" i="6" l="1"/>
  <c r="E408" i="6"/>
  <c r="E404" i="6"/>
  <c r="D404" i="6"/>
  <c r="E396" i="6"/>
  <c r="D396" i="6"/>
  <c r="E388" i="6"/>
  <c r="D388" i="6"/>
  <c r="E378" i="6"/>
  <c r="D378" i="6"/>
  <c r="D369" i="6"/>
  <c r="E363" i="6"/>
  <c r="D363" i="6"/>
  <c r="E351" i="6"/>
  <c r="D351" i="6"/>
  <c r="D343" i="6"/>
  <c r="E340" i="6"/>
  <c r="D340" i="6"/>
  <c r="D337" i="6"/>
  <c r="E335" i="6"/>
  <c r="D335" i="6"/>
  <c r="E159" i="6"/>
  <c r="D159" i="6"/>
  <c r="E158" i="6"/>
  <c r="D158" i="6"/>
  <c r="D19" i="1"/>
  <c r="D18" i="1" s="1"/>
  <c r="E330" i="6"/>
  <c r="D330" i="6"/>
  <c r="D327" i="6"/>
  <c r="D323" i="6"/>
  <c r="E318" i="6"/>
  <c r="D318" i="6"/>
  <c r="E309" i="6"/>
  <c r="D309" i="6"/>
  <c r="E300" i="6"/>
  <c r="D300" i="6"/>
  <c r="E291" i="6"/>
  <c r="D291" i="6"/>
  <c r="E281" i="6"/>
  <c r="D281" i="6"/>
  <c r="D276" i="6"/>
  <c r="E272" i="6" l="1"/>
  <c r="D272" i="6"/>
  <c r="E263" i="6"/>
  <c r="D263" i="6"/>
  <c r="E248" i="6"/>
  <c r="D248" i="6"/>
  <c r="E245" i="6"/>
  <c r="D245" i="6"/>
  <c r="E234" i="6"/>
  <c r="D234" i="6"/>
  <c r="E220" i="6"/>
  <c r="D220" i="6"/>
  <c r="E205" i="6"/>
  <c r="D205" i="6"/>
  <c r="E194" i="6"/>
  <c r="D194" i="6"/>
  <c r="E184" i="6"/>
  <c r="D184" i="6"/>
  <c r="E180" i="6"/>
  <c r="D180" i="6"/>
  <c r="E179" i="6"/>
  <c r="E178" i="6"/>
  <c r="E175" i="6" s="1"/>
  <c r="D178" i="6"/>
  <c r="D175" i="6" s="1"/>
  <c r="E172" i="6"/>
  <c r="D172" i="6"/>
  <c r="E164" i="6"/>
  <c r="D164" i="6"/>
  <c r="E157" i="6"/>
  <c r="D157" i="6"/>
  <c r="E154" i="6"/>
  <c r="D154" i="6"/>
  <c r="E153" i="6"/>
  <c r="D153" i="6"/>
  <c r="E152" i="6"/>
  <c r="D152" i="6"/>
  <c r="E151" i="6"/>
  <c r="D151" i="6"/>
  <c r="E150" i="6"/>
  <c r="D150" i="6"/>
  <c r="E146" i="6"/>
  <c r="D146" i="6"/>
  <c r="E143" i="6"/>
  <c r="E138" i="6" s="1"/>
  <c r="D143" i="6"/>
  <c r="D138" i="6" s="1"/>
  <c r="E135" i="6"/>
  <c r="D135" i="6"/>
  <c r="E131" i="6"/>
  <c r="E126" i="6" s="1"/>
  <c r="D131" i="6"/>
  <c r="E123" i="6"/>
  <c r="D123" i="6"/>
  <c r="E115" i="6"/>
  <c r="D119" i="6"/>
  <c r="D115" i="6" s="1"/>
  <c r="E112" i="6"/>
  <c r="D112" i="6"/>
  <c r="E100" i="6"/>
  <c r="D100" i="6"/>
  <c r="E91" i="6"/>
  <c r="D91" i="6"/>
  <c r="E103" i="6"/>
  <c r="D103" i="6"/>
  <c r="E87" i="6"/>
  <c r="D87" i="6"/>
  <c r="E78" i="6"/>
  <c r="D78" i="6"/>
  <c r="E72" i="6"/>
  <c r="D72" i="6"/>
  <c r="E59" i="6"/>
  <c r="D59" i="6"/>
  <c r="D55" i="6"/>
  <c r="D52" i="6"/>
  <c r="E45" i="6"/>
  <c r="D45" i="6"/>
  <c r="E36" i="6"/>
  <c r="D36" i="6"/>
  <c r="E33" i="6"/>
  <c r="D33" i="6"/>
  <c r="E29" i="6"/>
  <c r="E23" i="6" s="1"/>
  <c r="D29" i="6"/>
  <c r="D23" i="6" s="1"/>
  <c r="E20" i="6"/>
  <c r="D20" i="6"/>
  <c r="E15" i="6"/>
  <c r="T12" i="9" l="1"/>
  <c r="Z12" i="9" s="1"/>
  <c r="E21" i="7"/>
  <c r="D21" i="7"/>
  <c r="E13" i="7"/>
  <c r="D13" i="7"/>
  <c r="D16" i="1"/>
  <c r="D10" i="1"/>
  <c r="Y14" i="9"/>
  <c r="X14" i="9"/>
  <c r="V14" i="9"/>
  <c r="U14" i="9"/>
  <c r="S14" i="9"/>
  <c r="P14" i="9"/>
  <c r="O14" i="9"/>
  <c r="N14" i="9"/>
  <c r="M14" i="9"/>
  <c r="K14" i="9"/>
  <c r="J14" i="9"/>
  <c r="I14" i="9"/>
  <c r="H14" i="9"/>
  <c r="G14" i="9"/>
  <c r="E14" i="9"/>
  <c r="D14" i="9"/>
  <c r="C14" i="9"/>
  <c r="B14" i="9"/>
  <c r="Z13" i="9"/>
  <c r="Z11" i="9"/>
  <c r="W10" i="9"/>
  <c r="W14" i="9" s="1"/>
  <c r="R14" i="9"/>
  <c r="Q14" i="9"/>
  <c r="L14" i="9"/>
  <c r="F14" i="9"/>
  <c r="T14" i="9" l="1"/>
  <c r="Z14" i="9" s="1"/>
  <c r="Z10" i="9"/>
  <c r="E752" i="6" l="1"/>
  <c r="D795" i="6"/>
  <c r="E710" i="6"/>
  <c r="D692" i="6"/>
  <c r="D767" i="6" s="1"/>
  <c r="D693" i="6"/>
  <c r="D768" i="6" s="1"/>
  <c r="E686" i="6"/>
  <c r="E667" i="6"/>
  <c r="E651" i="6"/>
  <c r="E634" i="6" s="1"/>
  <c r="D651" i="6"/>
  <c r="D634" i="6" s="1"/>
  <c r="D516" i="6"/>
  <c r="D474" i="6"/>
  <c r="D468" i="6"/>
  <c r="D686" i="6" s="1"/>
  <c r="D376" i="6"/>
  <c r="D366" i="6"/>
  <c r="E307" i="6"/>
  <c r="D285" i="6"/>
  <c r="D710" i="6" l="1"/>
  <c r="D149" i="6"/>
  <c r="E149" i="6"/>
  <c r="E68" i="6" l="1"/>
  <c r="E62" i="6" s="1"/>
  <c r="D68" i="6"/>
  <c r="D62" i="6" s="1"/>
  <c r="E51" i="6"/>
  <c r="D51" i="6"/>
  <c r="F40" i="7" l="1"/>
  <c r="D40" i="1" l="1"/>
  <c r="E766" i="6"/>
  <c r="D766" i="6"/>
  <c r="E691" i="6"/>
  <c r="D691" i="6"/>
  <c r="D765" i="6"/>
  <c r="D690" i="6"/>
  <c r="D546" i="6"/>
  <c r="D530" i="6"/>
  <c r="E511" i="6"/>
  <c r="D410" i="6"/>
  <c r="D130" i="6"/>
  <c r="D126" i="6" s="1"/>
  <c r="F44" i="7"/>
  <c r="F19" i="7"/>
  <c r="D19" i="7"/>
  <c r="D517" i="6" l="1"/>
  <c r="E16" i="6"/>
  <c r="D16" i="6"/>
  <c r="D711" i="6" l="1"/>
  <c r="D687" i="6"/>
  <c r="E11" i="6"/>
  <c r="E687" i="6"/>
  <c r="E711" i="6"/>
  <c r="D11" i="6"/>
  <c r="D35" i="1"/>
  <c r="D633" i="6"/>
  <c r="D631" i="6" s="1"/>
  <c r="D24" i="1"/>
  <c r="C50" i="7" l="1"/>
  <c r="E841" i="6"/>
  <c r="D841" i="6"/>
  <c r="D764" i="6"/>
  <c r="D712" i="6"/>
  <c r="E689" i="6"/>
  <c r="D688" i="6"/>
  <c r="D592" i="6"/>
  <c r="D577" i="6" s="1"/>
  <c r="D617" i="6"/>
  <c r="D780" i="6"/>
  <c r="D461" i="6"/>
  <c r="D375" i="6"/>
  <c r="D360" i="6"/>
  <c r="D354" i="6" s="1"/>
  <c r="D284" i="6"/>
  <c r="E284" i="6"/>
  <c r="D262" i="6"/>
  <c r="E134" i="6"/>
  <c r="D701" i="6" l="1"/>
  <c r="D661" i="6"/>
  <c r="D372" i="6"/>
  <c r="G51" i="7" l="1"/>
  <c r="F51" i="7"/>
  <c r="E51" i="7"/>
  <c r="D51" i="7"/>
  <c r="C49" i="7"/>
  <c r="C48" i="7"/>
  <c r="C47" i="7"/>
  <c r="C46" i="7"/>
  <c r="C45" i="7"/>
  <c r="C44" i="7"/>
  <c r="C43" i="7"/>
  <c r="C42" i="7"/>
  <c r="C41" i="7"/>
  <c r="C40" i="7"/>
  <c r="C39" i="7"/>
  <c r="C38" i="7"/>
  <c r="C37" i="7"/>
  <c r="C36" i="7"/>
  <c r="C35" i="7"/>
  <c r="C34" i="7"/>
  <c r="C33" i="7"/>
  <c r="C32" i="7"/>
  <c r="C31" i="7"/>
  <c r="C30" i="7"/>
  <c r="C29" i="7"/>
  <c r="C28" i="7"/>
  <c r="C27" i="7"/>
  <c r="C26" i="7"/>
  <c r="C25" i="7"/>
  <c r="C24" i="7"/>
  <c r="C23" i="7"/>
  <c r="C22" i="7"/>
  <c r="C21" i="7"/>
  <c r="C20" i="7"/>
  <c r="C19" i="7"/>
  <c r="C18" i="7"/>
  <c r="C17" i="7"/>
  <c r="C16" i="7"/>
  <c r="C15" i="7"/>
  <c r="C14" i="7"/>
  <c r="C13" i="7"/>
  <c r="C12" i="7"/>
  <c r="C11" i="7"/>
  <c r="C10" i="7"/>
  <c r="C51" i="7" l="1"/>
  <c r="D44" i="1"/>
  <c r="D36" i="1"/>
  <c r="D17" i="1" l="1"/>
  <c r="E829" i="6"/>
  <c r="E839" i="6" l="1"/>
  <c r="E840" i="6"/>
  <c r="D840" i="6"/>
  <c r="D839" i="6"/>
  <c r="D806" i="6"/>
  <c r="D805" i="6"/>
  <c r="D807" i="6"/>
  <c r="D507" i="6"/>
  <c r="D755" i="6" l="1"/>
  <c r="D673" i="6"/>
  <c r="D763" i="6"/>
  <c r="D762" i="6"/>
  <c r="E761" i="6"/>
  <c r="D761" i="6"/>
  <c r="E760" i="6"/>
  <c r="E684" i="6" l="1"/>
  <c r="D684" i="6"/>
  <c r="E683" i="6"/>
  <c r="D683" i="6"/>
  <c r="E682" i="6"/>
  <c r="D682" i="6"/>
  <c r="E681" i="6"/>
  <c r="D681" i="6"/>
  <c r="D803" i="6"/>
  <c r="D818" i="6"/>
  <c r="D829" i="6"/>
  <c r="E32" i="6" l="1"/>
  <c r="D32" i="6"/>
  <c r="D21" i="6" s="1"/>
  <c r="D788" i="6"/>
  <c r="D525" i="6"/>
  <c r="E507" i="6"/>
  <c r="D506" i="6"/>
  <c r="D677" i="6" s="1"/>
  <c r="D500" i="6"/>
  <c r="D478" i="6" s="1"/>
  <c r="E755" i="6" l="1"/>
  <c r="E673" i="6"/>
  <c r="D443" i="6"/>
  <c r="E411" i="6"/>
  <c r="D411" i="6"/>
  <c r="D377" i="6"/>
  <c r="E355" i="6" l="1"/>
  <c r="E354" i="6" s="1"/>
  <c r="E344" i="6"/>
  <c r="E343" i="6" s="1"/>
  <c r="D303" i="6"/>
  <c r="E303" i="6"/>
  <c r="D749" i="6"/>
  <c r="E156" i="6" l="1"/>
  <c r="E749" i="6"/>
  <c r="D156" i="6"/>
  <c r="E838" i="6"/>
  <c r="D838" i="6"/>
  <c r="E679" i="6"/>
  <c r="D679" i="6"/>
  <c r="D757" i="6"/>
  <c r="D257" i="6"/>
  <c r="D254" i="6" s="1"/>
  <c r="E257" i="6"/>
  <c r="E254" i="6" s="1"/>
  <c r="D243" i="6"/>
  <c r="D240" i="6" s="1"/>
  <c r="E243" i="6"/>
  <c r="E240" i="6" s="1"/>
  <c r="D229" i="6"/>
  <c r="D226" i="6" s="1"/>
  <c r="E229" i="6"/>
  <c r="E226" i="6" s="1"/>
  <c r="D214" i="6"/>
  <c r="D211" i="6" s="1"/>
  <c r="E214" i="6"/>
  <c r="E211" i="6" s="1"/>
  <c r="D200" i="6"/>
  <c r="D197" i="6" s="1"/>
  <c r="E200" i="6"/>
  <c r="E197" i="6" s="1"/>
  <c r="E705" i="6"/>
  <c r="E680" i="6"/>
  <c r="D680" i="6"/>
  <c r="E275" i="6"/>
  <c r="D275" i="6"/>
  <c r="E266" i="6"/>
  <c r="D567" i="6" l="1"/>
  <c r="E704" i="6"/>
  <c r="D704" i="6"/>
  <c r="D326" i="6"/>
  <c r="D670" i="6" s="1"/>
  <c r="E670" i="6"/>
  <c r="D321" i="6" l="1"/>
  <c r="E321" i="6"/>
  <c r="E570" i="6" l="1"/>
  <c r="E567" i="6" s="1"/>
  <c r="D758" i="6" l="1"/>
  <c r="D842" i="6"/>
  <c r="E399" i="6"/>
  <c r="E391" i="6"/>
  <c r="E372" i="6"/>
  <c r="E366" i="6"/>
  <c r="E701" i="6"/>
  <c r="E502" i="6"/>
  <c r="D502" i="6"/>
  <c r="E461" i="6"/>
  <c r="E793" i="6"/>
  <c r="D678" i="6"/>
  <c r="E800" i="6"/>
  <c r="D800" i="6"/>
  <c r="E811" i="6"/>
  <c r="D811" i="6"/>
  <c r="E807" i="6"/>
  <c r="E818" i="6"/>
  <c r="E819" i="6"/>
  <c r="D819" i="6"/>
  <c r="D825" i="6"/>
  <c r="E826" i="6"/>
  <c r="D826" i="6"/>
  <c r="E828" i="6"/>
  <c r="D828" i="6"/>
  <c r="E832" i="6"/>
  <c r="D832" i="6"/>
  <c r="E837" i="6"/>
  <c r="D837" i="6"/>
  <c r="D843" i="6"/>
  <c r="D804" i="6"/>
  <c r="E727" i="6"/>
  <c r="E725" i="6" s="1"/>
  <c r="D727" i="6"/>
  <c r="D552" i="6"/>
  <c r="D551" i="6"/>
  <c r="D550" i="6"/>
  <c r="D549" i="6"/>
  <c r="D547" i="6"/>
  <c r="D545" i="6"/>
  <c r="D542" i="6"/>
  <c r="D743" i="6"/>
  <c r="D801" i="6" l="1"/>
  <c r="D574" i="6"/>
  <c r="E836" i="6"/>
  <c r="D836" i="6"/>
  <c r="E631" i="6"/>
  <c r="E803" i="6"/>
  <c r="E835" i="6" l="1"/>
  <c r="E833" i="6" s="1"/>
  <c r="D835" i="6"/>
  <c r="D833" i="6" s="1"/>
  <c r="E592" i="6"/>
  <c r="D810" i="6"/>
  <c r="D628" i="6"/>
  <c r="D827" i="6" s="1"/>
  <c r="E617" i="6"/>
  <c r="E824" i="6" s="1"/>
  <c r="D824" i="6"/>
  <c r="E815" i="6"/>
  <c r="D659" i="6"/>
  <c r="E814" i="6"/>
  <c r="D814" i="6"/>
  <c r="D614" i="6"/>
  <c r="D815" i="6" l="1"/>
  <c r="D812" i="6" s="1"/>
  <c r="E812" i="6"/>
  <c r="E614" i="6"/>
  <c r="D808" i="6"/>
  <c r="D798" i="6" s="1"/>
  <c r="E290" i="6"/>
  <c r="E810" i="6"/>
  <c r="E661" i="6"/>
  <c r="E804" i="6"/>
  <c r="D823" i="6"/>
  <c r="D821" i="6" s="1"/>
  <c r="D831" i="6"/>
  <c r="D830" i="6" s="1"/>
  <c r="E577" i="6"/>
  <c r="E574" i="6" s="1"/>
  <c r="D609" i="6"/>
  <c r="E609" i="6"/>
  <c r="E572" i="6" l="1"/>
  <c r="D572" i="6"/>
  <c r="E808" i="6"/>
  <c r="E525" i="6"/>
  <c r="D672" i="6"/>
  <c r="D675" i="6"/>
  <c r="D674" i="6"/>
  <c r="D669" i="6"/>
  <c r="D668" i="6"/>
  <c r="D666" i="6"/>
  <c r="E662" i="6"/>
  <c r="D662" i="6"/>
  <c r="D671" i="6"/>
  <c r="D793" i="6"/>
  <c r="E794" i="6"/>
  <c r="D794" i="6"/>
  <c r="D791" i="6"/>
  <c r="E786" i="6"/>
  <c r="D786" i="6"/>
  <c r="E785" i="6"/>
  <c r="D785" i="6"/>
  <c r="D787" i="6"/>
  <c r="D559" i="6"/>
  <c r="D564" i="6"/>
  <c r="D423" i="6"/>
  <c r="D415" i="6"/>
  <c r="D407" i="6"/>
  <c r="D399" i="6"/>
  <c r="D394" i="6"/>
  <c r="D784" i="6" s="1"/>
  <c r="E383" i="6"/>
  <c r="E659" i="6" s="1"/>
  <c r="D382" i="6"/>
  <c r="D779" i="6"/>
  <c r="D776" i="6"/>
  <c r="D775" i="6"/>
  <c r="D773" i="6"/>
  <c r="E759" i="6"/>
  <c r="D759" i="6"/>
  <c r="D754" i="6"/>
  <c r="E753" i="6"/>
  <c r="D753" i="6"/>
  <c r="E751" i="6"/>
  <c r="D751" i="6"/>
  <c r="E750" i="6"/>
  <c r="D750" i="6"/>
  <c r="E333" i="6"/>
  <c r="E742" i="6"/>
  <c r="D742" i="6"/>
  <c r="E741" i="6"/>
  <c r="D741" i="6"/>
  <c r="D740" i="6"/>
  <c r="E738" i="6"/>
  <c r="D738" i="6"/>
  <c r="E737" i="6"/>
  <c r="D737" i="6"/>
  <c r="D288" i="6"/>
  <c r="D733" i="6"/>
  <c r="D732" i="6"/>
  <c r="D731" i="6"/>
  <c r="D730" i="6"/>
  <c r="D729" i="6"/>
  <c r="E721" i="6"/>
  <c r="D721" i="6"/>
  <c r="E722" i="6"/>
  <c r="D722" i="6"/>
  <c r="D720" i="6"/>
  <c r="D266" i="6"/>
  <c r="D705" i="6"/>
  <c r="E664" i="6"/>
  <c r="D664" i="6"/>
  <c r="D708" i="6"/>
  <c r="E707" i="6"/>
  <c r="D707" i="6"/>
  <c r="E703" i="6"/>
  <c r="D703" i="6"/>
  <c r="E663" i="6"/>
  <c r="D663" i="6"/>
  <c r="E702" i="6"/>
  <c r="D702" i="6"/>
  <c r="E660" i="6"/>
  <c r="D660" i="6"/>
  <c r="E820" i="6"/>
  <c r="E816" i="6" s="1"/>
  <c r="D820" i="6"/>
  <c r="D816" i="6" s="1"/>
  <c r="D796" i="6" s="1"/>
  <c r="E801" i="6"/>
  <c r="E792" i="6"/>
  <c r="D792" i="6"/>
  <c r="E784" i="6"/>
  <c r="D778" i="6"/>
  <c r="E739" i="6"/>
  <c r="D739" i="6"/>
  <c r="D728" i="6"/>
  <c r="E719" i="6"/>
  <c r="D719" i="6"/>
  <c r="E706" i="6"/>
  <c r="D706" i="6"/>
  <c r="D470" i="6"/>
  <c r="E457" i="6"/>
  <c r="E455" i="6" s="1"/>
  <c r="D457" i="6"/>
  <c r="D455" i="6" s="1"/>
  <c r="E451" i="6"/>
  <c r="E449" i="6" s="1"/>
  <c r="D451" i="6"/>
  <c r="D449" i="6" s="1"/>
  <c r="E439" i="6"/>
  <c r="E443" i="6"/>
  <c r="E431" i="6"/>
  <c r="D431" i="6"/>
  <c r="E435" i="6"/>
  <c r="D435" i="6"/>
  <c r="E423" i="6"/>
  <c r="E427" i="6"/>
  <c r="D427" i="6"/>
  <c r="E415" i="6"/>
  <c r="E419" i="6"/>
  <c r="D419" i="6"/>
  <c r="E407" i="6"/>
  <c r="E405" i="6" s="1"/>
  <c r="E403" i="6"/>
  <c r="E397" i="6" s="1"/>
  <c r="D403" i="6"/>
  <c r="E395" i="6"/>
  <c r="D395" i="6"/>
  <c r="E387" i="6"/>
  <c r="D387" i="6"/>
  <c r="E377" i="6"/>
  <c r="E364" i="6"/>
  <c r="D364" i="6"/>
  <c r="E362" i="6"/>
  <c r="D362" i="6"/>
  <c r="D352" i="6" s="1"/>
  <c r="E350" i="6"/>
  <c r="D350" i="6"/>
  <c r="E339" i="6"/>
  <c r="D339" i="6"/>
  <c r="E329" i="6"/>
  <c r="E319" i="6" s="1"/>
  <c r="D329" i="6"/>
  <c r="E317" i="6"/>
  <c r="D317" i="6"/>
  <c r="E308" i="6"/>
  <c r="D308" i="6"/>
  <c r="E299" i="6"/>
  <c r="D299" i="6"/>
  <c r="D290" i="6"/>
  <c r="E280" i="6"/>
  <c r="D280" i="6"/>
  <c r="E271" i="6"/>
  <c r="D271" i="6"/>
  <c r="E262" i="6"/>
  <c r="E247" i="6"/>
  <c r="E238" i="6" s="1"/>
  <c r="D247" i="6"/>
  <c r="D238" i="6" s="1"/>
  <c r="E233" i="6"/>
  <c r="E224" i="6" s="1"/>
  <c r="D233" i="6"/>
  <c r="D224" i="6" s="1"/>
  <c r="E219" i="6"/>
  <c r="E209" i="6" s="1"/>
  <c r="D219" i="6"/>
  <c r="D209" i="6" s="1"/>
  <c r="E204" i="6"/>
  <c r="E195" i="6" s="1"/>
  <c r="D204" i="6"/>
  <c r="D195" i="6" s="1"/>
  <c r="E193" i="6"/>
  <c r="D193" i="6"/>
  <c r="E183" i="6"/>
  <c r="D183" i="6"/>
  <c r="E171" i="6"/>
  <c r="D171" i="6"/>
  <c r="E160" i="6"/>
  <c r="E147" i="6" s="1"/>
  <c r="D160" i="6"/>
  <c r="D147" i="6" s="1"/>
  <c r="E145" i="6"/>
  <c r="D145" i="6"/>
  <c r="D134" i="6"/>
  <c r="E122" i="6"/>
  <c r="D122" i="6"/>
  <c r="D113" i="6" s="1"/>
  <c r="E111" i="6"/>
  <c r="D111" i="6"/>
  <c r="D101" i="6" s="1"/>
  <c r="E99" i="6"/>
  <c r="D99" i="6"/>
  <c r="E86" i="6"/>
  <c r="E76" i="6" s="1"/>
  <c r="D86" i="6"/>
  <c r="D76" i="6" s="1"/>
  <c r="E71" i="6"/>
  <c r="E60" i="6" s="1"/>
  <c r="D71" i="6"/>
  <c r="D60" i="6" s="1"/>
  <c r="E58" i="6"/>
  <c r="D58" i="6"/>
  <c r="E44" i="6"/>
  <c r="E34" i="6" s="1"/>
  <c r="D44" i="6"/>
  <c r="E19" i="6"/>
  <c r="D19" i="6"/>
  <c r="D9" i="6" s="1"/>
  <c r="E831" i="6"/>
  <c r="E830" i="6" s="1"/>
  <c r="E823" i="6"/>
  <c r="E821" i="6" s="1"/>
  <c r="E791" i="6"/>
  <c r="D15" i="1"/>
  <c r="D11" i="1"/>
  <c r="D699" i="6" l="1"/>
  <c r="E699" i="6"/>
  <c r="E459" i="6"/>
  <c r="D725" i="6"/>
  <c r="D723" i="6" s="1"/>
  <c r="D735" i="6"/>
  <c r="E735" i="6"/>
  <c r="E789" i="6"/>
  <c r="D789" i="6"/>
  <c r="D667" i="6"/>
  <c r="D752" i="6"/>
  <c r="E382" i="6"/>
  <c r="E380" i="6" s="1"/>
  <c r="D771" i="6"/>
  <c r="D34" i="6"/>
  <c r="D459" i="6"/>
  <c r="D657" i="6" s="1"/>
  <c r="D312" i="6"/>
  <c r="D310" i="6" s="1"/>
  <c r="E421" i="6"/>
  <c r="E429" i="6"/>
  <c r="D333" i="6"/>
  <c r="D331" i="6" s="1"/>
  <c r="E798" i="6"/>
  <c r="E796" i="6" s="1"/>
  <c r="D756" i="6"/>
  <c r="D676" i="6"/>
  <c r="E756" i="6"/>
  <c r="E676" i="6"/>
  <c r="E312" i="6"/>
  <c r="E310" i="6" s="1"/>
  <c r="E331" i="6"/>
  <c r="D273" i="6"/>
  <c r="D439" i="6"/>
  <c r="D437" i="6" s="1"/>
  <c r="D391" i="6"/>
  <c r="D389" i="6" s="1"/>
  <c r="D783" i="6"/>
  <c r="E783" i="6"/>
  <c r="E781" i="6" s="1"/>
  <c r="E771" i="6"/>
  <c r="E113" i="6"/>
  <c r="E723" i="6"/>
  <c r="D124" i="6"/>
  <c r="D173" i="6"/>
  <c r="E173" i="6"/>
  <c r="E124" i="6"/>
  <c r="E252" i="6"/>
  <c r="E9" i="6"/>
  <c r="D264" i="6"/>
  <c r="E21" i="6"/>
  <c r="D49" i="6"/>
  <c r="D380" i="6"/>
  <c r="E49" i="6"/>
  <c r="D718" i="6"/>
  <c r="D716" i="6" s="1"/>
  <c r="D714" i="6" s="1"/>
  <c r="E718" i="6"/>
  <c r="E716" i="6" s="1"/>
  <c r="E714" i="6" s="1"/>
  <c r="D162" i="6"/>
  <c r="D89" i="6"/>
  <c r="E282" i="6"/>
  <c r="E89" i="6"/>
  <c r="E101" i="6"/>
  <c r="E370" i="6"/>
  <c r="D252" i="6"/>
  <c r="D370" i="6"/>
  <c r="E437" i="6"/>
  <c r="D282" i="6"/>
  <c r="D429" i="6"/>
  <c r="D421" i="6"/>
  <c r="D413" i="6"/>
  <c r="E413" i="6"/>
  <c r="D405" i="6"/>
  <c r="D397" i="6"/>
  <c r="E389" i="6"/>
  <c r="E352" i="6"/>
  <c r="D341" i="6"/>
  <c r="E341" i="6"/>
  <c r="D319" i="6"/>
  <c r="D301" i="6"/>
  <c r="E301" i="6"/>
  <c r="D293" i="6"/>
  <c r="E293" i="6"/>
  <c r="E273" i="6"/>
  <c r="E264" i="6"/>
  <c r="D185" i="6"/>
  <c r="E185" i="6"/>
  <c r="E162" i="6"/>
  <c r="D136" i="6"/>
  <c r="E136" i="6"/>
  <c r="D9" i="1"/>
  <c r="E745" i="6" l="1"/>
  <c r="G657" i="6"/>
  <c r="H657" i="6"/>
  <c r="D78" i="1"/>
  <c r="E657" i="6"/>
  <c r="D781" i="6"/>
  <c r="H659" i="6" l="1"/>
  <c r="G659" i="6"/>
</calcChain>
</file>

<file path=xl/sharedStrings.xml><?xml version="1.0" encoding="utf-8"?>
<sst xmlns="http://schemas.openxmlformats.org/spreadsheetml/2006/main" count="2159" uniqueCount="1109">
  <si>
    <t>Klaipėdos rajono savivaldybės tarybos</t>
  </si>
  <si>
    <t xml:space="preserve"> 2022  METŲ  SAVIVALDYBĖS  BIUDŽETO  PAJAMOS</t>
  </si>
  <si>
    <t>Eil. Nr.</t>
  </si>
  <si>
    <t>Pajamų rūšys</t>
  </si>
  <si>
    <t>Sumos tūkst. eurų</t>
  </si>
  <si>
    <t>1.</t>
  </si>
  <si>
    <t>Mokesčiai</t>
  </si>
  <si>
    <t>1.1.</t>
  </si>
  <si>
    <t>Gyventojų pajamų mokestis</t>
  </si>
  <si>
    <t>1.2.</t>
  </si>
  <si>
    <t>Turto mokesčiai</t>
  </si>
  <si>
    <t>1.2.1.</t>
  </si>
  <si>
    <t>Žemės mokestis</t>
  </si>
  <si>
    <t>1.2.2.</t>
  </si>
  <si>
    <t>Paveldimo  turto mokestis</t>
  </si>
  <si>
    <t>1.2.3.</t>
  </si>
  <si>
    <t>Nekilnojamojo turto mokestis</t>
  </si>
  <si>
    <t>1.3.</t>
  </si>
  <si>
    <t>Prekių ir paslaugų mokesčiai</t>
  </si>
  <si>
    <t>1.3.1.</t>
  </si>
  <si>
    <t>Mokestis už aplinkos teršimą</t>
  </si>
  <si>
    <t>2.</t>
  </si>
  <si>
    <t>Dotacijos iš kitų valdžios sektoriaus subjektų</t>
  </si>
  <si>
    <t>2.1.</t>
  </si>
  <si>
    <t xml:space="preserve">Speciali tikslinė dotacija </t>
  </si>
  <si>
    <t>2.1.1.</t>
  </si>
  <si>
    <t>Valstybinėms (valstybės perduotoms savivaldybėms) funkcijoms atlikti (VBD)</t>
  </si>
  <si>
    <t>2.1.2.</t>
  </si>
  <si>
    <t>Mokymo reikmėms finansuoti (ML)</t>
  </si>
  <si>
    <t>2.2.</t>
  </si>
  <si>
    <t xml:space="preserve">Kita tikslinė dotacija </t>
  </si>
  <si>
    <t>2.2.1.</t>
  </si>
  <si>
    <t>Klasių, skirtų mokiniams, turintiems specialiųjų ugdymosi poreikių, ūkio lėšoms finansuoti (VBD)</t>
  </si>
  <si>
    <t>2.2.2.</t>
  </si>
  <si>
    <t>Iš apskrities perduotai įstaigai finansuoti (VBD)</t>
  </si>
  <si>
    <t>2.3.</t>
  </si>
  <si>
    <t>Kitos dotacijos</t>
  </si>
  <si>
    <t>2.3.1.</t>
  </si>
  <si>
    <t>Vietinės reikšmės keliams (gatvėms) tiesti, taisyti, prižiūrėti ir saugaus eismo sąlygoms užtikrinti (KPPP)</t>
  </si>
  <si>
    <t>2.3.2.</t>
  </si>
  <si>
    <t>Aplinkosauginėms priemonėms pagal dotacijų sutartis (VBD)</t>
  </si>
  <si>
    <t>2.3.3.</t>
  </si>
  <si>
    <t>Akredituotai vaikų dienos socialinei priežiūrai organizuoti, teikti ir administruoti (VBD)</t>
  </si>
  <si>
    <t>2.3.4.</t>
  </si>
  <si>
    <t>Neformaliojo vaikų švietimo programai įgyvendinti (VBD)</t>
  </si>
  <si>
    <t>2.3.5.</t>
  </si>
  <si>
    <t>Vadovaujančių darbuotojų minimaliems pareiginės algos koeficientams padidinti, siekiant pagerinti jų darbo apmokėjimo sąlygas (VBD)</t>
  </si>
  <si>
    <t>2.3.6.</t>
  </si>
  <si>
    <t>2.3.7.</t>
  </si>
  <si>
    <t>Pagal 2014-2020 metų Europos Sąjungos fondų investicijų veiksmų programas įgyvendinamų projektų nuosavam indėliui užtikrinti (VBD)</t>
  </si>
  <si>
    <t>2.3.8.</t>
  </si>
  <si>
    <t>Gyvenamųjų vietovių bendruomenių rėmimo programai įgyvendinti (VBD)</t>
  </si>
  <si>
    <t>2.3.9.</t>
  </si>
  <si>
    <t>2.3.10.</t>
  </si>
  <si>
    <t>Projektams, numatytiems VIP programoje, įgyvendinti (VBD(VIP))</t>
  </si>
  <si>
    <t>2.4.</t>
  </si>
  <si>
    <t>Dotacija savivaldybėms iš Europos Sąjungos, kitos tarptautinės finansinės paramos ir bendrojo finansavimo lėšų</t>
  </si>
  <si>
    <t>Patirtoms išlaidoms, siekiant šalinti COVID-19 ligos padarinius ir valdyti jos plitimą esant valstybės lygio ekstremaliajai situacijai, kompensuoti (VBD)COVID))</t>
  </si>
  <si>
    <t>3.</t>
  </si>
  <si>
    <t>Turto pajamos</t>
  </si>
  <si>
    <t>3.1.</t>
  </si>
  <si>
    <t>Nuomos mokestis už valstybinę žemę ir valstybinio vidaus vandenų fondo vandens telkinius</t>
  </si>
  <si>
    <t>3.2.</t>
  </si>
  <si>
    <t>Mokestis už medžiojamų gyvūnų išteklius</t>
  </si>
  <si>
    <t>3.3.</t>
  </si>
  <si>
    <t>Kiti mokesčiai už valstybinius gamtos išteklius</t>
  </si>
  <si>
    <t>3.4.</t>
  </si>
  <si>
    <t>Angliavandenilių išteklių mokestis</t>
  </si>
  <si>
    <t>3.5.</t>
  </si>
  <si>
    <t>Dividendai</t>
  </si>
  <si>
    <t>4.</t>
  </si>
  <si>
    <t>Pajamos už prekes ir paslaugas</t>
  </si>
  <si>
    <t>4.1.</t>
  </si>
  <si>
    <t>Pajamos už ilgalaikio ir trumpalaikio materialiojo turto nuomą</t>
  </si>
  <si>
    <t>4.2.</t>
  </si>
  <si>
    <t>4.3.</t>
  </si>
  <si>
    <t>Įmokos už išlaikymą švietimo, socialinės apsaugos įstaigose</t>
  </si>
  <si>
    <t>4.4.</t>
  </si>
  <si>
    <t>Valstybės rinkliava</t>
  </si>
  <si>
    <t>4.5.</t>
  </si>
  <si>
    <t>Vietinės rinkliavos</t>
  </si>
  <si>
    <t>Komunalinių atliekų surinkimą iš atliekų turėtojų ir atliekų tvarkymą</t>
  </si>
  <si>
    <t>5.</t>
  </si>
  <si>
    <t>Pajamos iš baudų ir konfiskacijos</t>
  </si>
  <si>
    <t>6.</t>
  </si>
  <si>
    <t>Kitos pajamos</t>
  </si>
  <si>
    <t>7.</t>
  </si>
  <si>
    <t>Materialiojo ir nematerialiojo turto realizavimo pajamos</t>
  </si>
  <si>
    <t>7.1.</t>
  </si>
  <si>
    <t>Pajamos už parduotą žemę</t>
  </si>
  <si>
    <t>9.</t>
  </si>
  <si>
    <t>Iš viso pajamų:</t>
  </si>
  <si>
    <t xml:space="preserve">                                          _______________________</t>
  </si>
  <si>
    <t>tūkst. eurų</t>
  </si>
  <si>
    <t>Iš viso:</t>
  </si>
  <si>
    <t>Gargždų ,,Vaivorykštės" gimnazija</t>
  </si>
  <si>
    <t>Veiviržėnų Jurgio Šaulio gimnazija</t>
  </si>
  <si>
    <t>Endriejavo pagrindinė mokykla</t>
  </si>
  <si>
    <t>Gargždų ,,Minijos" progimnazija</t>
  </si>
  <si>
    <t>8.</t>
  </si>
  <si>
    <t>Dituvos pagrindinė mokykla</t>
  </si>
  <si>
    <t>Dovilų pagrindinė mokykla</t>
  </si>
  <si>
    <t>10.</t>
  </si>
  <si>
    <t>Ketvergių pagrindinė mokykla</t>
  </si>
  <si>
    <t>11.</t>
  </si>
  <si>
    <t>Kretingalės pagrindinė mokykla</t>
  </si>
  <si>
    <t>12.</t>
  </si>
  <si>
    <t>Lapių pagrindinė mokykla</t>
  </si>
  <si>
    <t>13.</t>
  </si>
  <si>
    <t>Plikių Ievos Labutytės pagrindinė mokykla</t>
  </si>
  <si>
    <t>14.</t>
  </si>
  <si>
    <t>Vėžaičių pagrindinė mokykla</t>
  </si>
  <si>
    <t>15.</t>
  </si>
  <si>
    <t>16.</t>
  </si>
  <si>
    <t>Gargždų lopšelis-darželis ,,Ąžuoliukas"</t>
  </si>
  <si>
    <t>17.</t>
  </si>
  <si>
    <t>Gargždų lopšelis-darželis ,,Gintarėlis"</t>
  </si>
  <si>
    <t>18.</t>
  </si>
  <si>
    <t>Gargždų lopšelis-darželis ,,Saulutė"</t>
  </si>
  <si>
    <t>19.</t>
  </si>
  <si>
    <t>Gargždų lopšelis-darželis ,,Naminukas"</t>
  </si>
  <si>
    <t>20.</t>
  </si>
  <si>
    <t>Priekulės vaikų lopšelis-darželis</t>
  </si>
  <si>
    <t>21.</t>
  </si>
  <si>
    <t>Gargždų muzikos mokykla</t>
  </si>
  <si>
    <t>22.</t>
  </si>
  <si>
    <t>Gargždų vaikų ir jaunimo laisvalaikio centras</t>
  </si>
  <si>
    <t>23.</t>
  </si>
  <si>
    <t>Klaipėdos rajono švietimo centras</t>
  </si>
  <si>
    <t>24.</t>
  </si>
  <si>
    <t>Gargždų atviras jaunimo centras</t>
  </si>
  <si>
    <t>25.</t>
  </si>
  <si>
    <t>Klaipėdos rajono turizmo informacijos centras</t>
  </si>
  <si>
    <t>26.</t>
  </si>
  <si>
    <t>27.</t>
  </si>
  <si>
    <t>28.</t>
  </si>
  <si>
    <t>29.</t>
  </si>
  <si>
    <t>30.</t>
  </si>
  <si>
    <t>Viliaus Gaigalaičio globos namai</t>
  </si>
  <si>
    <t>31.</t>
  </si>
  <si>
    <t>Jono Lankučio viešoji biblioteka</t>
  </si>
  <si>
    <t>32.</t>
  </si>
  <si>
    <t>Gargždų krašto muziejus</t>
  </si>
  <si>
    <t>33.</t>
  </si>
  <si>
    <t>Gargždų kultūros centras</t>
  </si>
  <si>
    <t>34.</t>
  </si>
  <si>
    <t>Dovilų etninės kultūros centras</t>
  </si>
  <si>
    <t>35.</t>
  </si>
  <si>
    <t>Kretingalės kultūros centras</t>
  </si>
  <si>
    <t>36.</t>
  </si>
  <si>
    <t>Priekulės kultūros centras</t>
  </si>
  <si>
    <t>37.</t>
  </si>
  <si>
    <t>Veiviržėnų kultūros centras</t>
  </si>
  <si>
    <t>38.</t>
  </si>
  <si>
    <t>Vėžaičių kultūros centras</t>
  </si>
  <si>
    <t>39.</t>
  </si>
  <si>
    <t>Sporto centras</t>
  </si>
  <si>
    <t>40.</t>
  </si>
  <si>
    <t>Klaipėdos r. sav. priešgaisrinė tarnyba</t>
  </si>
  <si>
    <t>41.</t>
  </si>
  <si>
    <t>Savivaldybės administracija</t>
  </si>
  <si>
    <t>5 priedas</t>
  </si>
  <si>
    <t>2022 METŲ SAVIVALDYBĖS BIUDŽETO ASIGNAVIMAI</t>
  </si>
  <si>
    <t xml:space="preserve">Asignavimų valdytojo pavadinimas, programos numeris ir pavadinimas </t>
  </si>
  <si>
    <t>Funkcinės klasifikacijos kodas</t>
  </si>
  <si>
    <t>iš jų: darbo užmokesčiui</t>
  </si>
  <si>
    <t>Iš jų:</t>
  </si>
  <si>
    <t>1. Žinių visuomenės plėtros programa</t>
  </si>
  <si>
    <t>09.</t>
  </si>
  <si>
    <t>1.1.1.</t>
  </si>
  <si>
    <t>Iš jos: savivaldybės lėšos (SB)</t>
  </si>
  <si>
    <t>1.1.2.</t>
  </si>
  <si>
    <t>speciali tikslinė dotacija mokymo reikmėms finansuoti (ML)</t>
  </si>
  <si>
    <t>1.1.3.</t>
  </si>
  <si>
    <t>kita  dotacija (VBD)</t>
  </si>
  <si>
    <t>1.1.4.</t>
  </si>
  <si>
    <t>lėšos už paslaugas ir nuomą (S)</t>
  </si>
  <si>
    <t>9. Savivaldybės valdymo ir pagrindinių funkcijų vykdymo programa</t>
  </si>
  <si>
    <t xml:space="preserve">Priekulės Ievos Simonaitytės gimnazija </t>
  </si>
  <si>
    <t>2.1.3.</t>
  </si>
  <si>
    <t>klasių, skirtų mokiniams, turintiems specialiųjų ugdymosi poreikių, ūkio lėšos (VBD)</t>
  </si>
  <si>
    <t>2.1.4.</t>
  </si>
  <si>
    <t>2.1.5.</t>
  </si>
  <si>
    <t>3.1.1.</t>
  </si>
  <si>
    <t>3.1.2.</t>
  </si>
  <si>
    <t>3.1.3.</t>
  </si>
  <si>
    <t>kita dotacija (VBD)</t>
  </si>
  <si>
    <t>3.1.4.</t>
  </si>
  <si>
    <t>3.2.1.</t>
  </si>
  <si>
    <t>4.1.1.</t>
  </si>
  <si>
    <t>4.1.2.</t>
  </si>
  <si>
    <t>4.1.3.</t>
  </si>
  <si>
    <t>4.1.4.</t>
  </si>
  <si>
    <t>4.2.1.</t>
  </si>
  <si>
    <t>5.1.</t>
  </si>
  <si>
    <t>5.1.1.</t>
  </si>
  <si>
    <t>5.1.2.</t>
  </si>
  <si>
    <t>5.1.3.</t>
  </si>
  <si>
    <t>5.1.4.</t>
  </si>
  <si>
    <t>5.1.5.</t>
  </si>
  <si>
    <t>5.2.</t>
  </si>
  <si>
    <t>5.2.1.</t>
  </si>
  <si>
    <t>6.1.</t>
  </si>
  <si>
    <t>6.1.1.</t>
  </si>
  <si>
    <t>6.1.2.</t>
  </si>
  <si>
    <t>6.1.3.</t>
  </si>
  <si>
    <t>6.1.4.</t>
  </si>
  <si>
    <t>6.2.</t>
  </si>
  <si>
    <t>6.2.1.</t>
  </si>
  <si>
    <t>7.1.1.</t>
  </si>
  <si>
    <t>7.1.2.</t>
  </si>
  <si>
    <t>7.1.3.</t>
  </si>
  <si>
    <t>7.2.</t>
  </si>
  <si>
    <t>7.2.1.</t>
  </si>
  <si>
    <t>8.1.</t>
  </si>
  <si>
    <t>8.1.1.</t>
  </si>
  <si>
    <t>8.1.2.</t>
  </si>
  <si>
    <t>8.1.3.</t>
  </si>
  <si>
    <t>8.1.4.</t>
  </si>
  <si>
    <t>8.2.</t>
  </si>
  <si>
    <t>8.2.1.</t>
  </si>
  <si>
    <t>9.1.</t>
  </si>
  <si>
    <t>9.1.1.</t>
  </si>
  <si>
    <t>9.1.2.</t>
  </si>
  <si>
    <t>9.1.3.</t>
  </si>
  <si>
    <t>9.1.4.</t>
  </si>
  <si>
    <t>9.2.</t>
  </si>
  <si>
    <t>9.2.1.</t>
  </si>
  <si>
    <t>10.1</t>
  </si>
  <si>
    <t>10.1.1.</t>
  </si>
  <si>
    <t>10.1.2.</t>
  </si>
  <si>
    <t>10.1.3.</t>
  </si>
  <si>
    <t>10.1.4.</t>
  </si>
  <si>
    <t>10.2.</t>
  </si>
  <si>
    <t>10.2.1.</t>
  </si>
  <si>
    <t>11.1.</t>
  </si>
  <si>
    <t>11.1.1.</t>
  </si>
  <si>
    <t>11.1.2.</t>
  </si>
  <si>
    <t>11.1.3.</t>
  </si>
  <si>
    <t>11.1.4.</t>
  </si>
  <si>
    <t>11.2.</t>
  </si>
  <si>
    <t>11.2.1.</t>
  </si>
  <si>
    <t>12.1.</t>
  </si>
  <si>
    <t>12.1.1.</t>
  </si>
  <si>
    <t>12.1.2.</t>
  </si>
  <si>
    <t>12.1.3.</t>
  </si>
  <si>
    <t>12.1.4.</t>
  </si>
  <si>
    <t>12.2.</t>
  </si>
  <si>
    <t>5. Socialinės apsaugos ir NVO politikos programa</t>
  </si>
  <si>
    <t>12.2.1.</t>
  </si>
  <si>
    <t>12.2.2.</t>
  </si>
  <si>
    <t>12.3.</t>
  </si>
  <si>
    <t>12.3.1.</t>
  </si>
  <si>
    <t>13.1.</t>
  </si>
  <si>
    <t>13.1.1.</t>
  </si>
  <si>
    <t>13.1.2.</t>
  </si>
  <si>
    <t>13.1.3.</t>
  </si>
  <si>
    <t>13.1.4.</t>
  </si>
  <si>
    <t>13.2.</t>
  </si>
  <si>
    <t>13.2.1.</t>
  </si>
  <si>
    <t>14.1.</t>
  </si>
  <si>
    <t>14.1.1.</t>
  </si>
  <si>
    <t>14.1.2.</t>
  </si>
  <si>
    <t>14.1.3.</t>
  </si>
  <si>
    <t>14.1.4.</t>
  </si>
  <si>
    <t>14.2.</t>
  </si>
  <si>
    <t>14.2.1.</t>
  </si>
  <si>
    <t>Slengių mokykla-daugiafunkcis centras</t>
  </si>
  <si>
    <t>15.1.</t>
  </si>
  <si>
    <t>15.1.1.</t>
  </si>
  <si>
    <t>15.1.2.</t>
  </si>
  <si>
    <t>15.1.3.</t>
  </si>
  <si>
    <t>15.1.4.</t>
  </si>
  <si>
    <t>15.2.</t>
  </si>
  <si>
    <t>15.2.1.</t>
  </si>
  <si>
    <t>16.1.</t>
  </si>
  <si>
    <t>16.1.1.</t>
  </si>
  <si>
    <t>16.1.2.</t>
  </si>
  <si>
    <t>16.1.3.</t>
  </si>
  <si>
    <t>16.1.4.</t>
  </si>
  <si>
    <t>16.2.</t>
  </si>
  <si>
    <t>16.2.1.</t>
  </si>
  <si>
    <t>17.1.</t>
  </si>
  <si>
    <t>17.1.1.</t>
  </si>
  <si>
    <t>17.1.2.</t>
  </si>
  <si>
    <t>17.1.3.</t>
  </si>
  <si>
    <t>17.1.4.</t>
  </si>
  <si>
    <t>17.2.</t>
  </si>
  <si>
    <t>17.2.1.</t>
  </si>
  <si>
    <t>18.1.</t>
  </si>
  <si>
    <t>18.1.1.</t>
  </si>
  <si>
    <t>18.1.2.</t>
  </si>
  <si>
    <t>18.1.3.</t>
  </si>
  <si>
    <t>18.1.4.</t>
  </si>
  <si>
    <t>18.2.</t>
  </si>
  <si>
    <t>18.2.1.</t>
  </si>
  <si>
    <t>19.1.</t>
  </si>
  <si>
    <t>19.1.1.</t>
  </si>
  <si>
    <t>19.1.2.</t>
  </si>
  <si>
    <t>19.1.3.</t>
  </si>
  <si>
    <t>19.1.4.</t>
  </si>
  <si>
    <t>19.2.</t>
  </si>
  <si>
    <t>19.2.1.</t>
  </si>
  <si>
    <t>20.1.</t>
  </si>
  <si>
    <t>20.1.1.</t>
  </si>
  <si>
    <t>20.1.2.</t>
  </si>
  <si>
    <t>20.1.3.</t>
  </si>
  <si>
    <t>20.1.4.</t>
  </si>
  <si>
    <t>20.2.</t>
  </si>
  <si>
    <t>20.2.1.</t>
  </si>
  <si>
    <t>21.1.</t>
  </si>
  <si>
    <t>21.1.1.</t>
  </si>
  <si>
    <t>21.1.2.</t>
  </si>
  <si>
    <t>21.1.3.</t>
  </si>
  <si>
    <t>21.2.</t>
  </si>
  <si>
    <t>21.2.1.</t>
  </si>
  <si>
    <t>22.1.</t>
  </si>
  <si>
    <t>22.1.1.</t>
  </si>
  <si>
    <t>22.1.2.</t>
  </si>
  <si>
    <t>22.1.4.</t>
  </si>
  <si>
    <t>22.2.</t>
  </si>
  <si>
    <t>22.2.1.</t>
  </si>
  <si>
    <t>23.1.</t>
  </si>
  <si>
    <t>23.1.1.</t>
  </si>
  <si>
    <t>23.1.2.</t>
  </si>
  <si>
    <t>23.2.</t>
  </si>
  <si>
    <t>4. Sveikatos apsaugos programa</t>
  </si>
  <si>
    <t>23.2.1.</t>
  </si>
  <si>
    <t>Iš jų: Aplinkos apsaugos rėmimo specialioji programa (AA)</t>
  </si>
  <si>
    <t>23.3.</t>
  </si>
  <si>
    <t>01.</t>
  </si>
  <si>
    <t>23.3.1.</t>
  </si>
  <si>
    <t>Pedagoginė psichologinė tarnyba</t>
  </si>
  <si>
    <t>24.1.</t>
  </si>
  <si>
    <t>24.1.1.</t>
  </si>
  <si>
    <t>24.1.2.</t>
  </si>
  <si>
    <t>24.2.</t>
  </si>
  <si>
    <t>24.2.1.</t>
  </si>
  <si>
    <t>25.1.</t>
  </si>
  <si>
    <t>25.1.1.</t>
  </si>
  <si>
    <t>25.1.2.</t>
  </si>
  <si>
    <t>25.1.3.</t>
  </si>
  <si>
    <t>25.2.</t>
  </si>
  <si>
    <t>25.2.1.</t>
  </si>
  <si>
    <t>26.1.</t>
  </si>
  <si>
    <t>2. Ekonominio konkurencingumo didinimo programa</t>
  </si>
  <si>
    <t>04.</t>
  </si>
  <si>
    <t>26.1.1.</t>
  </si>
  <si>
    <t>26.1.2.</t>
  </si>
  <si>
    <t>Dotacija iš Europos Sąjungos, kitos tarptautinės finansinės paramos ir bendrojo finansavimo lėšos (ES)</t>
  </si>
  <si>
    <t>26.1.3.</t>
  </si>
  <si>
    <t>26.1.4.</t>
  </si>
  <si>
    <t>26.2.</t>
  </si>
  <si>
    <t>26.2.1.</t>
  </si>
  <si>
    <t>Klaipėdos rajono savivaldybės visuomenės sveikatos biuras</t>
  </si>
  <si>
    <t>27.1.</t>
  </si>
  <si>
    <t>07.</t>
  </si>
  <si>
    <t>27.1.1.</t>
  </si>
  <si>
    <t>27.1.2.</t>
  </si>
  <si>
    <t xml:space="preserve"> valstybinėms funkcijoms (VBD)</t>
  </si>
  <si>
    <t>27.1.3.</t>
  </si>
  <si>
    <t>27.1.4.</t>
  </si>
  <si>
    <t>27.1.5.</t>
  </si>
  <si>
    <t>Dotacija savivaldybėms iš Europos Sąjungos, kitos tarptautinės finansinės paramos ir bendrojo finansavimo lėšos (ES,VBES,EEE,EEEVB)</t>
  </si>
  <si>
    <t>27.1.6.</t>
  </si>
  <si>
    <t xml:space="preserve"> Aplinkos apsaugos rėmimo specialioji programa (AA)</t>
  </si>
  <si>
    <t>27.2.</t>
  </si>
  <si>
    <t>27.2.1.</t>
  </si>
  <si>
    <t xml:space="preserve">Gargždų socialinių paslaugų centras </t>
  </si>
  <si>
    <t>28.1.</t>
  </si>
  <si>
    <t>28.1.1.</t>
  </si>
  <si>
    <t>28.1.2.</t>
  </si>
  <si>
    <t>28.1.3.</t>
  </si>
  <si>
    <t>28.2.</t>
  </si>
  <si>
    <t>28.2.1.</t>
  </si>
  <si>
    <t xml:space="preserve">Klaipėdos rajono paramos šeimai centras </t>
  </si>
  <si>
    <t>29.1.</t>
  </si>
  <si>
    <t>29.1.1.</t>
  </si>
  <si>
    <t>29.1.2.</t>
  </si>
  <si>
    <t>29.1.3.</t>
  </si>
  <si>
    <t>29.1.4.</t>
  </si>
  <si>
    <t>29.2.</t>
  </si>
  <si>
    <t>29.2.1.</t>
  </si>
  <si>
    <t xml:space="preserve">Priekulės socialinių paslaugų centras </t>
  </si>
  <si>
    <t>30.1.</t>
  </si>
  <si>
    <t>30.1.1.</t>
  </si>
  <si>
    <t>30.1.2.</t>
  </si>
  <si>
    <t>30.1.3.</t>
  </si>
  <si>
    <t>30.2.</t>
  </si>
  <si>
    <t>30.2.1.</t>
  </si>
  <si>
    <t>31.1.</t>
  </si>
  <si>
    <t>31.1.1.</t>
  </si>
  <si>
    <t>Iš jos: kita tikslinė dotacija  (VBD)</t>
  </si>
  <si>
    <t>savivaldybės lėšos (SB)</t>
  </si>
  <si>
    <t>32.1.</t>
  </si>
  <si>
    <t>7. Kultūros paveldo puoselėjimo ir kultūros paslaugų plėtros programa</t>
  </si>
  <si>
    <t>08.</t>
  </si>
  <si>
    <t>32.1.1.</t>
  </si>
  <si>
    <t>32.1.2.</t>
  </si>
  <si>
    <t>32.1.3.</t>
  </si>
  <si>
    <t>32.1.4.</t>
  </si>
  <si>
    <t>32.2.</t>
  </si>
  <si>
    <t>32.2.1.</t>
  </si>
  <si>
    <t>33.1.</t>
  </si>
  <si>
    <t>33.1.1.</t>
  </si>
  <si>
    <t>33.1.2.</t>
  </si>
  <si>
    <t>33.1.3.</t>
  </si>
  <si>
    <t>33.1.4.</t>
  </si>
  <si>
    <t>Dotacija savivaldybėms iš Europos Sąjungos, kitos tarptautinės finansinės paramos ir bendrojo finansavimo lėšos (ES, VBES)</t>
  </si>
  <si>
    <t>33.2.</t>
  </si>
  <si>
    <t>33.2.1.</t>
  </si>
  <si>
    <t>34.1.</t>
  </si>
  <si>
    <t>34.1.1.</t>
  </si>
  <si>
    <t>34.1.2.</t>
  </si>
  <si>
    <t>34.1.3.</t>
  </si>
  <si>
    <t>34.2.</t>
  </si>
  <si>
    <t>34.2.1.</t>
  </si>
  <si>
    <t>35.1.</t>
  </si>
  <si>
    <t>35.1.1.</t>
  </si>
  <si>
    <t>35.1.2.</t>
  </si>
  <si>
    <t>35.1.3.</t>
  </si>
  <si>
    <t>35.2.</t>
  </si>
  <si>
    <t>35.2.1.</t>
  </si>
  <si>
    <t>36.1.</t>
  </si>
  <si>
    <t>36.1.1.</t>
  </si>
  <si>
    <t>36.1.2.</t>
  </si>
  <si>
    <t>36.1.3.</t>
  </si>
  <si>
    <t>36.2.</t>
  </si>
  <si>
    <t>37.1.</t>
  </si>
  <si>
    <t>37.1.1.</t>
  </si>
  <si>
    <t>37.1.2.</t>
  </si>
  <si>
    <t>37.1.3.</t>
  </si>
  <si>
    <t>37.2.</t>
  </si>
  <si>
    <t>37.2.1.</t>
  </si>
  <si>
    <t>38.1.</t>
  </si>
  <si>
    <t>38.1.1.</t>
  </si>
  <si>
    <t>38.1.2.</t>
  </si>
  <si>
    <t>38.1.3.</t>
  </si>
  <si>
    <t>38.2.</t>
  </si>
  <si>
    <t>38.2.1.</t>
  </si>
  <si>
    <t>39.1.</t>
  </si>
  <si>
    <t>39.1.1.</t>
  </si>
  <si>
    <t>39.1.2.</t>
  </si>
  <si>
    <t>39.1.3.</t>
  </si>
  <si>
    <t>39.2.</t>
  </si>
  <si>
    <t>39.2.1.</t>
  </si>
  <si>
    <t>40.1.</t>
  </si>
  <si>
    <t>8. Kūno kultūros ir sporto plėtros programa</t>
  </si>
  <si>
    <t>40.1.1.</t>
  </si>
  <si>
    <t>40.1.2.</t>
  </si>
  <si>
    <t>40.1.3.</t>
  </si>
  <si>
    <t>40.2.</t>
  </si>
  <si>
    <t>40.2.1.</t>
  </si>
  <si>
    <t>41.1.</t>
  </si>
  <si>
    <t>03.</t>
  </si>
  <si>
    <t>41.1.1.</t>
  </si>
  <si>
    <t>valstybinei funkcijai (VBD)</t>
  </si>
  <si>
    <t>42.</t>
  </si>
  <si>
    <t>Kontrolės ir audito tarnyba</t>
  </si>
  <si>
    <t>42.1.</t>
  </si>
  <si>
    <t>42.1.1.</t>
  </si>
  <si>
    <t>43.</t>
  </si>
  <si>
    <t>43.1.</t>
  </si>
  <si>
    <t>43.1.1.</t>
  </si>
  <si>
    <t>43.1.2.</t>
  </si>
  <si>
    <t>43.1.3.</t>
  </si>
  <si>
    <t>43.1.4.</t>
  </si>
  <si>
    <t>Dotacija savivaldybėms iš Europos Sąjungos, kitos tarptautinės finansinės paramos ir bendrojo finansavimo lėšos (ES, VBES))</t>
  </si>
  <si>
    <t>43.2.</t>
  </si>
  <si>
    <t>43.2.1.</t>
  </si>
  <si>
    <t>43.2.1.1.</t>
  </si>
  <si>
    <t>Priekulės seniūnija</t>
  </si>
  <si>
    <t>43.3.</t>
  </si>
  <si>
    <t>3. Aplinkos apsaugos programa</t>
  </si>
  <si>
    <t>05.</t>
  </si>
  <si>
    <t>Iš jos:</t>
  </si>
  <si>
    <t>43.3.1.</t>
  </si>
  <si>
    <t>Aplinkos apsaugos rėmimo specialioji programa (AA)</t>
  </si>
  <si>
    <t>43.3.2.</t>
  </si>
  <si>
    <t>43.3.2.1.</t>
  </si>
  <si>
    <t>Agluonėnų seniūnija</t>
  </si>
  <si>
    <t>43.3.2.2.</t>
  </si>
  <si>
    <t>Dauparų-Kvietinių seniūnija</t>
  </si>
  <si>
    <t>43.3.2.3.</t>
  </si>
  <si>
    <t>Dovilų seniūnija</t>
  </si>
  <si>
    <t>43.3.2.4.</t>
  </si>
  <si>
    <t>Endriejavo seniūnija</t>
  </si>
  <si>
    <t>43.3.2.5.</t>
  </si>
  <si>
    <t>Gargždų seniūnija</t>
  </si>
  <si>
    <t>43.3.2.6.</t>
  </si>
  <si>
    <t>Judrėnų seniūnija</t>
  </si>
  <si>
    <t>43.3.2.7.</t>
  </si>
  <si>
    <t>Kretingalės seniūnija</t>
  </si>
  <si>
    <t>43.3.2.8.</t>
  </si>
  <si>
    <t>43.3.2.9.</t>
  </si>
  <si>
    <t>Sendvario seniūnija</t>
  </si>
  <si>
    <t>43.3.2.10.</t>
  </si>
  <si>
    <t>Veiviržėnų seniūnija</t>
  </si>
  <si>
    <t>43.3.2.11.</t>
  </si>
  <si>
    <t>Vėžaičių seniūnija</t>
  </si>
  <si>
    <t>43.3.3.</t>
  </si>
  <si>
    <t>43.3.3.1.</t>
  </si>
  <si>
    <t>43.3.4.</t>
  </si>
  <si>
    <t>43.3.6.</t>
  </si>
  <si>
    <t>Komunalinių atliekų surinkimo ir tvarkymo priemonių finansavimas (GŠV)</t>
  </si>
  <si>
    <t>43.3.7.</t>
  </si>
  <si>
    <t>lėšos už parduotą žemę (Ž)</t>
  </si>
  <si>
    <t>43.4.</t>
  </si>
  <si>
    <t>43.4.1.</t>
  </si>
  <si>
    <t>Iš jų: savivaldybės lėšos (SB)</t>
  </si>
  <si>
    <t>43.4.2.</t>
  </si>
  <si>
    <t>43.4.3.</t>
  </si>
  <si>
    <t>43.5.</t>
  </si>
  <si>
    <t>43.5.1.</t>
  </si>
  <si>
    <t>43.5.2.</t>
  </si>
  <si>
    <t>43.5.3.</t>
  </si>
  <si>
    <t>43.5.4.</t>
  </si>
  <si>
    <t>43.5.5.</t>
  </si>
  <si>
    <t>43.5.6.</t>
  </si>
  <si>
    <t>43.5.7.</t>
  </si>
  <si>
    <t>43.5.8.</t>
  </si>
  <si>
    <t>Dotacija Klaipėdos rajono savivaldybės gyvenamųjų vietovių bendruomenių rėmimo programai įgyvendinti (VBD)</t>
  </si>
  <si>
    <t>43.6.</t>
  </si>
  <si>
    <t>6. Susisiekimo ir inžinerinės infrastruktūros plėtros programa</t>
  </si>
  <si>
    <t>43.6.1.</t>
  </si>
  <si>
    <t>43.6.1.1.</t>
  </si>
  <si>
    <t>43.6.1.2.</t>
  </si>
  <si>
    <t>43.6.1.3.</t>
  </si>
  <si>
    <t>43.6.1.4.</t>
  </si>
  <si>
    <t>43.6.1.5.</t>
  </si>
  <si>
    <t>43.6.1.6.</t>
  </si>
  <si>
    <t>43.6.1.7.</t>
  </si>
  <si>
    <t>43.6.1.8.</t>
  </si>
  <si>
    <t>43.6.1.9.</t>
  </si>
  <si>
    <t>43.6.1.10.</t>
  </si>
  <si>
    <t>43.6.1.11.</t>
  </si>
  <si>
    <t>43.6.2.</t>
  </si>
  <si>
    <t>06.</t>
  </si>
  <si>
    <t>43.6.2.1.</t>
  </si>
  <si>
    <t>43.6.2.2.</t>
  </si>
  <si>
    <t>43.6.2.3.</t>
  </si>
  <si>
    <t>43.6.2.4.</t>
  </si>
  <si>
    <t>43.6.2.5.</t>
  </si>
  <si>
    <t>43.6.2.6.</t>
  </si>
  <si>
    <t>43.6.2.7.</t>
  </si>
  <si>
    <t>43.6.2.8.</t>
  </si>
  <si>
    <t>43.6.2.9.</t>
  </si>
  <si>
    <t>43.6.2.10.</t>
  </si>
  <si>
    <t>43.6.2.11.</t>
  </si>
  <si>
    <t>43.6.3.</t>
  </si>
  <si>
    <t>valstybės biudžeto dotacija vietinės reikšmės keliams (gatvėms) tiesti, taisyti, prižiūrėti ir saugaus eismo sąlygoms užtikrinti (KPPP)</t>
  </si>
  <si>
    <t>43.6.4.</t>
  </si>
  <si>
    <t>43.6.5.</t>
  </si>
  <si>
    <t>43.6.6.</t>
  </si>
  <si>
    <t>43.6.7.</t>
  </si>
  <si>
    <t>43.7.</t>
  </si>
  <si>
    <t>43.7.1.</t>
  </si>
  <si>
    <t>43.7.1.1.</t>
  </si>
  <si>
    <t>43.7.2.</t>
  </si>
  <si>
    <t>43.7.3.</t>
  </si>
  <si>
    <t>Dotacija Valstyvės investicijų programos lėšomis finansuojamam projektui įgyvendinti (VBD(VIP))</t>
  </si>
  <si>
    <t>43.8.</t>
  </si>
  <si>
    <t>43.8.1.</t>
  </si>
  <si>
    <t>43.8.2.</t>
  </si>
  <si>
    <t>43.9.</t>
  </si>
  <si>
    <t>43.9.1.</t>
  </si>
  <si>
    <t>43.9.1.1.</t>
  </si>
  <si>
    <t>Savivaldybės taryba (SB)</t>
  </si>
  <si>
    <t>43.9.1.2.</t>
  </si>
  <si>
    <t>43.9.1.2.1.</t>
  </si>
  <si>
    <t>43.9.1.2.1.1.</t>
  </si>
  <si>
    <t>43.9.1.2.1.2.</t>
  </si>
  <si>
    <t>43.9.1.2.1.3.</t>
  </si>
  <si>
    <t>43.9.1.2.1.4.</t>
  </si>
  <si>
    <t>43.9.1.2.1.5.</t>
  </si>
  <si>
    <t>43.9.1.2.1.6.</t>
  </si>
  <si>
    <t>43.9.1.2.1.7.</t>
  </si>
  <si>
    <t>43.9.1.2.1.8.</t>
  </si>
  <si>
    <t>43.9.1.2.1.9.</t>
  </si>
  <si>
    <t>43.9.1.2.1.10.</t>
  </si>
  <si>
    <t>43.9.1.2.1.11.</t>
  </si>
  <si>
    <t>43.9.1.2.2.</t>
  </si>
  <si>
    <t xml:space="preserve">  valstybinėms funkcijoms (VBD)</t>
  </si>
  <si>
    <t>43.9.1.2.2.1.</t>
  </si>
  <si>
    <t>43.9.1.2.2.2.</t>
  </si>
  <si>
    <t>43.9.1.2.2.3.</t>
  </si>
  <si>
    <t>43.9.1.2.2.4.</t>
  </si>
  <si>
    <t>43.9.1.2.2.5.</t>
  </si>
  <si>
    <t>43.9.1.2.2.6.</t>
  </si>
  <si>
    <t>43.9.1.2.2.7.</t>
  </si>
  <si>
    <t>43.9.1.2.2.8.</t>
  </si>
  <si>
    <t>43.9.1.2.3.</t>
  </si>
  <si>
    <t>43.9.1.2.3.1.</t>
  </si>
  <si>
    <t>43.9.1.2.3.2.</t>
  </si>
  <si>
    <t>43.9.1.2.3.3.</t>
  </si>
  <si>
    <t>43.9.1.2.3.4.</t>
  </si>
  <si>
    <t>43.9.2.</t>
  </si>
  <si>
    <t>02.</t>
  </si>
  <si>
    <t>43.9.2.1.</t>
  </si>
  <si>
    <t>43.9.2.2.</t>
  </si>
  <si>
    <t>43.9.3.</t>
  </si>
  <si>
    <t>43.9.4.</t>
  </si>
  <si>
    <t>43.9.4.1.</t>
  </si>
  <si>
    <t>43.9.4.2.</t>
  </si>
  <si>
    <t>43.9.4.2.1.</t>
  </si>
  <si>
    <t>43.9.4.2.2.</t>
  </si>
  <si>
    <t>43.9.4.2.3.</t>
  </si>
  <si>
    <t>43.9.4.2.4.</t>
  </si>
  <si>
    <t>43.9.4.2.5.</t>
  </si>
  <si>
    <t>43.9.4.2.6.</t>
  </si>
  <si>
    <t>43.9.4.2.7.</t>
  </si>
  <si>
    <t>43.9.5.</t>
  </si>
  <si>
    <t>43.9.6.</t>
  </si>
  <si>
    <t>43.9.7.</t>
  </si>
  <si>
    <t>43.9.8.</t>
  </si>
  <si>
    <t>43.9.9.</t>
  </si>
  <si>
    <t>43.9.10.</t>
  </si>
  <si>
    <t>43.9.10.1.</t>
  </si>
  <si>
    <t>43.9.10.2.</t>
  </si>
  <si>
    <t>43.9.11.</t>
  </si>
  <si>
    <t>43.9.11.1.</t>
  </si>
  <si>
    <t>43.9.11.1.1.</t>
  </si>
  <si>
    <t>43.9.11.1.2.</t>
  </si>
  <si>
    <t>43.9.11.1.3.</t>
  </si>
  <si>
    <t>43.9.11.1.4.</t>
  </si>
  <si>
    <t>43.9.11.1.5.</t>
  </si>
  <si>
    <t>43.9.11.1.6.</t>
  </si>
  <si>
    <t>43.9.11.1.7.</t>
  </si>
  <si>
    <t>43.9.11.1.8.</t>
  </si>
  <si>
    <t>43.9.11.1.9.</t>
  </si>
  <si>
    <t>43.9.11.1.10.</t>
  </si>
  <si>
    <t>43.9.11.1.11.</t>
  </si>
  <si>
    <t>43.9.11.2.</t>
  </si>
  <si>
    <t>43.9.11.3.</t>
  </si>
  <si>
    <t>Dotacija akredituotai vaikų dienos socialinei priežiūrai organizuoti, teikti ir administruoti (VBD)</t>
  </si>
  <si>
    <t>43.9.12.</t>
  </si>
  <si>
    <t>Savivaldybės administracijos direktoriaus rezervas (SB)</t>
  </si>
  <si>
    <t>44.</t>
  </si>
  <si>
    <t>IŠ VISO:</t>
  </si>
  <si>
    <t>44.1.</t>
  </si>
  <si>
    <t>44.2.</t>
  </si>
  <si>
    <t>44.3.</t>
  </si>
  <si>
    <t>44.4.</t>
  </si>
  <si>
    <t>valstybės dotacija iš apskrities perduotoms įstaigoms (VBD)</t>
  </si>
  <si>
    <t>44.5.</t>
  </si>
  <si>
    <t>44.6.</t>
  </si>
  <si>
    <t>dotacija neformaliojo vaikų švietimo programai įgyvendinti (VBD)</t>
  </si>
  <si>
    <t>44.7.</t>
  </si>
  <si>
    <t>44.8.</t>
  </si>
  <si>
    <t>Valstybės biudžeto dotacija pagal 2014-2020 metų ES fondų investicijų veiksmų programas įgyvendinamų projektų nuosavam indėliui užtikrinti (VBD)</t>
  </si>
  <si>
    <t>44.9.</t>
  </si>
  <si>
    <t>44.10.</t>
  </si>
  <si>
    <t>44.11.</t>
  </si>
  <si>
    <t>44.12.</t>
  </si>
  <si>
    <t>Dotacija savivaldybėms iš Europos Sąjungos, kitos tarptautinės finansinės paramos ir bendrojo finansavimo lėšos (ES, VBES,EEE,EEEVB)</t>
  </si>
  <si>
    <t>44.13.</t>
  </si>
  <si>
    <t>44.14.</t>
  </si>
  <si>
    <t>44.15.</t>
  </si>
  <si>
    <t>44.18.</t>
  </si>
  <si>
    <t>45.</t>
  </si>
  <si>
    <t>45.1.</t>
  </si>
  <si>
    <t>45.2.</t>
  </si>
  <si>
    <t>45.3.</t>
  </si>
  <si>
    <t>45.4.</t>
  </si>
  <si>
    <t>45.5.</t>
  </si>
  <si>
    <t>45.6.</t>
  </si>
  <si>
    <t>45.7.</t>
  </si>
  <si>
    <t>46.</t>
  </si>
  <si>
    <t>46.1.</t>
  </si>
  <si>
    <t>46.1.1.</t>
  </si>
  <si>
    <t>46.1.2.</t>
  </si>
  <si>
    <t>46.1.3.</t>
  </si>
  <si>
    <t>46.1.4.</t>
  </si>
  <si>
    <t>46.1.5.</t>
  </si>
  <si>
    <t>47.</t>
  </si>
  <si>
    <t>47.1.</t>
  </si>
  <si>
    <t>47.1.1.</t>
  </si>
  <si>
    <t xml:space="preserve"> savivaldybės lėšos (SB)</t>
  </si>
  <si>
    <t>47.1.2.</t>
  </si>
  <si>
    <t>47.1.3.</t>
  </si>
  <si>
    <t>47.1.4.</t>
  </si>
  <si>
    <t>47.1.5.</t>
  </si>
  <si>
    <t>47.1.6.</t>
  </si>
  <si>
    <t>47.1.7.</t>
  </si>
  <si>
    <t>48.</t>
  </si>
  <si>
    <t>48.1.</t>
  </si>
  <si>
    <t>48.2.</t>
  </si>
  <si>
    <t>48.3.</t>
  </si>
  <si>
    <t>48.4.</t>
  </si>
  <si>
    <t>48.5.</t>
  </si>
  <si>
    <t>Dotacija savivaldybėms iš Europos Sąjungos, kitos tarptautinės finansinės paramos ir bendrojo finansavimo lėšos (ES, VBES,EEE, EEEVB)</t>
  </si>
  <si>
    <t>48.6.</t>
  </si>
  <si>
    <t>49.</t>
  </si>
  <si>
    <t>49.1.</t>
  </si>
  <si>
    <t>49.1.1.</t>
  </si>
  <si>
    <t>49.1.2.</t>
  </si>
  <si>
    <t>49.1.3.</t>
  </si>
  <si>
    <t>49.1.4.</t>
  </si>
  <si>
    <t>49.1.5.</t>
  </si>
  <si>
    <t>49.1.6.</t>
  </si>
  <si>
    <t>49.1.7.</t>
  </si>
  <si>
    <t>49.1.8.</t>
  </si>
  <si>
    <t>49.1.9.</t>
  </si>
  <si>
    <t>49.1.10.</t>
  </si>
  <si>
    <t>50.</t>
  </si>
  <si>
    <t>50.1.</t>
  </si>
  <si>
    <t>50.2.</t>
  </si>
  <si>
    <t>50.3.</t>
  </si>
  <si>
    <t>50.4.</t>
  </si>
  <si>
    <t>50.5.</t>
  </si>
  <si>
    <t>Dotacija savivaldybėms iš Europos Sąjungos, kitos tarptautinės finansinės paramos ir bendrojo finansavimo lėšos (ES,VBES)</t>
  </si>
  <si>
    <t>50.6</t>
  </si>
  <si>
    <t>50.7.</t>
  </si>
  <si>
    <t>51.</t>
  </si>
  <si>
    <t>51.1.</t>
  </si>
  <si>
    <t>51.2.</t>
  </si>
  <si>
    <t>51.3.</t>
  </si>
  <si>
    <t>51.5.</t>
  </si>
  <si>
    <t>51.6.</t>
  </si>
  <si>
    <t>52.</t>
  </si>
  <si>
    <t>52.1.</t>
  </si>
  <si>
    <t>52.2.</t>
  </si>
  <si>
    <t>52.3.</t>
  </si>
  <si>
    <t>52.4.</t>
  </si>
  <si>
    <t>53.</t>
  </si>
  <si>
    <t>53.1.</t>
  </si>
  <si>
    <t>53.1.1.</t>
  </si>
  <si>
    <t>53.1.2.</t>
  </si>
  <si>
    <t>53.1.2.1.</t>
  </si>
  <si>
    <t>53.1.2.2.</t>
  </si>
  <si>
    <t>53.1.2.3.</t>
  </si>
  <si>
    <t>53.1.3.</t>
  </si>
  <si>
    <t>53.2.</t>
  </si>
  <si>
    <t>53.2.1.</t>
  </si>
  <si>
    <t>53.2.2.</t>
  </si>
  <si>
    <t>53.3.</t>
  </si>
  <si>
    <t>53.3.1.</t>
  </si>
  <si>
    <t>53.3.2.</t>
  </si>
  <si>
    <t>53.3.3.</t>
  </si>
  <si>
    <t>53.4.</t>
  </si>
  <si>
    <t>53.4.1.</t>
  </si>
  <si>
    <t>53.4.2.</t>
  </si>
  <si>
    <t>53.4.3.</t>
  </si>
  <si>
    <t>53.5.</t>
  </si>
  <si>
    <t>53.6.</t>
  </si>
  <si>
    <t>53.7.</t>
  </si>
  <si>
    <t>53.8.</t>
  </si>
  <si>
    <t>53.9.</t>
  </si>
  <si>
    <t>53.9.1.</t>
  </si>
  <si>
    <t>53.9.2.</t>
  </si>
  <si>
    <t>53.10.</t>
  </si>
  <si>
    <t>53.10.1.</t>
  </si>
  <si>
    <t>53.10.2.</t>
  </si>
  <si>
    <t>53.10.3.</t>
  </si>
  <si>
    <t>53.12.</t>
  </si>
  <si>
    <t xml:space="preserve">                                                       ________________</t>
  </si>
  <si>
    <t>dotaija neformaliojo vaikų švietimo programai įgyvendinti (VBD)</t>
  </si>
  <si>
    <t>Aplikosauginėms priemonėms pagal dotacijų sutartis (VBD)</t>
  </si>
  <si>
    <t>Dotacija piniginės socialinės paramos nepasiturintiems gyventojams įstatymui įgyvendinti dėl padidėjusių išlaidų būsto šildymo išlaidų kompensacijoms teikti (VBD)</t>
  </si>
  <si>
    <t>Piniginės socialinės paramos nepasiturintiems gyventojams įstatymui įgyvendinti dėl padidėjusių išlaidų būsto šildymo išlaidų kompensacijoms teikti (VBD)</t>
  </si>
  <si>
    <t>43.7.1.2.</t>
  </si>
  <si>
    <t>Dotacija savivaldybių viešosioms bibliotekoms dokumentams 2022 metais įsigyti (VBD)</t>
  </si>
  <si>
    <t>Savivaldybių viešosioms bibliotekoms dokumentams 2022 metais įsigyti (VBD)</t>
  </si>
  <si>
    <t>51.4.</t>
  </si>
  <si>
    <t>44.16.</t>
  </si>
  <si>
    <t>44.17.</t>
  </si>
  <si>
    <t>Dotacija savivaldybėms iš Europos Sąjungos, kitos tarptautinės finansinės paramos ir bendrojo finansavimo lėšos (ES, VBES, EEE, EEEVB)</t>
  </si>
  <si>
    <t>41.1.2.</t>
  </si>
  <si>
    <t>41.1.3.</t>
  </si>
  <si>
    <t>43.2.1.2.</t>
  </si>
  <si>
    <t>43.2.1.3.</t>
  </si>
  <si>
    <t>2.3.11.</t>
  </si>
  <si>
    <t>Dotacija patirtoms išlaidoms, siekiant šalinti COVID-19 ligos padarinius ir valdyti jos plitimą esant valstybės lygio ekstremaliajai situacijai, kompensuoti (VBD)COVID))</t>
  </si>
  <si>
    <t>43.4.4.</t>
  </si>
  <si>
    <t>48.7.</t>
  </si>
  <si>
    <t>Kontrolės ir audito tarnyba (SB)</t>
  </si>
  <si>
    <t>Projekto "Klaipėdos rajono biudžetinių įstaigų apskaitos optimizavimas" įgyvendinimas</t>
  </si>
  <si>
    <t>44.19.</t>
  </si>
  <si>
    <t>44.20.</t>
  </si>
  <si>
    <t>44.21.</t>
  </si>
  <si>
    <t>43.1.5.</t>
  </si>
  <si>
    <t>43.9.13.</t>
  </si>
  <si>
    <t>Paskolų palūkanų grąžinimas (SB)</t>
  </si>
  <si>
    <t>53.11.</t>
  </si>
  <si>
    <t>2.3.12.</t>
  </si>
  <si>
    <t>Pedagoginių darbuotojų, išlaikomų iš savivaldybių biudžetų lėšų, darbo užmokesčiui didinti</t>
  </si>
  <si>
    <t>22.1.5.</t>
  </si>
  <si>
    <t>2.3.13.</t>
  </si>
  <si>
    <t>Asmeninei pagalbai teikti ir administruoti</t>
  </si>
  <si>
    <t>43.5.9.</t>
  </si>
  <si>
    <t>44.22.</t>
  </si>
  <si>
    <t>43.9.11.4.</t>
  </si>
  <si>
    <t>Dotacija asmeninei pagalbai teikti ir administruoti</t>
  </si>
  <si>
    <t>Dotacija asmeninei pagalbai teikti ir administruoti (VBD)</t>
  </si>
  <si>
    <t>53.10.4.</t>
  </si>
  <si>
    <t>1 priedas</t>
  </si>
  <si>
    <t>2.3.14.</t>
  </si>
  <si>
    <t>Būstams pritaikyti neįgaliesiems</t>
  </si>
  <si>
    <t>2.3.15.</t>
  </si>
  <si>
    <t>Socialinės reabilitacijos paslaugų neįgaliesiems teikimo bendruomenėje projektams finansuoti ir administruoti</t>
  </si>
  <si>
    <t>2.3.16.</t>
  </si>
  <si>
    <t>Socialinių paslaugų srities darbuotojų minimaliesiems pareiginės algos pastoviosios dalies koeficientams didinti</t>
  </si>
  <si>
    <t>2.3.17.</t>
  </si>
  <si>
    <t xml:space="preserve">Socialinių paslaugų šakos kolektyvinėje sutartyje nustatytiems įsipareigojimams įgyvendinti  </t>
  </si>
  <si>
    <t>3.6.</t>
  </si>
  <si>
    <t>Želdinių atkuriamosios vertės kompensacija</t>
  </si>
  <si>
    <t>12.2.3.</t>
  </si>
  <si>
    <t>Dotacija socialinių paslaugų srities darbuotojų minimaliesiems pareiginės algos pastoviosios dalies koeficientams didinti (VBD)</t>
  </si>
  <si>
    <t>28.1.4.</t>
  </si>
  <si>
    <t>28.1.5.</t>
  </si>
  <si>
    <t>29.1.5.</t>
  </si>
  <si>
    <t>30.1.4.</t>
  </si>
  <si>
    <t>30.1.5.</t>
  </si>
  <si>
    <t>30.1.6.</t>
  </si>
  <si>
    <t xml:space="preserve">Dotacija socialinių paslaugų šakos kolektyvinėje sutartyje nustatytiems įsipareigojimams įgyvendinti (VBD) </t>
  </si>
  <si>
    <t>32.2.2.</t>
  </si>
  <si>
    <t>40.2.2.</t>
  </si>
  <si>
    <t>43.5.10.</t>
  </si>
  <si>
    <t>43.5.11.</t>
  </si>
  <si>
    <t>Dotacija būstams pritaikyti neįgaliesiems (VBD)</t>
  </si>
  <si>
    <t>Dotacija socialinės reabilitacijos paslaugų neįgaliesiems teikimo bendruomenėje projektams finansuoti ir administruoti (VBD)</t>
  </si>
  <si>
    <t>43.9.11.5.</t>
  </si>
  <si>
    <t>43.9.11.6.</t>
  </si>
  <si>
    <t>43.9.1.2.4.</t>
  </si>
  <si>
    <t>44.23.</t>
  </si>
  <si>
    <t>44.24.</t>
  </si>
  <si>
    <t>44.25.</t>
  </si>
  <si>
    <t>44.26.</t>
  </si>
  <si>
    <t>23.3.2.</t>
  </si>
  <si>
    <t>49.1.11.</t>
  </si>
  <si>
    <t>49.1.12.</t>
  </si>
  <si>
    <t>49.1.13.</t>
  </si>
  <si>
    <t>49.1.14.</t>
  </si>
  <si>
    <t>53.1.2.4.</t>
  </si>
  <si>
    <t>53.1.4.</t>
  </si>
  <si>
    <t>53.1.4.1.</t>
  </si>
  <si>
    <t>53.1.4.2.</t>
  </si>
  <si>
    <t>53.10.5.</t>
  </si>
  <si>
    <t>53.10.6.</t>
  </si>
  <si>
    <t>3.3.1.</t>
  </si>
  <si>
    <t>40.3.</t>
  </si>
  <si>
    <t>40.3.1.</t>
  </si>
  <si>
    <t>49.1.15.</t>
  </si>
  <si>
    <t>6.2.2.</t>
  </si>
  <si>
    <t>21.1.4.</t>
  </si>
  <si>
    <t>36.2.1.</t>
  </si>
  <si>
    <t>43.3.5.</t>
  </si>
  <si>
    <t>2022 m. sausio 27 d. sprendimo Nr. T11-38</t>
  </si>
  <si>
    <t>43.2.2.</t>
  </si>
  <si>
    <t>43.2.3.</t>
  </si>
  <si>
    <t>2.3.18.</t>
  </si>
  <si>
    <t>2.3.19.</t>
  </si>
  <si>
    <t>Bendrojo ugdymo mokyklų tinklo stiprinimo iniciatyvoms skatinti</t>
  </si>
  <si>
    <t>Išlaidoms, susijusioms su mokyklų mokytojų, dirbančių pagal ikimokyklinio, priešmokyklinio, bendrojo ugdymo programas, personalo optimizavimu ir atnaujinimu, apmokėti</t>
  </si>
  <si>
    <t>43.1.6.</t>
  </si>
  <si>
    <t>43.1.7.</t>
  </si>
  <si>
    <t>Dotacija bendrojo ugdymo mokyklų tinklo stiprinimo iniciatyvoms skatinti (VBD)</t>
  </si>
  <si>
    <t>Dotacija išlaidoms, susijusioms su mokyklų mokytojų, dirbančių pagal ikimokyklinio, priešmokyklinio, bendrojo ugdymo programas, personalo optimizavimu ir atnaujinimu, apmokėti (VBD)</t>
  </si>
  <si>
    <t>44.27.</t>
  </si>
  <si>
    <t>44.28.</t>
  </si>
  <si>
    <t>45.8</t>
  </si>
  <si>
    <t>45.9.</t>
  </si>
  <si>
    <t>2.3.20.</t>
  </si>
  <si>
    <t>Vaikų, atvykusių į LR iš Ukrainos dėl Rusijos Federacijos karinių veiksmų Ukrainoje, ugdymui ir pavėžėjimui į mokyklą ir atgal (VBD(UK))</t>
  </si>
  <si>
    <t>2.3.21.</t>
  </si>
  <si>
    <t>Suaugusių asmenų, atvykusių į LR iš Ukrainos dėl Rusijos Federacijos karinių veiksmų Ukrainoje, lietuvių kalbos mokymui (VBD(UK))</t>
  </si>
  <si>
    <t>2.3.22.</t>
  </si>
  <si>
    <t>Infrastruktūros plėtros įmokų lėšos</t>
  </si>
  <si>
    <t>4.6.</t>
  </si>
  <si>
    <t>Kompensacijų už būsto suteikimą užsieniečiams atvykusių į LR iš Ukrainos dėl Rusijos Federacijos karinių veiksmų Ukrainoje administravimas (VBD(UK))</t>
  </si>
  <si>
    <t>4.6.1.</t>
  </si>
  <si>
    <t>3 priedas</t>
  </si>
  <si>
    <t xml:space="preserve">2022 METŲ IŠ SAVIVALDYBĖS BIUDŽETO IŠLAIKOMŲ ĮSTAIGŲ PLANUOJAMŲ PAJAMŲ ĮMOKOS Į SAVIVALDYBĖS BIUDŽETĄ </t>
  </si>
  <si>
    <t>Įstaigos pavadinimas</t>
  </si>
  <si>
    <t>Įmokos už išlaikymą švietimo, socialinės apsaugos ir kitose įstaigose</t>
  </si>
  <si>
    <t>Priekulės Ievos Simonaitytės gimnazija</t>
  </si>
  <si>
    <t>Slengių mokykla - daugiafunkcis centras</t>
  </si>
  <si>
    <t>Klaipėdos r. savivaldybės visuomenės sveikatos biuras</t>
  </si>
  <si>
    <t>Gargždų socialinių paslaugų centras</t>
  </si>
  <si>
    <t>Klaipėdos r. paramos šeimai centras</t>
  </si>
  <si>
    <t>Priekulės socialinių paslaugų centras</t>
  </si>
  <si>
    <t>IŠ VISO PAJAMŲ:</t>
  </si>
  <si>
    <t>1.1.5.</t>
  </si>
  <si>
    <t>vaikų, atvykusių į LR iš Ukrainos dėl Rusijos Federacijos karinių veiksmų Ukrainoje, ugdymui ir pavėžėjimui į mokyklą ir atgal (VBD(UK))</t>
  </si>
  <si>
    <t>2.1.6.</t>
  </si>
  <si>
    <t>3.1.5.</t>
  </si>
  <si>
    <t>5.1.6.</t>
  </si>
  <si>
    <t>6.1.5.</t>
  </si>
  <si>
    <t>9.1.5.</t>
  </si>
  <si>
    <t>10.1.5.</t>
  </si>
  <si>
    <t>11.1.5.</t>
  </si>
  <si>
    <t>13.1.5.</t>
  </si>
  <si>
    <t>14.1.5.</t>
  </si>
  <si>
    <t>17.1.5.</t>
  </si>
  <si>
    <t>18.1.5.</t>
  </si>
  <si>
    <t>19.1.5.</t>
  </si>
  <si>
    <t>20.1.5.</t>
  </si>
  <si>
    <t>23.1.3.</t>
  </si>
  <si>
    <t>suaugusių asmenų, atvykusių į LR iš Ukrainos dėl Rusijos Federacijos karinių veiksmų Ukrainoje, lietuvių kalbos mokymui (VBD(UK))</t>
  </si>
  <si>
    <t>43.1.8.</t>
  </si>
  <si>
    <t>43.5.12.</t>
  </si>
  <si>
    <t>43.6.8.</t>
  </si>
  <si>
    <t>50.8.</t>
  </si>
  <si>
    <t>43.9.11.7.</t>
  </si>
  <si>
    <t>Kompensacijos už būsto suteikimą užsieniečiams atvykusių į LR iš Ukrainos dėl Rusijos Federacijos karinių veiksmų Ukrainoje (VBD(UK))</t>
  </si>
  <si>
    <t>44.29.</t>
  </si>
  <si>
    <t>44.30.</t>
  </si>
  <si>
    <t>44.31.</t>
  </si>
  <si>
    <t>45.10.</t>
  </si>
  <si>
    <t>45.11.</t>
  </si>
  <si>
    <t>49.1.16.</t>
  </si>
  <si>
    <t>53.10.7.</t>
  </si>
  <si>
    <t>7.1.4.</t>
  </si>
  <si>
    <t>8.1.5.</t>
  </si>
  <si>
    <t>12.1.5.</t>
  </si>
  <si>
    <t>16.1.5.</t>
  </si>
  <si>
    <t>Dotacija Piniginės socialinės paramos nepasiturintiems gyventojams įstatymui įgyvendinti dėl valstybės remiamų pajamų dydžio padidinimo (VBD)</t>
  </si>
  <si>
    <t>2.3.23.</t>
  </si>
  <si>
    <t>4.1.5.</t>
  </si>
  <si>
    <t>43.5.13.</t>
  </si>
  <si>
    <t>44.32.</t>
  </si>
  <si>
    <t>49.1.17.</t>
  </si>
  <si>
    <t>2.3.24.</t>
  </si>
  <si>
    <t>Dotacija Jaunimo užimtumo vasarą ir integravimo į darbo rinką projektų finansavimui 2022 metais (VBD)</t>
  </si>
  <si>
    <t>25.1.4.</t>
  </si>
  <si>
    <t>43.5.14.</t>
  </si>
  <si>
    <t>44.33.</t>
  </si>
  <si>
    <t>49.1.18.</t>
  </si>
  <si>
    <t>2.3.25.</t>
  </si>
  <si>
    <t>2.3.26.</t>
  </si>
  <si>
    <t>Dotacija, skirta kompensuoti iki 2022 m. birželio 13 d. patirtas išlaidas užsieniečiams, pasitraukusiems iš Ukrainos dėl Rusijos Federacijos karinių veiksmų Ukrainoje, priimti ir pagalbai jiems teikti, įgyvendinant LR piniginės socialinės paramos nepasiturintiems gyventojams įstatymą (VBD (UK))</t>
  </si>
  <si>
    <t>valstybinėms funkcijoms - paramai mokiniams (VBD(UK))</t>
  </si>
  <si>
    <t>7.1.5.</t>
  </si>
  <si>
    <t>1.2.1.6.</t>
  </si>
  <si>
    <t>31.1.2</t>
  </si>
  <si>
    <t>31.1.3</t>
  </si>
  <si>
    <t>43.8.3.</t>
  </si>
  <si>
    <t>44.34.</t>
  </si>
  <si>
    <t>52.5</t>
  </si>
  <si>
    <t xml:space="preserve">2022 METŲ SPECIALI TIKSLINĖ DOTACIJA VALSTYBINĖMS (VALSTYBĖS PERDUOTOMS SAVIVALDYBĖMS) FUNKCIJOMS VYKDYTI </t>
  </si>
  <si>
    <t>Gyv. registro tvarkymas ir duomenų valstybės registrui teikimas</t>
  </si>
  <si>
    <t>Civilinės būklės aktų registravimas</t>
  </si>
  <si>
    <t>Civilinės saugos organizavimas</t>
  </si>
  <si>
    <t>Priešgaisrinės saugos organizavimas</t>
  </si>
  <si>
    <t>Socialinėms išmokoms ir kompensacijoms skaičiuoti ir mokėti</t>
  </si>
  <si>
    <t>Valstybinės kalbos vartojimo ir taisyklingumo kontrolė</t>
  </si>
  <si>
    <t>Žemės ūkio funkcijoms atlikti</t>
  </si>
  <si>
    <t>Melioracijai (išlaidoms)</t>
  </si>
  <si>
    <t>Savivaldybei priskirtai valstybinei žemei ir kitam valstybiniam turtui valdyti, naudoti ir disponuoti juo patikėjimo teise</t>
  </si>
  <si>
    <t>Archy-vinių dokumentų tvarkymas</t>
  </si>
  <si>
    <t>Dalyvavimas rengiant ir vykdant mobilizaciją, demobilizaciją, priimančiosios šalies paramą</t>
  </si>
  <si>
    <t>Jaunimo teisių apsaugai</t>
  </si>
  <si>
    <t>Valstybės garantuojamos pirminės teisinės pagalbos teikimas</t>
  </si>
  <si>
    <t>Gyvenamosios vietos deklaravimas</t>
  </si>
  <si>
    <t>Duomenų teikimas Valstybės suteiktos pagalbos registrui</t>
  </si>
  <si>
    <t>Socialinei paramai mokiniams</t>
  </si>
  <si>
    <t>Socialinėms paslaugoms</t>
  </si>
  <si>
    <t>Mokinių visuomenės sveikatos priežiūrai švietimo įstaigose, visuomenės seikatos stiprinimui ir stebėsenai</t>
  </si>
  <si>
    <t>Plėtoti visuomenės psichikos
sveikatos paslaugų
prieinamumą bei ankstyvojo
savižudybių atpažinimo ir
kompleksinės pagalbos
teikimo sistemą</t>
  </si>
  <si>
    <t>Būsto nuomos ar išperkamosios būsto nuomos mokesčių dalies kompensacijoms</t>
  </si>
  <si>
    <t>Neveiksnių asmenų būklės peržiūrėjimas</t>
  </si>
  <si>
    <t>Savivaldybių patvirtintoms užimtumo didinimo programoms įgyvendinti</t>
  </si>
  <si>
    <t>Savivaldybės erdvinių duomenų rinkinio tvarkymas</t>
  </si>
  <si>
    <t>Koordinuotai teikiamų paslaugų vaikams nuo gimimo iki 18 metų (turint didelių ir labai didelių specialiųjų ugdymosi poreikių - iki 21 metų) ir vaiko atstovams koordinavimui finansuoti</t>
  </si>
  <si>
    <t>Klaipėdos r. savivaldybės administracija</t>
  </si>
  <si>
    <t>Klaipėdos r. savivaldybės priešgaisrinė tarnyba</t>
  </si>
  <si>
    <t>Klaipėdos rajono paramos šeimai centras</t>
  </si>
  <si>
    <t>2.3.27.</t>
  </si>
  <si>
    <t>Dotacija plėtoti visuomenės psichologinės gerovės ir psichikos sveikatos stiprinimo paslaugas gyventojams bendruomenėse (VBD)COVID))</t>
  </si>
  <si>
    <t>2.3.28.</t>
  </si>
  <si>
    <t>Dotacija pažangos priemonės "Gerinti socialinių paslaugų kokybę ir prieinamumą, didinti socialinės paramos veiksmingumą kriziniais atvejais šeimoje veiklai "Socialinės priežiūros šeimoje teikimas" įgyvendinti (VBD)</t>
  </si>
  <si>
    <t xml:space="preserve">2022 m. sausio 27 d. sprendimo Nr. T11-38         </t>
  </si>
  <si>
    <t>4 priedas</t>
  </si>
  <si>
    <t>Gargždų ,,Kranto" progimnazija</t>
  </si>
  <si>
    <t>Agluonėnų mokykla-darželis</t>
  </si>
  <si>
    <t>27.1.7.</t>
  </si>
  <si>
    <t>2.1.1.1.</t>
  </si>
  <si>
    <t>2.1.1.2.</t>
  </si>
  <si>
    <t>Valstybinėms (valstybės perduotoms savivaldybėms) funkcijoms atlikti (VBD(UK))</t>
  </si>
  <si>
    <t>Valstybinėms (valstybės perduotoms savivaldybėms) funkcijoms atlikti</t>
  </si>
  <si>
    <t>29.1.6.</t>
  </si>
  <si>
    <t>44.36.</t>
  </si>
  <si>
    <t>44.37.</t>
  </si>
  <si>
    <t>48.8.</t>
  </si>
  <si>
    <t>49.1.21.</t>
  </si>
  <si>
    <t>3.3.2.</t>
  </si>
  <si>
    <t>5.3.</t>
  </si>
  <si>
    <t>5.3.1.</t>
  </si>
  <si>
    <t>5.3.2.</t>
  </si>
  <si>
    <t>6.1.6.</t>
  </si>
  <si>
    <t>dotacija bendrojo ugdymo mokyklų tinklo stiprinimo iniciatyvoms skatinti (VBD)</t>
  </si>
  <si>
    <t>8.1.6.</t>
  </si>
  <si>
    <t>11.1.6.</t>
  </si>
  <si>
    <t>16.3.</t>
  </si>
  <si>
    <t>16.3.1.</t>
  </si>
  <si>
    <t>16.3.2.</t>
  </si>
  <si>
    <t>17.3.</t>
  </si>
  <si>
    <t>17.3.1.</t>
  </si>
  <si>
    <t>17.3.2.</t>
  </si>
  <si>
    <t>18.3.1.</t>
  </si>
  <si>
    <t>18.3.</t>
  </si>
  <si>
    <t>18.3.2.</t>
  </si>
  <si>
    <t>19.3.</t>
  </si>
  <si>
    <t>19.3.1.</t>
  </si>
  <si>
    <t>19.3.2.</t>
  </si>
  <si>
    <t>40.3.2.</t>
  </si>
  <si>
    <t>43.3.8.</t>
  </si>
  <si>
    <t>47.1.8.</t>
  </si>
  <si>
    <t>43.5.15.</t>
  </si>
  <si>
    <t>Dotacija patirtoms išlaidoms, siekiant šalinti COVID-19 ligos padarinius ir valdyti jos plitimą esant valstybės lygio ekstremaliajai situacijai, kompensuoti (VBD(COVID))</t>
  </si>
  <si>
    <t>43.5.16.</t>
  </si>
  <si>
    <t>44.35.</t>
  </si>
  <si>
    <t>49.1.19.</t>
  </si>
  <si>
    <t>49.1.20.</t>
  </si>
  <si>
    <t>1.1.6.</t>
  </si>
  <si>
    <t>1.1.7.</t>
  </si>
  <si>
    <t>2.1.7.</t>
  </si>
  <si>
    <t>2.1.8.</t>
  </si>
  <si>
    <t>3.1.6.</t>
  </si>
  <si>
    <t>3.1.7.</t>
  </si>
  <si>
    <t>4.1.6.</t>
  </si>
  <si>
    <t>5.1.7.</t>
  </si>
  <si>
    <t>5.1.8.</t>
  </si>
  <si>
    <t>6.1.7.</t>
  </si>
  <si>
    <t>7.1.6.</t>
  </si>
  <si>
    <t>7.1.7.</t>
  </si>
  <si>
    <t>8.1.7.</t>
  </si>
  <si>
    <t>9.1.6.</t>
  </si>
  <si>
    <t>10.1.6.</t>
  </si>
  <si>
    <t>10.1.7.</t>
  </si>
  <si>
    <t>13.1.6.</t>
  </si>
  <si>
    <t>14.1.6.</t>
  </si>
  <si>
    <t>14.1.7.</t>
  </si>
  <si>
    <t>16.1.6.</t>
  </si>
  <si>
    <t>17.1.6.</t>
  </si>
  <si>
    <t>17.1.7.</t>
  </si>
  <si>
    <t>18.1.6.</t>
  </si>
  <si>
    <t>19.1.6.</t>
  </si>
  <si>
    <t>20.1.6.</t>
  </si>
  <si>
    <t>20.1.7.</t>
  </si>
  <si>
    <t>24.1.3.</t>
  </si>
  <si>
    <t>44.38.</t>
  </si>
  <si>
    <t>45.12.</t>
  </si>
  <si>
    <t>Mokymo reikmėms finansuoti (ML(UK))</t>
  </si>
  <si>
    <t>6 priedas</t>
  </si>
  <si>
    <t>2022 M. ASIGNAVIMAI IŠ SAVIVALDYBĖS BIUDŽETO LĖŠŲ LIKUČIŲ IR SKOLINTŲ LĖŠŲ</t>
  </si>
  <si>
    <t>Savivaldybės biudžeto 2021 m. lėšų likutis (LK)</t>
  </si>
  <si>
    <t>skolintos lėšos (SL)</t>
  </si>
  <si>
    <t>Aplinkos apsaugos rėmimo specialiosios programos 2021 m. lėšų likutis (LA)</t>
  </si>
  <si>
    <t>pajamų už parduotą žemę 2021 m. likutis (LŽ)</t>
  </si>
  <si>
    <t>1.2.4.</t>
  </si>
  <si>
    <t>Vietinės rinkliavos už komunalinių atliekų surinkimą iš atliekų turėtojų ir atliekų tvarkymą 2021 m. likutis (LGŠV)</t>
  </si>
  <si>
    <t>Iš jos: Aplinkos apsaugos rėmimo specialiosios programos 2021 m. lėšų likutis (LA)</t>
  </si>
  <si>
    <t>1.4.</t>
  </si>
  <si>
    <t>5. Socialinės paramos programa</t>
  </si>
  <si>
    <t>1.4.1.</t>
  </si>
  <si>
    <t>Iš jos: pajamų už paslaugas ir nuomą 2021 m. likutis (LS)</t>
  </si>
  <si>
    <t>1.4.2.</t>
  </si>
  <si>
    <t>Savivaldybės biudžeto 2021 m. viršplaninės pajamos (VLK)</t>
  </si>
  <si>
    <t>1.5.</t>
  </si>
  <si>
    <t>1.5.1.</t>
  </si>
  <si>
    <t>1.5.1.1.</t>
  </si>
  <si>
    <t>1.5.1.2.</t>
  </si>
  <si>
    <t>1.5.1.3.</t>
  </si>
  <si>
    <t>1.5.1.4.</t>
  </si>
  <si>
    <t>1.5.1.5.</t>
  </si>
  <si>
    <t>1.5.1.6.</t>
  </si>
  <si>
    <t>1.5.1.7.</t>
  </si>
  <si>
    <t>1.5.1.8.</t>
  </si>
  <si>
    <t>1.5.1.9.</t>
  </si>
  <si>
    <t>1.5.1.10.</t>
  </si>
  <si>
    <t>1.5.1.11.</t>
  </si>
  <si>
    <t>1.5.2.</t>
  </si>
  <si>
    <t>1.5.3.</t>
  </si>
  <si>
    <t>1.5.4.</t>
  </si>
  <si>
    <t>Pajamų už parduotą žemę 2021 m. likutis (LŽ)</t>
  </si>
  <si>
    <t>1.5.5.</t>
  </si>
  <si>
    <t>Pajamų už paslaugas ir nuomą 2021 m. likutis (LS)</t>
  </si>
  <si>
    <t>1.5.6.</t>
  </si>
  <si>
    <t>1.5.6.1.</t>
  </si>
  <si>
    <t>1.6.</t>
  </si>
  <si>
    <t>1.6.1.</t>
  </si>
  <si>
    <t>Iš jos: skolintos lėšos (SL)</t>
  </si>
  <si>
    <t>1.7.</t>
  </si>
  <si>
    <t>1.7.1.</t>
  </si>
  <si>
    <t>1.7.2.</t>
  </si>
  <si>
    <t>pajamų už paslaugas ir nuomą 2021 m. likutis (LS)</t>
  </si>
  <si>
    <t>1.7.3.</t>
  </si>
  <si>
    <t>1.7.4.</t>
  </si>
  <si>
    <t>2.5.</t>
  </si>
  <si>
    <t>2.6.</t>
  </si>
  <si>
    <t>2.7.</t>
  </si>
  <si>
    <t xml:space="preserve">                                                                  _______________________</t>
  </si>
  <si>
    <t>1.8.</t>
  </si>
  <si>
    <t>1.8.1.</t>
  </si>
  <si>
    <t>1.5.7.</t>
  </si>
  <si>
    <t>dotacija ugdymo reikmėms finansuoti (ML(UK))</t>
  </si>
  <si>
    <t>15.1.5.</t>
  </si>
  <si>
    <t>30.1.7.</t>
  </si>
  <si>
    <t>44.39.</t>
  </si>
  <si>
    <t>49.1.22.</t>
  </si>
  <si>
    <t>(2022 m. gruodžio 22 d. sprendimo Nr. T11-    redakcija)</t>
  </si>
  <si>
    <t>(2022 m. gruodžio 22 d. sprendimo Nr.    redakcija)</t>
  </si>
  <si>
    <t>(2022 m. gruodžio 22 d. sprendimo Nr. T11-      redakcija)</t>
  </si>
  <si>
    <t>(2022 m. gruodžio 22 d. sprendimo Nr. T11-     redakcija)</t>
  </si>
  <si>
    <t>3.7.</t>
  </si>
  <si>
    <t>AARSP kompensuotos lėšos</t>
  </si>
  <si>
    <t>2.3.29.</t>
  </si>
  <si>
    <t>Dotacija integraliai pagalbai teikti (VBD)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</si>
</sst>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
    <numFmt numFmtId="167" formatCode="0.0"/>
  </numFmts>
  <fonts count="40" x14ac:knownFonts="1">
    <font>
      <sz val="11"/>
      <color theme="1"/>
      <name val="Calibri"/>
      <family val="2"/>
      <charset val="186"/>
      <scheme val="minor"/>
    </font>
    <font>
      <sz val="10"/>
      <name val="Arial"/>
      <family val="2"/>
      <charset val="186"/>
    </font>
    <font>
      <b/>
      <sz val="10"/>
      <name val="Arial"/>
      <family val="2"/>
      <charset val="186"/>
    </font>
    <font>
      <sz val="9"/>
      <name val="Times New Roman"/>
      <family val="1"/>
      <charset val="186"/>
    </font>
    <font>
      <b/>
      <sz val="9"/>
      <name val="Times New Roman"/>
      <family val="1"/>
      <charset val="186"/>
    </font>
    <font>
      <sz val="9"/>
      <color rgb="FF000000"/>
      <name val="Times New Roman"/>
      <family val="1"/>
      <charset val="186"/>
    </font>
    <font>
      <sz val="9"/>
      <name val="Arial"/>
      <family val="2"/>
      <charset val="186"/>
    </font>
    <font>
      <sz val="9"/>
      <name val="Arial"/>
      <family val="2"/>
    </font>
    <font>
      <b/>
      <sz val="9"/>
      <name val="Arial"/>
      <family val="2"/>
      <charset val="186"/>
    </font>
    <font>
      <sz val="9"/>
      <color rgb="FF444444"/>
      <name val="Calibri"/>
      <family val="2"/>
      <charset val="1"/>
    </font>
    <font>
      <b/>
      <sz val="9"/>
      <name val="Times New Roman"/>
      <family val="1"/>
      <charset val="186"/>
    </font>
    <font>
      <sz val="9"/>
      <name val="Times New Roman"/>
      <family val="1"/>
      <charset val="186"/>
    </font>
    <font>
      <i/>
      <sz val="9"/>
      <name val="Times New Roman"/>
      <family val="1"/>
      <charset val="186"/>
    </font>
    <font>
      <b/>
      <i/>
      <sz val="9"/>
      <name val="Times New Roman"/>
      <family val="1"/>
      <charset val="186"/>
    </font>
    <font>
      <sz val="9"/>
      <color theme="1"/>
      <name val="Calibri"/>
      <family val="2"/>
      <charset val="186"/>
      <scheme val="minor"/>
    </font>
    <font>
      <b/>
      <sz val="9"/>
      <name val="Arial"/>
      <family val="2"/>
      <charset val="204"/>
    </font>
    <font>
      <sz val="9"/>
      <color theme="1"/>
      <name val="Times New Roman"/>
      <family val="1"/>
      <charset val="186"/>
    </font>
    <font>
      <i/>
      <sz val="9"/>
      <color rgb="FF444444"/>
      <name val="Calibri"/>
      <family val="2"/>
      <charset val="1"/>
    </font>
    <font>
      <sz val="9"/>
      <color rgb="FF444444"/>
      <name val="Times New Roman"/>
      <family val="1"/>
      <charset val="186"/>
    </font>
    <font>
      <b/>
      <sz val="10"/>
      <name val="Arial"/>
      <family val="2"/>
    </font>
    <font>
      <sz val="9"/>
      <name val="Times New Roman Baltic"/>
      <family val="1"/>
      <charset val="186"/>
    </font>
    <font>
      <b/>
      <sz val="9"/>
      <name val="Times New Roman Baltic"/>
      <family val="1"/>
      <charset val="186"/>
    </font>
    <font>
      <sz val="11"/>
      <name val="Times New Roman Baltic"/>
      <family val="1"/>
      <charset val="186"/>
    </font>
    <font>
      <b/>
      <sz val="12"/>
      <name val="Times New Roman Baltic"/>
      <family val="1"/>
      <charset val="186"/>
    </font>
    <font>
      <sz val="10"/>
      <name val="Times New Roman Baltic"/>
      <charset val="186"/>
    </font>
    <font>
      <sz val="7"/>
      <name val="Times New Roman Baltic"/>
      <family val="1"/>
      <charset val="186"/>
    </font>
    <font>
      <sz val="7"/>
      <name val="Arial"/>
      <family val="2"/>
      <charset val="186"/>
    </font>
    <font>
      <sz val="7"/>
      <name val="Times New Roman Baltic"/>
      <charset val="186"/>
    </font>
    <font>
      <sz val="9"/>
      <color theme="1"/>
      <name val="Arial"/>
      <family val="2"/>
      <charset val="186"/>
    </font>
    <font>
      <b/>
      <sz val="12"/>
      <name val="Arial"/>
      <family val="2"/>
      <charset val="186"/>
    </font>
    <font>
      <sz val="8"/>
      <name val="Arial"/>
      <family val="2"/>
      <charset val="186"/>
    </font>
    <font>
      <b/>
      <sz val="9"/>
      <name val="Arial"/>
      <family val="2"/>
    </font>
    <font>
      <i/>
      <sz val="10"/>
      <name val="Arial"/>
      <family val="2"/>
      <charset val="186"/>
    </font>
    <font>
      <i/>
      <sz val="9"/>
      <name val="Arial"/>
      <family val="2"/>
    </font>
    <font>
      <i/>
      <sz val="9"/>
      <name val="Arial"/>
      <family val="2"/>
      <charset val="186"/>
    </font>
    <font>
      <sz val="10"/>
      <color rgb="FF444444"/>
      <name val="Arial"/>
      <family val="2"/>
      <charset val="186"/>
    </font>
    <font>
      <sz val="10"/>
      <color rgb="FF444444"/>
      <name val="Calibri"/>
      <family val="2"/>
      <charset val="1"/>
    </font>
    <font>
      <sz val="10"/>
      <name val="Times New Roman"/>
      <family val="1"/>
      <charset val="186"/>
    </font>
    <font>
      <sz val="10"/>
      <color theme="1"/>
      <name val="Times New Roman"/>
      <family val="1"/>
      <charset val="186"/>
    </font>
    <font>
      <sz val="8"/>
      <name val="Times New Roman"/>
      <family val="1"/>
      <charset val="186"/>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rgb="FF000000"/>
      </left>
      <right/>
      <top style="thin">
        <color rgb="FF000000"/>
      </top>
      <bottom style="thin">
        <color rgb="FF000000"/>
      </bottom>
      <diagonal/>
    </border>
    <border>
      <left style="thin">
        <color indexed="64"/>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indexed="64"/>
      </left>
      <right style="thin">
        <color indexed="64"/>
      </right>
      <top/>
      <bottom style="thin">
        <color rgb="FF000000"/>
      </bottom>
      <diagonal/>
    </border>
    <border>
      <left/>
      <right style="thin">
        <color rgb="FF000000"/>
      </right>
      <top/>
      <bottom/>
      <diagonal/>
    </border>
    <border>
      <left style="thin">
        <color indexed="64"/>
      </left>
      <right style="thin">
        <color rgb="FF000000"/>
      </right>
      <top/>
      <bottom/>
      <diagonal/>
    </border>
    <border>
      <left/>
      <right/>
      <top/>
      <bottom style="thin">
        <color rgb="FF000000"/>
      </bottom>
      <diagonal/>
    </border>
    <border>
      <left style="thin">
        <color rgb="FF000000"/>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rgb="FF000000"/>
      </top>
      <bottom/>
      <diagonal/>
    </border>
    <border>
      <left style="thin">
        <color indexed="64"/>
      </left>
      <right/>
      <top style="thin">
        <color rgb="FF000000"/>
      </top>
      <bottom style="thin">
        <color indexed="64"/>
      </bottom>
      <diagonal/>
    </border>
    <border>
      <left style="thin">
        <color indexed="64"/>
      </left>
      <right/>
      <top style="thin">
        <color rgb="FF000000"/>
      </top>
      <bottom/>
      <diagonal/>
    </border>
    <border>
      <left style="thin">
        <color indexed="64"/>
      </left>
      <right style="thin">
        <color indexed="64"/>
      </right>
      <top style="thin">
        <color rgb="FF000000"/>
      </top>
      <bottom style="thin">
        <color rgb="FF000000"/>
      </bottom>
      <diagonal/>
    </border>
    <border>
      <left/>
      <right/>
      <top style="thin">
        <color indexed="64"/>
      </top>
      <bottom style="thin">
        <color indexed="64"/>
      </bottom>
      <diagonal/>
    </border>
    <border>
      <left style="medium">
        <color indexed="64"/>
      </left>
      <right/>
      <top/>
      <bottom/>
      <diagonal/>
    </border>
    <border>
      <left/>
      <right style="thin">
        <color indexed="64"/>
      </right>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right style="medium">
        <color indexed="64"/>
      </right>
      <top/>
      <bottom style="medium">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diagonal/>
    </border>
  </borders>
  <cellStyleXfs count="2">
    <xf numFmtId="0" fontId="0" fillId="0" borderId="0"/>
    <xf numFmtId="0" fontId="1" fillId="0" borderId="0"/>
  </cellStyleXfs>
  <cellXfs count="513">
    <xf numFmtId="0" fontId="0" fillId="0" borderId="0" xfId="0"/>
    <xf numFmtId="0" fontId="1" fillId="0" borderId="0" xfId="0" applyFont="1"/>
    <xf numFmtId="0" fontId="2" fillId="0" borderId="0" xfId="0" applyFont="1" applyAlignment="1">
      <alignment wrapText="1"/>
    </xf>
    <xf numFmtId="0" fontId="0" fillId="0" borderId="0" xfId="0" applyAlignment="1">
      <alignment horizontal="center"/>
    </xf>
    <xf numFmtId="0" fontId="2" fillId="0" borderId="0" xfId="0" applyFont="1" applyAlignment="1">
      <alignment horizontal="center" wrapText="1"/>
    </xf>
    <xf numFmtId="0" fontId="3" fillId="0" borderId="1" xfId="0" applyFont="1" applyBorder="1" applyAlignment="1">
      <alignment horizontal="center" vertical="center"/>
    </xf>
    <xf numFmtId="0" fontId="3" fillId="0" borderId="1" xfId="0" applyFont="1" applyBorder="1"/>
    <xf numFmtId="0" fontId="3" fillId="0" borderId="1" xfId="0" applyFont="1" applyBorder="1" applyAlignment="1">
      <alignment horizontal="center" vertical="center" wrapText="1"/>
    </xf>
    <xf numFmtId="0" fontId="3" fillId="0" borderId="2" xfId="0" applyFont="1" applyBorder="1"/>
    <xf numFmtId="166" fontId="0" fillId="0" borderId="0" xfId="0" applyNumberFormat="1"/>
    <xf numFmtId="0" fontId="2" fillId="0" borderId="0" xfId="0" applyFont="1"/>
    <xf numFmtId="164" fontId="1" fillId="0" borderId="0" xfId="0" applyNumberFormat="1" applyFont="1"/>
    <xf numFmtId="0" fontId="6" fillId="0" borderId="0" xfId="0" applyFont="1"/>
    <xf numFmtId="164" fontId="8" fillId="0" borderId="0" xfId="0" applyNumberFormat="1" applyFont="1"/>
    <xf numFmtId="0" fontId="11" fillId="2" borderId="7" xfId="0" applyFont="1" applyFill="1" applyBorder="1" applyAlignment="1">
      <alignment horizontal="center"/>
    </xf>
    <xf numFmtId="0" fontId="11" fillId="2" borderId="7" xfId="0" applyFont="1" applyFill="1" applyBorder="1" applyAlignment="1">
      <alignment horizontal="right"/>
    </xf>
    <xf numFmtId="0" fontId="11" fillId="2" borderId="7" xfId="0" applyFont="1" applyFill="1" applyBorder="1" applyAlignment="1">
      <alignment horizontal="right" wrapText="1"/>
    </xf>
    <xf numFmtId="0" fontId="11" fillId="2" borderId="7" xfId="0" applyFont="1" applyFill="1" applyBorder="1"/>
    <xf numFmtId="0" fontId="11" fillId="2" borderId="3" xfId="0" applyFont="1" applyFill="1" applyBorder="1" applyAlignment="1">
      <alignment vertical="center"/>
    </xf>
    <xf numFmtId="0" fontId="11" fillId="2" borderId="3" xfId="0" applyFont="1" applyFill="1" applyBorder="1" applyAlignment="1">
      <alignment horizontal="center"/>
    </xf>
    <xf numFmtId="0" fontId="11" fillId="2" borderId="7" xfId="0" applyFont="1" applyFill="1" applyBorder="1" applyAlignment="1">
      <alignment vertical="center"/>
    </xf>
    <xf numFmtId="0" fontId="11" fillId="0" borderId="7" xfId="0" applyFont="1" applyBorder="1" applyAlignment="1">
      <alignment horizontal="right" vertical="center" wrapText="1"/>
    </xf>
    <xf numFmtId="0" fontId="11" fillId="0" borderId="12" xfId="0" applyFont="1" applyBorder="1"/>
    <xf numFmtId="0" fontId="11" fillId="0" borderId="12" xfId="0" applyFont="1" applyBorder="1" applyAlignment="1">
      <alignment horizontal="right" wrapText="1"/>
    </xf>
    <xf numFmtId="0" fontId="11" fillId="0" borderId="7" xfId="0" applyFont="1" applyBorder="1" applyAlignment="1">
      <alignment horizontal="center"/>
    </xf>
    <xf numFmtId="0" fontId="12" fillId="0" borderId="7" xfId="0" applyFont="1" applyBorder="1"/>
    <xf numFmtId="0" fontId="11" fillId="0" borderId="7" xfId="0" applyFont="1" applyBorder="1" applyAlignment="1">
      <alignment horizontal="right"/>
    </xf>
    <xf numFmtId="0" fontId="11" fillId="0" borderId="12" xfId="0" applyFont="1" applyBorder="1" applyAlignment="1">
      <alignment vertical="center"/>
    </xf>
    <xf numFmtId="0" fontId="11" fillId="0" borderId="7" xfId="0" applyFont="1" applyBorder="1" applyAlignment="1">
      <alignment horizontal="right" wrapText="1"/>
    </xf>
    <xf numFmtId="0" fontId="11" fillId="0" borderId="7" xfId="0" applyFont="1" applyBorder="1" applyAlignment="1">
      <alignment vertical="center"/>
    </xf>
    <xf numFmtId="0" fontId="12" fillId="0" borderId="7" xfId="0" applyFont="1" applyBorder="1" applyAlignment="1">
      <alignment horizontal="center"/>
    </xf>
    <xf numFmtId="0" fontId="11" fillId="0" borderId="0" xfId="0" applyFont="1"/>
    <xf numFmtId="0" fontId="11" fillId="0" borderId="9" xfId="0" applyFont="1" applyBorder="1"/>
    <xf numFmtId="0" fontId="12" fillId="0" borderId="7" xfId="0" applyFont="1" applyBorder="1" applyAlignment="1">
      <alignment wrapText="1"/>
    </xf>
    <xf numFmtId="0" fontId="11" fillId="0" borderId="7" xfId="0" applyFont="1" applyBorder="1"/>
    <xf numFmtId="0" fontId="12" fillId="0" borderId="7" xfId="0" applyFont="1" applyBorder="1" applyAlignment="1">
      <alignment horizontal="left"/>
    </xf>
    <xf numFmtId="0" fontId="11" fillId="0" borderId="7" xfId="0" applyFont="1" applyBorder="1" applyAlignment="1">
      <alignment horizontal="right" vertical="top" wrapText="1"/>
    </xf>
    <xf numFmtId="0" fontId="12" fillId="0" borderId="7" xfId="0" applyFont="1" applyBorder="1" applyAlignment="1">
      <alignment horizontal="left" vertical="distributed" wrapText="1"/>
    </xf>
    <xf numFmtId="0" fontId="11" fillId="0" borderId="0" xfId="0" applyFont="1" applyAlignment="1">
      <alignment horizontal="right" wrapText="1"/>
    </xf>
    <xf numFmtId="0" fontId="11" fillId="0" borderId="12" xfId="0" applyFont="1" applyBorder="1" applyAlignment="1">
      <alignment horizontal="right"/>
    </xf>
    <xf numFmtId="0" fontId="11" fillId="0" borderId="7" xfId="0" applyFont="1" applyBorder="1" applyAlignment="1">
      <alignment horizontal="center" vertical="top"/>
    </xf>
    <xf numFmtId="0" fontId="12" fillId="0" borderId="7" xfId="0" applyFont="1" applyBorder="1" applyAlignment="1">
      <alignment horizontal="center" vertical="top" wrapText="1"/>
    </xf>
    <xf numFmtId="0" fontId="11" fillId="0" borderId="7" xfId="0" applyFont="1" applyBorder="1" applyAlignment="1">
      <alignment horizontal="left" vertical="top" wrapText="1"/>
    </xf>
    <xf numFmtId="0" fontId="11" fillId="0" borderId="7" xfId="0" applyFont="1" applyBorder="1" applyAlignment="1">
      <alignment horizontal="center" vertical="top" wrapText="1"/>
    </xf>
    <xf numFmtId="0" fontId="11" fillId="0" borderId="7" xfId="0" applyFont="1" applyBorder="1" applyAlignment="1">
      <alignment horizontal="center" vertical="center" wrapText="1"/>
    </xf>
    <xf numFmtId="0" fontId="12" fillId="0" borderId="7" xfId="0" applyFont="1" applyBorder="1" applyAlignment="1">
      <alignment horizontal="center" vertical="center" wrapText="1"/>
    </xf>
    <xf numFmtId="0" fontId="11" fillId="0" borderId="7" xfId="0" applyFont="1" applyBorder="1" applyAlignment="1">
      <alignment vertical="top" wrapText="1"/>
    </xf>
    <xf numFmtId="0" fontId="10" fillId="0" borderId="7" xfId="0" applyFont="1" applyBorder="1" applyAlignment="1">
      <alignment horizontal="left" vertical="top" wrapText="1"/>
    </xf>
    <xf numFmtId="0" fontId="11" fillId="0" borderId="13" xfId="0" applyFont="1" applyBorder="1"/>
    <xf numFmtId="0" fontId="10" fillId="0" borderId="14" xfId="0" applyFont="1" applyBorder="1" applyAlignment="1">
      <alignment horizontal="left" shrinkToFit="1"/>
    </xf>
    <xf numFmtId="0" fontId="11" fillId="0" borderId="17" xfId="0" applyFont="1" applyBorder="1"/>
    <xf numFmtId="0" fontId="11" fillId="0" borderId="18" xfId="0" applyFont="1" applyBorder="1" applyAlignment="1">
      <alignment horizontal="center"/>
    </xf>
    <xf numFmtId="0" fontId="11" fillId="0" borderId="20" xfId="0" applyFont="1" applyBorder="1"/>
    <xf numFmtId="0" fontId="11" fillId="0" borderId="20" xfId="0" applyFont="1" applyBorder="1" applyAlignment="1">
      <alignment vertical="center"/>
    </xf>
    <xf numFmtId="0" fontId="11" fillId="0" borderId="20" xfId="0" applyFont="1" applyBorder="1" applyAlignment="1">
      <alignment vertical="top"/>
    </xf>
    <xf numFmtId="0" fontId="11" fillId="0" borderId="9" xfId="0" applyFont="1" applyBorder="1" applyAlignment="1">
      <alignment horizontal="center"/>
    </xf>
    <xf numFmtId="0" fontId="12" fillId="0" borderId="9" xfId="0" applyFont="1" applyBorder="1"/>
    <xf numFmtId="0" fontId="11" fillId="0" borderId="9" xfId="0" applyFont="1" applyBorder="1" applyAlignment="1">
      <alignment horizontal="left" vertical="top" wrapText="1"/>
    </xf>
    <xf numFmtId="0" fontId="12" fillId="0" borderId="7" xfId="0" applyFont="1" applyBorder="1" applyAlignment="1">
      <alignment horizontal="left" vertical="top" wrapText="1"/>
    </xf>
    <xf numFmtId="167" fontId="11" fillId="0" borderId="12" xfId="0" applyNumberFormat="1" applyFont="1" applyBorder="1" applyAlignment="1">
      <alignment vertical="center"/>
    </xf>
    <xf numFmtId="0" fontId="11" fillId="0" borderId="9" xfId="0" applyFont="1" applyBorder="1" applyAlignment="1">
      <alignment horizontal="center" vertical="center"/>
    </xf>
    <xf numFmtId="0" fontId="12" fillId="0" borderId="7" xfId="0" applyFont="1" applyBorder="1" applyAlignment="1">
      <alignment horizontal="left" wrapText="1"/>
    </xf>
    <xf numFmtId="0" fontId="12" fillId="0" borderId="7" xfId="0" applyFont="1" applyBorder="1" applyAlignment="1">
      <alignment horizontal="center" wrapText="1"/>
    </xf>
    <xf numFmtId="0" fontId="10" fillId="0" borderId="9" xfId="0" applyFont="1" applyBorder="1" applyAlignment="1">
      <alignment horizontal="left" vertical="top" wrapText="1"/>
    </xf>
    <xf numFmtId="0" fontId="11" fillId="2" borderId="7" xfId="0" applyFont="1" applyFill="1" applyBorder="1" applyAlignment="1">
      <alignment horizontal="center" vertical="top" wrapText="1"/>
    </xf>
    <xf numFmtId="0" fontId="11" fillId="2" borderId="12" xfId="0" applyFont="1" applyFill="1" applyBorder="1" applyAlignment="1">
      <alignment horizontal="right"/>
    </xf>
    <xf numFmtId="0" fontId="11" fillId="2" borderId="9" xfId="0" applyFont="1" applyFill="1" applyBorder="1" applyAlignment="1">
      <alignment horizontal="center" vertical="top" wrapText="1"/>
    </xf>
    <xf numFmtId="0" fontId="14" fillId="0" borderId="0" xfId="0" applyFont="1"/>
    <xf numFmtId="0" fontId="14" fillId="2" borderId="0" xfId="0" applyFont="1" applyFill="1"/>
    <xf numFmtId="0" fontId="6" fillId="2" borderId="6"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shrinkToFit="1"/>
    </xf>
    <xf numFmtId="0" fontId="14" fillId="2" borderId="6" xfId="0" applyFont="1" applyFill="1" applyBorder="1" applyAlignment="1">
      <alignment horizontal="center" vertical="center"/>
    </xf>
    <xf numFmtId="0" fontId="14" fillId="2" borderId="8" xfId="0" applyFont="1" applyFill="1" applyBorder="1" applyAlignment="1">
      <alignment horizontal="center" vertical="center"/>
    </xf>
    <xf numFmtId="0" fontId="14" fillId="2" borderId="7" xfId="0" applyFont="1" applyFill="1" applyBorder="1" applyAlignment="1">
      <alignment horizontal="center"/>
    </xf>
    <xf numFmtId="164" fontId="14" fillId="0" borderId="0" xfId="0" applyNumberFormat="1" applyFont="1"/>
    <xf numFmtId="0" fontId="15" fillId="0" borderId="0" xfId="0" applyFont="1"/>
    <xf numFmtId="167" fontId="14" fillId="0" borderId="0" xfId="0" applyNumberFormat="1" applyFont="1"/>
    <xf numFmtId="0" fontId="16" fillId="0" borderId="0" xfId="0" applyFont="1"/>
    <xf numFmtId="0" fontId="14" fillId="2" borderId="32" xfId="0" applyFont="1" applyFill="1" applyBorder="1" applyAlignment="1">
      <alignment horizontal="center" vertical="center" wrapText="1"/>
    </xf>
    <xf numFmtId="0" fontId="14" fillId="2" borderId="32" xfId="0" applyFont="1" applyFill="1" applyBorder="1" applyAlignment="1">
      <alignment horizontal="center"/>
    </xf>
    <xf numFmtId="0" fontId="3" fillId="0" borderId="7" xfId="0" applyFont="1" applyBorder="1" applyAlignment="1">
      <alignment vertical="center"/>
    </xf>
    <xf numFmtId="0" fontId="3" fillId="0" borderId="7" xfId="0" applyFont="1" applyBorder="1" applyAlignment="1">
      <alignment horizontal="right" wrapText="1"/>
    </xf>
    <xf numFmtId="0" fontId="3" fillId="0" borderId="7" xfId="0" applyFont="1" applyBorder="1"/>
    <xf numFmtId="0" fontId="3" fillId="0" borderId="12" xfId="0" applyFont="1" applyBorder="1" applyAlignment="1">
      <alignment horizontal="right" wrapText="1"/>
    </xf>
    <xf numFmtId="167" fontId="3" fillId="0" borderId="12" xfId="0" applyNumberFormat="1" applyFont="1" applyBorder="1" applyAlignment="1">
      <alignment vertical="center"/>
    </xf>
    <xf numFmtId="0" fontId="3" fillId="0" borderId="12" xfId="0" applyFont="1" applyBorder="1" applyAlignment="1">
      <alignment vertical="center"/>
    </xf>
    <xf numFmtId="0" fontId="16" fillId="0" borderId="7" xfId="0" applyFont="1" applyBorder="1" applyAlignment="1">
      <alignment horizontal="right" wrapText="1"/>
    </xf>
    <xf numFmtId="0" fontId="3" fillId="0" borderId="7" xfId="0" applyFont="1" applyBorder="1" applyAlignment="1">
      <alignment horizontal="center" vertical="center" wrapText="1"/>
    </xf>
    <xf numFmtId="0" fontId="3" fillId="0" borderId="0" xfId="0" applyFont="1" applyAlignment="1">
      <alignment horizontal="right" wrapText="1"/>
    </xf>
    <xf numFmtId="0" fontId="3" fillId="0" borderId="7" xfId="0" applyFont="1" applyBorder="1" applyAlignment="1">
      <alignment horizontal="right"/>
    </xf>
    <xf numFmtId="0" fontId="3" fillId="0" borderId="20" xfId="0" applyFont="1" applyBorder="1" applyAlignment="1">
      <alignment vertical="center"/>
    </xf>
    <xf numFmtId="0" fontId="11" fillId="0" borderId="0" xfId="0" applyFont="1" applyAlignment="1">
      <alignment horizontal="right"/>
    </xf>
    <xf numFmtId="0" fontId="18" fillId="0" borderId="0" xfId="0" applyFont="1" applyAlignment="1">
      <alignment horizontal="right" wrapText="1"/>
    </xf>
    <xf numFmtId="0" fontId="11" fillId="0" borderId="0" xfId="0" applyFont="1" applyAlignment="1">
      <alignment horizontal="right" vertical="top" wrapText="1"/>
    </xf>
    <xf numFmtId="0" fontId="14" fillId="2" borderId="12" xfId="0" applyFont="1" applyFill="1" applyBorder="1" applyAlignment="1">
      <alignment horizontal="center"/>
    </xf>
    <xf numFmtId="0" fontId="14" fillId="2" borderId="41" xfId="0" applyFont="1" applyFill="1" applyBorder="1" applyAlignment="1">
      <alignment horizontal="center" vertical="center" wrapText="1" shrinkToFit="1"/>
    </xf>
    <xf numFmtId="0" fontId="3" fillId="0" borderId="0" xfId="0" applyFont="1" applyAlignment="1">
      <alignment horizontal="left" vertical="top" wrapText="1"/>
    </xf>
    <xf numFmtId="0" fontId="3" fillId="2" borderId="7" xfId="0" applyFont="1" applyFill="1" applyBorder="1"/>
    <xf numFmtId="0" fontId="3" fillId="2" borderId="7" xfId="0" applyFont="1" applyFill="1" applyBorder="1" applyAlignment="1">
      <alignment horizontal="right" wrapText="1"/>
    </xf>
    <xf numFmtId="0" fontId="3" fillId="2" borderId="7" xfId="0" applyFont="1" applyFill="1" applyBorder="1" applyAlignment="1">
      <alignment horizontal="center" vertical="top" wrapText="1"/>
    </xf>
    <xf numFmtId="0" fontId="16" fillId="2" borderId="0" xfId="0" applyFont="1" applyFill="1"/>
    <xf numFmtId="0" fontId="11" fillId="0" borderId="9" xfId="0" applyFont="1" applyBorder="1" applyAlignment="1">
      <alignment horizontal="center" vertical="center" wrapText="1"/>
    </xf>
    <xf numFmtId="0" fontId="3" fillId="0" borderId="7" xfId="0" applyFont="1" applyBorder="1" applyAlignment="1">
      <alignment vertical="top" wrapText="1"/>
    </xf>
    <xf numFmtId="0" fontId="3" fillId="0" borderId="7" xfId="0" applyFont="1" applyBorder="1" applyAlignment="1">
      <alignment horizontal="right" vertical="center" wrapText="1"/>
    </xf>
    <xf numFmtId="0" fontId="10" fillId="0" borderId="7" xfId="0" applyFont="1" applyBorder="1" applyAlignment="1">
      <alignment horizontal="left" shrinkToFit="1"/>
    </xf>
    <xf numFmtId="0" fontId="12" fillId="0" borderId="0" xfId="0" applyFont="1" applyAlignment="1">
      <alignment horizontal="center"/>
    </xf>
    <xf numFmtId="0" fontId="3" fillId="0" borderId="9" xfId="0" applyFont="1" applyBorder="1" applyAlignment="1">
      <alignment horizontal="right" vertical="center" wrapText="1"/>
    </xf>
    <xf numFmtId="0" fontId="3" fillId="0" borderId="9" xfId="0" applyFont="1" applyBorder="1" applyAlignment="1">
      <alignment horizontal="center" vertical="center"/>
    </xf>
    <xf numFmtId="164" fontId="3" fillId="0" borderId="1" xfId="0" applyNumberFormat="1" applyFont="1" applyBorder="1"/>
    <xf numFmtId="164" fontId="4" fillId="0" borderId="1" xfId="0" applyNumberFormat="1" applyFont="1" applyBorder="1"/>
    <xf numFmtId="165" fontId="4" fillId="0" borderId="1" xfId="0" applyNumberFormat="1" applyFont="1" applyBorder="1"/>
    <xf numFmtId="166" fontId="10" fillId="0" borderId="0" xfId="0" applyNumberFormat="1" applyFont="1"/>
    <xf numFmtId="166" fontId="11" fillId="0" borderId="7" xfId="0" applyNumberFormat="1" applyFont="1" applyBorder="1"/>
    <xf numFmtId="166" fontId="11" fillId="0" borderId="0" xfId="0" applyNumberFormat="1" applyFont="1"/>
    <xf numFmtId="166" fontId="10" fillId="0" borderId="10" xfId="0" applyNumberFormat="1" applyFont="1" applyBorder="1"/>
    <xf numFmtId="166" fontId="10" fillId="0" borderId="38" xfId="0" applyNumberFormat="1" applyFont="1" applyBorder="1"/>
    <xf numFmtId="166" fontId="12" fillId="0" borderId="12" xfId="0" applyNumberFormat="1" applyFont="1" applyBorder="1"/>
    <xf numFmtId="166" fontId="12" fillId="0" borderId="7" xfId="0" applyNumberFormat="1" applyFont="1" applyBorder="1"/>
    <xf numFmtId="166" fontId="11" fillId="0" borderId="12" xfId="0" applyNumberFormat="1" applyFont="1" applyBorder="1"/>
    <xf numFmtId="166" fontId="10" fillId="0" borderId="12" xfId="0" applyNumberFormat="1" applyFont="1" applyBorder="1"/>
    <xf numFmtId="166" fontId="11" fillId="0" borderId="24" xfId="0" applyNumberFormat="1" applyFont="1" applyBorder="1"/>
    <xf numFmtId="166" fontId="11" fillId="0" borderId="9" xfId="0" applyNumberFormat="1" applyFont="1" applyBorder="1"/>
    <xf numFmtId="0" fontId="3" fillId="0" borderId="12" xfId="0" applyFont="1" applyBorder="1"/>
    <xf numFmtId="0" fontId="11" fillId="0" borderId="9" xfId="0" applyFont="1" applyBorder="1" applyAlignment="1">
      <alignment horizontal="center" vertical="top" wrapText="1"/>
    </xf>
    <xf numFmtId="0" fontId="1" fillId="0" borderId="0" xfId="0" applyFont="1" applyAlignment="1">
      <alignment wrapText="1"/>
    </xf>
    <xf numFmtId="166" fontId="12" fillId="0" borderId="30" xfId="0" applyNumberFormat="1" applyFont="1" applyBorder="1"/>
    <xf numFmtId="0" fontId="3" fillId="0" borderId="1" xfId="0" applyFont="1" applyBorder="1" applyAlignment="1">
      <alignment horizontal="left" vertical="center" wrapText="1"/>
    </xf>
    <xf numFmtId="0" fontId="18" fillId="0" borderId="4" xfId="0" applyFont="1" applyBorder="1" applyAlignment="1">
      <alignment wrapText="1"/>
    </xf>
    <xf numFmtId="0" fontId="16" fillId="0" borderId="0" xfId="0" applyFont="1" applyAlignment="1">
      <alignment wrapText="1"/>
    </xf>
    <xf numFmtId="0" fontId="12" fillId="0" borderId="9" xfId="0" applyFont="1" applyBorder="1" applyAlignment="1">
      <alignment horizontal="center"/>
    </xf>
    <xf numFmtId="0" fontId="10" fillId="0" borderId="12" xfId="0" applyFont="1" applyBorder="1" applyAlignment="1">
      <alignment horizontal="left" shrinkToFit="1"/>
    </xf>
    <xf numFmtId="0" fontId="0" fillId="2" borderId="0" xfId="0" applyFill="1"/>
    <xf numFmtId="0" fontId="2" fillId="2" borderId="0" xfId="0" applyFont="1" applyFill="1" applyAlignment="1">
      <alignment horizontal="center"/>
    </xf>
    <xf numFmtId="0" fontId="1" fillId="2" borderId="5" xfId="0" applyFont="1" applyFill="1" applyBorder="1" applyAlignment="1">
      <alignment horizontal="right"/>
    </xf>
    <xf numFmtId="0" fontId="6"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shrinkToFi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0" fillId="2" borderId="1" xfId="0" applyFill="1" applyBorder="1"/>
    <xf numFmtId="0" fontId="7" fillId="2" borderId="1" xfId="0" applyFont="1" applyFill="1" applyBorder="1"/>
    <xf numFmtId="0" fontId="0" fillId="0" borderId="1" xfId="0" applyBorder="1"/>
    <xf numFmtId="0" fontId="1" fillId="2" borderId="1" xfId="0" applyFont="1" applyFill="1" applyBorder="1"/>
    <xf numFmtId="164" fontId="0" fillId="0" borderId="0" xfId="0" applyNumberFormat="1"/>
    <xf numFmtId="0" fontId="6" fillId="2" borderId="1" xfId="0" applyFont="1" applyFill="1" applyBorder="1"/>
    <xf numFmtId="0" fontId="1" fillId="2" borderId="1" xfId="0" applyFont="1" applyFill="1" applyBorder="1" applyAlignment="1">
      <alignment vertical="center"/>
    </xf>
    <xf numFmtId="0" fontId="19" fillId="2" borderId="1" xfId="0" applyFont="1" applyFill="1" applyBorder="1"/>
    <xf numFmtId="166" fontId="10" fillId="0" borderId="6" xfId="0" applyNumberFormat="1" applyFont="1" applyBorder="1"/>
    <xf numFmtId="166" fontId="10" fillId="0" borderId="7" xfId="0" applyNumberFormat="1" applyFont="1" applyBorder="1"/>
    <xf numFmtId="166" fontId="10" fillId="0" borderId="40" xfId="0" applyNumberFormat="1" applyFont="1" applyBorder="1"/>
    <xf numFmtId="166" fontId="10" fillId="0" borderId="11" xfId="0" applyNumberFormat="1" applyFont="1" applyBorder="1"/>
    <xf numFmtId="166" fontId="12" fillId="0" borderId="0" xfId="0" applyNumberFormat="1" applyFont="1"/>
    <xf numFmtId="166" fontId="10" fillId="0" borderId="23" xfId="0" applyNumberFormat="1" applyFont="1" applyBorder="1"/>
    <xf numFmtId="0" fontId="18" fillId="0" borderId="7" xfId="0" applyFont="1" applyBorder="1" applyAlignment="1">
      <alignment horizontal="right" wrapText="1"/>
    </xf>
    <xf numFmtId="0" fontId="10" fillId="0" borderId="26" xfId="0" applyFont="1" applyBorder="1"/>
    <xf numFmtId="0" fontId="10" fillId="0" borderId="23" xfId="0" applyFont="1" applyBorder="1"/>
    <xf numFmtId="0" fontId="11" fillId="0" borderId="11" xfId="0" applyFont="1" applyBorder="1" applyAlignment="1">
      <alignment horizontal="center"/>
    </xf>
    <xf numFmtId="0" fontId="11" fillId="0" borderId="27" xfId="0" applyFont="1" applyBorder="1"/>
    <xf numFmtId="0" fontId="11" fillId="0" borderId="24" xfId="0" applyFont="1" applyBorder="1" applyAlignment="1">
      <alignment horizontal="center"/>
    </xf>
    <xf numFmtId="0" fontId="11" fillId="0" borderId="0" xfId="0" applyFont="1" applyAlignment="1">
      <alignment horizontal="center"/>
    </xf>
    <xf numFmtId="0" fontId="12" fillId="0" borderId="24" xfId="0" applyFont="1" applyBorder="1"/>
    <xf numFmtId="0" fontId="11" fillId="0" borderId="24" xfId="0" applyFont="1" applyBorder="1" applyAlignment="1">
      <alignment horizontal="right"/>
    </xf>
    <xf numFmtId="0" fontId="11" fillId="0" borderId="27" xfId="0" applyFont="1" applyBorder="1" applyAlignment="1">
      <alignment vertical="center"/>
    </xf>
    <xf numFmtId="0" fontId="11" fillId="0" borderId="24" xfId="0" applyFont="1" applyBorder="1" applyAlignment="1">
      <alignment horizontal="right" wrapText="1"/>
    </xf>
    <xf numFmtId="0" fontId="11" fillId="0" borderId="24" xfId="0" applyFont="1" applyBorder="1"/>
    <xf numFmtId="0" fontId="17" fillId="0" borderId="0" xfId="0" applyFont="1" applyAlignment="1">
      <alignment horizontal="left" wrapText="1"/>
    </xf>
    <xf numFmtId="0" fontId="12" fillId="0" borderId="24" xfId="0" applyFont="1" applyBorder="1" applyAlignment="1">
      <alignment horizontal="center"/>
    </xf>
    <xf numFmtId="0" fontId="11" fillId="0" borderId="25" xfId="0" applyFont="1" applyBorder="1"/>
    <xf numFmtId="0" fontId="9" fillId="0" borderId="31" xfId="0" applyFont="1" applyBorder="1" applyAlignment="1">
      <alignment horizontal="right"/>
    </xf>
    <xf numFmtId="0" fontId="11" fillId="0" borderId="25" xfId="0" applyFont="1" applyBorder="1" applyAlignment="1">
      <alignment horizontal="center"/>
    </xf>
    <xf numFmtId="0" fontId="10" fillId="0" borderId="27" xfId="0" applyFont="1" applyBorder="1"/>
    <xf numFmtId="0" fontId="10" fillId="0" borderId="7" xfId="0" applyFont="1" applyBorder="1"/>
    <xf numFmtId="0" fontId="11" fillId="0" borderId="9" xfId="0" applyFont="1" applyBorder="1" applyAlignment="1">
      <alignment horizontal="right"/>
    </xf>
    <xf numFmtId="0" fontId="11" fillId="0" borderId="24" xfId="0" applyFont="1" applyBorder="1" applyAlignment="1">
      <alignment vertical="center"/>
    </xf>
    <xf numFmtId="0" fontId="11" fillId="0" borderId="27" xfId="0" applyFont="1" applyBorder="1" applyAlignment="1">
      <alignment horizontal="center"/>
    </xf>
    <xf numFmtId="0" fontId="3" fillId="0" borderId="27" xfId="0" applyFont="1" applyBorder="1" applyAlignment="1">
      <alignment vertical="center"/>
    </xf>
    <xf numFmtId="0" fontId="12" fillId="0" borderId="27" xfId="0" applyFont="1" applyBorder="1" applyAlignment="1">
      <alignment horizontal="center"/>
    </xf>
    <xf numFmtId="0" fontId="10" fillId="0" borderId="10" xfId="0" applyFont="1" applyBorder="1"/>
    <xf numFmtId="0" fontId="10" fillId="0" borderId="6" xfId="0" applyFont="1" applyBorder="1"/>
    <xf numFmtId="0" fontId="10" fillId="0" borderId="11" xfId="0" applyFont="1" applyBorder="1"/>
    <xf numFmtId="0" fontId="12" fillId="0" borderId="12" xfId="0" applyFont="1" applyBorder="1" applyAlignment="1">
      <alignment horizontal="center"/>
    </xf>
    <xf numFmtId="0" fontId="11" fillId="0" borderId="12" xfId="0" applyFont="1" applyBorder="1" applyAlignment="1">
      <alignment horizontal="center"/>
    </xf>
    <xf numFmtId="0" fontId="12" fillId="0" borderId="12" xfId="0" applyFont="1" applyBorder="1" applyAlignment="1">
      <alignment wrapText="1"/>
    </xf>
    <xf numFmtId="0" fontId="3" fillId="0" borderId="24" xfId="0" applyFont="1" applyBorder="1" applyAlignment="1">
      <alignment vertical="center"/>
    </xf>
    <xf numFmtId="0" fontId="12" fillId="0" borderId="12" xfId="0" applyFont="1" applyBorder="1" applyAlignment="1">
      <alignment horizontal="left" wrapText="1"/>
    </xf>
    <xf numFmtId="0" fontId="11" fillId="0" borderId="28" xfId="0" applyFont="1" applyBorder="1" applyAlignment="1">
      <alignment horizontal="right"/>
    </xf>
    <xf numFmtId="0" fontId="11" fillId="0" borderId="31" xfId="0" applyFont="1" applyBorder="1" applyAlignment="1">
      <alignment horizontal="center"/>
    </xf>
    <xf numFmtId="0" fontId="10" fillId="0" borderId="12" xfId="0" applyFont="1" applyBorder="1"/>
    <xf numFmtId="0" fontId="3" fillId="0" borderId="12" xfId="0" applyFont="1" applyBorder="1" applyAlignment="1">
      <alignment horizontal="right"/>
    </xf>
    <xf numFmtId="0" fontId="12" fillId="0" borderId="3" xfId="0" applyFont="1" applyBorder="1" applyAlignment="1">
      <alignment horizontal="center"/>
    </xf>
    <xf numFmtId="0" fontId="10" fillId="0" borderId="0" xfId="0" applyFont="1"/>
    <xf numFmtId="0" fontId="10" fillId="0" borderId="10" xfId="0" applyFont="1" applyBorder="1" applyAlignment="1">
      <alignment horizontal="left"/>
    </xf>
    <xf numFmtId="0" fontId="10" fillId="0" borderId="6" xfId="0" applyFont="1" applyBorder="1" applyAlignment="1">
      <alignment horizontal="left" vertical="center" wrapText="1"/>
    </xf>
    <xf numFmtId="0" fontId="10" fillId="0" borderId="11" xfId="0" applyFont="1" applyBorder="1" applyAlignment="1">
      <alignment horizontal="left" vertical="center" wrapText="1"/>
    </xf>
    <xf numFmtId="0" fontId="11" fillId="0" borderId="12" xfId="0" applyFont="1" applyBorder="1" applyAlignment="1">
      <alignment horizontal="left"/>
    </xf>
    <xf numFmtId="0" fontId="11" fillId="0" borderId="12" xfId="0" applyFont="1" applyBorder="1" applyAlignment="1">
      <alignment horizontal="left" vertical="center"/>
    </xf>
    <xf numFmtId="0" fontId="3" fillId="0" borderId="12" xfId="0" applyFont="1" applyBorder="1" applyAlignment="1">
      <alignment horizontal="left"/>
    </xf>
    <xf numFmtId="0" fontId="11" fillId="0" borderId="22" xfId="0" applyFont="1" applyBorder="1" applyAlignment="1">
      <alignment horizontal="left"/>
    </xf>
    <xf numFmtId="0" fontId="11" fillId="0" borderId="3" xfId="0" applyFont="1" applyBorder="1" applyAlignment="1">
      <alignment horizontal="center"/>
    </xf>
    <xf numFmtId="0" fontId="12" fillId="0" borderId="7" xfId="0" applyFont="1" applyBorder="1" applyAlignment="1">
      <alignment horizontal="left" vertical="center" wrapText="1"/>
    </xf>
    <xf numFmtId="0" fontId="10" fillId="0" borderId="6" xfId="0" applyFont="1" applyBorder="1" applyAlignment="1">
      <alignment horizontal="left"/>
    </xf>
    <xf numFmtId="0" fontId="12" fillId="0" borderId="12" xfId="0" applyFont="1" applyBorder="1" applyAlignment="1">
      <alignment horizontal="left" vertical="center" wrapText="1"/>
    </xf>
    <xf numFmtId="0" fontId="11" fillId="0" borderId="3" xfId="0" applyFont="1" applyBorder="1"/>
    <xf numFmtId="0" fontId="10" fillId="0" borderId="10" xfId="0" applyFont="1" applyBorder="1" applyAlignment="1">
      <alignment vertical="top" wrapText="1"/>
    </xf>
    <xf numFmtId="0" fontId="10" fillId="0" borderId="6" xfId="0" applyFont="1" applyBorder="1" applyAlignment="1">
      <alignment horizontal="left" vertical="top" wrapText="1"/>
    </xf>
    <xf numFmtId="0" fontId="11" fillId="0" borderId="6" xfId="0" applyFont="1" applyBorder="1" applyAlignment="1">
      <alignment horizontal="left" vertical="top" wrapText="1"/>
    </xf>
    <xf numFmtId="0" fontId="11" fillId="0" borderId="3" xfId="0" applyFont="1" applyBorder="1" applyAlignment="1">
      <alignment horizontal="right"/>
    </xf>
    <xf numFmtId="0" fontId="11" fillId="0" borderId="5" xfId="0" applyFont="1" applyBorder="1"/>
    <xf numFmtId="0" fontId="18" fillId="0" borderId="7" xfId="0" applyFont="1" applyBorder="1" applyAlignment="1">
      <alignment wrapText="1"/>
    </xf>
    <xf numFmtId="0" fontId="11" fillId="0" borderId="9" xfId="0" applyFont="1" applyBorder="1" applyAlignment="1">
      <alignment horizontal="right" vertical="distributed" wrapText="1"/>
    </xf>
    <xf numFmtId="0" fontId="3" fillId="0" borderId="3" xfId="0" applyFont="1" applyBorder="1" applyAlignment="1">
      <alignment vertical="center"/>
    </xf>
    <xf numFmtId="0" fontId="12" fillId="0" borderId="12" xfId="0" applyFont="1" applyBorder="1"/>
    <xf numFmtId="0" fontId="12" fillId="0" borderId="0" xfId="0" applyFont="1" applyAlignment="1">
      <alignment horizontal="left" wrapText="1"/>
    </xf>
    <xf numFmtId="0" fontId="11" fillId="0" borderId="3" xfId="0" applyFont="1" applyBorder="1" applyAlignment="1">
      <alignment horizontal="right" wrapText="1"/>
    </xf>
    <xf numFmtId="0" fontId="10" fillId="0" borderId="0" xfId="0" applyFont="1" applyAlignment="1">
      <alignment horizontal="left"/>
    </xf>
    <xf numFmtId="0" fontId="11" fillId="0" borderId="6" xfId="0" applyFont="1" applyBorder="1" applyAlignment="1">
      <alignment horizontal="center"/>
    </xf>
    <xf numFmtId="0" fontId="10" fillId="0" borderId="6" xfId="0" applyFont="1" applyBorder="1" applyAlignment="1">
      <alignment vertical="top"/>
    </xf>
    <xf numFmtId="0" fontId="10" fillId="0" borderId="11" xfId="0" applyFont="1" applyBorder="1" applyAlignment="1">
      <alignment horizontal="left" wrapText="1"/>
    </xf>
    <xf numFmtId="0" fontId="12" fillId="0" borderId="12" xfId="0" applyFont="1" applyBorder="1" applyAlignment="1">
      <alignment horizontal="left" vertical="top" wrapText="1"/>
    </xf>
    <xf numFmtId="0" fontId="10" fillId="0" borderId="11" xfId="0" applyFont="1" applyBorder="1" applyAlignment="1">
      <alignment horizontal="left" vertical="top" wrapText="1"/>
    </xf>
    <xf numFmtId="0" fontId="12" fillId="0" borderId="0" xfId="0" applyFont="1" applyAlignment="1">
      <alignment horizontal="left"/>
    </xf>
    <xf numFmtId="0" fontId="12" fillId="0" borderId="0" xfId="0" applyFont="1" applyAlignment="1">
      <alignment horizontal="left" vertical="top" wrapText="1"/>
    </xf>
    <xf numFmtId="0" fontId="11" fillId="0" borderId="3" xfId="0" applyFont="1" applyBorder="1" applyAlignment="1">
      <alignment vertical="center"/>
    </xf>
    <xf numFmtId="0" fontId="11" fillId="0" borderId="5" xfId="0" applyFont="1" applyBorder="1" applyAlignment="1">
      <alignment horizontal="right" wrapText="1"/>
    </xf>
    <xf numFmtId="0" fontId="11" fillId="0" borderId="4" xfId="0" applyFont="1" applyBorder="1" applyAlignment="1">
      <alignment vertical="center"/>
    </xf>
    <xf numFmtId="0" fontId="10" fillId="0" borderId="12" xfId="0" applyFont="1" applyBorder="1" applyAlignment="1">
      <alignment horizontal="left"/>
    </xf>
    <xf numFmtId="0" fontId="13" fillId="0" borderId="7" xfId="0" applyFont="1" applyBorder="1" applyAlignment="1">
      <alignment horizontal="center"/>
    </xf>
    <xf numFmtId="0" fontId="11" fillId="0" borderId="4" xfId="0" applyFont="1" applyBorder="1" applyAlignment="1">
      <alignment horizontal="right"/>
    </xf>
    <xf numFmtId="0" fontId="11" fillId="0" borderId="12" xfId="0" applyFont="1" applyBorder="1" applyAlignment="1">
      <alignment horizontal="left" wrapText="1"/>
    </xf>
    <xf numFmtId="0" fontId="11" fillId="0" borderId="7" xfId="0" applyFont="1" applyBorder="1" applyAlignment="1">
      <alignment horizontal="left"/>
    </xf>
    <xf numFmtId="0" fontId="11" fillId="0" borderId="9" xfId="0" applyFont="1" applyBorder="1" applyAlignment="1">
      <alignment horizontal="right" wrapText="1"/>
    </xf>
    <xf numFmtId="0" fontId="12" fillId="0" borderId="9" xfId="0" applyFont="1" applyBorder="1" applyAlignment="1">
      <alignment horizontal="left" wrapText="1"/>
    </xf>
    <xf numFmtId="0" fontId="11" fillId="0" borderId="11" xfId="0" applyFont="1" applyBorder="1"/>
    <xf numFmtId="0" fontId="11" fillId="0" borderId="6" xfId="0" applyFont="1" applyBorder="1"/>
    <xf numFmtId="0" fontId="3" fillId="0" borderId="3" xfId="0" applyFont="1" applyBorder="1" applyAlignment="1">
      <alignment horizontal="right"/>
    </xf>
    <xf numFmtId="0" fontId="11" fillId="0" borderId="10" xfId="0" applyFont="1" applyBorder="1"/>
    <xf numFmtId="0" fontId="12" fillId="0" borderId="4" xfId="0" applyFont="1" applyBorder="1" applyAlignment="1">
      <alignment horizontal="center"/>
    </xf>
    <xf numFmtId="0" fontId="10" fillId="0" borderId="11" xfId="0" applyFont="1" applyBorder="1" applyAlignment="1">
      <alignment horizontal="left"/>
    </xf>
    <xf numFmtId="0" fontId="12" fillId="0" borderId="0" xfId="0" applyFont="1"/>
    <xf numFmtId="0" fontId="12" fillId="0" borderId="0" xfId="0" applyFont="1" applyAlignment="1">
      <alignment horizontal="left" vertical="distributed" wrapText="1"/>
    </xf>
    <xf numFmtId="0" fontId="3" fillId="0" borderId="0" xfId="0" applyFont="1" applyAlignment="1">
      <alignment horizontal="right"/>
    </xf>
    <xf numFmtId="0" fontId="10" fillId="0" borderId="10" xfId="0" applyFont="1" applyBorder="1" applyAlignment="1">
      <alignment horizontal="center"/>
    </xf>
    <xf numFmtId="0" fontId="10" fillId="0" borderId="12" xfId="0" applyFont="1" applyBorder="1" applyAlignment="1">
      <alignment horizontal="center"/>
    </xf>
    <xf numFmtId="0" fontId="3" fillId="0" borderId="3" xfId="0" applyFont="1" applyBorder="1"/>
    <xf numFmtId="0" fontId="11" fillId="0" borderId="4" xfId="0" applyFont="1" applyBorder="1" applyAlignment="1">
      <alignment horizontal="center"/>
    </xf>
    <xf numFmtId="0" fontId="12" fillId="0" borderId="12" xfId="0" applyFont="1" applyBorder="1" applyAlignment="1">
      <alignment horizontal="left" vertical="distributed" wrapText="1"/>
    </xf>
    <xf numFmtId="0" fontId="11" fillId="0" borderId="4" xfId="0" applyFont="1" applyBorder="1"/>
    <xf numFmtId="0" fontId="10" fillId="0" borderId="7" xfId="0" applyFont="1" applyBorder="1" applyAlignment="1">
      <alignment horizontal="left"/>
    </xf>
    <xf numFmtId="0" fontId="11" fillId="0" borderId="29" xfId="0" applyFont="1" applyBorder="1" applyAlignment="1">
      <alignment horizontal="right" wrapText="1"/>
    </xf>
    <xf numFmtId="0" fontId="3" fillId="0" borderId="0" xfId="0" applyFont="1" applyAlignment="1">
      <alignment horizontal="center"/>
    </xf>
    <xf numFmtId="0" fontId="12" fillId="0" borderId="7" xfId="0" applyFont="1" applyBorder="1" applyAlignment="1">
      <alignment horizontal="center" vertical="top"/>
    </xf>
    <xf numFmtId="0" fontId="6" fillId="0" borderId="24" xfId="0" applyFont="1" applyBorder="1"/>
    <xf numFmtId="0" fontId="6" fillId="0" borderId="7" xfId="0" applyFont="1" applyBorder="1"/>
    <xf numFmtId="0" fontId="12" fillId="0" borderId="12" xfId="0" applyFont="1" applyBorder="1" applyAlignment="1">
      <alignment horizontal="left"/>
    </xf>
    <xf numFmtId="0" fontId="16" fillId="0" borderId="0" xfId="0" applyFont="1" applyAlignment="1">
      <alignment horizontal="right" wrapText="1"/>
    </xf>
    <xf numFmtId="0" fontId="3" fillId="0" borderId="9" xfId="0" applyFont="1" applyBorder="1" applyAlignment="1">
      <alignment horizontal="center" vertical="center" wrapText="1"/>
    </xf>
    <xf numFmtId="0" fontId="10" fillId="0" borderId="7" xfId="0" applyFont="1" applyBorder="1" applyAlignment="1">
      <alignment vertical="top" wrapText="1"/>
    </xf>
    <xf numFmtId="0" fontId="3" fillId="0" borderId="7" xfId="0" applyFont="1" applyBorder="1" applyAlignment="1">
      <alignment vertical="center" wrapText="1"/>
    </xf>
    <xf numFmtId="0" fontId="11" fillId="0" borderId="7" xfId="0" applyFont="1" applyBorder="1" applyAlignment="1">
      <alignment vertical="center" wrapText="1"/>
    </xf>
    <xf numFmtId="0" fontId="11" fillId="0" borderId="12" xfId="0" applyFont="1" applyBorder="1" applyAlignment="1">
      <alignment horizontal="center" vertical="top" wrapText="1"/>
    </xf>
    <xf numFmtId="0" fontId="3" fillId="0" borderId="7" xfId="0" applyFont="1" applyBorder="1" applyAlignment="1">
      <alignment horizontal="center" vertical="top" wrapText="1"/>
    </xf>
    <xf numFmtId="0" fontId="11" fillId="0" borderId="12" xfId="0" applyFont="1" applyBorder="1" applyAlignment="1">
      <alignment horizontal="right" vertical="top" wrapText="1"/>
    </xf>
    <xf numFmtId="165" fontId="3" fillId="0" borderId="1" xfId="0" applyNumberFormat="1" applyFont="1" applyBorder="1"/>
    <xf numFmtId="166" fontId="14" fillId="0" borderId="0" xfId="0" applyNumberFormat="1" applyFont="1"/>
    <xf numFmtId="4" fontId="14" fillId="0" borderId="0" xfId="0" applyNumberFormat="1" applyFont="1"/>
    <xf numFmtId="0" fontId="3" fillId="0" borderId="1" xfId="0" applyFont="1" applyBorder="1" applyAlignment="1">
      <alignment horizontal="left" wrapText="1"/>
    </xf>
    <xf numFmtId="0" fontId="3" fillId="0" borderId="20" xfId="0" applyFont="1" applyBorder="1" applyAlignment="1">
      <alignment horizontal="left" vertical="center"/>
    </xf>
    <xf numFmtId="0" fontId="14" fillId="0" borderId="0" xfId="0" applyFont="1" applyAlignment="1">
      <alignment vertical="top" wrapText="1"/>
    </xf>
    <xf numFmtId="0" fontId="3" fillId="2" borderId="12" xfId="0" applyFont="1" applyFill="1" applyBorder="1" applyAlignment="1">
      <alignment vertical="center"/>
    </xf>
    <xf numFmtId="0" fontId="18" fillId="2" borderId="7" xfId="0" applyFont="1" applyFill="1" applyBorder="1" applyAlignment="1">
      <alignment horizontal="right" wrapText="1"/>
    </xf>
    <xf numFmtId="0" fontId="3" fillId="2" borderId="9" xfId="0" applyFont="1" applyFill="1" applyBorder="1" applyAlignment="1">
      <alignment horizontal="center" vertical="center" wrapText="1"/>
    </xf>
    <xf numFmtId="166" fontId="11" fillId="2" borderId="7" xfId="0" applyNumberFormat="1" applyFont="1" applyFill="1" applyBorder="1"/>
    <xf numFmtId="0" fontId="11" fillId="2" borderId="9" xfId="0" applyFont="1" applyFill="1" applyBorder="1" applyAlignment="1">
      <alignment horizontal="center" vertical="center"/>
    </xf>
    <xf numFmtId="0" fontId="3" fillId="0" borderId="4" xfId="0" applyFont="1" applyBorder="1" applyAlignment="1">
      <alignment horizontal="right"/>
    </xf>
    <xf numFmtId="0" fontId="18" fillId="0" borderId="7" xfId="0" applyFont="1" applyBorder="1" applyAlignment="1">
      <alignment horizontal="right" vertical="center" wrapText="1"/>
    </xf>
    <xf numFmtId="166" fontId="11" fillId="0" borderId="31" xfId="0" applyNumberFormat="1" applyFont="1" applyBorder="1"/>
    <xf numFmtId="166" fontId="11" fillId="0" borderId="28" xfId="0" applyNumberFormat="1" applyFont="1" applyBorder="1"/>
    <xf numFmtId="166" fontId="3" fillId="0" borderId="7" xfId="0" applyNumberFormat="1" applyFont="1" applyBorder="1"/>
    <xf numFmtId="166" fontId="11" fillId="0" borderId="4" xfId="0" applyNumberFormat="1" applyFont="1" applyBorder="1"/>
    <xf numFmtId="166" fontId="11" fillId="0" borderId="3" xfId="0" applyNumberFormat="1" applyFont="1" applyBorder="1"/>
    <xf numFmtId="166" fontId="11" fillId="0" borderId="22" xfId="0" applyNumberFormat="1" applyFont="1" applyBorder="1"/>
    <xf numFmtId="166" fontId="12" fillId="0" borderId="24" xfId="0" applyNumberFormat="1" applyFont="1" applyBorder="1"/>
    <xf numFmtId="166" fontId="14" fillId="0" borderId="27" xfId="0" applyNumberFormat="1" applyFont="1" applyBorder="1"/>
    <xf numFmtId="166" fontId="11" fillId="2" borderId="12" xfId="0" applyNumberFormat="1" applyFont="1" applyFill="1" applyBorder="1"/>
    <xf numFmtId="166" fontId="11" fillId="0" borderId="5" xfId="0" applyNumberFormat="1" applyFont="1" applyBorder="1"/>
    <xf numFmtId="166" fontId="11" fillId="0" borderId="25" xfId="0" applyNumberFormat="1" applyFont="1" applyBorder="1"/>
    <xf numFmtId="166" fontId="11" fillId="0" borderId="24" xfId="0" applyNumberFormat="1" applyFont="1" applyBorder="1" applyAlignment="1">
      <alignment horizontal="right"/>
    </xf>
    <xf numFmtId="166" fontId="11" fillId="0" borderId="29" xfId="0" applyNumberFormat="1" applyFont="1" applyBorder="1" applyAlignment="1">
      <alignment horizontal="right"/>
    </xf>
    <xf numFmtId="166" fontId="3" fillId="0" borderId="30" xfId="0" applyNumberFormat="1" applyFont="1" applyBorder="1"/>
    <xf numFmtId="166" fontId="16" fillId="0" borderId="0" xfId="0" applyNumberFormat="1" applyFont="1"/>
    <xf numFmtId="0" fontId="18" fillId="0" borderId="9" xfId="0" applyFont="1" applyBorder="1" applyAlignment="1">
      <alignment horizontal="right" wrapText="1"/>
    </xf>
    <xf numFmtId="0" fontId="10" fillId="0" borderId="37" xfId="0" applyFont="1" applyBorder="1" applyAlignment="1">
      <alignment horizontal="left" shrinkToFit="1"/>
    </xf>
    <xf numFmtId="0" fontId="11" fillId="2" borderId="3" xfId="0" applyFont="1" applyFill="1" applyBorder="1" applyAlignment="1">
      <alignment horizontal="right" vertical="top" wrapText="1"/>
    </xf>
    <xf numFmtId="0" fontId="20" fillId="0" borderId="0" xfId="0" applyFont="1"/>
    <xf numFmtId="0" fontId="21" fillId="0" borderId="0" xfId="0" applyFont="1"/>
    <xf numFmtId="0" fontId="22" fillId="0" borderId="0" xfId="0" applyFont="1"/>
    <xf numFmtId="0" fontId="21" fillId="0" borderId="0" xfId="0" applyFont="1" applyAlignment="1">
      <alignment horizontal="center"/>
    </xf>
    <xf numFmtId="0" fontId="22" fillId="0" borderId="0" xfId="0" applyFont="1" applyAlignment="1">
      <alignment horizontal="right"/>
    </xf>
    <xf numFmtId="0" fontId="24" fillId="0" borderId="0" xfId="0" applyFont="1" applyAlignment="1">
      <alignment horizontal="right"/>
    </xf>
    <xf numFmtId="0" fontId="20" fillId="0" borderId="1"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6" xfId="0" applyFont="1" applyBorder="1" applyAlignment="1">
      <alignment vertical="center" wrapText="1"/>
    </xf>
    <xf numFmtId="167" fontId="25" fillId="0" borderId="6" xfId="0" applyNumberFormat="1" applyFont="1" applyBorder="1" applyAlignment="1">
      <alignment horizontal="right" wrapText="1"/>
    </xf>
    <xf numFmtId="0" fontId="25" fillId="0" borderId="6" xfId="0" applyFont="1" applyBorder="1" applyAlignment="1">
      <alignment horizontal="right" wrapText="1"/>
    </xf>
    <xf numFmtId="166" fontId="25" fillId="0" borderId="6" xfId="0" applyNumberFormat="1" applyFont="1" applyBorder="1" applyAlignment="1">
      <alignment horizontal="right" wrapText="1"/>
    </xf>
    <xf numFmtId="167" fontId="25" fillId="0" borderId="1" xfId="0" applyNumberFormat="1" applyFont="1" applyBorder="1" applyAlignment="1">
      <alignment horizontal="right" wrapText="1"/>
    </xf>
    <xf numFmtId="0" fontId="25" fillId="0" borderId="1" xfId="0" applyFont="1" applyBorder="1" applyAlignment="1">
      <alignment horizontal="right" wrapText="1"/>
    </xf>
    <xf numFmtId="166" fontId="25" fillId="0" borderId="1" xfId="0" applyNumberFormat="1" applyFont="1" applyBorder="1" applyAlignment="1">
      <alignment horizontal="right" wrapText="1"/>
    </xf>
    <xf numFmtId="0" fontId="26" fillId="2" borderId="6" xfId="0" applyFont="1" applyFill="1" applyBorder="1" applyAlignment="1">
      <alignment vertical="center" wrapText="1"/>
    </xf>
    <xf numFmtId="164" fontId="25" fillId="2" borderId="1" xfId="0" applyNumberFormat="1" applyFont="1" applyFill="1" applyBorder="1"/>
    <xf numFmtId="164" fontId="25" fillId="0" borderId="1" xfId="0" applyNumberFormat="1" applyFont="1" applyBorder="1"/>
    <xf numFmtId="165" fontId="25" fillId="0" borderId="1" xfId="0" applyNumberFormat="1" applyFont="1" applyBorder="1"/>
    <xf numFmtId="167" fontId="25" fillId="0" borderId="1" xfId="0" applyNumberFormat="1" applyFont="1" applyBorder="1"/>
    <xf numFmtId="0" fontId="26" fillId="0" borderId="6" xfId="0" applyFont="1" applyBorder="1" applyAlignment="1">
      <alignment vertical="top" wrapText="1"/>
    </xf>
    <xf numFmtId="164" fontId="25" fillId="0" borderId="3" xfId="0" applyNumberFormat="1" applyFont="1" applyBorder="1"/>
    <xf numFmtId="3" fontId="25" fillId="0" borderId="3" xfId="0" applyNumberFormat="1" applyFont="1" applyBorder="1"/>
    <xf numFmtId="3" fontId="27" fillId="0" borderId="3" xfId="0" applyNumberFormat="1" applyFont="1" applyBorder="1"/>
    <xf numFmtId="167" fontId="25" fillId="0" borderId="3" xfId="0" applyNumberFormat="1" applyFont="1" applyBorder="1"/>
    <xf numFmtId="0" fontId="27" fillId="0" borderId="1" xfId="0" applyFont="1" applyBorder="1" applyAlignment="1">
      <alignment vertical="center"/>
    </xf>
    <xf numFmtId="4" fontId="25" fillId="0" borderId="1" xfId="0" applyNumberFormat="1" applyFont="1" applyBorder="1"/>
    <xf numFmtId="166" fontId="20" fillId="0" borderId="0" xfId="0" applyNumberFormat="1" applyFont="1"/>
    <xf numFmtId="0" fontId="20" fillId="0" borderId="42" xfId="0" applyFont="1" applyBorder="1"/>
    <xf numFmtId="0" fontId="4" fillId="0" borderId="6" xfId="0" applyFont="1" applyBorder="1"/>
    <xf numFmtId="0" fontId="18" fillId="0" borderId="12" xfId="0" applyFont="1" applyBorder="1" applyAlignment="1">
      <alignment horizontal="right" wrapText="1"/>
    </xf>
    <xf numFmtId="0" fontId="3" fillId="0" borderId="43" xfId="0" applyFont="1" applyBorder="1" applyAlignment="1">
      <alignment horizontal="left" vertical="center"/>
    </xf>
    <xf numFmtId="0" fontId="22" fillId="0" borderId="0" xfId="0" applyFont="1" applyAlignment="1">
      <alignment horizontal="center" wrapText="1"/>
    </xf>
    <xf numFmtId="0" fontId="28" fillId="0" borderId="1" xfId="0" applyFont="1" applyBorder="1" applyAlignment="1">
      <alignment horizontal="center"/>
    </xf>
    <xf numFmtId="0" fontId="1" fillId="0" borderId="0" xfId="0" applyFont="1" applyAlignment="1">
      <alignment horizontal="right"/>
    </xf>
    <xf numFmtId="0" fontId="16" fillId="2" borderId="1" xfId="0" applyFont="1" applyFill="1" applyBorder="1" applyAlignment="1">
      <alignment vertical="center" wrapText="1" shrinkToFit="1"/>
    </xf>
    <xf numFmtId="0" fontId="16" fillId="2" borderId="1" xfId="0" applyFont="1" applyFill="1" applyBorder="1" applyAlignment="1">
      <alignment horizontal="center" vertical="center" shrinkToFit="1"/>
    </xf>
    <xf numFmtId="0" fontId="3" fillId="2" borderId="2" xfId="0" applyFont="1" applyFill="1" applyBorder="1" applyAlignment="1">
      <alignment horizontal="center" vertical="center"/>
    </xf>
    <xf numFmtId="0" fontId="11" fillId="0" borderId="44" xfId="0" applyFont="1" applyBorder="1" applyAlignment="1">
      <alignment horizontal="center"/>
    </xf>
    <xf numFmtId="0" fontId="3" fillId="0" borderId="4" xfId="0" applyFont="1" applyBorder="1"/>
    <xf numFmtId="166" fontId="11" fillId="0" borderId="29" xfId="0" applyNumberFormat="1" applyFont="1" applyBorder="1"/>
    <xf numFmtId="166" fontId="11" fillId="0" borderId="45" xfId="0" applyNumberFormat="1" applyFont="1" applyBorder="1"/>
    <xf numFmtId="166" fontId="11" fillId="0" borderId="46" xfId="0" applyNumberFormat="1" applyFont="1" applyBorder="1"/>
    <xf numFmtId="0" fontId="3" fillId="0" borderId="12" xfId="0" applyFont="1" applyBorder="1" applyAlignment="1">
      <alignment horizontal="center"/>
    </xf>
    <xf numFmtId="0" fontId="3" fillId="0" borderId="3" xfId="0" applyFont="1" applyBorder="1" applyAlignment="1">
      <alignment horizontal="right" wrapText="1"/>
    </xf>
    <xf numFmtId="0" fontId="3" fillId="0" borderId="12" xfId="0" applyFont="1" applyBorder="1" applyAlignment="1">
      <alignment vertical="center" wrapText="1"/>
    </xf>
    <xf numFmtId="0" fontId="10" fillId="0" borderId="0" xfId="0" applyFont="1" applyAlignment="1">
      <alignment horizontal="left" shrinkToFit="1"/>
    </xf>
    <xf numFmtId="0" fontId="1" fillId="0" borderId="5" xfId="0" applyFont="1" applyBorder="1" applyAlignment="1">
      <alignment horizontal="right"/>
    </xf>
    <xf numFmtId="0" fontId="0" fillId="0" borderId="23" xfId="0" applyBorder="1" applyAlignment="1">
      <alignment horizontal="center" vertical="center" wrapText="1"/>
    </xf>
    <xf numFmtId="0" fontId="1" fillId="0" borderId="11" xfId="0" applyFont="1" applyBorder="1" applyAlignment="1">
      <alignment horizontal="center" vertical="center" wrapText="1"/>
    </xf>
    <xf numFmtId="0" fontId="30" fillId="0" borderId="6" xfId="0" applyFont="1" applyBorder="1" applyAlignment="1">
      <alignment horizontal="center" vertical="center" wrapText="1"/>
    </xf>
    <xf numFmtId="0" fontId="1" fillId="0" borderId="6" xfId="0" applyFont="1" applyBorder="1" applyAlignment="1">
      <alignment horizontal="center" vertical="center" wrapText="1" shrinkToFit="1"/>
    </xf>
    <xf numFmtId="0" fontId="0" fillId="0" borderId="48" xfId="0" applyBorder="1" applyAlignment="1">
      <alignment horizontal="center" vertical="center"/>
    </xf>
    <xf numFmtId="0" fontId="0" fillId="0" borderId="8" xfId="0" applyBorder="1" applyAlignment="1">
      <alignment horizontal="center" vertical="center"/>
    </xf>
    <xf numFmtId="0" fontId="0" fillId="0" borderId="6" xfId="0" applyBorder="1" applyAlignment="1">
      <alignment horizontal="center" vertical="center"/>
    </xf>
    <xf numFmtId="0" fontId="2" fillId="0" borderId="24" xfId="0" applyFont="1" applyBorder="1" applyAlignment="1">
      <alignment horizontal="left"/>
    </xf>
    <xf numFmtId="0" fontId="31" fillId="0" borderId="12" xfId="0" applyFont="1" applyBorder="1"/>
    <xf numFmtId="167" fontId="2" fillId="0" borderId="23" xfId="0" applyNumberFormat="1" applyFont="1" applyBorder="1"/>
    <xf numFmtId="0" fontId="1" fillId="0" borderId="24" xfId="0" applyFont="1" applyBorder="1"/>
    <xf numFmtId="0" fontId="1" fillId="0" borderId="0" xfId="0" applyFont="1" applyAlignment="1">
      <alignment horizontal="center"/>
    </xf>
    <xf numFmtId="0" fontId="7" fillId="0" borderId="12" xfId="0" applyFont="1" applyBorder="1"/>
    <xf numFmtId="0" fontId="0" fillId="0" borderId="24" xfId="0" applyBorder="1"/>
    <xf numFmtId="0" fontId="32" fillId="0" borderId="9" xfId="0" applyFont="1" applyBorder="1"/>
    <xf numFmtId="0" fontId="33" fillId="0" borderId="12" xfId="0" applyFont="1" applyBorder="1" applyAlignment="1">
      <alignment horizontal="center"/>
    </xf>
    <xf numFmtId="167" fontId="32" fillId="0" borderId="24" xfId="0" applyNumberFormat="1" applyFont="1" applyBorder="1"/>
    <xf numFmtId="0" fontId="7" fillId="0" borderId="12" xfId="0" applyFont="1" applyBorder="1" applyAlignment="1">
      <alignment horizontal="center"/>
    </xf>
    <xf numFmtId="0" fontId="1" fillId="0" borderId="0" xfId="0" applyFont="1" applyAlignment="1">
      <alignment horizontal="right" wrapText="1"/>
    </xf>
    <xf numFmtId="167" fontId="0" fillId="0" borderId="24" xfId="0" applyNumberFormat="1" applyBorder="1"/>
    <xf numFmtId="0" fontId="32" fillId="0" borderId="0" xfId="0" applyFont="1"/>
    <xf numFmtId="0" fontId="34" fillId="0" borderId="12" xfId="0" applyFont="1" applyBorder="1" applyAlignment="1">
      <alignment horizontal="center" vertical="top"/>
    </xf>
    <xf numFmtId="0" fontId="1" fillId="0" borderId="0" xfId="0" applyFont="1" applyAlignment="1">
      <alignment horizontal="center" vertical="center" wrapText="1"/>
    </xf>
    <xf numFmtId="0" fontId="32" fillId="0" borderId="24" xfId="0" applyFont="1" applyBorder="1"/>
    <xf numFmtId="0" fontId="1" fillId="0" borderId="24" xfId="0" applyFont="1" applyBorder="1" applyAlignment="1">
      <alignment vertical="center"/>
    </xf>
    <xf numFmtId="0" fontId="7" fillId="0" borderId="12" xfId="0" applyFont="1" applyBorder="1" applyAlignment="1">
      <alignment horizontal="center" vertical="top"/>
    </xf>
    <xf numFmtId="0" fontId="35" fillId="0" borderId="0" xfId="0" applyFont="1" applyAlignment="1">
      <alignment horizontal="right" wrapText="1"/>
    </xf>
    <xf numFmtId="0" fontId="32" fillId="0" borderId="0" xfId="0" applyFont="1" applyAlignment="1">
      <alignment horizontal="left" wrapText="1"/>
    </xf>
    <xf numFmtId="0" fontId="1" fillId="0" borderId="24" xfId="0" applyFont="1" applyBorder="1" applyAlignment="1">
      <alignment vertical="top"/>
    </xf>
    <xf numFmtId="0" fontId="33" fillId="0" borderId="12" xfId="0" applyFont="1" applyBorder="1" applyAlignment="1">
      <alignment horizontal="center" vertical="top" wrapText="1"/>
    </xf>
    <xf numFmtId="0" fontId="32" fillId="0" borderId="0" xfId="0" applyFont="1" applyAlignment="1">
      <alignment wrapText="1"/>
    </xf>
    <xf numFmtId="0" fontId="33"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1" fillId="0" borderId="0" xfId="0" applyFont="1" applyAlignment="1">
      <alignment horizontal="center" wrapText="1"/>
    </xf>
    <xf numFmtId="167" fontId="0" fillId="0" borderId="0" xfId="0" applyNumberFormat="1"/>
    <xf numFmtId="2" fontId="6" fillId="0" borderId="12" xfId="0" applyNumberFormat="1" applyFont="1" applyBorder="1" applyAlignment="1">
      <alignment horizontal="center" vertical="top" wrapText="1"/>
    </xf>
    <xf numFmtId="2" fontId="6" fillId="0" borderId="12" xfId="0" applyNumberFormat="1" applyFont="1" applyBorder="1" applyAlignment="1">
      <alignment horizontal="center" vertical="center" wrapText="1"/>
    </xf>
    <xf numFmtId="0" fontId="33" fillId="0" borderId="9" xfId="0" applyFont="1" applyBorder="1" applyAlignment="1">
      <alignment horizontal="left" vertical="distributed" wrapText="1"/>
    </xf>
    <xf numFmtId="0" fontId="32" fillId="0" borderId="0" xfId="0" applyFont="1" applyAlignment="1">
      <alignment horizontal="left" vertical="distributed" wrapText="1"/>
    </xf>
    <xf numFmtId="0" fontId="32" fillId="0" borderId="12" xfId="0" applyFont="1" applyBorder="1" applyAlignment="1">
      <alignment horizontal="center"/>
    </xf>
    <xf numFmtId="0" fontId="1" fillId="0" borderId="0" xfId="0" applyFont="1" applyAlignment="1">
      <alignment horizontal="right" vertical="center" wrapText="1"/>
    </xf>
    <xf numFmtId="0" fontId="1" fillId="0" borderId="12" xfId="0" applyFont="1" applyBorder="1" applyAlignment="1">
      <alignment horizontal="center"/>
    </xf>
    <xf numFmtId="0" fontId="2" fillId="0" borderId="48" xfId="0" applyFont="1" applyBorder="1"/>
    <xf numFmtId="0" fontId="2" fillId="0" borderId="8" xfId="0" applyFont="1" applyBorder="1"/>
    <xf numFmtId="0" fontId="2" fillId="0" borderId="2" xfId="0" applyFont="1" applyBorder="1"/>
    <xf numFmtId="167" fontId="2" fillId="0" borderId="48" xfId="0" applyNumberFormat="1" applyFont="1" applyBorder="1"/>
    <xf numFmtId="0" fontId="1" fillId="0" borderId="49" xfId="0" applyFont="1" applyBorder="1"/>
    <xf numFmtId="0" fontId="0" fillId="0" borderId="10" xfId="0" applyBorder="1"/>
    <xf numFmtId="0" fontId="0" fillId="0" borderId="12" xfId="0" applyBorder="1"/>
    <xf numFmtId="0" fontId="36" fillId="0" borderId="0" xfId="0" applyFont="1" applyAlignment="1">
      <alignment horizontal="right" wrapText="1"/>
    </xf>
    <xf numFmtId="0" fontId="1" fillId="0" borderId="25" xfId="0" applyFont="1" applyBorder="1" applyAlignment="1">
      <alignment vertical="center"/>
    </xf>
    <xf numFmtId="0" fontId="1" fillId="0" borderId="5" xfId="0" applyFont="1" applyBorder="1" applyAlignment="1">
      <alignment horizontal="right" wrapText="1"/>
    </xf>
    <xf numFmtId="0" fontId="0" fillId="0" borderId="4" xfId="0" applyBorder="1"/>
    <xf numFmtId="167" fontId="0" fillId="0" borderId="25" xfId="0" applyNumberFormat="1" applyBorder="1"/>
    <xf numFmtId="0" fontId="1" fillId="0" borderId="0" xfId="0" applyFont="1" applyAlignment="1">
      <alignment vertical="center"/>
    </xf>
    <xf numFmtId="0" fontId="34" fillId="0" borderId="0" xfId="0" applyFont="1" applyAlignment="1">
      <alignment horizontal="left" vertical="top" wrapText="1"/>
    </xf>
    <xf numFmtId="0" fontId="4" fillId="0" borderId="1" xfId="0" applyFont="1" applyBorder="1"/>
    <xf numFmtId="0" fontId="3" fillId="0" borderId="1" xfId="0" applyFont="1" applyBorder="1" applyAlignment="1">
      <alignment horizontal="left" vertical="top" wrapText="1"/>
    </xf>
    <xf numFmtId="0" fontId="3" fillId="0" borderId="1" xfId="0" applyFont="1" applyBorder="1" applyAlignment="1">
      <alignment wrapText="1"/>
    </xf>
    <xf numFmtId="0" fontId="3" fillId="0" borderId="4" xfId="0" applyFont="1" applyBorder="1" applyAlignment="1">
      <alignment horizontal="left" vertical="top" wrapText="1"/>
    </xf>
    <xf numFmtId="0" fontId="18" fillId="0" borderId="0" xfId="0" applyFont="1" applyAlignment="1">
      <alignment wrapText="1"/>
    </xf>
    <xf numFmtId="0" fontId="18" fillId="0" borderId="31" xfId="0" applyFont="1" applyBorder="1" applyAlignment="1">
      <alignment wrapText="1"/>
    </xf>
    <xf numFmtId="0" fontId="18" fillId="0" borderId="39" xfId="0" applyFont="1" applyBorder="1" applyAlignment="1">
      <alignment wrapText="1"/>
    </xf>
    <xf numFmtId="0" fontId="18" fillId="0" borderId="3" xfId="0" applyFont="1" applyBorder="1" applyAlignment="1">
      <alignment horizontal="left" wrapText="1"/>
    </xf>
    <xf numFmtId="0" fontId="18" fillId="0" borderId="2" xfId="0" applyFont="1" applyBorder="1" applyAlignment="1">
      <alignment wrapText="1"/>
    </xf>
    <xf numFmtId="0" fontId="3" fillId="0" borderId="3" xfId="0" applyFont="1" applyBorder="1" applyAlignment="1">
      <alignment horizontal="left" vertical="top" wrapText="1"/>
    </xf>
    <xf numFmtId="0" fontId="3" fillId="0" borderId="1" xfId="0" applyFont="1" applyBorder="1" applyAlignment="1">
      <alignment vertical="top" wrapText="1"/>
    </xf>
    <xf numFmtId="0" fontId="3" fillId="0" borderId="8" xfId="0" applyFont="1" applyBorder="1" applyAlignment="1">
      <alignment horizontal="left" vertical="top" wrapText="1"/>
    </xf>
    <xf numFmtId="0" fontId="5" fillId="0" borderId="1" xfId="0" applyFont="1" applyBorder="1" applyAlignment="1">
      <alignment horizontal="left" wrapText="1"/>
    </xf>
    <xf numFmtId="0" fontId="3" fillId="0" borderId="1" xfId="0" applyFont="1" applyBorder="1" applyAlignment="1">
      <alignment horizontal="justify" vertical="top" wrapText="1"/>
    </xf>
    <xf numFmtId="164" fontId="6" fillId="0" borderId="1" xfId="0" applyNumberFormat="1" applyFont="1" applyBorder="1"/>
    <xf numFmtId="164" fontId="0" fillId="0" borderId="1" xfId="0" applyNumberFormat="1" applyBorder="1"/>
    <xf numFmtId="4" fontId="6" fillId="0" borderId="1" xfId="0" applyNumberFormat="1" applyFont="1" applyBorder="1"/>
    <xf numFmtId="0" fontId="0" fillId="0" borderId="42" xfId="0" applyBorder="1"/>
    <xf numFmtId="166" fontId="3" fillId="0" borderId="12" xfId="0" applyNumberFormat="1" applyFont="1" applyBorder="1"/>
    <xf numFmtId="0" fontId="3" fillId="0" borderId="7" xfId="0" applyFont="1" applyBorder="1" applyAlignment="1">
      <alignment horizontal="center"/>
    </xf>
    <xf numFmtId="166" fontId="3" fillId="0" borderId="0" xfId="0" applyNumberFormat="1" applyFont="1"/>
    <xf numFmtId="0" fontId="3" fillId="0" borderId="27" xfId="0" applyFont="1" applyBorder="1" applyAlignment="1">
      <alignment horizontal="center"/>
    </xf>
    <xf numFmtId="0" fontId="3" fillId="0" borderId="0" xfId="0" applyFont="1"/>
    <xf numFmtId="166" fontId="3" fillId="0" borderId="9" xfId="0" applyNumberFormat="1" applyFont="1" applyBorder="1"/>
    <xf numFmtId="166" fontId="3" fillId="0" borderId="24" xfId="0" applyNumberFormat="1" applyFont="1" applyBorder="1"/>
    <xf numFmtId="0" fontId="10" fillId="0" borderId="15" xfId="0" applyFont="1" applyBorder="1" applyAlignment="1">
      <alignment horizontal="center" shrinkToFit="1"/>
    </xf>
    <xf numFmtId="0" fontId="10" fillId="0" borderId="19" xfId="0" applyFont="1" applyBorder="1" applyAlignment="1">
      <alignment horizontal="center" shrinkToFit="1"/>
    </xf>
    <xf numFmtId="0" fontId="10" fillId="0" borderId="12" xfId="0" applyFont="1" applyBorder="1" applyAlignment="1">
      <alignment horizontal="center" shrinkToFit="1"/>
    </xf>
    <xf numFmtId="0" fontId="3" fillId="0" borderId="12" xfId="0" applyFont="1" applyBorder="1" applyAlignment="1">
      <alignment horizontal="right" vertical="center" wrapText="1"/>
    </xf>
    <xf numFmtId="0" fontId="3" fillId="0" borderId="12" xfId="0" applyFont="1" applyBorder="1" applyAlignment="1">
      <alignment horizontal="left" vertical="center"/>
    </xf>
    <xf numFmtId="0" fontId="14" fillId="2" borderId="0" xfId="0" applyFont="1" applyFill="1" applyAlignment="1">
      <alignment vertical="top" wrapText="1"/>
    </xf>
    <xf numFmtId="166" fontId="11" fillId="2" borderId="0" xfId="0" applyNumberFormat="1" applyFont="1" applyFill="1"/>
    <xf numFmtId="166" fontId="3" fillId="2" borderId="12" xfId="0" applyNumberFormat="1" applyFont="1" applyFill="1" applyBorder="1"/>
    <xf numFmtId="166" fontId="3" fillId="2" borderId="7" xfId="0" applyNumberFormat="1" applyFont="1" applyFill="1" applyBorder="1"/>
    <xf numFmtId="166" fontId="12" fillId="2" borderId="12" xfId="0" applyNumberFormat="1" applyFont="1" applyFill="1" applyBorder="1"/>
    <xf numFmtId="166" fontId="12" fillId="2" borderId="7" xfId="0" applyNumberFormat="1" applyFont="1" applyFill="1" applyBorder="1"/>
    <xf numFmtId="166" fontId="11" fillId="2" borderId="22" xfId="0" applyNumberFormat="1" applyFont="1" applyFill="1" applyBorder="1"/>
    <xf numFmtId="166" fontId="11" fillId="2" borderId="28" xfId="0" applyNumberFormat="1" applyFont="1" applyFill="1" applyBorder="1"/>
    <xf numFmtId="166" fontId="10" fillId="2" borderId="0" xfId="0" applyNumberFormat="1" applyFont="1" applyFill="1"/>
    <xf numFmtId="166" fontId="10" fillId="2" borderId="7" xfId="0" applyNumberFormat="1" applyFont="1" applyFill="1" applyBorder="1"/>
    <xf numFmtId="166" fontId="12" fillId="2" borderId="0" xfId="0" applyNumberFormat="1" applyFont="1" applyFill="1"/>
    <xf numFmtId="166" fontId="11" fillId="2" borderId="9" xfId="0" applyNumberFormat="1" applyFont="1" applyFill="1" applyBorder="1"/>
    <xf numFmtId="0" fontId="11" fillId="2" borderId="0" xfId="0" applyFont="1" applyFill="1" applyAlignment="1">
      <alignment horizontal="center"/>
    </xf>
    <xf numFmtId="0" fontId="11" fillId="2" borderId="12" xfId="0" applyFont="1" applyFill="1" applyBorder="1" applyAlignment="1">
      <alignment vertical="center"/>
    </xf>
    <xf numFmtId="0" fontId="12" fillId="2" borderId="7" xfId="0" applyFont="1" applyFill="1" applyBorder="1" applyAlignment="1">
      <alignment horizontal="left" wrapText="1"/>
    </xf>
    <xf numFmtId="0" fontId="12" fillId="2" borderId="0" xfId="0" applyFont="1" applyFill="1" applyAlignment="1">
      <alignment horizontal="center"/>
    </xf>
    <xf numFmtId="0" fontId="11" fillId="2" borderId="12" xfId="0" applyFont="1" applyFill="1" applyBorder="1"/>
    <xf numFmtId="0" fontId="10" fillId="2" borderId="10" xfId="0" applyFont="1" applyFill="1" applyBorder="1"/>
    <xf numFmtId="0" fontId="10" fillId="2" borderId="6" xfId="0" applyFont="1" applyFill="1" applyBorder="1"/>
    <xf numFmtId="0" fontId="10" fillId="2" borderId="11" xfId="0" applyFont="1" applyFill="1" applyBorder="1"/>
    <xf numFmtId="166" fontId="10" fillId="2" borderId="10" xfId="0" applyNumberFormat="1" applyFont="1" applyFill="1" applyBorder="1"/>
    <xf numFmtId="166" fontId="10" fillId="2" borderId="6" xfId="0" applyNumberFormat="1" applyFont="1" applyFill="1" applyBorder="1"/>
    <xf numFmtId="0" fontId="11" fillId="2" borderId="0" xfId="0" applyFont="1" applyFill="1"/>
    <xf numFmtId="166" fontId="10" fillId="2" borderId="12" xfId="0" applyNumberFormat="1" applyFont="1" applyFill="1" applyBorder="1"/>
    <xf numFmtId="0" fontId="12" fillId="2" borderId="7" xfId="0" applyFont="1" applyFill="1" applyBorder="1"/>
    <xf numFmtId="166" fontId="11" fillId="2" borderId="24" xfId="0" applyNumberFormat="1" applyFont="1" applyFill="1" applyBorder="1"/>
    <xf numFmtId="166" fontId="3" fillId="2" borderId="0" xfId="0" applyNumberFormat="1" applyFont="1" applyFill="1"/>
    <xf numFmtId="166" fontId="12" fillId="2" borderId="9" xfId="0" applyNumberFormat="1" applyFont="1" applyFill="1" applyBorder="1"/>
    <xf numFmtId="0" fontId="18" fillId="0" borderId="0" xfId="0" applyFont="1" applyAlignment="1">
      <alignment horizontal="right"/>
    </xf>
    <xf numFmtId="0" fontId="18" fillId="0" borderId="24" xfId="0" applyFont="1" applyBorder="1" applyAlignment="1">
      <alignment horizontal="right"/>
    </xf>
    <xf numFmtId="0" fontId="3" fillId="0" borderId="7" xfId="0" applyFont="1" applyBorder="1" applyAlignment="1">
      <alignment horizontal="left" vertical="center"/>
    </xf>
    <xf numFmtId="0" fontId="3" fillId="0" borderId="37" xfId="0" applyFont="1" applyBorder="1" applyAlignment="1">
      <alignment horizontal="left" vertical="center"/>
    </xf>
    <xf numFmtId="167" fontId="3" fillId="0" borderId="1" xfId="0" applyNumberFormat="1" applyFont="1" applyBorder="1"/>
    <xf numFmtId="166" fontId="3" fillId="0" borderId="1" xfId="0" applyNumberFormat="1" applyFont="1" applyBorder="1"/>
    <xf numFmtId="2" fontId="3" fillId="0" borderId="1" xfId="0" applyNumberFormat="1" applyFont="1" applyBorder="1"/>
    <xf numFmtId="4" fontId="3" fillId="0" borderId="1" xfId="0" applyNumberFormat="1" applyFont="1" applyBorder="1"/>
    <xf numFmtId="0" fontId="6" fillId="0" borderId="1" xfId="0" applyFont="1" applyBorder="1"/>
    <xf numFmtId="167" fontId="6" fillId="0" borderId="1" xfId="0" applyNumberFormat="1" applyFont="1" applyBorder="1"/>
    <xf numFmtId="2" fontId="6" fillId="0" borderId="1" xfId="0" applyNumberFormat="1" applyFont="1" applyBorder="1"/>
    <xf numFmtId="3" fontId="6" fillId="0" borderId="1" xfId="0" applyNumberFormat="1" applyFont="1" applyBorder="1"/>
    <xf numFmtId="165" fontId="25" fillId="0" borderId="1" xfId="0" applyNumberFormat="1" applyFont="1" applyBorder="1" applyAlignment="1">
      <alignment horizontal="right" wrapText="1"/>
    </xf>
    <xf numFmtId="0" fontId="27" fillId="0" borderId="6" xfId="0" applyFont="1" applyBorder="1" applyAlignment="1">
      <alignment horizontal="right" wrapText="1"/>
    </xf>
    <xf numFmtId="164" fontId="27" fillId="0" borderId="1" xfId="0" applyNumberFormat="1" applyFont="1" applyBorder="1"/>
    <xf numFmtId="166" fontId="11" fillId="0" borderId="24" xfId="0" applyNumberFormat="1" applyFont="1" applyBorder="1" applyAlignment="1">
      <alignment wrapText="1"/>
    </xf>
    <xf numFmtId="166" fontId="10" fillId="0" borderId="16" xfId="0" applyNumberFormat="1" applyFont="1" applyBorder="1"/>
    <xf numFmtId="166" fontId="10" fillId="0" borderId="33" xfId="0" applyNumberFormat="1" applyFont="1" applyBorder="1"/>
    <xf numFmtId="166" fontId="11" fillId="0" borderId="18" xfId="0" applyNumberFormat="1" applyFont="1" applyBorder="1"/>
    <xf numFmtId="166" fontId="11" fillId="0" borderId="34" xfId="0" applyNumberFormat="1" applyFont="1" applyBorder="1"/>
    <xf numFmtId="166" fontId="11" fillId="0" borderId="35" xfId="0" applyNumberFormat="1" applyFont="1" applyBorder="1"/>
    <xf numFmtId="166" fontId="11" fillId="0" borderId="36" xfId="0" applyNumberFormat="1" applyFont="1" applyBorder="1"/>
    <xf numFmtId="166" fontId="11" fillId="0" borderId="37" xfId="0" applyNumberFormat="1" applyFont="1" applyBorder="1"/>
    <xf numFmtId="166" fontId="11" fillId="0" borderId="47" xfId="0" applyNumberFormat="1" applyFont="1" applyBorder="1"/>
    <xf numFmtId="166" fontId="12" fillId="0" borderId="9" xfId="0" applyNumberFormat="1" applyFont="1" applyBorder="1"/>
    <xf numFmtId="166" fontId="11" fillId="0" borderId="30" xfId="0" applyNumberFormat="1" applyFont="1" applyBorder="1"/>
    <xf numFmtId="0" fontId="12" fillId="0" borderId="7" xfId="0" applyFont="1" applyBorder="1" applyAlignment="1">
      <alignment vertical="top" wrapText="1"/>
    </xf>
    <xf numFmtId="0" fontId="3" fillId="0" borderId="37" xfId="0" applyFont="1" applyBorder="1" applyAlignment="1">
      <alignment horizontal="right" wrapText="1"/>
    </xf>
    <xf numFmtId="167" fontId="1" fillId="0" borderId="24" xfId="0" applyNumberFormat="1" applyFont="1" applyBorder="1"/>
    <xf numFmtId="0" fontId="3" fillId="0" borderId="1" xfId="0" applyFont="1" applyBorder="1" applyAlignment="1">
      <alignment horizontal="left" vertical="top" wrapText="1"/>
    </xf>
    <xf numFmtId="0" fontId="3" fillId="0" borderId="1" xfId="0" applyFont="1" applyBorder="1"/>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2" xfId="0" applyFont="1" applyBorder="1" applyAlignment="1">
      <alignment horizontal="justify" vertical="top" wrapText="1"/>
    </xf>
    <xf numFmtId="0" fontId="3" fillId="0" borderId="8" xfId="0" applyFont="1" applyBorder="1" applyAlignment="1">
      <alignment horizontal="justify" vertical="top" wrapText="1"/>
    </xf>
    <xf numFmtId="0" fontId="0" fillId="2" borderId="0" xfId="0" applyFill="1" applyAlignment="1">
      <alignment horizontal="center" wrapText="1"/>
    </xf>
    <xf numFmtId="0" fontId="2" fillId="2" borderId="0" xfId="0" applyFont="1" applyFill="1" applyAlignment="1">
      <alignment horizontal="center" wrapText="1"/>
    </xf>
    <xf numFmtId="0" fontId="2" fillId="2" borderId="0" xfId="0" applyFont="1" applyFill="1" applyAlignment="1">
      <alignment horizontal="center"/>
    </xf>
    <xf numFmtId="0" fontId="6" fillId="2" borderId="5" xfId="0" applyFont="1" applyFill="1" applyBorder="1" applyAlignment="1">
      <alignment horizontal="right"/>
    </xf>
    <xf numFmtId="0" fontId="0" fillId="2" borderId="0" xfId="0" applyFill="1" applyAlignment="1">
      <alignment horizontal="left"/>
    </xf>
    <xf numFmtId="0" fontId="1" fillId="2" borderId="0" xfId="0" applyFont="1" applyFill="1" applyAlignment="1">
      <alignment horizontal="left"/>
    </xf>
    <xf numFmtId="0" fontId="1" fillId="2" borderId="0" xfId="0" applyFont="1" applyFill="1" applyAlignment="1">
      <alignment horizontal="left" vertical="center" wrapText="1"/>
    </xf>
    <xf numFmtId="0" fontId="0" fillId="0" borderId="0" xfId="0" applyAlignment="1">
      <alignment horizontal="center"/>
    </xf>
    <xf numFmtId="0" fontId="22" fillId="0" borderId="0" xfId="0" applyFont="1" applyAlignment="1">
      <alignment horizontal="left" wrapText="1"/>
    </xf>
    <xf numFmtId="0" fontId="1" fillId="2" borderId="0" xfId="0" applyFont="1" applyFill="1" applyAlignment="1">
      <alignment horizontal="left" wrapText="1"/>
    </xf>
    <xf numFmtId="0" fontId="23" fillId="0" borderId="0" xfId="0" applyFont="1" applyAlignment="1">
      <alignment horizontal="center" vertical="center" wrapText="1"/>
    </xf>
    <xf numFmtId="0" fontId="22" fillId="0" borderId="0" xfId="0" applyFont="1" applyAlignment="1">
      <alignment horizontal="center" wrapText="1"/>
    </xf>
    <xf numFmtId="0" fontId="15" fillId="2" borderId="0" xfId="0" applyFont="1" applyFill="1" applyAlignment="1">
      <alignment horizontal="center"/>
    </xf>
    <xf numFmtId="0" fontId="3" fillId="2" borderId="0" xfId="0" applyFont="1" applyFill="1" applyAlignment="1">
      <alignment horizontal="left" wrapText="1"/>
    </xf>
    <xf numFmtId="0" fontId="1" fillId="0" borderId="0" xfId="0" applyFont="1" applyAlignment="1">
      <alignment horizontal="left" wrapText="1"/>
    </xf>
    <xf numFmtId="0" fontId="1" fillId="0" borderId="0" xfId="0" applyFont="1" applyAlignment="1">
      <alignment horizontal="right"/>
    </xf>
    <xf numFmtId="0" fontId="29" fillId="0" borderId="0" xfId="0" applyFont="1" applyAlignment="1">
      <alignment horizontal="center" wrapText="1"/>
    </xf>
    <xf numFmtId="0" fontId="37" fillId="2" borderId="0" xfId="0" applyFont="1" applyFill="1" applyAlignment="1">
      <alignment horizontal="right"/>
    </xf>
    <xf numFmtId="0" fontId="38" fillId="2" borderId="0" xfId="0" applyFont="1" applyFill="1" applyAlignment="1">
      <alignment horizontal="right"/>
    </xf>
    <xf numFmtId="0" fontId="26" fillId="2" borderId="1" xfId="0" applyFont="1" applyFill="1" applyBorder="1" applyAlignment="1">
      <alignment wrapText="1"/>
    </xf>
    <xf numFmtId="0" fontId="39" fillId="2" borderId="2" xfId="0" applyFont="1" applyFill="1" applyBorder="1" applyAlignment="1">
      <alignment horizontal="center" vertical="center" wrapText="1"/>
    </xf>
    <xf numFmtId="0" fontId="39" fillId="2" borderId="1" xfId="0" applyFont="1" applyFill="1" applyBorder="1" applyAlignment="1">
      <alignment horizontal="center" vertical="center" wrapText="1"/>
    </xf>
  </cellXfs>
  <cellStyles count="2">
    <cellStyle name="Įprastas" xfId="0" builtinId="0"/>
    <cellStyle name="Įprastas 2" xfId="1" xr:uid="{00000000-0005-0000-0000-00000100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4"/>
  <sheetViews>
    <sheetView tabSelected="1" zoomScaleNormal="100" workbookViewId="0"/>
  </sheetViews>
  <sheetFormatPr defaultRowHeight="15" x14ac:dyDescent="0.25"/>
  <cols>
    <col min="1" max="1" width="8.42578125" customWidth="1"/>
    <col min="2" max="2" width="50.140625" customWidth="1"/>
    <col min="3" max="3" width="5.28515625" hidden="1" customWidth="1"/>
    <col min="4" max="4" width="40.140625" customWidth="1"/>
    <col min="9" max="9" width="9.5703125" bestFit="1" customWidth="1"/>
  </cols>
  <sheetData>
    <row r="1" spans="1:5" x14ac:dyDescent="0.25">
      <c r="A1" s="132"/>
      <c r="D1" t="s">
        <v>0</v>
      </c>
    </row>
    <row r="2" spans="1:5" x14ac:dyDescent="0.25">
      <c r="D2" t="s">
        <v>847</v>
      </c>
    </row>
    <row r="3" spans="1:5" ht="27.6" customHeight="1" x14ac:dyDescent="0.25">
      <c r="A3" s="491"/>
      <c r="B3" s="491"/>
      <c r="D3" s="125" t="s">
        <v>1103</v>
      </c>
      <c r="E3" s="1"/>
    </row>
    <row r="4" spans="1:5" ht="12.75" customHeight="1" x14ac:dyDescent="0.25">
      <c r="A4" s="2"/>
      <c r="B4" s="2"/>
      <c r="C4" s="2"/>
      <c r="D4" s="328" t="s">
        <v>795</v>
      </c>
      <c r="E4" s="3"/>
    </row>
    <row r="5" spans="1:5" ht="15" customHeight="1" x14ac:dyDescent="0.25">
      <c r="B5" s="4" t="s">
        <v>1</v>
      </c>
      <c r="C5" s="2"/>
      <c r="D5" s="2"/>
    </row>
    <row r="6" spans="1:5" ht="15" customHeight="1" x14ac:dyDescent="0.25">
      <c r="B6" s="4"/>
      <c r="C6" s="2"/>
      <c r="D6" s="2"/>
      <c r="E6" s="2"/>
    </row>
    <row r="7" spans="1:5" ht="17.25" customHeight="1" x14ac:dyDescent="0.25">
      <c r="A7" s="5" t="s">
        <v>2</v>
      </c>
      <c r="B7" s="5" t="s">
        <v>3</v>
      </c>
      <c r="C7" s="6"/>
      <c r="D7" s="7" t="s">
        <v>4</v>
      </c>
    </row>
    <row r="8" spans="1:5" ht="12.75" customHeight="1" x14ac:dyDescent="0.25">
      <c r="A8" s="5">
        <v>1</v>
      </c>
      <c r="B8" s="5">
        <v>2</v>
      </c>
      <c r="C8" s="8"/>
      <c r="D8" s="7">
        <v>3</v>
      </c>
    </row>
    <row r="9" spans="1:5" ht="12.75" customHeight="1" x14ac:dyDescent="0.25">
      <c r="A9" s="398" t="s">
        <v>5</v>
      </c>
      <c r="B9" s="398" t="s">
        <v>6</v>
      </c>
      <c r="C9" s="398"/>
      <c r="D9" s="110">
        <f>D10+D11+D15</f>
        <v>52398.3</v>
      </c>
    </row>
    <row r="10" spans="1:5" ht="12.75" customHeight="1" x14ac:dyDescent="0.25">
      <c r="A10" s="6" t="s">
        <v>7</v>
      </c>
      <c r="B10" s="6" t="s">
        <v>8</v>
      </c>
      <c r="C10" s="6"/>
      <c r="D10" s="109">
        <f>48763+1261+28</f>
        <v>50052</v>
      </c>
    </row>
    <row r="11" spans="1:5" ht="12.75" customHeight="1" x14ac:dyDescent="0.25">
      <c r="A11" s="6" t="s">
        <v>9</v>
      </c>
      <c r="B11" s="6" t="s">
        <v>10</v>
      </c>
      <c r="C11" s="6"/>
      <c r="D11" s="109">
        <f>D12+D13+D14</f>
        <v>2155</v>
      </c>
    </row>
    <row r="12" spans="1:5" ht="12.75" customHeight="1" x14ac:dyDescent="0.25">
      <c r="A12" s="6" t="s">
        <v>11</v>
      </c>
      <c r="B12" s="6" t="s">
        <v>12</v>
      </c>
      <c r="C12" s="6"/>
      <c r="D12" s="109">
        <v>630</v>
      </c>
    </row>
    <row r="13" spans="1:5" ht="12.75" customHeight="1" x14ac:dyDescent="0.25">
      <c r="A13" s="6" t="s">
        <v>13</v>
      </c>
      <c r="B13" s="6" t="s">
        <v>14</v>
      </c>
      <c r="C13" s="6"/>
      <c r="D13" s="109">
        <v>25</v>
      </c>
    </row>
    <row r="14" spans="1:5" ht="12.75" customHeight="1" x14ac:dyDescent="0.25">
      <c r="A14" s="6" t="s">
        <v>15</v>
      </c>
      <c r="B14" s="6" t="s">
        <v>16</v>
      </c>
      <c r="C14" s="6"/>
      <c r="D14" s="109">
        <v>1500</v>
      </c>
      <c r="E14" s="3"/>
    </row>
    <row r="15" spans="1:5" ht="12.75" customHeight="1" x14ac:dyDescent="0.25">
      <c r="A15" s="6" t="s">
        <v>17</v>
      </c>
      <c r="B15" s="6" t="s">
        <v>18</v>
      </c>
      <c r="C15" s="6"/>
      <c r="D15" s="109">
        <f>D16</f>
        <v>191.3</v>
      </c>
    </row>
    <row r="16" spans="1:5" ht="12.75" customHeight="1" x14ac:dyDescent="0.25">
      <c r="A16" s="6" t="s">
        <v>19</v>
      </c>
      <c r="B16" s="6" t="s">
        <v>20</v>
      </c>
      <c r="C16" s="6"/>
      <c r="D16" s="109">
        <f>173+18.3</f>
        <v>191.3</v>
      </c>
    </row>
    <row r="17" spans="1:10" ht="12.75" customHeight="1" x14ac:dyDescent="0.25">
      <c r="A17" s="398" t="s">
        <v>21</v>
      </c>
      <c r="B17" s="398" t="s">
        <v>22</v>
      </c>
      <c r="C17" s="398"/>
      <c r="D17" s="111">
        <f>D18+D24+D27+D57</f>
        <v>31998.813000000002</v>
      </c>
      <c r="G17" s="1"/>
      <c r="I17" s="9"/>
    </row>
    <row r="18" spans="1:10" ht="12.75" customHeight="1" x14ac:dyDescent="0.25">
      <c r="A18" s="399" t="s">
        <v>23</v>
      </c>
      <c r="B18" s="485" t="s">
        <v>24</v>
      </c>
      <c r="C18" s="486"/>
      <c r="D18" s="262">
        <f>D19+D22+D23</f>
        <v>23292.262000000002</v>
      </c>
    </row>
    <row r="19" spans="1:10" ht="12.75" customHeight="1" x14ac:dyDescent="0.25">
      <c r="A19" s="127" t="s">
        <v>25</v>
      </c>
      <c r="B19" s="399" t="s">
        <v>979</v>
      </c>
      <c r="C19" s="6"/>
      <c r="D19" s="262">
        <f>SUM(D20:D21)</f>
        <v>5624.6620000000003</v>
      </c>
      <c r="F19" s="1"/>
    </row>
    <row r="20" spans="1:10" ht="24.6" customHeight="1" x14ac:dyDescent="0.25">
      <c r="A20" s="127" t="s">
        <v>976</v>
      </c>
      <c r="B20" s="399" t="s">
        <v>26</v>
      </c>
      <c r="C20" s="6"/>
      <c r="D20" s="262">
        <f>4928.3+17.962+408.7-6-18+125.8+75+86.9</f>
        <v>5618.6620000000003</v>
      </c>
      <c r="F20" s="1"/>
    </row>
    <row r="21" spans="1:10" ht="24.6" customHeight="1" x14ac:dyDescent="0.25">
      <c r="A21" s="127" t="s">
        <v>977</v>
      </c>
      <c r="B21" s="399" t="s">
        <v>978</v>
      </c>
      <c r="C21" s="6"/>
      <c r="D21" s="262">
        <v>6</v>
      </c>
      <c r="F21" s="1"/>
    </row>
    <row r="22" spans="1:10" ht="12.75" customHeight="1" x14ac:dyDescent="0.25">
      <c r="A22" s="6" t="s">
        <v>27</v>
      </c>
      <c r="B22" s="6" t="s">
        <v>28</v>
      </c>
      <c r="C22" s="6"/>
      <c r="D22" s="109">
        <f>17270.8+280.9</f>
        <v>17551.7</v>
      </c>
      <c r="F22" s="1"/>
    </row>
    <row r="23" spans="1:10" ht="12.75" customHeight="1" x14ac:dyDescent="0.25">
      <c r="A23" s="6" t="s">
        <v>33</v>
      </c>
      <c r="B23" s="6" t="s">
        <v>1043</v>
      </c>
      <c r="C23" s="6"/>
      <c r="D23" s="109">
        <v>115.9</v>
      </c>
      <c r="F23" s="1"/>
    </row>
    <row r="24" spans="1:10" ht="12.75" customHeight="1" x14ac:dyDescent="0.25">
      <c r="A24" s="399" t="s">
        <v>29</v>
      </c>
      <c r="B24" s="399" t="s">
        <v>30</v>
      </c>
      <c r="C24" s="400"/>
      <c r="D24" s="460">
        <f>SUM(D25:D26)</f>
        <v>389.5</v>
      </c>
      <c r="F24" s="1"/>
    </row>
    <row r="25" spans="1:10" ht="24" customHeight="1" x14ac:dyDescent="0.25">
      <c r="A25" s="399" t="s">
        <v>31</v>
      </c>
      <c r="B25" s="399" t="s">
        <v>32</v>
      </c>
      <c r="C25" s="400"/>
      <c r="D25" s="460">
        <v>94.8</v>
      </c>
      <c r="F25" s="1"/>
    </row>
    <row r="26" spans="1:10" ht="12.75" customHeight="1" x14ac:dyDescent="0.25">
      <c r="A26" s="399" t="s">
        <v>33</v>
      </c>
      <c r="B26" s="399" t="s">
        <v>34</v>
      </c>
      <c r="C26" s="400"/>
      <c r="D26" s="460">
        <v>294.7</v>
      </c>
      <c r="F26" s="1"/>
    </row>
    <row r="27" spans="1:10" ht="12.75" customHeight="1" x14ac:dyDescent="0.25">
      <c r="A27" s="399" t="s">
        <v>35</v>
      </c>
      <c r="B27" s="399" t="s">
        <v>36</v>
      </c>
      <c r="C27" s="400"/>
      <c r="D27" s="461">
        <f>SUM(D28:D56)</f>
        <v>5991.9650000000011</v>
      </c>
      <c r="F27" s="1"/>
    </row>
    <row r="28" spans="1:10" ht="23.25" customHeight="1" x14ac:dyDescent="0.25">
      <c r="A28" s="127" t="s">
        <v>37</v>
      </c>
      <c r="B28" s="265" t="s">
        <v>38</v>
      </c>
      <c r="C28" s="399"/>
      <c r="D28" s="460">
        <v>3007.4</v>
      </c>
      <c r="F28" s="1"/>
    </row>
    <row r="29" spans="1:10" ht="12.75" customHeight="1" x14ac:dyDescent="0.25">
      <c r="A29" s="127" t="s">
        <v>39</v>
      </c>
      <c r="B29" s="399" t="s">
        <v>40</v>
      </c>
      <c r="C29" s="399"/>
      <c r="D29" s="460">
        <v>52.1</v>
      </c>
      <c r="F29" s="1"/>
    </row>
    <row r="30" spans="1:10" ht="24" customHeight="1" x14ac:dyDescent="0.25">
      <c r="A30" s="127" t="s">
        <v>41</v>
      </c>
      <c r="B30" s="399" t="s">
        <v>42</v>
      </c>
      <c r="C30" s="399"/>
      <c r="D30" s="460">
        <f>34.2+43</f>
        <v>77.2</v>
      </c>
      <c r="H30" s="1"/>
      <c r="J30" s="97"/>
    </row>
    <row r="31" spans="1:10" ht="13.15" customHeight="1" x14ac:dyDescent="0.25">
      <c r="A31" s="127" t="s">
        <v>43</v>
      </c>
      <c r="B31" s="401" t="s">
        <v>44</v>
      </c>
      <c r="C31" s="399"/>
      <c r="D31" s="460">
        <v>269.89999999999998</v>
      </c>
      <c r="H31" s="1"/>
      <c r="J31" s="97"/>
    </row>
    <row r="32" spans="1:10" ht="24" customHeight="1" x14ac:dyDescent="0.25">
      <c r="A32" s="127" t="s">
        <v>45</v>
      </c>
      <c r="B32" s="401" t="s">
        <v>46</v>
      </c>
      <c r="C32" s="399"/>
      <c r="D32" s="460">
        <v>85</v>
      </c>
      <c r="H32" s="1"/>
    </row>
    <row r="33" spans="1:8" ht="34.5" customHeight="1" x14ac:dyDescent="0.25">
      <c r="A33" s="127" t="s">
        <v>47</v>
      </c>
      <c r="B33" s="401" t="s">
        <v>759</v>
      </c>
      <c r="C33" s="399"/>
      <c r="D33" s="460">
        <v>125.3</v>
      </c>
      <c r="H33" s="1"/>
    </row>
    <row r="34" spans="1:8" ht="27" customHeight="1" x14ac:dyDescent="0.25">
      <c r="A34" s="127" t="s">
        <v>48</v>
      </c>
      <c r="B34" s="402" t="s">
        <v>49</v>
      </c>
      <c r="C34" s="399"/>
      <c r="D34" s="460">
        <v>13.9</v>
      </c>
      <c r="H34" s="1"/>
    </row>
    <row r="35" spans="1:8" ht="24.75" customHeight="1" x14ac:dyDescent="0.25">
      <c r="A35" s="127" t="s">
        <v>50</v>
      </c>
      <c r="B35" s="265" t="s">
        <v>51</v>
      </c>
      <c r="C35" s="399"/>
      <c r="D35" s="461">
        <f>43+1.606</f>
        <v>44.606000000000002</v>
      </c>
      <c r="H35" s="1"/>
    </row>
    <row r="36" spans="1:8" ht="24.75" customHeight="1" x14ac:dyDescent="0.25">
      <c r="A36" s="127" t="s">
        <v>52</v>
      </c>
      <c r="B36" s="403" t="s">
        <v>762</v>
      </c>
      <c r="C36" s="399"/>
      <c r="D36" s="461">
        <f>77.7-0.052</f>
        <v>77.647999999999996</v>
      </c>
      <c r="H36" s="1"/>
    </row>
    <row r="37" spans="1:8" ht="12.75" customHeight="1" x14ac:dyDescent="0.25">
      <c r="A37" s="127" t="s">
        <v>53</v>
      </c>
      <c r="B37" s="403" t="s">
        <v>54</v>
      </c>
      <c r="C37" s="399"/>
      <c r="D37" s="460">
        <f>907-329.9</f>
        <v>577.1</v>
      </c>
      <c r="H37" s="1"/>
    </row>
    <row r="38" spans="1:8" ht="37.15" customHeight="1" x14ac:dyDescent="0.25">
      <c r="A38" s="127" t="s">
        <v>771</v>
      </c>
      <c r="B38" s="404" t="s">
        <v>57</v>
      </c>
      <c r="C38" s="129"/>
      <c r="D38" s="461">
        <v>22.574999999999999</v>
      </c>
      <c r="H38" s="1"/>
    </row>
    <row r="39" spans="1:8" ht="22.5" customHeight="1" x14ac:dyDescent="0.25">
      <c r="A39" s="127" t="s">
        <v>784</v>
      </c>
      <c r="B39" s="128" t="s">
        <v>785</v>
      </c>
      <c r="C39" s="129"/>
      <c r="D39" s="460">
        <v>211</v>
      </c>
      <c r="H39" s="1"/>
    </row>
    <row r="40" spans="1:8" ht="15" customHeight="1" x14ac:dyDescent="0.25">
      <c r="A40" s="127" t="s">
        <v>787</v>
      </c>
      <c r="B40" s="128" t="s">
        <v>788</v>
      </c>
      <c r="C40" s="129"/>
      <c r="D40" s="461">
        <f>161.6-0.015+36.8+0.736</f>
        <v>199.12099999999998</v>
      </c>
      <c r="H40" s="1"/>
    </row>
    <row r="41" spans="1:8" ht="15" customHeight="1" x14ac:dyDescent="0.25">
      <c r="A41" s="127" t="s">
        <v>796</v>
      </c>
      <c r="B41" s="128" t="s">
        <v>797</v>
      </c>
      <c r="C41" s="129"/>
      <c r="D41" s="461">
        <f>41.286+3.414-10.4</f>
        <v>34.300000000000004</v>
      </c>
      <c r="H41" s="1"/>
    </row>
    <row r="42" spans="1:8" ht="27" customHeight="1" x14ac:dyDescent="0.25">
      <c r="A42" s="127" t="s">
        <v>798</v>
      </c>
      <c r="B42" s="128" t="s">
        <v>799</v>
      </c>
      <c r="C42" s="129"/>
      <c r="D42" s="461">
        <v>109.387</v>
      </c>
      <c r="H42" s="1"/>
    </row>
    <row r="43" spans="1:8" ht="25.9" customHeight="1" x14ac:dyDescent="0.25">
      <c r="A43" s="127" t="s">
        <v>800</v>
      </c>
      <c r="B43" s="128" t="s">
        <v>801</v>
      </c>
      <c r="C43" s="129"/>
      <c r="D43" s="462">
        <v>144.88999999999999</v>
      </c>
      <c r="H43" s="1"/>
    </row>
    <row r="44" spans="1:8" ht="25.15" customHeight="1" x14ac:dyDescent="0.25">
      <c r="A44" s="127" t="s">
        <v>802</v>
      </c>
      <c r="B44" s="128" t="s">
        <v>803</v>
      </c>
      <c r="C44" s="129"/>
      <c r="D44" s="461">
        <f>14.774+0.021</f>
        <v>14.795</v>
      </c>
      <c r="H44" s="1"/>
    </row>
    <row r="45" spans="1:8" ht="12.6" customHeight="1" x14ac:dyDescent="0.25">
      <c r="A45" s="127" t="s">
        <v>850</v>
      </c>
      <c r="B45" s="128" t="s">
        <v>852</v>
      </c>
      <c r="C45" s="129"/>
      <c r="D45" s="461">
        <f>36.629+144.341</f>
        <v>180.97</v>
      </c>
      <c r="H45" s="1"/>
    </row>
    <row r="46" spans="1:8" ht="36.75" customHeight="1" x14ac:dyDescent="0.25">
      <c r="A46" s="127" t="s">
        <v>851</v>
      </c>
      <c r="B46" s="128" t="s">
        <v>853</v>
      </c>
      <c r="C46" s="129"/>
      <c r="D46" s="461">
        <v>49.25</v>
      </c>
      <c r="H46" s="1"/>
    </row>
    <row r="47" spans="1:8" ht="24" customHeight="1" x14ac:dyDescent="0.25">
      <c r="A47" s="127" t="s">
        <v>862</v>
      </c>
      <c r="B47" s="128" t="s">
        <v>863</v>
      </c>
      <c r="C47" s="129"/>
      <c r="D47" s="461">
        <f>14.22+20.916+0.248+39.932+30.128+5.456+2.976+5.463+7.134</f>
        <v>126.473</v>
      </c>
      <c r="H47" s="1"/>
    </row>
    <row r="48" spans="1:8" ht="26.25" customHeight="1" x14ac:dyDescent="0.25">
      <c r="A48" s="127" t="s">
        <v>864</v>
      </c>
      <c r="B48" s="128" t="s">
        <v>865</v>
      </c>
      <c r="C48" s="129"/>
      <c r="D48" s="461">
        <v>17.103999999999999</v>
      </c>
      <c r="H48" s="1"/>
    </row>
    <row r="49" spans="1:8" ht="36" customHeight="1" x14ac:dyDescent="0.25">
      <c r="A49" s="127" t="s">
        <v>866</v>
      </c>
      <c r="B49" s="405" t="s">
        <v>869</v>
      </c>
      <c r="C49" s="129"/>
      <c r="D49" s="461">
        <f>15+75.3+31.548+27.036+28.939+20.425+20.398</f>
        <v>218.64600000000002</v>
      </c>
      <c r="H49" s="1"/>
    </row>
    <row r="50" spans="1:8" ht="36" customHeight="1" x14ac:dyDescent="0.25">
      <c r="A50" s="127" t="s">
        <v>917</v>
      </c>
      <c r="B50" s="405" t="s">
        <v>916</v>
      </c>
      <c r="C50" s="129"/>
      <c r="D50" s="460">
        <v>245.3</v>
      </c>
      <c r="H50" s="1"/>
    </row>
    <row r="51" spans="1:8" ht="26.25" customHeight="1" x14ac:dyDescent="0.25">
      <c r="A51" s="127" t="s">
        <v>922</v>
      </c>
      <c r="B51" s="405" t="s">
        <v>923</v>
      </c>
      <c r="C51" s="129"/>
      <c r="D51" s="460">
        <v>12</v>
      </c>
      <c r="H51" s="1"/>
    </row>
    <row r="52" spans="1:8" ht="48" customHeight="1" x14ac:dyDescent="0.25">
      <c r="A52" s="127" t="s">
        <v>928</v>
      </c>
      <c r="B52" s="405" t="s">
        <v>930</v>
      </c>
      <c r="C52" s="129"/>
      <c r="D52" s="460">
        <f>4.5+10.9</f>
        <v>15.4</v>
      </c>
      <c r="H52" s="1"/>
    </row>
    <row r="53" spans="1:8" ht="14.25" customHeight="1" x14ac:dyDescent="0.25">
      <c r="A53" s="127" t="s">
        <v>929</v>
      </c>
      <c r="B53" s="405" t="s">
        <v>931</v>
      </c>
      <c r="C53" s="129"/>
      <c r="D53" s="460">
        <v>0</v>
      </c>
      <c r="H53" s="1"/>
    </row>
    <row r="54" spans="1:8" ht="25.9" customHeight="1" x14ac:dyDescent="0.25">
      <c r="A54" s="127" t="s">
        <v>967</v>
      </c>
      <c r="B54" s="406" t="s">
        <v>968</v>
      </c>
      <c r="C54" s="129"/>
      <c r="D54" s="460">
        <v>18</v>
      </c>
      <c r="H54" s="1"/>
    </row>
    <row r="55" spans="1:8" ht="37.9" customHeight="1" x14ac:dyDescent="0.25">
      <c r="A55" s="127" t="s">
        <v>969</v>
      </c>
      <c r="B55" s="406" t="s">
        <v>970</v>
      </c>
      <c r="C55" s="129"/>
      <c r="D55" s="460">
        <v>7.6</v>
      </c>
      <c r="H55" s="1"/>
    </row>
    <row r="56" spans="1:8" ht="15" customHeight="1" x14ac:dyDescent="0.25">
      <c r="A56" s="127" t="s">
        <v>1107</v>
      </c>
      <c r="B56" s="265" t="s">
        <v>1108</v>
      </c>
      <c r="C56" s="129"/>
      <c r="D56" s="460">
        <v>35</v>
      </c>
      <c r="H56" s="1"/>
    </row>
    <row r="57" spans="1:8" ht="28.5" customHeight="1" x14ac:dyDescent="0.25">
      <c r="A57" s="127" t="s">
        <v>55</v>
      </c>
      <c r="B57" s="407" t="s">
        <v>56</v>
      </c>
      <c r="C57" s="399"/>
      <c r="D57" s="460">
        <f>3342+158.6-111.5-1.7+32.386-1094.7</f>
        <v>2325.0860000000002</v>
      </c>
    </row>
    <row r="58" spans="1:8" ht="12.75" customHeight="1" x14ac:dyDescent="0.25">
      <c r="A58" s="398" t="s">
        <v>58</v>
      </c>
      <c r="B58" s="398" t="s">
        <v>59</v>
      </c>
      <c r="C58" s="398"/>
      <c r="D58" s="110">
        <f>D59+D60+D61+D62+D63+D64+D65</f>
        <v>597.5</v>
      </c>
      <c r="H58" s="1"/>
    </row>
    <row r="59" spans="1:8" ht="24" customHeight="1" x14ac:dyDescent="0.25">
      <c r="A59" s="408" t="s">
        <v>60</v>
      </c>
      <c r="B59" s="487" t="s">
        <v>61</v>
      </c>
      <c r="C59" s="488"/>
      <c r="D59" s="109">
        <v>230</v>
      </c>
    </row>
    <row r="60" spans="1:8" ht="12.75" customHeight="1" x14ac:dyDescent="0.25">
      <c r="A60" s="408" t="s">
        <v>62</v>
      </c>
      <c r="B60" s="399" t="s">
        <v>63</v>
      </c>
      <c r="C60" s="399"/>
      <c r="D60" s="109">
        <v>40</v>
      </c>
    </row>
    <row r="61" spans="1:8" ht="12.75" customHeight="1" x14ac:dyDescent="0.25">
      <c r="A61" s="408" t="s">
        <v>64</v>
      </c>
      <c r="B61" s="399" t="s">
        <v>65</v>
      </c>
      <c r="C61" s="399"/>
      <c r="D61" s="109">
        <v>180</v>
      </c>
    </row>
    <row r="62" spans="1:8" ht="12.75" customHeight="1" x14ac:dyDescent="0.25">
      <c r="A62" s="408" t="s">
        <v>66</v>
      </c>
      <c r="B62" s="399" t="s">
        <v>67</v>
      </c>
      <c r="C62" s="399"/>
      <c r="D62" s="109">
        <f>40+20</f>
        <v>60</v>
      </c>
    </row>
    <row r="63" spans="1:8" ht="12.75" customHeight="1" x14ac:dyDescent="0.25">
      <c r="A63" s="408" t="s">
        <v>68</v>
      </c>
      <c r="B63" s="399" t="s">
        <v>69</v>
      </c>
      <c r="C63" s="399"/>
      <c r="D63" s="109">
        <v>40</v>
      </c>
    </row>
    <row r="64" spans="1:8" ht="12.75" customHeight="1" x14ac:dyDescent="0.25">
      <c r="A64" s="408" t="s">
        <v>804</v>
      </c>
      <c r="B64" s="399" t="s">
        <v>805</v>
      </c>
      <c r="C64" s="399"/>
      <c r="D64" s="109">
        <f>10.9+3.1+20.8</f>
        <v>34.799999999999997</v>
      </c>
    </row>
    <row r="65" spans="1:7" ht="12.75" customHeight="1" x14ac:dyDescent="0.25">
      <c r="A65" s="408" t="s">
        <v>1105</v>
      </c>
      <c r="B65" s="399" t="s">
        <v>1106</v>
      </c>
      <c r="C65" s="399"/>
      <c r="D65" s="109">
        <v>12.7</v>
      </c>
    </row>
    <row r="66" spans="1:7" ht="12.75" customHeight="1" x14ac:dyDescent="0.25">
      <c r="A66" s="398" t="s">
        <v>70</v>
      </c>
      <c r="B66" s="398" t="s">
        <v>71</v>
      </c>
      <c r="C66" s="398"/>
      <c r="D66" s="110">
        <f>D67+D68+D69+D70+D71+D72</f>
        <v>7736.0999999999995</v>
      </c>
    </row>
    <row r="67" spans="1:7" ht="12.75" customHeight="1" x14ac:dyDescent="0.25">
      <c r="A67" s="6" t="s">
        <v>72</v>
      </c>
      <c r="B67" s="6" t="s">
        <v>73</v>
      </c>
      <c r="C67" s="6"/>
      <c r="D67" s="462">
        <f>156.3+5.6+1.5+2.6+12.9-0.95</f>
        <v>177.95000000000002</v>
      </c>
    </row>
    <row r="68" spans="1:7" ht="12.75" customHeight="1" x14ac:dyDescent="0.25">
      <c r="A68" s="6" t="s">
        <v>74</v>
      </c>
      <c r="B68" s="6" t="s">
        <v>71</v>
      </c>
      <c r="C68" s="6"/>
      <c r="D68" s="109">
        <f>1165.1+27.5+51+104.4+10+21.1+35</f>
        <v>1414.1</v>
      </c>
    </row>
    <row r="69" spans="1:7" ht="12.75" customHeight="1" x14ac:dyDescent="0.25">
      <c r="A69" s="408" t="s">
        <v>75</v>
      </c>
      <c r="B69" s="487" t="s">
        <v>76</v>
      </c>
      <c r="C69" s="488"/>
      <c r="D69" s="463">
        <f>1957.2+19.5+3+116+8.35</f>
        <v>2104.0499999999997</v>
      </c>
    </row>
    <row r="70" spans="1:7" ht="12.75" customHeight="1" x14ac:dyDescent="0.25">
      <c r="A70" s="408" t="s">
        <v>77</v>
      </c>
      <c r="B70" s="405" t="s">
        <v>867</v>
      </c>
      <c r="C70" s="409"/>
      <c r="D70" s="109">
        <v>1100</v>
      </c>
    </row>
    <row r="71" spans="1:7" ht="12.75" customHeight="1" x14ac:dyDescent="0.25">
      <c r="A71" s="408" t="s">
        <v>79</v>
      </c>
      <c r="B71" s="399" t="s">
        <v>78</v>
      </c>
      <c r="C71" s="399"/>
      <c r="D71" s="109">
        <v>160</v>
      </c>
    </row>
    <row r="72" spans="1:7" ht="12.75" customHeight="1" x14ac:dyDescent="0.25">
      <c r="A72" s="408" t="s">
        <v>868</v>
      </c>
      <c r="B72" s="399" t="s">
        <v>80</v>
      </c>
      <c r="C72" s="399"/>
      <c r="D72" s="109">
        <f>2580+200</f>
        <v>2780</v>
      </c>
    </row>
    <row r="73" spans="1:7" ht="12.75" customHeight="1" x14ac:dyDescent="0.25">
      <c r="A73" s="408" t="s">
        <v>870</v>
      </c>
      <c r="B73" s="410" t="s">
        <v>81</v>
      </c>
      <c r="C73" s="399"/>
      <c r="D73" s="109">
        <f>2500+200</f>
        <v>2700</v>
      </c>
    </row>
    <row r="74" spans="1:7" ht="12.75" customHeight="1" x14ac:dyDescent="0.25">
      <c r="A74" s="6" t="s">
        <v>82</v>
      </c>
      <c r="B74" s="6" t="s">
        <v>83</v>
      </c>
      <c r="C74" s="6"/>
      <c r="D74" s="109">
        <v>80</v>
      </c>
    </row>
    <row r="75" spans="1:7" ht="12.75" customHeight="1" x14ac:dyDescent="0.25">
      <c r="A75" s="6" t="s">
        <v>84</v>
      </c>
      <c r="B75" s="6" t="s">
        <v>85</v>
      </c>
      <c r="C75" s="6"/>
      <c r="D75" s="109">
        <v>250</v>
      </c>
    </row>
    <row r="76" spans="1:7" ht="12.75" customHeight="1" x14ac:dyDescent="0.25">
      <c r="A76" s="399" t="s">
        <v>86</v>
      </c>
      <c r="B76" s="489" t="s">
        <v>87</v>
      </c>
      <c r="C76" s="490"/>
      <c r="D76" s="109">
        <f>205+60+20</f>
        <v>285</v>
      </c>
    </row>
    <row r="77" spans="1:7" ht="12.75" customHeight="1" x14ac:dyDescent="0.25">
      <c r="A77" s="399" t="s">
        <v>88</v>
      </c>
      <c r="B77" s="411" t="s">
        <v>89</v>
      </c>
      <c r="C77" s="411"/>
      <c r="D77" s="109">
        <f>140+60+20</f>
        <v>220</v>
      </c>
    </row>
    <row r="78" spans="1:7" ht="12.75" customHeight="1" x14ac:dyDescent="0.25">
      <c r="A78" s="6" t="s">
        <v>99</v>
      </c>
      <c r="B78" s="398" t="s">
        <v>91</v>
      </c>
      <c r="C78" s="398"/>
      <c r="D78" s="111">
        <f>D9+D17+D58+D66+D74+D75+D76</f>
        <v>93345.713000000018</v>
      </c>
      <c r="G78" s="1"/>
    </row>
    <row r="79" spans="1:7" ht="12.75" customHeight="1" x14ac:dyDescent="0.25">
      <c r="A79" s="1"/>
      <c r="B79" s="10"/>
      <c r="C79" s="10"/>
      <c r="G79" s="1"/>
    </row>
    <row r="80" spans="1:7" ht="12.75" customHeight="1" x14ac:dyDescent="0.25">
      <c r="A80" s="10"/>
      <c r="B80" s="10" t="s">
        <v>92</v>
      </c>
      <c r="C80" s="10"/>
      <c r="G80" s="1"/>
    </row>
    <row r="81" spans="1:9" ht="12.75" customHeight="1" x14ac:dyDescent="0.25">
      <c r="A81" s="1"/>
      <c r="B81" s="1"/>
      <c r="C81" s="10"/>
      <c r="G81" s="1"/>
    </row>
    <row r="82" spans="1:9" ht="12.75" customHeight="1" x14ac:dyDescent="0.25">
      <c r="A82" s="1"/>
      <c r="B82" s="1"/>
      <c r="C82" s="10"/>
      <c r="G82" s="1"/>
    </row>
    <row r="83" spans="1:9" ht="12.75" customHeight="1" x14ac:dyDescent="0.25">
      <c r="A83" s="1"/>
      <c r="B83" s="1"/>
      <c r="C83" s="10"/>
      <c r="G83" s="1"/>
    </row>
    <row r="84" spans="1:9" ht="12.75" customHeight="1" x14ac:dyDescent="0.25">
      <c r="A84" s="1"/>
      <c r="B84" s="1"/>
      <c r="C84" s="10"/>
      <c r="G84" s="1"/>
    </row>
    <row r="85" spans="1:9" ht="12.75" customHeight="1" x14ac:dyDescent="0.25">
      <c r="A85" s="1"/>
      <c r="B85" s="10"/>
      <c r="C85" s="10"/>
      <c r="G85" s="1"/>
    </row>
    <row r="86" spans="1:9" ht="12.75" customHeight="1" x14ac:dyDescent="0.25">
      <c r="A86" s="10"/>
      <c r="C86" s="10"/>
      <c r="G86" s="1"/>
    </row>
    <row r="87" spans="1:9" ht="12.75" customHeight="1" x14ac:dyDescent="0.25">
      <c r="A87" s="1"/>
      <c r="B87" s="1"/>
      <c r="C87" s="10"/>
      <c r="G87" s="1"/>
    </row>
    <row r="88" spans="1:9" ht="12.75" customHeight="1" x14ac:dyDescent="0.25">
      <c r="A88" s="1"/>
      <c r="B88" s="1"/>
      <c r="C88" s="10"/>
      <c r="G88" s="1"/>
    </row>
    <row r="89" spans="1:9" ht="12.75" customHeight="1" x14ac:dyDescent="0.25">
      <c r="A89" s="1"/>
      <c r="B89" s="1"/>
      <c r="C89" s="10"/>
      <c r="G89" s="1"/>
    </row>
    <row r="90" spans="1:9" ht="12.75" customHeight="1" x14ac:dyDescent="0.25">
      <c r="A90" s="1"/>
      <c r="B90" s="1"/>
      <c r="C90" s="10"/>
      <c r="G90" s="1"/>
    </row>
    <row r="91" spans="1:9" ht="12.75" customHeight="1" x14ac:dyDescent="0.25">
      <c r="A91" s="1"/>
      <c r="B91" s="10"/>
      <c r="C91" s="10"/>
      <c r="G91" s="1"/>
    </row>
    <row r="92" spans="1:9" ht="12.75" customHeight="1" x14ac:dyDescent="0.25">
      <c r="A92" s="10"/>
      <c r="C92" s="10"/>
      <c r="G92" s="1"/>
    </row>
    <row r="93" spans="1:9" ht="12.75" customHeight="1" x14ac:dyDescent="0.25">
      <c r="A93" s="10"/>
      <c r="C93" s="10"/>
      <c r="G93" s="1"/>
    </row>
    <row r="94" spans="1:9" ht="12.75" customHeight="1" x14ac:dyDescent="0.25">
      <c r="A94" s="10"/>
      <c r="C94" s="10"/>
      <c r="G94" s="1"/>
    </row>
    <row r="95" spans="1:9" ht="12.75" customHeight="1" x14ac:dyDescent="0.25">
      <c r="A95" s="10"/>
      <c r="C95" s="10"/>
      <c r="G95" s="1"/>
    </row>
    <row r="96" spans="1:9" ht="12.75" customHeight="1" x14ac:dyDescent="0.25">
      <c r="A96" s="1"/>
      <c r="B96" s="10"/>
      <c r="C96" s="1"/>
      <c r="I96" s="1"/>
    </row>
    <row r="97" spans="1:7" ht="12.75" customHeight="1" x14ac:dyDescent="0.25">
      <c r="A97" s="1"/>
      <c r="B97" s="10"/>
      <c r="C97" s="10"/>
      <c r="G97" s="1"/>
    </row>
    <row r="98" spans="1:7" x14ac:dyDescent="0.25">
      <c r="A98" s="1"/>
      <c r="B98" s="1"/>
    </row>
    <row r="99" spans="1:7" x14ac:dyDescent="0.25">
      <c r="A99" s="1"/>
      <c r="B99" s="11"/>
    </row>
    <row r="100" spans="1:7" x14ac:dyDescent="0.25">
      <c r="A100" s="1"/>
    </row>
    <row r="101" spans="1:7" x14ac:dyDescent="0.25">
      <c r="A101" s="1"/>
      <c r="B101" s="1"/>
    </row>
    <row r="102" spans="1:7" x14ac:dyDescent="0.25">
      <c r="A102" s="1"/>
      <c r="B102" s="1"/>
      <c r="C102" s="10"/>
    </row>
    <row r="104" spans="1:7" x14ac:dyDescent="0.25">
      <c r="A104" s="1"/>
    </row>
  </sheetData>
  <mergeCells count="5">
    <mergeCell ref="B18:C18"/>
    <mergeCell ref="B59:C59"/>
    <mergeCell ref="B69:C69"/>
    <mergeCell ref="B76:C76"/>
    <mergeCell ref="A3:B3"/>
  </mergeCells>
  <pageMargins left="0.82677165354330717" right="0.23622047244094491" top="0.74803149606299213" bottom="0.74803149606299213" header="0.31496062992125984" footer="0.31496062992125984"/>
  <pageSetup paperSize="9"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2"/>
  <sheetViews>
    <sheetView workbookViewId="0"/>
  </sheetViews>
  <sheetFormatPr defaultRowHeight="15" x14ac:dyDescent="0.25"/>
  <cols>
    <col min="1" max="1" width="5" customWidth="1"/>
    <col min="2" max="2" width="35.85546875" customWidth="1"/>
    <col min="3" max="3" width="7.85546875" customWidth="1"/>
    <col min="4" max="4" width="8.7109375" customWidth="1"/>
    <col min="5" max="5" width="10.28515625" customWidth="1"/>
    <col min="6" max="6" width="9.28515625" customWidth="1"/>
    <col min="7" max="7" width="7.7109375" customWidth="1"/>
    <col min="8" max="8" width="11.85546875" customWidth="1"/>
  </cols>
  <sheetData>
    <row r="1" spans="1:7" x14ac:dyDescent="0.25">
      <c r="A1" s="132"/>
      <c r="B1" s="132"/>
      <c r="C1" s="495" t="s">
        <v>0</v>
      </c>
      <c r="D1" s="495"/>
      <c r="E1" s="495"/>
      <c r="F1" s="495"/>
      <c r="G1" s="495"/>
    </row>
    <row r="2" spans="1:7" x14ac:dyDescent="0.25">
      <c r="A2" s="132"/>
      <c r="B2" s="132"/>
      <c r="C2" s="496" t="s">
        <v>847</v>
      </c>
      <c r="D2" s="496"/>
      <c r="E2" s="496"/>
      <c r="F2" s="496"/>
      <c r="G2" s="496"/>
    </row>
    <row r="3" spans="1:7" ht="24.75" customHeight="1" x14ac:dyDescent="0.25">
      <c r="A3" s="132"/>
      <c r="B3" s="132"/>
      <c r="C3" s="497" t="s">
        <v>1104</v>
      </c>
      <c r="D3" s="497"/>
      <c r="E3" s="497"/>
      <c r="F3" s="497"/>
      <c r="G3" s="497"/>
    </row>
    <row r="4" spans="1:7" x14ac:dyDescent="0.25">
      <c r="A4" s="132"/>
      <c r="B4" s="132"/>
      <c r="D4" s="132"/>
      <c r="E4" s="132"/>
      <c r="F4" s="498" t="s">
        <v>871</v>
      </c>
      <c r="G4" s="498"/>
    </row>
    <row r="5" spans="1:7" ht="18" customHeight="1" x14ac:dyDescent="0.25">
      <c r="A5" s="492" t="s">
        <v>872</v>
      </c>
      <c r="B5" s="492"/>
      <c r="C5" s="492"/>
      <c r="D5" s="492"/>
      <c r="E5" s="492"/>
      <c r="F5" s="492"/>
    </row>
    <row r="6" spans="1:7" x14ac:dyDescent="0.25">
      <c r="A6" s="492"/>
      <c r="B6" s="492"/>
      <c r="C6" s="492"/>
      <c r="D6" s="492"/>
      <c r="E6" s="492"/>
      <c r="F6" s="492"/>
    </row>
    <row r="7" spans="1:7" x14ac:dyDescent="0.25">
      <c r="A7" s="493"/>
      <c r="B7" s="493"/>
      <c r="C7" s="493"/>
      <c r="D7" s="133"/>
      <c r="E7" s="134"/>
      <c r="F7" s="494" t="s">
        <v>93</v>
      </c>
      <c r="G7" s="494"/>
    </row>
    <row r="8" spans="1:7" ht="80.25" customHeight="1" x14ac:dyDescent="0.25">
      <c r="A8" s="329" t="s">
        <v>2</v>
      </c>
      <c r="B8" s="330" t="s">
        <v>873</v>
      </c>
      <c r="C8" s="331" t="s">
        <v>94</v>
      </c>
      <c r="D8" s="511" t="s">
        <v>71</v>
      </c>
      <c r="E8" s="511" t="s">
        <v>874</v>
      </c>
      <c r="F8" s="512" t="s">
        <v>73</v>
      </c>
      <c r="G8" s="512" t="s">
        <v>867</v>
      </c>
    </row>
    <row r="9" spans="1:7" ht="12.75" customHeight="1" x14ac:dyDescent="0.25">
      <c r="A9" s="135">
        <v>1</v>
      </c>
      <c r="B9" s="136">
        <v>2</v>
      </c>
      <c r="C9" s="137">
        <v>3</v>
      </c>
      <c r="D9" s="138">
        <v>4</v>
      </c>
      <c r="E9" s="138">
        <v>5</v>
      </c>
      <c r="F9" s="138">
        <v>6</v>
      </c>
      <c r="G9" s="327">
        <v>7</v>
      </c>
    </row>
    <row r="10" spans="1:7" ht="12.75" customHeight="1" x14ac:dyDescent="0.25">
      <c r="A10" s="139" t="s">
        <v>5</v>
      </c>
      <c r="B10" s="140" t="s">
        <v>95</v>
      </c>
      <c r="C10" s="412">
        <f t="shared" ref="C10:C49" si="0">D10+E10+F10</f>
        <v>124.6</v>
      </c>
      <c r="D10" s="412">
        <f>75+42+3+2</f>
        <v>122</v>
      </c>
      <c r="E10" s="412"/>
      <c r="F10" s="464">
        <f>2.5+0.1</f>
        <v>2.6</v>
      </c>
      <c r="G10" s="141"/>
    </row>
    <row r="11" spans="1:7" ht="12.75" customHeight="1" x14ac:dyDescent="0.25">
      <c r="A11" s="139" t="s">
        <v>21</v>
      </c>
      <c r="B11" s="140" t="s">
        <v>875</v>
      </c>
      <c r="C11" s="412">
        <f t="shared" si="0"/>
        <v>75</v>
      </c>
      <c r="D11" s="412">
        <f>30+32+3</f>
        <v>65</v>
      </c>
      <c r="E11" s="412">
        <v>7</v>
      </c>
      <c r="F11" s="465">
        <f>2+1</f>
        <v>3</v>
      </c>
      <c r="G11" s="141"/>
    </row>
    <row r="12" spans="1:7" ht="12.75" customHeight="1" x14ac:dyDescent="0.25">
      <c r="A12" s="139" t="s">
        <v>58</v>
      </c>
      <c r="B12" s="140" t="s">
        <v>96</v>
      </c>
      <c r="C12" s="412">
        <f t="shared" si="0"/>
        <v>85.9</v>
      </c>
      <c r="D12" s="412">
        <v>41.7</v>
      </c>
      <c r="E12" s="412">
        <v>43.5</v>
      </c>
      <c r="F12" s="464">
        <f>0.2+0.5</f>
        <v>0.7</v>
      </c>
      <c r="G12" s="141"/>
    </row>
    <row r="13" spans="1:7" ht="12.75" customHeight="1" x14ac:dyDescent="0.25">
      <c r="A13" s="139" t="s">
        <v>70</v>
      </c>
      <c r="B13" s="140" t="s">
        <v>97</v>
      </c>
      <c r="C13" s="412">
        <f t="shared" si="0"/>
        <v>34.9</v>
      </c>
      <c r="D13" s="412">
        <f>12.6+5.5</f>
        <v>18.100000000000001</v>
      </c>
      <c r="E13" s="412">
        <f>14.5+2</f>
        <v>16.5</v>
      </c>
      <c r="F13" s="464">
        <v>0.3</v>
      </c>
      <c r="G13" s="141"/>
    </row>
    <row r="14" spans="1:7" ht="12.75" customHeight="1" x14ac:dyDescent="0.25">
      <c r="A14" s="139" t="s">
        <v>82</v>
      </c>
      <c r="B14" s="140" t="s">
        <v>973</v>
      </c>
      <c r="C14" s="412">
        <f t="shared" si="0"/>
        <v>72.8</v>
      </c>
      <c r="D14" s="412">
        <f>43.2+41-15.4</f>
        <v>68.8</v>
      </c>
      <c r="E14" s="412"/>
      <c r="F14" s="464">
        <v>4</v>
      </c>
      <c r="G14" s="141"/>
    </row>
    <row r="15" spans="1:7" ht="12.75" customHeight="1" x14ac:dyDescent="0.25">
      <c r="A15" s="139" t="s">
        <v>84</v>
      </c>
      <c r="B15" s="140" t="s">
        <v>98</v>
      </c>
      <c r="C15" s="412">
        <f t="shared" si="0"/>
        <v>165</v>
      </c>
      <c r="D15" s="412">
        <f>118.3+14+9</f>
        <v>141.30000000000001</v>
      </c>
      <c r="E15" s="412">
        <v>9.6</v>
      </c>
      <c r="F15" s="465">
        <f>8+1+5.1</f>
        <v>14.1</v>
      </c>
      <c r="G15" s="141"/>
    </row>
    <row r="16" spans="1:7" ht="12.75" customHeight="1" x14ac:dyDescent="0.25">
      <c r="A16" s="139" t="s">
        <v>86</v>
      </c>
      <c r="B16" s="140" t="s">
        <v>974</v>
      </c>
      <c r="C16" s="412">
        <f t="shared" si="0"/>
        <v>49</v>
      </c>
      <c r="D16" s="412">
        <f>3+3.5+2.5</f>
        <v>9</v>
      </c>
      <c r="E16" s="412">
        <f>27.5+11</f>
        <v>38.5</v>
      </c>
      <c r="F16" s="464">
        <f>1+0.5</f>
        <v>1.5</v>
      </c>
      <c r="G16" s="141"/>
    </row>
    <row r="17" spans="1:10" ht="12.75" customHeight="1" x14ac:dyDescent="0.25">
      <c r="A17" s="139" t="s">
        <v>99</v>
      </c>
      <c r="B17" s="140" t="s">
        <v>100</v>
      </c>
      <c r="C17" s="412">
        <f t="shared" si="0"/>
        <v>12.8</v>
      </c>
      <c r="D17" s="412">
        <f>5.9+4.5+2.4</f>
        <v>12.8</v>
      </c>
      <c r="E17" s="412"/>
      <c r="F17" s="464"/>
      <c r="G17" s="141"/>
    </row>
    <row r="18" spans="1:10" ht="12.75" customHeight="1" x14ac:dyDescent="0.25">
      <c r="A18" s="139" t="s">
        <v>90</v>
      </c>
      <c r="B18" s="140" t="s">
        <v>101</v>
      </c>
      <c r="C18" s="412">
        <f t="shared" si="0"/>
        <v>101.9</v>
      </c>
      <c r="D18" s="412">
        <f>26.5+8.5+3.6</f>
        <v>38.6</v>
      </c>
      <c r="E18" s="412">
        <f>51+12.9-4</f>
        <v>59.9</v>
      </c>
      <c r="F18" s="465">
        <f>3+0.4</f>
        <v>3.4</v>
      </c>
      <c r="G18" s="141"/>
    </row>
    <row r="19" spans="1:10" ht="12.75" customHeight="1" x14ac:dyDescent="0.25">
      <c r="A19" s="141" t="s">
        <v>102</v>
      </c>
      <c r="B19" s="140" t="s">
        <v>103</v>
      </c>
      <c r="C19" s="412">
        <f t="shared" si="0"/>
        <v>58.7</v>
      </c>
      <c r="D19" s="412">
        <f>24+24</f>
        <v>48</v>
      </c>
      <c r="E19" s="412">
        <v>0.7</v>
      </c>
      <c r="F19" s="465">
        <f>6+4</f>
        <v>10</v>
      </c>
      <c r="G19" s="141"/>
    </row>
    <row r="20" spans="1:10" ht="12.75" customHeight="1" x14ac:dyDescent="0.25">
      <c r="A20" s="139" t="s">
        <v>104</v>
      </c>
      <c r="B20" s="140" t="s">
        <v>105</v>
      </c>
      <c r="C20" s="412">
        <f t="shared" si="0"/>
        <v>85.5</v>
      </c>
      <c r="D20" s="412">
        <f>16+1.5+7+3</f>
        <v>27.5</v>
      </c>
      <c r="E20" s="412">
        <f>48.2+4.5+3+1</f>
        <v>56.7</v>
      </c>
      <c r="F20" s="465">
        <v>1.3</v>
      </c>
      <c r="G20" s="141"/>
    </row>
    <row r="21" spans="1:10" ht="12.75" customHeight="1" x14ac:dyDescent="0.25">
      <c r="A21" s="139" t="s">
        <v>106</v>
      </c>
      <c r="B21" s="140" t="s">
        <v>107</v>
      </c>
      <c r="C21" s="412">
        <f t="shared" si="0"/>
        <v>9.4</v>
      </c>
      <c r="D21" s="412">
        <f>7.8-1.8</f>
        <v>6</v>
      </c>
      <c r="E21" s="412">
        <f>7.5-4.1</f>
        <v>3.4000000000000004</v>
      </c>
      <c r="F21" s="464"/>
      <c r="G21" s="141"/>
    </row>
    <row r="22" spans="1:10" ht="12.75" customHeight="1" x14ac:dyDescent="0.25">
      <c r="A22" s="139" t="s">
        <v>108</v>
      </c>
      <c r="B22" s="140" t="s">
        <v>109</v>
      </c>
      <c r="C22" s="412">
        <f t="shared" si="0"/>
        <v>41.7</v>
      </c>
      <c r="D22" s="412">
        <f>12.7+2</f>
        <v>14.7</v>
      </c>
      <c r="E22" s="412">
        <f>23.2+3.8</f>
        <v>27</v>
      </c>
      <c r="F22" s="464"/>
      <c r="G22" s="141"/>
    </row>
    <row r="23" spans="1:10" ht="12.75" customHeight="1" x14ac:dyDescent="0.25">
      <c r="A23" s="141" t="s">
        <v>110</v>
      </c>
      <c r="B23" s="140" t="s">
        <v>111</v>
      </c>
      <c r="C23" s="412">
        <f t="shared" si="0"/>
        <v>106.6</v>
      </c>
      <c r="D23" s="412">
        <f>31.5+1.8</f>
        <v>33.299999999999997</v>
      </c>
      <c r="E23" s="412">
        <f>53.4+4.2+12</f>
        <v>69.599999999999994</v>
      </c>
      <c r="F23" s="464">
        <f>2.7+1</f>
        <v>3.7</v>
      </c>
      <c r="G23" s="141"/>
    </row>
    <row r="24" spans="1:10" ht="12.75" customHeight="1" x14ac:dyDescent="0.25">
      <c r="A24" s="139" t="s">
        <v>112</v>
      </c>
      <c r="B24" s="140" t="s">
        <v>876</v>
      </c>
      <c r="C24" s="412">
        <f t="shared" si="0"/>
        <v>57</v>
      </c>
      <c r="D24" s="412">
        <v>12</v>
      </c>
      <c r="E24" s="412">
        <f>40+5</f>
        <v>45</v>
      </c>
      <c r="F24" s="464"/>
      <c r="G24" s="141"/>
    </row>
    <row r="25" spans="1:10" ht="12.75" customHeight="1" x14ac:dyDescent="0.25">
      <c r="A25" s="142" t="s">
        <v>113</v>
      </c>
      <c r="B25" s="140" t="s">
        <v>114</v>
      </c>
      <c r="C25" s="412">
        <f t="shared" si="0"/>
        <v>80.900000000000006</v>
      </c>
      <c r="D25" s="412"/>
      <c r="E25" s="412">
        <f>76.9+4</f>
        <v>80.900000000000006</v>
      </c>
      <c r="F25" s="464"/>
      <c r="G25" s="141"/>
    </row>
    <row r="26" spans="1:10" ht="12.75" customHeight="1" x14ac:dyDescent="0.25">
      <c r="A26" s="142" t="s">
        <v>115</v>
      </c>
      <c r="B26" s="140" t="s">
        <v>116</v>
      </c>
      <c r="C26" s="412">
        <f t="shared" si="0"/>
        <v>101.2</v>
      </c>
      <c r="D26" s="412"/>
      <c r="E26" s="412">
        <f>98.2+3</f>
        <v>101.2</v>
      </c>
      <c r="F26" s="464"/>
      <c r="G26" s="141"/>
    </row>
    <row r="27" spans="1:10" ht="12.75" customHeight="1" x14ac:dyDescent="0.25">
      <c r="A27" s="142" t="s">
        <v>117</v>
      </c>
      <c r="B27" s="140" t="s">
        <v>118</v>
      </c>
      <c r="C27" s="412">
        <f t="shared" si="0"/>
        <v>93.1</v>
      </c>
      <c r="D27" s="412"/>
      <c r="E27" s="412">
        <f>88.1+5</f>
        <v>93.1</v>
      </c>
      <c r="F27" s="464"/>
      <c r="G27" s="141"/>
    </row>
    <row r="28" spans="1:10" ht="12.75" customHeight="1" x14ac:dyDescent="0.25">
      <c r="A28" s="142" t="s">
        <v>119</v>
      </c>
      <c r="B28" s="140" t="s">
        <v>120</v>
      </c>
      <c r="C28" s="412">
        <f t="shared" si="0"/>
        <v>92.7</v>
      </c>
      <c r="D28" s="412"/>
      <c r="E28" s="414">
        <f>90.7+1.55</f>
        <v>92.25</v>
      </c>
      <c r="F28" s="466">
        <v>0.45</v>
      </c>
      <c r="G28" s="141"/>
    </row>
    <row r="29" spans="1:10" ht="12.75" customHeight="1" x14ac:dyDescent="0.25">
      <c r="A29" s="142" t="s">
        <v>121</v>
      </c>
      <c r="B29" s="140" t="s">
        <v>122</v>
      </c>
      <c r="C29" s="412">
        <f t="shared" si="0"/>
        <v>105.4</v>
      </c>
      <c r="D29" s="412"/>
      <c r="E29" s="412">
        <v>105.4</v>
      </c>
      <c r="F29" s="464"/>
      <c r="G29" s="141"/>
    </row>
    <row r="30" spans="1:10" ht="12.75" customHeight="1" x14ac:dyDescent="0.25">
      <c r="A30" s="142" t="s">
        <v>123</v>
      </c>
      <c r="B30" s="140" t="s">
        <v>124</v>
      </c>
      <c r="C30" s="412">
        <f t="shared" si="0"/>
        <v>67.7</v>
      </c>
      <c r="D30" s="412"/>
      <c r="E30" s="412">
        <v>67.7</v>
      </c>
      <c r="F30" s="464"/>
      <c r="G30" s="141"/>
    </row>
    <row r="31" spans="1:10" ht="12.75" customHeight="1" x14ac:dyDescent="0.25">
      <c r="A31" s="142" t="s">
        <v>125</v>
      </c>
      <c r="B31" s="140" t="s">
        <v>126</v>
      </c>
      <c r="C31" s="412">
        <f t="shared" si="0"/>
        <v>16.399999999999999</v>
      </c>
      <c r="D31" s="412"/>
      <c r="E31" s="412">
        <v>14.4</v>
      </c>
      <c r="F31" s="465">
        <v>2</v>
      </c>
      <c r="G31" s="141"/>
    </row>
    <row r="32" spans="1:10" ht="12.75" customHeight="1" x14ac:dyDescent="0.25">
      <c r="A32" s="142" t="s">
        <v>127</v>
      </c>
      <c r="B32" s="140" t="s">
        <v>128</v>
      </c>
      <c r="C32" s="412">
        <f t="shared" si="0"/>
        <v>103.3</v>
      </c>
      <c r="D32" s="412">
        <v>103.3</v>
      </c>
      <c r="E32" s="412"/>
      <c r="F32" s="464"/>
      <c r="G32" s="413"/>
      <c r="H32" s="143"/>
      <c r="J32" s="143"/>
    </row>
    <row r="33" spans="1:11" ht="12.75" customHeight="1" x14ac:dyDescent="0.25">
      <c r="A33" s="142" t="s">
        <v>129</v>
      </c>
      <c r="B33" s="140" t="s">
        <v>130</v>
      </c>
      <c r="C33" s="412">
        <f t="shared" si="0"/>
        <v>0.89999999999999991</v>
      </c>
      <c r="D33" s="464">
        <v>0.6</v>
      </c>
      <c r="E33" s="412"/>
      <c r="F33" s="464">
        <v>0.3</v>
      </c>
      <c r="G33" s="413"/>
      <c r="H33" s="143"/>
      <c r="I33" s="11"/>
      <c r="J33" s="143"/>
    </row>
    <row r="34" spans="1:11" ht="12.75" customHeight="1" x14ac:dyDescent="0.25">
      <c r="A34" s="142" t="s">
        <v>131</v>
      </c>
      <c r="B34" s="144" t="s">
        <v>132</v>
      </c>
      <c r="C34" s="412">
        <f t="shared" si="0"/>
        <v>100</v>
      </c>
      <c r="D34" s="412">
        <v>100</v>
      </c>
      <c r="E34" s="467"/>
      <c r="F34" s="464"/>
      <c r="G34" s="141"/>
    </row>
    <row r="35" spans="1:11" x14ac:dyDescent="0.25">
      <c r="A35" s="145" t="s">
        <v>133</v>
      </c>
      <c r="B35" s="510" t="s">
        <v>877</v>
      </c>
      <c r="C35" s="412">
        <f t="shared" si="0"/>
        <v>4</v>
      </c>
      <c r="D35" s="412">
        <f>2+2</f>
        <v>4</v>
      </c>
      <c r="E35" s="467"/>
      <c r="F35" s="464"/>
      <c r="G35" s="141"/>
    </row>
    <row r="36" spans="1:11" ht="12.75" customHeight="1" x14ac:dyDescent="0.25">
      <c r="A36" s="142" t="s">
        <v>134</v>
      </c>
      <c r="B36" s="140" t="s">
        <v>878</v>
      </c>
      <c r="C36" s="412">
        <f t="shared" si="0"/>
        <v>39.4</v>
      </c>
      <c r="D36" s="412">
        <f>27.4+12</f>
        <v>39.4</v>
      </c>
      <c r="E36" s="467"/>
      <c r="F36" s="464"/>
      <c r="G36" s="141"/>
      <c r="H36" s="143"/>
      <c r="I36" s="1"/>
    </row>
    <row r="37" spans="1:11" ht="12.75" customHeight="1" x14ac:dyDescent="0.25">
      <c r="A37" s="142" t="s">
        <v>135</v>
      </c>
      <c r="B37" s="140" t="s">
        <v>879</v>
      </c>
      <c r="C37" s="412">
        <f t="shared" si="0"/>
        <v>75.3</v>
      </c>
      <c r="D37" s="412">
        <v>75.3</v>
      </c>
      <c r="E37" s="467"/>
      <c r="F37" s="464"/>
      <c r="G37" s="413"/>
      <c r="H37" s="143"/>
      <c r="I37" s="143"/>
      <c r="J37" s="143"/>
      <c r="K37" s="143"/>
    </row>
    <row r="38" spans="1:11" ht="12.75" customHeight="1" x14ac:dyDescent="0.25">
      <c r="A38" s="142" t="s">
        <v>136</v>
      </c>
      <c r="B38" s="144" t="s">
        <v>880</v>
      </c>
      <c r="C38" s="412">
        <f t="shared" si="0"/>
        <v>42</v>
      </c>
      <c r="D38" s="412">
        <f>30+10+2</f>
        <v>42</v>
      </c>
      <c r="E38" s="467"/>
      <c r="F38" s="464"/>
      <c r="G38" s="141"/>
    </row>
    <row r="39" spans="1:11" ht="12.75" customHeight="1" x14ac:dyDescent="0.25">
      <c r="A39" s="142" t="s">
        <v>137</v>
      </c>
      <c r="B39" s="140" t="s">
        <v>138</v>
      </c>
      <c r="C39" s="412">
        <f t="shared" si="0"/>
        <v>1158</v>
      </c>
      <c r="D39" s="412"/>
      <c r="E39" s="412">
        <f>1077.7+80</f>
        <v>1157.7</v>
      </c>
      <c r="F39" s="464">
        <v>0.3</v>
      </c>
      <c r="G39" s="141"/>
    </row>
    <row r="40" spans="1:11" ht="12.75" customHeight="1" x14ac:dyDescent="0.25">
      <c r="A40" s="142" t="s">
        <v>139</v>
      </c>
      <c r="B40" s="140" t="s">
        <v>140</v>
      </c>
      <c r="C40" s="412">
        <f t="shared" si="0"/>
        <v>4.5</v>
      </c>
      <c r="D40" s="412">
        <v>1</v>
      </c>
      <c r="E40" s="412"/>
      <c r="F40" s="464">
        <f>2+1.5</f>
        <v>3.5</v>
      </c>
      <c r="G40" s="141"/>
    </row>
    <row r="41" spans="1:11" ht="12.75" customHeight="1" x14ac:dyDescent="0.25">
      <c r="A41" s="142" t="s">
        <v>141</v>
      </c>
      <c r="B41" s="140" t="s">
        <v>142</v>
      </c>
      <c r="C41" s="412">
        <f t="shared" si="0"/>
        <v>20</v>
      </c>
      <c r="D41" s="412">
        <v>20</v>
      </c>
      <c r="E41" s="412"/>
      <c r="F41" s="464"/>
      <c r="G41" s="141"/>
    </row>
    <row r="42" spans="1:11" ht="12.75" customHeight="1" x14ac:dyDescent="0.25">
      <c r="A42" s="142" t="s">
        <v>143</v>
      </c>
      <c r="B42" s="140" t="s">
        <v>144</v>
      </c>
      <c r="C42" s="412">
        <f t="shared" si="0"/>
        <v>291.10000000000002</v>
      </c>
      <c r="D42" s="412">
        <v>281.60000000000002</v>
      </c>
      <c r="E42" s="412"/>
      <c r="F42" s="464">
        <v>9.5</v>
      </c>
      <c r="G42" s="141"/>
      <c r="I42" s="1"/>
    </row>
    <row r="43" spans="1:11" ht="12.75" customHeight="1" x14ac:dyDescent="0.25">
      <c r="A43" s="142" t="s">
        <v>145</v>
      </c>
      <c r="B43" s="140" t="s">
        <v>146</v>
      </c>
      <c r="C43" s="412">
        <f t="shared" si="0"/>
        <v>3.5</v>
      </c>
      <c r="D43" s="412">
        <f>2+1.5</f>
        <v>3.5</v>
      </c>
      <c r="E43" s="412"/>
      <c r="F43" s="464"/>
      <c r="G43" s="141"/>
    </row>
    <row r="44" spans="1:11" ht="12.75" customHeight="1" x14ac:dyDescent="0.25">
      <c r="A44" s="142" t="s">
        <v>147</v>
      </c>
      <c r="B44" s="140" t="s">
        <v>148</v>
      </c>
      <c r="C44" s="412">
        <f t="shared" si="0"/>
        <v>2.4</v>
      </c>
      <c r="D44" s="412">
        <v>0.4</v>
      </c>
      <c r="E44" s="412"/>
      <c r="F44" s="464">
        <f>0.4+1.6</f>
        <v>2</v>
      </c>
      <c r="G44" s="141"/>
      <c r="H44" s="143"/>
    </row>
    <row r="45" spans="1:11" ht="12.75" customHeight="1" x14ac:dyDescent="0.25">
      <c r="A45" s="142" t="s">
        <v>149</v>
      </c>
      <c r="B45" s="140" t="s">
        <v>150</v>
      </c>
      <c r="C45" s="412">
        <f t="shared" si="0"/>
        <v>7.1000000000000005</v>
      </c>
      <c r="D45" s="412">
        <f>3+0.9+2.5</f>
        <v>6.4</v>
      </c>
      <c r="E45" s="412"/>
      <c r="F45" s="465">
        <f>2+1.6-2.9</f>
        <v>0.70000000000000018</v>
      </c>
      <c r="G45" s="413"/>
      <c r="I45" s="143"/>
      <c r="J45" s="143"/>
      <c r="K45" s="143"/>
    </row>
    <row r="46" spans="1:11" ht="12.75" customHeight="1" x14ac:dyDescent="0.25">
      <c r="A46" s="142" t="s">
        <v>151</v>
      </c>
      <c r="B46" s="140" t="s">
        <v>152</v>
      </c>
      <c r="C46" s="414">
        <f t="shared" si="0"/>
        <v>15</v>
      </c>
      <c r="D46" s="412">
        <v>14.5</v>
      </c>
      <c r="E46" s="412"/>
      <c r="F46" s="465">
        <v>0.5</v>
      </c>
      <c r="G46" s="141"/>
    </row>
    <row r="47" spans="1:11" ht="12.75" customHeight="1" x14ac:dyDescent="0.25">
      <c r="A47" s="142" t="s">
        <v>153</v>
      </c>
      <c r="B47" s="140" t="s">
        <v>154</v>
      </c>
      <c r="C47" s="412">
        <f t="shared" si="0"/>
        <v>5</v>
      </c>
      <c r="D47" s="412">
        <f>3.8-3.8</f>
        <v>0</v>
      </c>
      <c r="E47" s="412"/>
      <c r="F47" s="465">
        <f>1.2+3.8</f>
        <v>5</v>
      </c>
      <c r="G47" s="141"/>
    </row>
    <row r="48" spans="1:11" ht="12.75" customHeight="1" x14ac:dyDescent="0.25">
      <c r="A48" s="142" t="s">
        <v>155</v>
      </c>
      <c r="B48" s="140" t="s">
        <v>156</v>
      </c>
      <c r="C48" s="412">
        <f t="shared" si="0"/>
        <v>86</v>
      </c>
      <c r="D48" s="412">
        <f>32+10+9+3</f>
        <v>54</v>
      </c>
      <c r="E48" s="412">
        <f>12+2</f>
        <v>14</v>
      </c>
      <c r="F48" s="465">
        <f>16+2</f>
        <v>18</v>
      </c>
      <c r="G48" s="141"/>
    </row>
    <row r="49" spans="1:14" ht="12.75" customHeight="1" x14ac:dyDescent="0.25">
      <c r="A49" s="142" t="s">
        <v>157</v>
      </c>
      <c r="B49" s="140" t="s">
        <v>158</v>
      </c>
      <c r="C49" s="412">
        <f t="shared" si="0"/>
        <v>3.3</v>
      </c>
      <c r="D49" s="412">
        <f>3+0.3</f>
        <v>3.3</v>
      </c>
      <c r="E49" s="412"/>
      <c r="F49" s="464"/>
      <c r="G49" s="141"/>
    </row>
    <row r="50" spans="1:14" ht="12.75" customHeight="1" x14ac:dyDescent="0.25">
      <c r="A50" s="142" t="s">
        <v>159</v>
      </c>
      <c r="B50" s="140" t="s">
        <v>160</v>
      </c>
      <c r="C50" s="412">
        <f>D50+E50+F50+G50</f>
        <v>1197.0999999999999</v>
      </c>
      <c r="D50" s="412">
        <f>5+1</f>
        <v>6</v>
      </c>
      <c r="E50" s="412"/>
      <c r="F50" s="464">
        <v>91.1</v>
      </c>
      <c r="G50" s="412">
        <v>1100</v>
      </c>
      <c r="H50" s="1"/>
      <c r="I50" s="1"/>
      <c r="J50" s="1"/>
      <c r="L50" s="1"/>
      <c r="N50" s="1"/>
    </row>
    <row r="51" spans="1:14" x14ac:dyDescent="0.25">
      <c r="A51" s="142"/>
      <c r="B51" s="146" t="s">
        <v>881</v>
      </c>
      <c r="C51" s="412">
        <f>SUM(C10:C50)</f>
        <v>4796.1000000000004</v>
      </c>
      <c r="D51" s="412">
        <f t="shared" ref="D51:G51" si="1">SUM(D10:D50)</f>
        <v>1414.1000000000001</v>
      </c>
      <c r="E51" s="414">
        <f t="shared" si="1"/>
        <v>2104.0500000000002</v>
      </c>
      <c r="F51" s="414">
        <f t="shared" si="1"/>
        <v>177.95</v>
      </c>
      <c r="G51" s="412">
        <f t="shared" si="1"/>
        <v>1100</v>
      </c>
    </row>
    <row r="52" spans="1:14" x14ac:dyDescent="0.25">
      <c r="C52" s="415"/>
      <c r="D52" s="415"/>
    </row>
  </sheetData>
  <mergeCells count="7">
    <mergeCell ref="A5:F6"/>
    <mergeCell ref="A7:C7"/>
    <mergeCell ref="F7:G7"/>
    <mergeCell ref="C1:G1"/>
    <mergeCell ref="C2:G2"/>
    <mergeCell ref="C3:G3"/>
    <mergeCell ref="F4:G4"/>
  </mergeCells>
  <pageMargins left="0.9055118110236221" right="0.70866141732283472" top="0.74803149606299213" bottom="0.6692913385826772"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15"/>
  <sheetViews>
    <sheetView workbookViewId="0"/>
  </sheetViews>
  <sheetFormatPr defaultColWidth="9.140625" defaultRowHeight="12" x14ac:dyDescent="0.2"/>
  <cols>
    <col min="1" max="1" width="9.7109375" style="293" customWidth="1"/>
    <col min="2" max="3" width="3.85546875" style="293" customWidth="1"/>
    <col min="4" max="4" width="3.42578125" style="293" customWidth="1"/>
    <col min="5" max="5" width="4.42578125" style="293" customWidth="1"/>
    <col min="6" max="7" width="4.28515625" style="293" customWidth="1"/>
    <col min="8" max="8" width="4.85546875" style="293" customWidth="1"/>
    <col min="9" max="9" width="4.42578125" style="293" customWidth="1"/>
    <col min="10" max="10" width="4.85546875" style="293" customWidth="1"/>
    <col min="11" max="11" width="4.28515625" style="293" customWidth="1"/>
    <col min="12" max="12" width="5.140625" style="293" customWidth="1"/>
    <col min="13" max="13" width="4.28515625" style="293" customWidth="1"/>
    <col min="14" max="14" width="3.42578125" style="293" customWidth="1"/>
    <col min="15" max="15" width="3.85546875" style="293" customWidth="1"/>
    <col min="16" max="16" width="3.42578125" style="293" customWidth="1"/>
    <col min="17" max="17" width="4.7109375" style="293" customWidth="1"/>
    <col min="18" max="18" width="5.85546875" style="293" customWidth="1"/>
    <col min="19" max="19" width="4.7109375" style="293" customWidth="1"/>
    <col min="20" max="20" width="6.140625" style="293" customWidth="1"/>
    <col min="21" max="21" width="4.140625" style="293" customWidth="1"/>
    <col min="22" max="22" width="3.7109375" style="293" customWidth="1"/>
    <col min="23" max="23" width="4.42578125" style="293" customWidth="1"/>
    <col min="24" max="24" width="5.28515625" style="293" customWidth="1"/>
    <col min="25" max="25" width="6.7109375" style="293" customWidth="1"/>
    <col min="26" max="26" width="7.7109375" style="293" customWidth="1"/>
    <col min="27" max="16384" width="9.140625" style="293"/>
  </cols>
  <sheetData>
    <row r="1" spans="1:28" ht="12.75" customHeight="1" x14ac:dyDescent="0.25">
      <c r="F1" s="294"/>
      <c r="P1" s="295"/>
      <c r="Q1" s="295"/>
      <c r="S1" s="295" t="s">
        <v>0</v>
      </c>
      <c r="T1" s="295"/>
      <c r="U1" s="295"/>
      <c r="V1" s="295"/>
      <c r="W1" s="295"/>
      <c r="X1" s="295"/>
      <c r="Y1" s="295"/>
      <c r="Z1" s="295"/>
    </row>
    <row r="2" spans="1:28" ht="14.25" customHeight="1" x14ac:dyDescent="0.25">
      <c r="F2" s="294"/>
      <c r="G2" s="294"/>
      <c r="H2" s="294"/>
      <c r="I2" s="294"/>
      <c r="J2" s="296"/>
      <c r="P2" s="295"/>
      <c r="Q2" s="295"/>
      <c r="S2" s="499" t="s">
        <v>971</v>
      </c>
      <c r="T2" s="499"/>
      <c r="U2" s="499"/>
      <c r="V2" s="499"/>
      <c r="W2" s="499"/>
      <c r="X2" s="499"/>
      <c r="Y2" s="499"/>
      <c r="Z2" s="499"/>
    </row>
    <row r="3" spans="1:28" ht="27.75" customHeight="1" x14ac:dyDescent="0.25">
      <c r="F3" s="294"/>
      <c r="G3" s="294"/>
      <c r="H3" s="294"/>
      <c r="I3" s="294"/>
      <c r="J3" s="296"/>
      <c r="P3" s="295"/>
      <c r="Q3" s="295"/>
      <c r="S3" s="500" t="s">
        <v>1103</v>
      </c>
      <c r="T3" s="500"/>
      <c r="U3" s="500"/>
      <c r="V3" s="500"/>
      <c r="W3" s="500"/>
      <c r="X3" s="500"/>
      <c r="Y3" s="500"/>
      <c r="Z3" s="500"/>
    </row>
    <row r="4" spans="1:28" ht="12.75" customHeight="1" x14ac:dyDescent="0.25">
      <c r="F4" s="296"/>
      <c r="G4" s="296"/>
      <c r="H4" s="296"/>
      <c r="I4" s="296"/>
      <c r="J4" s="296"/>
      <c r="P4" s="295"/>
      <c r="Q4" s="295"/>
      <c r="T4" s="1"/>
      <c r="V4" s="297"/>
      <c r="W4" s="297"/>
      <c r="X4" s="1"/>
      <c r="Y4" s="502" t="s">
        <v>972</v>
      </c>
      <c r="Z4" s="502"/>
    </row>
    <row r="5" spans="1:28" ht="12.75" customHeight="1" x14ac:dyDescent="0.25">
      <c r="F5" s="296"/>
      <c r="G5" s="296"/>
      <c r="H5" s="296"/>
      <c r="I5" s="296"/>
      <c r="J5" s="296"/>
      <c r="P5" s="295"/>
      <c r="Q5" s="295"/>
      <c r="T5" s="1"/>
      <c r="V5" s="297"/>
      <c r="W5" s="297"/>
      <c r="X5" s="1"/>
      <c r="Y5" s="326"/>
      <c r="Z5" s="326"/>
    </row>
    <row r="6" spans="1:28" x14ac:dyDescent="0.2">
      <c r="A6" s="501" t="s">
        <v>939</v>
      </c>
      <c r="B6" s="501"/>
      <c r="C6" s="501"/>
      <c r="D6" s="501"/>
      <c r="E6" s="501"/>
      <c r="F6" s="501"/>
      <c r="G6" s="501"/>
      <c r="H6" s="501"/>
      <c r="I6" s="501"/>
      <c r="J6" s="501"/>
      <c r="K6" s="501"/>
      <c r="L6" s="501"/>
      <c r="M6" s="501"/>
      <c r="N6" s="501"/>
      <c r="O6" s="501"/>
      <c r="P6" s="501"/>
      <c r="Q6" s="501"/>
      <c r="R6" s="501"/>
      <c r="S6" s="501"/>
      <c r="T6" s="501"/>
      <c r="U6" s="501"/>
      <c r="V6" s="501"/>
      <c r="W6" s="501"/>
      <c r="X6" s="501"/>
      <c r="Y6" s="501"/>
      <c r="Z6" s="501"/>
    </row>
    <row r="7" spans="1:28" ht="20.25" customHeight="1" x14ac:dyDescent="0.2">
      <c r="A7" s="501"/>
      <c r="B7" s="501"/>
      <c r="C7" s="501"/>
      <c r="D7" s="501"/>
      <c r="E7" s="501"/>
      <c r="F7" s="501"/>
      <c r="G7" s="501"/>
      <c r="H7" s="501"/>
      <c r="I7" s="501"/>
      <c r="J7" s="501"/>
      <c r="K7" s="501"/>
      <c r="L7" s="501"/>
      <c r="M7" s="501"/>
      <c r="N7" s="501"/>
      <c r="O7" s="501"/>
      <c r="P7" s="501"/>
      <c r="Q7" s="501"/>
      <c r="R7" s="501"/>
      <c r="S7" s="501"/>
      <c r="T7" s="501"/>
      <c r="U7" s="501"/>
      <c r="V7" s="501"/>
      <c r="W7" s="501"/>
      <c r="X7" s="501"/>
      <c r="Y7" s="501"/>
      <c r="Z7" s="501"/>
    </row>
    <row r="8" spans="1:28" ht="12.75" x14ac:dyDescent="0.2">
      <c r="Z8" s="298" t="s">
        <v>93</v>
      </c>
    </row>
    <row r="9" spans="1:28" ht="197.25" customHeight="1" x14ac:dyDescent="0.2">
      <c r="A9" s="299" t="s">
        <v>873</v>
      </c>
      <c r="B9" s="300" t="s">
        <v>940</v>
      </c>
      <c r="C9" s="300" t="s">
        <v>941</v>
      </c>
      <c r="D9" s="300" t="s">
        <v>942</v>
      </c>
      <c r="E9" s="300" t="s">
        <v>943</v>
      </c>
      <c r="F9" s="300" t="s">
        <v>944</v>
      </c>
      <c r="G9" s="300" t="s">
        <v>945</v>
      </c>
      <c r="H9" s="300" t="s">
        <v>946</v>
      </c>
      <c r="I9" s="300" t="s">
        <v>947</v>
      </c>
      <c r="J9" s="300" t="s">
        <v>948</v>
      </c>
      <c r="K9" s="300" t="s">
        <v>949</v>
      </c>
      <c r="L9" s="300" t="s">
        <v>950</v>
      </c>
      <c r="M9" s="300" t="s">
        <v>951</v>
      </c>
      <c r="N9" s="300" t="s">
        <v>952</v>
      </c>
      <c r="O9" s="300" t="s">
        <v>953</v>
      </c>
      <c r="P9" s="300" t="s">
        <v>954</v>
      </c>
      <c r="Q9" s="301" t="s">
        <v>955</v>
      </c>
      <c r="R9" s="301" t="s">
        <v>956</v>
      </c>
      <c r="S9" s="301" t="s">
        <v>957</v>
      </c>
      <c r="T9" s="300" t="s">
        <v>958</v>
      </c>
      <c r="U9" s="300" t="s">
        <v>959</v>
      </c>
      <c r="V9" s="300" t="s">
        <v>960</v>
      </c>
      <c r="W9" s="300" t="s">
        <v>961</v>
      </c>
      <c r="X9" s="300" t="s">
        <v>962</v>
      </c>
      <c r="Y9" s="300" t="s">
        <v>963</v>
      </c>
      <c r="Z9" s="299" t="s">
        <v>94</v>
      </c>
    </row>
    <row r="10" spans="1:28" ht="29.25" x14ac:dyDescent="0.2">
      <c r="A10" s="302" t="s">
        <v>964</v>
      </c>
      <c r="B10" s="303">
        <v>1</v>
      </c>
      <c r="C10" s="303">
        <v>33.1</v>
      </c>
      <c r="D10" s="304">
        <f>43.3+9.4</f>
        <v>52.699999999999996</v>
      </c>
      <c r="E10" s="304"/>
      <c r="F10" s="303">
        <f>236+14.9+5.8</f>
        <v>256.7</v>
      </c>
      <c r="G10" s="304">
        <v>8.5</v>
      </c>
      <c r="H10" s="303">
        <v>202</v>
      </c>
      <c r="I10" s="303">
        <v>455</v>
      </c>
      <c r="J10" s="305">
        <v>0.17399999999999999</v>
      </c>
      <c r="K10" s="304">
        <v>17.399999999999999</v>
      </c>
      <c r="L10" s="303">
        <f>31.5+226.4-70</f>
        <v>187.89999999999998</v>
      </c>
      <c r="M10" s="303">
        <v>27.2</v>
      </c>
      <c r="N10" s="303">
        <v>9.8000000000000007</v>
      </c>
      <c r="O10" s="303">
        <v>8.9</v>
      </c>
      <c r="P10" s="469">
        <v>0.4</v>
      </c>
      <c r="Q10" s="306">
        <f>820.3+68-43.8</f>
        <v>844.5</v>
      </c>
      <c r="R10" s="306">
        <f>932+49.4+120+75+170</f>
        <v>1346.4</v>
      </c>
      <c r="S10" s="307"/>
      <c r="T10" s="304"/>
      <c r="U10" s="304">
        <v>9.1</v>
      </c>
      <c r="V10" s="303">
        <v>6</v>
      </c>
      <c r="W10" s="304">
        <f>54.8+50</f>
        <v>104.8</v>
      </c>
      <c r="X10" s="305">
        <v>81.025000000000006</v>
      </c>
      <c r="Y10" s="305">
        <v>20.963000000000001</v>
      </c>
      <c r="Z10" s="308">
        <f>SUM(B10:Y10)</f>
        <v>3673.5620000000008</v>
      </c>
    </row>
    <row r="11" spans="1:28" ht="39" x14ac:dyDescent="0.2">
      <c r="A11" s="309" t="s">
        <v>965</v>
      </c>
      <c r="B11" s="310"/>
      <c r="C11" s="311"/>
      <c r="D11" s="311"/>
      <c r="E11" s="311">
        <f>798.6+21.3</f>
        <v>819.9</v>
      </c>
      <c r="F11" s="311"/>
      <c r="G11" s="311"/>
      <c r="H11" s="312"/>
      <c r="I11" s="311"/>
      <c r="J11" s="311"/>
      <c r="K11" s="312"/>
      <c r="L11" s="311"/>
      <c r="M11" s="311"/>
      <c r="N11" s="311"/>
      <c r="O11" s="312"/>
      <c r="P11" s="470"/>
      <c r="Q11" s="311"/>
      <c r="R11" s="311"/>
      <c r="S11" s="311"/>
      <c r="T11" s="311"/>
      <c r="U11" s="311"/>
      <c r="V11" s="313"/>
      <c r="W11" s="311"/>
      <c r="X11" s="311"/>
      <c r="Y11" s="311"/>
      <c r="Z11" s="306">
        <f>SUM(B11:Y11)</f>
        <v>819.9</v>
      </c>
    </row>
    <row r="12" spans="1:28" ht="48.75" x14ac:dyDescent="0.2">
      <c r="A12" s="314" t="s">
        <v>877</v>
      </c>
      <c r="B12" s="315"/>
      <c r="C12" s="316"/>
      <c r="D12" s="316"/>
      <c r="E12" s="315"/>
      <c r="F12" s="316"/>
      <c r="G12" s="316"/>
      <c r="H12" s="316"/>
      <c r="I12" s="316"/>
      <c r="J12" s="316"/>
      <c r="K12" s="316"/>
      <c r="L12" s="316"/>
      <c r="M12" s="316"/>
      <c r="N12" s="316"/>
      <c r="O12" s="316"/>
      <c r="P12" s="317"/>
      <c r="Q12" s="316"/>
      <c r="R12" s="316"/>
      <c r="S12" s="315">
        <v>545.29999999999995</v>
      </c>
      <c r="T12" s="315">
        <f>122.2+18-18</f>
        <v>122.19999999999999</v>
      </c>
      <c r="U12" s="316"/>
      <c r="V12" s="318"/>
      <c r="W12" s="316"/>
      <c r="X12" s="316"/>
      <c r="Y12" s="316"/>
      <c r="Z12" s="306">
        <f>SUM(B12:Y12)</f>
        <v>667.5</v>
      </c>
    </row>
    <row r="13" spans="1:28" ht="39" x14ac:dyDescent="0.2">
      <c r="A13" s="314" t="s">
        <v>966</v>
      </c>
      <c r="B13" s="315"/>
      <c r="C13" s="316"/>
      <c r="D13" s="316"/>
      <c r="E13" s="315"/>
      <c r="F13" s="316"/>
      <c r="G13" s="316"/>
      <c r="H13" s="316"/>
      <c r="I13" s="316"/>
      <c r="J13" s="316"/>
      <c r="K13" s="316"/>
      <c r="L13" s="316"/>
      <c r="M13" s="316"/>
      <c r="N13" s="316"/>
      <c r="O13" s="316"/>
      <c r="P13" s="317"/>
      <c r="Q13" s="316"/>
      <c r="R13" s="315">
        <v>463.7</v>
      </c>
      <c r="S13" s="315"/>
      <c r="T13" s="315"/>
      <c r="U13" s="316"/>
      <c r="V13" s="318"/>
      <c r="W13" s="316"/>
      <c r="X13" s="316"/>
      <c r="Y13" s="316"/>
      <c r="Z13" s="306">
        <f>SUM(B13:Y13)</f>
        <v>463.7</v>
      </c>
    </row>
    <row r="14" spans="1:28" x14ac:dyDescent="0.2">
      <c r="A14" s="319" t="s">
        <v>94</v>
      </c>
      <c r="B14" s="311">
        <f t="shared" ref="B14:Y14" si="0">B10+B11+B12+B13</f>
        <v>1</v>
      </c>
      <c r="C14" s="311">
        <f t="shared" si="0"/>
        <v>33.1</v>
      </c>
      <c r="D14" s="311">
        <f t="shared" si="0"/>
        <v>52.699999999999996</v>
      </c>
      <c r="E14" s="311">
        <f t="shared" si="0"/>
        <v>819.9</v>
      </c>
      <c r="F14" s="311">
        <f t="shared" si="0"/>
        <v>256.7</v>
      </c>
      <c r="G14" s="320">
        <f t="shared" si="0"/>
        <v>8.5</v>
      </c>
      <c r="H14" s="311">
        <f t="shared" si="0"/>
        <v>202</v>
      </c>
      <c r="I14" s="311">
        <f t="shared" si="0"/>
        <v>455</v>
      </c>
      <c r="J14" s="312">
        <f t="shared" si="0"/>
        <v>0.17399999999999999</v>
      </c>
      <c r="K14" s="311">
        <f t="shared" si="0"/>
        <v>17.399999999999999</v>
      </c>
      <c r="L14" s="311">
        <f t="shared" si="0"/>
        <v>187.89999999999998</v>
      </c>
      <c r="M14" s="311">
        <f t="shared" si="0"/>
        <v>27.2</v>
      </c>
      <c r="N14" s="311">
        <f t="shared" si="0"/>
        <v>9.8000000000000007</v>
      </c>
      <c r="O14" s="311">
        <f t="shared" si="0"/>
        <v>8.9</v>
      </c>
      <c r="P14" s="311">
        <f t="shared" si="0"/>
        <v>0.4</v>
      </c>
      <c r="Q14" s="311">
        <f t="shared" si="0"/>
        <v>844.5</v>
      </c>
      <c r="R14" s="311">
        <f t="shared" si="0"/>
        <v>1810.1000000000001</v>
      </c>
      <c r="S14" s="311">
        <f t="shared" si="0"/>
        <v>545.29999999999995</v>
      </c>
      <c r="T14" s="311">
        <f t="shared" si="0"/>
        <v>122.19999999999999</v>
      </c>
      <c r="U14" s="311">
        <f t="shared" si="0"/>
        <v>9.1</v>
      </c>
      <c r="V14" s="313">
        <f t="shared" si="0"/>
        <v>6</v>
      </c>
      <c r="W14" s="311">
        <f t="shared" si="0"/>
        <v>104.8</v>
      </c>
      <c r="X14" s="312">
        <f t="shared" si="0"/>
        <v>81.025000000000006</v>
      </c>
      <c r="Y14" s="312">
        <f t="shared" si="0"/>
        <v>20.963000000000001</v>
      </c>
      <c r="Z14" s="468">
        <f>SUM(B14:Y14)</f>
        <v>5624.6620000000003</v>
      </c>
      <c r="AB14" s="321"/>
    </row>
    <row r="15" spans="1:28" x14ac:dyDescent="0.2">
      <c r="L15" s="322"/>
      <c r="M15" s="322"/>
      <c r="N15" s="322"/>
      <c r="O15" s="322"/>
      <c r="P15" s="322"/>
      <c r="Q15" s="322"/>
    </row>
  </sheetData>
  <mergeCells count="4">
    <mergeCell ref="S2:Z2"/>
    <mergeCell ref="S3:Z3"/>
    <mergeCell ref="A6:Z7"/>
    <mergeCell ref="Y4:Z4"/>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865"/>
  <sheetViews>
    <sheetView zoomScale="101" zoomScaleNormal="101" workbookViewId="0"/>
  </sheetViews>
  <sheetFormatPr defaultColWidth="9.140625" defaultRowHeight="12" x14ac:dyDescent="0.2"/>
  <cols>
    <col min="1" max="1" width="10.7109375" style="67" customWidth="1"/>
    <col min="2" max="2" width="43.42578125" style="67" customWidth="1"/>
    <col min="3" max="3" width="6.28515625" style="67" customWidth="1"/>
    <col min="4" max="4" width="11.7109375" style="67" customWidth="1"/>
    <col min="5" max="5" width="12.42578125" style="67" customWidth="1"/>
    <col min="6" max="6" width="9.140625" style="67"/>
    <col min="7" max="8" width="0" style="67" hidden="1" customWidth="1"/>
    <col min="9" max="16384" width="9.140625" style="67"/>
  </cols>
  <sheetData>
    <row r="1" spans="1:5" ht="13.5" customHeight="1" x14ac:dyDescent="0.2">
      <c r="A1" s="428"/>
      <c r="B1" s="267"/>
      <c r="C1" s="101" t="s">
        <v>0</v>
      </c>
      <c r="D1" s="78"/>
      <c r="E1" s="101"/>
    </row>
    <row r="2" spans="1:5" ht="13.5" customHeight="1" x14ac:dyDescent="0.2">
      <c r="A2" s="267"/>
      <c r="B2" s="68"/>
      <c r="C2" s="101" t="s">
        <v>847</v>
      </c>
      <c r="D2" s="78"/>
      <c r="E2" s="101"/>
    </row>
    <row r="3" spans="1:5" ht="25.15" customHeight="1" x14ac:dyDescent="0.2">
      <c r="A3" s="267"/>
      <c r="B3" s="267"/>
      <c r="C3" s="504" t="s">
        <v>1102</v>
      </c>
      <c r="D3" s="504"/>
      <c r="E3" s="504"/>
    </row>
    <row r="4" spans="1:5" ht="15" customHeight="1" x14ac:dyDescent="0.2">
      <c r="A4" s="68"/>
      <c r="B4" s="68"/>
      <c r="C4" s="509" t="s">
        <v>161</v>
      </c>
      <c r="D4" s="509"/>
      <c r="E4" s="509"/>
    </row>
    <row r="5" spans="1:5" ht="15.75" customHeight="1" x14ac:dyDescent="0.2">
      <c r="A5" s="503" t="s">
        <v>162</v>
      </c>
      <c r="B5" s="503"/>
      <c r="C5" s="503"/>
      <c r="D5" s="503"/>
      <c r="E5" s="503"/>
    </row>
    <row r="6" spans="1:5" ht="12.75" x14ac:dyDescent="0.2">
      <c r="A6" s="68"/>
      <c r="B6" s="68"/>
      <c r="C6" s="68"/>
      <c r="E6" s="508" t="s">
        <v>93</v>
      </c>
    </row>
    <row r="7" spans="1:5" ht="58.5" customHeight="1" x14ac:dyDescent="0.2">
      <c r="A7" s="79" t="s">
        <v>2</v>
      </c>
      <c r="B7" s="69" t="s">
        <v>163</v>
      </c>
      <c r="C7" s="70" t="s">
        <v>164</v>
      </c>
      <c r="D7" s="71" t="s">
        <v>94</v>
      </c>
      <c r="E7" s="96" t="s">
        <v>165</v>
      </c>
    </row>
    <row r="8" spans="1:5" x14ac:dyDescent="0.2">
      <c r="A8" s="80">
        <v>1</v>
      </c>
      <c r="B8" s="72">
        <v>2</v>
      </c>
      <c r="C8" s="73">
        <v>3</v>
      </c>
      <c r="D8" s="95">
        <v>4</v>
      </c>
      <c r="E8" s="74">
        <v>5</v>
      </c>
    </row>
    <row r="9" spans="1:5" x14ac:dyDescent="0.2">
      <c r="A9" s="154" t="s">
        <v>5</v>
      </c>
      <c r="B9" s="155" t="s">
        <v>95</v>
      </c>
      <c r="C9" s="156"/>
      <c r="D9" s="115">
        <f>SUM(D11+D19)</f>
        <v>2339.759</v>
      </c>
      <c r="E9" s="147">
        <f>SUM(E11+E19)</f>
        <v>1839.4590000000003</v>
      </c>
    </row>
    <row r="10" spans="1:5" x14ac:dyDescent="0.2">
      <c r="A10" s="157"/>
      <c r="B10" s="158" t="s">
        <v>166</v>
      </c>
      <c r="C10" s="159"/>
      <c r="D10" s="119"/>
      <c r="E10" s="113"/>
    </row>
    <row r="11" spans="1:5" x14ac:dyDescent="0.2">
      <c r="A11" s="157" t="s">
        <v>7</v>
      </c>
      <c r="B11" s="160" t="s">
        <v>167</v>
      </c>
      <c r="C11" s="106" t="s">
        <v>168</v>
      </c>
      <c r="D11" s="117">
        <f>SUM(D12:D18)</f>
        <v>2322.029</v>
      </c>
      <c r="E11" s="118">
        <f>SUM(E12:E18)</f>
        <v>1831.2590000000002</v>
      </c>
    </row>
    <row r="12" spans="1:5" x14ac:dyDescent="0.2">
      <c r="A12" s="157" t="s">
        <v>169</v>
      </c>
      <c r="B12" s="161" t="s">
        <v>170</v>
      </c>
      <c r="C12" s="106"/>
      <c r="D12" s="119">
        <f>477.1+23+34.9+28.835+3.7+31</f>
        <v>598.53500000000008</v>
      </c>
      <c r="E12" s="113">
        <f>312.5-1.6</f>
        <v>310.89999999999998</v>
      </c>
    </row>
    <row r="13" spans="1:5" ht="14.25" customHeight="1" x14ac:dyDescent="0.2">
      <c r="A13" s="162" t="s">
        <v>171</v>
      </c>
      <c r="B13" s="163" t="s">
        <v>172</v>
      </c>
      <c r="C13" s="159"/>
      <c r="D13" s="119">
        <f>1571.5+5.317+14.2</f>
        <v>1591.0170000000001</v>
      </c>
      <c r="E13" s="113">
        <f>1487.1+1.207-0.1</f>
        <v>1488.2070000000001</v>
      </c>
    </row>
    <row r="14" spans="1:5" x14ac:dyDescent="0.2">
      <c r="A14" s="157" t="s">
        <v>173</v>
      </c>
      <c r="B14" s="457" t="s">
        <v>174</v>
      </c>
      <c r="C14" s="55"/>
      <c r="D14" s="119">
        <v>1.5</v>
      </c>
      <c r="E14" s="113">
        <v>1.5</v>
      </c>
    </row>
    <row r="15" spans="1:5" x14ac:dyDescent="0.2">
      <c r="A15" s="157" t="s">
        <v>175</v>
      </c>
      <c r="B15" s="457" t="s">
        <v>176</v>
      </c>
      <c r="C15" s="55"/>
      <c r="D15" s="119">
        <f>77.5+42+3+2.1</f>
        <v>124.6</v>
      </c>
      <c r="E15" s="113">
        <f>20.9+3.5</f>
        <v>24.4</v>
      </c>
    </row>
    <row r="16" spans="1:5" ht="36" customHeight="1" x14ac:dyDescent="0.2">
      <c r="A16" s="86" t="s">
        <v>882</v>
      </c>
      <c r="B16" s="153" t="s">
        <v>883</v>
      </c>
      <c r="C16" s="159"/>
      <c r="D16" s="113">
        <f>0.176+0.176</f>
        <v>0.35199999999999998</v>
      </c>
      <c r="E16" s="113">
        <f>0.176+0.176</f>
        <v>0.35199999999999998</v>
      </c>
    </row>
    <row r="17" spans="1:13" ht="24" customHeight="1" x14ac:dyDescent="0.2">
      <c r="A17" s="86" t="s">
        <v>1014</v>
      </c>
      <c r="B17" s="153" t="s">
        <v>990</v>
      </c>
      <c r="C17" s="249"/>
      <c r="D17" s="277">
        <v>1.7250000000000001</v>
      </c>
      <c r="E17" s="277">
        <v>1.7</v>
      </c>
    </row>
    <row r="18" spans="1:13" ht="13.9" customHeight="1" x14ac:dyDescent="0.2">
      <c r="A18" s="123" t="s">
        <v>1015</v>
      </c>
      <c r="B18" s="153" t="s">
        <v>1096</v>
      </c>
      <c r="C18" s="249"/>
      <c r="D18" s="277">
        <v>4.3</v>
      </c>
      <c r="E18" s="277">
        <v>4.2</v>
      </c>
    </row>
    <row r="19" spans="1:13" ht="24" x14ac:dyDescent="0.2">
      <c r="A19" s="164" t="s">
        <v>9</v>
      </c>
      <c r="B19" s="165" t="s">
        <v>177</v>
      </c>
      <c r="C19" s="166" t="s">
        <v>330</v>
      </c>
      <c r="D19" s="151">
        <f>SUM(D20)</f>
        <v>17.73</v>
      </c>
      <c r="E19" s="118">
        <f>SUM(E20)</f>
        <v>8.1999999999999993</v>
      </c>
    </row>
    <row r="20" spans="1:13" x14ac:dyDescent="0.2">
      <c r="A20" s="167" t="s">
        <v>11</v>
      </c>
      <c r="B20" s="168" t="s">
        <v>170</v>
      </c>
      <c r="C20" s="169"/>
      <c r="D20" s="275">
        <f>16+1.73</f>
        <v>17.73</v>
      </c>
      <c r="E20" s="276">
        <f>6.5+1.7</f>
        <v>8.1999999999999993</v>
      </c>
    </row>
    <row r="21" spans="1:13" x14ac:dyDescent="0.2">
      <c r="A21" s="170" t="s">
        <v>21</v>
      </c>
      <c r="B21" s="171" t="s">
        <v>178</v>
      </c>
      <c r="C21" s="159"/>
      <c r="D21" s="120">
        <f>SUM(D23+D32)</f>
        <v>3204.6089999999999</v>
      </c>
      <c r="E21" s="148">
        <f>SUM(E23+E32)</f>
        <v>2501.1750000000002</v>
      </c>
    </row>
    <row r="22" spans="1:13" x14ac:dyDescent="0.2">
      <c r="A22" s="157"/>
      <c r="B22" s="24" t="s">
        <v>166</v>
      </c>
      <c r="C22" s="159"/>
      <c r="D22" s="119"/>
      <c r="E22" s="113"/>
    </row>
    <row r="23" spans="1:13" x14ac:dyDescent="0.2">
      <c r="A23" s="164" t="s">
        <v>23</v>
      </c>
      <c r="B23" s="56" t="s">
        <v>167</v>
      </c>
      <c r="C23" s="106" t="s">
        <v>168</v>
      </c>
      <c r="D23" s="117">
        <f>SUM(D24:D31)</f>
        <v>3181.259</v>
      </c>
      <c r="E23" s="118">
        <f>SUM(E24:E31)</f>
        <v>2490.1750000000002</v>
      </c>
    </row>
    <row r="24" spans="1:13" x14ac:dyDescent="0.2">
      <c r="A24" s="164" t="s">
        <v>25</v>
      </c>
      <c r="B24" s="172" t="s">
        <v>170</v>
      </c>
      <c r="C24" s="106"/>
      <c r="D24" s="119">
        <f>876.8+207.9+5.057+37.6+16.9</f>
        <v>1144.2570000000001</v>
      </c>
      <c r="E24" s="113">
        <v>628.5</v>
      </c>
    </row>
    <row r="25" spans="1:13" ht="12.75" customHeight="1" x14ac:dyDescent="0.2">
      <c r="A25" s="173" t="s">
        <v>27</v>
      </c>
      <c r="B25" s="38" t="s">
        <v>172</v>
      </c>
      <c r="C25" s="174"/>
      <c r="D25" s="119">
        <f>1809.8+2.528+13.91+20.3</f>
        <v>1846.538</v>
      </c>
      <c r="E25" s="113">
        <f>1720.5+13.711+13.5</f>
        <v>1747.711</v>
      </c>
    </row>
    <row r="26" spans="1:13" ht="24" x14ac:dyDescent="0.2">
      <c r="A26" s="173" t="s">
        <v>179</v>
      </c>
      <c r="B26" s="93" t="s">
        <v>180</v>
      </c>
      <c r="C26" s="174"/>
      <c r="D26" s="119">
        <v>78.5</v>
      </c>
      <c r="E26" s="113">
        <v>77.400000000000006</v>
      </c>
    </row>
    <row r="27" spans="1:13" ht="12.75" customHeight="1" x14ac:dyDescent="0.2">
      <c r="A27" s="173" t="s">
        <v>181</v>
      </c>
      <c r="B27" s="456" t="s">
        <v>174</v>
      </c>
      <c r="C27" s="174"/>
      <c r="D27" s="119">
        <v>1.5</v>
      </c>
      <c r="E27" s="277">
        <v>1.5</v>
      </c>
      <c r="M27" s="75"/>
    </row>
    <row r="28" spans="1:13" ht="12.75" customHeight="1" x14ac:dyDescent="0.2">
      <c r="A28" s="173" t="s">
        <v>182</v>
      </c>
      <c r="B28" s="456" t="s">
        <v>176</v>
      </c>
      <c r="C28" s="174"/>
      <c r="D28" s="119">
        <f>39+32+1+3</f>
        <v>75</v>
      </c>
      <c r="E28" s="113"/>
      <c r="M28" s="75"/>
    </row>
    <row r="29" spans="1:13" ht="37.5" customHeight="1" x14ac:dyDescent="0.2">
      <c r="A29" s="175" t="s">
        <v>884</v>
      </c>
      <c r="B29" s="153" t="s">
        <v>883</v>
      </c>
      <c r="C29" s="159"/>
      <c r="D29" s="119">
        <f>1.356+2.764+5.052+4.044+0.248</f>
        <v>13.464</v>
      </c>
      <c r="E29" s="113">
        <f>1.356+2.764+5.052+4.044+0.248</f>
        <v>13.464</v>
      </c>
      <c r="M29" s="75"/>
    </row>
    <row r="30" spans="1:13" ht="23.45" customHeight="1" x14ac:dyDescent="0.2">
      <c r="A30" s="175" t="s">
        <v>1016</v>
      </c>
      <c r="B30" s="153" t="s">
        <v>990</v>
      </c>
      <c r="C30" s="249"/>
      <c r="D30" s="416">
        <v>0.6</v>
      </c>
      <c r="E30" s="277">
        <v>0.6</v>
      </c>
      <c r="M30" s="75"/>
    </row>
    <row r="31" spans="1:13" ht="13.9" customHeight="1" x14ac:dyDescent="0.2">
      <c r="A31" s="175" t="s">
        <v>1017</v>
      </c>
      <c r="B31" s="153" t="s">
        <v>1096</v>
      </c>
      <c r="C31" s="249"/>
      <c r="D31" s="277">
        <v>21.4</v>
      </c>
      <c r="E31" s="277">
        <v>21</v>
      </c>
      <c r="M31" s="75"/>
    </row>
    <row r="32" spans="1:13" ht="24.75" customHeight="1" x14ac:dyDescent="0.2">
      <c r="A32" s="173" t="s">
        <v>29</v>
      </c>
      <c r="B32" s="165" t="s">
        <v>177</v>
      </c>
      <c r="C32" s="176" t="s">
        <v>330</v>
      </c>
      <c r="D32" s="117">
        <f>SUM(D33)</f>
        <v>23.35</v>
      </c>
      <c r="E32" s="118">
        <f>SUM(E33)</f>
        <v>11</v>
      </c>
      <c r="M32" s="75"/>
    </row>
    <row r="33" spans="1:5" x14ac:dyDescent="0.2">
      <c r="A33" s="164" t="s">
        <v>31</v>
      </c>
      <c r="B33" s="172" t="s">
        <v>170</v>
      </c>
      <c r="C33" s="159"/>
      <c r="D33" s="119">
        <f>17.3+3+3.05</f>
        <v>23.35</v>
      </c>
      <c r="E33" s="276">
        <f>5+3+3</f>
        <v>11</v>
      </c>
    </row>
    <row r="34" spans="1:5" s="76" customFormat="1" x14ac:dyDescent="0.2">
      <c r="A34" s="177" t="s">
        <v>58</v>
      </c>
      <c r="B34" s="178" t="s">
        <v>96</v>
      </c>
      <c r="C34" s="179"/>
      <c r="D34" s="115">
        <f>SUM(D36+D44+D46)</f>
        <v>2603.7530000000006</v>
      </c>
      <c r="E34" s="147">
        <f>SUM(E36+E44)</f>
        <v>2021.9759999999999</v>
      </c>
    </row>
    <row r="35" spans="1:5" x14ac:dyDescent="0.2">
      <c r="A35" s="22"/>
      <c r="B35" s="24" t="s">
        <v>166</v>
      </c>
      <c r="C35" s="159"/>
      <c r="D35" s="120"/>
      <c r="E35" s="113"/>
    </row>
    <row r="36" spans="1:5" x14ac:dyDescent="0.2">
      <c r="A36" s="22" t="s">
        <v>60</v>
      </c>
      <c r="B36" s="25" t="s">
        <v>167</v>
      </c>
      <c r="C36" s="106" t="s">
        <v>168</v>
      </c>
      <c r="D36" s="117">
        <f>SUM(D37:D43)</f>
        <v>2498.9130000000005</v>
      </c>
      <c r="E36" s="118">
        <f>SUM(E37:E43)</f>
        <v>2013.6759999999999</v>
      </c>
    </row>
    <row r="37" spans="1:5" x14ac:dyDescent="0.2">
      <c r="A37" s="22" t="s">
        <v>183</v>
      </c>
      <c r="B37" s="26" t="s">
        <v>170</v>
      </c>
      <c r="C37" s="106"/>
      <c r="D37" s="119">
        <f>1067.6+1.8+17.3+14.863+36.4+16.402+15.8+1.8</f>
        <v>1171.9649999999999</v>
      </c>
      <c r="E37" s="113">
        <f>803+10.253</f>
        <v>813.25300000000004</v>
      </c>
    </row>
    <row r="38" spans="1:5" ht="12" customHeight="1" x14ac:dyDescent="0.2">
      <c r="A38" s="27" t="s">
        <v>184</v>
      </c>
      <c r="B38" s="28" t="s">
        <v>172</v>
      </c>
      <c r="C38" s="159"/>
      <c r="D38" s="119">
        <f>1206.1+3.182+13.515-25.3</f>
        <v>1197.4970000000001</v>
      </c>
      <c r="E38" s="113">
        <f>1159.5+13.322-26.3</f>
        <v>1146.5219999999999</v>
      </c>
    </row>
    <row r="39" spans="1:5" x14ac:dyDescent="0.2">
      <c r="A39" s="27" t="s">
        <v>185</v>
      </c>
      <c r="B39" s="28" t="s">
        <v>186</v>
      </c>
      <c r="C39" s="159"/>
      <c r="D39" s="119">
        <v>1.5</v>
      </c>
      <c r="E39" s="113">
        <v>1.5</v>
      </c>
    </row>
    <row r="40" spans="1:5" x14ac:dyDescent="0.2">
      <c r="A40" s="27" t="s">
        <v>187</v>
      </c>
      <c r="B40" s="28" t="s">
        <v>176</v>
      </c>
      <c r="C40" s="159"/>
      <c r="D40" s="119">
        <f>85.4+0.5</f>
        <v>85.9</v>
      </c>
      <c r="E40" s="113">
        <v>11.3</v>
      </c>
    </row>
    <row r="41" spans="1:5" ht="34.5" customHeight="1" x14ac:dyDescent="0.2">
      <c r="A41" s="86" t="s">
        <v>885</v>
      </c>
      <c r="B41" s="153" t="s">
        <v>883</v>
      </c>
      <c r="C41" s="159"/>
      <c r="D41" s="113">
        <f>4.212+4.388+8.032+6.032+1.612+0.825+0.75</f>
        <v>25.850999999999996</v>
      </c>
      <c r="E41" s="271">
        <f>4.212+4.388+8.032+6.032+1.612+0.825</f>
        <v>25.100999999999996</v>
      </c>
    </row>
    <row r="42" spans="1:5" ht="25.15" customHeight="1" x14ac:dyDescent="0.2">
      <c r="A42" s="86" t="s">
        <v>1018</v>
      </c>
      <c r="B42" s="153" t="s">
        <v>990</v>
      </c>
      <c r="C42" s="249"/>
      <c r="D42" s="277">
        <v>0.3</v>
      </c>
      <c r="E42" s="277">
        <v>0.3</v>
      </c>
    </row>
    <row r="43" spans="1:5" ht="13.15" customHeight="1" x14ac:dyDescent="0.2">
      <c r="A43" s="86" t="s">
        <v>1019</v>
      </c>
      <c r="B43" s="153" t="s">
        <v>1096</v>
      </c>
      <c r="C43" s="249"/>
      <c r="D43" s="277">
        <v>15.9</v>
      </c>
      <c r="E43" s="277">
        <v>15.7</v>
      </c>
    </row>
    <row r="44" spans="1:5" ht="24" x14ac:dyDescent="0.2">
      <c r="A44" s="27" t="s">
        <v>62</v>
      </c>
      <c r="B44" s="61" t="s">
        <v>177</v>
      </c>
      <c r="C44" s="180" t="s">
        <v>330</v>
      </c>
      <c r="D44" s="118">
        <f>SUM(D45)</f>
        <v>14.94</v>
      </c>
      <c r="E44" s="118">
        <f>SUM(E45)</f>
        <v>8.3000000000000007</v>
      </c>
    </row>
    <row r="45" spans="1:5" x14ac:dyDescent="0.2">
      <c r="A45" s="22" t="s">
        <v>188</v>
      </c>
      <c r="B45" s="26" t="s">
        <v>170</v>
      </c>
      <c r="C45" s="181"/>
      <c r="D45" s="113">
        <f>12.2+2.74</f>
        <v>14.94</v>
      </c>
      <c r="E45" s="113">
        <f>5.6+2.7</f>
        <v>8.3000000000000007</v>
      </c>
    </row>
    <row r="46" spans="1:5" ht="22.15" customHeight="1" x14ac:dyDescent="0.2">
      <c r="A46" s="123" t="s">
        <v>64</v>
      </c>
      <c r="B46" s="182" t="s">
        <v>523</v>
      </c>
      <c r="C46" s="30" t="s">
        <v>537</v>
      </c>
      <c r="D46" s="118">
        <f>SUM(D47:D48)</f>
        <v>89.9</v>
      </c>
      <c r="E46" s="118"/>
    </row>
    <row r="47" spans="1:5" x14ac:dyDescent="0.2">
      <c r="A47" s="123" t="s">
        <v>839</v>
      </c>
      <c r="B47" s="26" t="s">
        <v>170</v>
      </c>
      <c r="C47" s="24"/>
      <c r="D47" s="119">
        <f>89.9-17.9</f>
        <v>72</v>
      </c>
      <c r="E47" s="113"/>
    </row>
    <row r="48" spans="1:5" ht="36" x14ac:dyDescent="0.2">
      <c r="A48" s="86" t="s">
        <v>985</v>
      </c>
      <c r="B48" s="28" t="s">
        <v>654</v>
      </c>
      <c r="C48" s="181"/>
      <c r="D48" s="278">
        <v>17.899999999999999</v>
      </c>
      <c r="E48" s="279"/>
    </row>
    <row r="49" spans="1:5" s="76" customFormat="1" x14ac:dyDescent="0.2">
      <c r="A49" s="177" t="s">
        <v>70</v>
      </c>
      <c r="B49" s="178" t="s">
        <v>97</v>
      </c>
      <c r="C49" s="178"/>
      <c r="D49" s="112">
        <f>SUM(D51+D58)</f>
        <v>1140.8340000000001</v>
      </c>
      <c r="E49" s="148">
        <f>SUM(E51+E58)</f>
        <v>915.16800000000012</v>
      </c>
    </row>
    <row r="50" spans="1:5" x14ac:dyDescent="0.2">
      <c r="A50" s="22"/>
      <c r="B50" s="24" t="s">
        <v>166</v>
      </c>
      <c r="C50" s="24"/>
      <c r="D50" s="112"/>
      <c r="E50" s="113"/>
    </row>
    <row r="51" spans="1:5" x14ac:dyDescent="0.2">
      <c r="A51" s="22" t="s">
        <v>72</v>
      </c>
      <c r="B51" s="25" t="s">
        <v>167</v>
      </c>
      <c r="C51" s="30" t="s">
        <v>168</v>
      </c>
      <c r="D51" s="151">
        <f>SUM(D52:D57)</f>
        <v>1125.204</v>
      </c>
      <c r="E51" s="118">
        <f>SUM(E52:E57)</f>
        <v>907.66800000000012</v>
      </c>
    </row>
    <row r="52" spans="1:5" x14ac:dyDescent="0.2">
      <c r="A52" s="22" t="s">
        <v>189</v>
      </c>
      <c r="B52" s="26" t="s">
        <v>170</v>
      </c>
      <c r="C52" s="30"/>
      <c r="D52" s="114">
        <f>485.3+9.2+10.924+2.4</f>
        <v>507.82399999999996</v>
      </c>
      <c r="E52" s="113">
        <v>348.5</v>
      </c>
    </row>
    <row r="53" spans="1:5" ht="12.75" customHeight="1" x14ac:dyDescent="0.2">
      <c r="A53" s="194" t="s">
        <v>190</v>
      </c>
      <c r="B53" s="28" t="s">
        <v>172</v>
      </c>
      <c r="C53" s="24"/>
      <c r="D53" s="114">
        <f>571.1+2.212+5.4</f>
        <v>578.71199999999999</v>
      </c>
      <c r="E53" s="113">
        <f>551.2-1.3+2</f>
        <v>551.90000000000009</v>
      </c>
    </row>
    <row r="54" spans="1:5" x14ac:dyDescent="0.2">
      <c r="A54" s="27" t="s">
        <v>191</v>
      </c>
      <c r="B54" s="28" t="s">
        <v>186</v>
      </c>
      <c r="C54" s="24"/>
      <c r="D54" s="114">
        <v>1.5</v>
      </c>
      <c r="E54" s="113">
        <v>1.5</v>
      </c>
    </row>
    <row r="55" spans="1:5" x14ac:dyDescent="0.2">
      <c r="A55" s="27" t="s">
        <v>192</v>
      </c>
      <c r="B55" s="28" t="s">
        <v>176</v>
      </c>
      <c r="C55" s="24"/>
      <c r="D55" s="114">
        <f>27.4+7.5</f>
        <v>34.9</v>
      </c>
      <c r="E55" s="113">
        <v>3.6</v>
      </c>
    </row>
    <row r="56" spans="1:5" ht="35.25" customHeight="1" x14ac:dyDescent="0.2">
      <c r="A56" s="86" t="s">
        <v>918</v>
      </c>
      <c r="B56" s="28" t="s">
        <v>883</v>
      </c>
      <c r="C56" s="24"/>
      <c r="D56" s="114">
        <f>0.352+0.28+0.536</f>
        <v>1.1680000000000001</v>
      </c>
      <c r="E56" s="113">
        <f>0.352+0.28+0.536</f>
        <v>1.1680000000000001</v>
      </c>
    </row>
    <row r="57" spans="1:5" ht="13.9" customHeight="1" x14ac:dyDescent="0.2">
      <c r="A57" s="86" t="s">
        <v>1020</v>
      </c>
      <c r="B57" s="153" t="s">
        <v>1096</v>
      </c>
      <c r="C57" s="417"/>
      <c r="D57" s="418">
        <v>1.1000000000000001</v>
      </c>
      <c r="E57" s="277">
        <v>1</v>
      </c>
    </row>
    <row r="58" spans="1:5" ht="24" x14ac:dyDescent="0.2">
      <c r="A58" s="27" t="s">
        <v>74</v>
      </c>
      <c r="B58" s="61" t="s">
        <v>177</v>
      </c>
      <c r="C58" s="30" t="s">
        <v>330</v>
      </c>
      <c r="D58" s="151">
        <f>SUM(D59)</f>
        <v>15.63</v>
      </c>
      <c r="E58" s="118">
        <f>SUM(E59)</f>
        <v>7.5</v>
      </c>
    </row>
    <row r="59" spans="1:5" x14ac:dyDescent="0.2">
      <c r="A59" s="22" t="s">
        <v>193</v>
      </c>
      <c r="B59" s="26" t="s">
        <v>170</v>
      </c>
      <c r="C59" s="24"/>
      <c r="D59" s="114">
        <f>13.9+1.73</f>
        <v>15.63</v>
      </c>
      <c r="E59" s="113">
        <f>5.8+1.7</f>
        <v>7.5</v>
      </c>
    </row>
    <row r="60" spans="1:5" s="76" customFormat="1" x14ac:dyDescent="0.2">
      <c r="A60" s="177" t="s">
        <v>82</v>
      </c>
      <c r="B60" s="323" t="s">
        <v>973</v>
      </c>
      <c r="C60" s="179"/>
      <c r="D60" s="115">
        <f>SUM(D62+D71+D73)</f>
        <v>2497.1260000000002</v>
      </c>
      <c r="E60" s="147">
        <f>SUM(E62+E71+E73)</f>
        <v>2090.4019999999996</v>
      </c>
    </row>
    <row r="61" spans="1:5" x14ac:dyDescent="0.2">
      <c r="A61" s="22"/>
      <c r="B61" s="24" t="s">
        <v>166</v>
      </c>
      <c r="C61" s="159"/>
      <c r="D61" s="120"/>
      <c r="E61" s="113"/>
    </row>
    <row r="62" spans="1:5" x14ac:dyDescent="0.2">
      <c r="A62" s="22" t="s">
        <v>194</v>
      </c>
      <c r="B62" s="25" t="s">
        <v>167</v>
      </c>
      <c r="C62" s="106" t="s">
        <v>168</v>
      </c>
      <c r="D62" s="117">
        <f>SUM(D63:D70)</f>
        <v>2448.9960000000001</v>
      </c>
      <c r="E62" s="118">
        <f>SUM(E63:E70)</f>
        <v>2081.4019999999996</v>
      </c>
    </row>
    <row r="63" spans="1:5" x14ac:dyDescent="0.2">
      <c r="A63" s="22" t="s">
        <v>195</v>
      </c>
      <c r="B63" s="26" t="s">
        <v>170</v>
      </c>
      <c r="C63" s="106"/>
      <c r="D63" s="119">
        <f>720.8+2.4+15.8+9.536+5.8+4.8+4.98</f>
        <v>764.11599999999976</v>
      </c>
      <c r="E63" s="113">
        <f>606.9-37.1-10</f>
        <v>559.79999999999995</v>
      </c>
    </row>
    <row r="64" spans="1:5" ht="12.75" customHeight="1" x14ac:dyDescent="0.2">
      <c r="A64" s="173" t="s">
        <v>196</v>
      </c>
      <c r="B64" s="38" t="s">
        <v>172</v>
      </c>
      <c r="C64" s="174"/>
      <c r="D64" s="119">
        <f>1556.6+4.768+4.086-4.3</f>
        <v>1561.154</v>
      </c>
      <c r="E64" s="113">
        <f>1476.9+4.026-20.8</f>
        <v>1460.1260000000002</v>
      </c>
    </row>
    <row r="65" spans="1:5" ht="24" x14ac:dyDescent="0.2">
      <c r="A65" s="173" t="s">
        <v>197</v>
      </c>
      <c r="B65" s="93" t="s">
        <v>180</v>
      </c>
      <c r="C65" s="174"/>
      <c r="D65" s="119">
        <v>16.3</v>
      </c>
      <c r="E65" s="113">
        <v>16.100000000000001</v>
      </c>
    </row>
    <row r="66" spans="1:5" x14ac:dyDescent="0.2">
      <c r="A66" s="173" t="s">
        <v>198</v>
      </c>
      <c r="B66" s="38" t="s">
        <v>186</v>
      </c>
      <c r="C66" s="174"/>
      <c r="D66" s="119">
        <v>1.5</v>
      </c>
      <c r="E66" s="113">
        <v>1.5</v>
      </c>
    </row>
    <row r="67" spans="1:5" x14ac:dyDescent="0.2">
      <c r="A67" s="173" t="s">
        <v>199</v>
      </c>
      <c r="B67" s="38" t="s">
        <v>176</v>
      </c>
      <c r="C67" s="174"/>
      <c r="D67" s="119">
        <f>47.2+41-15.4</f>
        <v>72.8</v>
      </c>
      <c r="E67" s="113">
        <f>6.5+4.5</f>
        <v>11</v>
      </c>
    </row>
    <row r="68" spans="1:5" ht="35.25" customHeight="1" x14ac:dyDescent="0.2">
      <c r="A68" s="183" t="s">
        <v>886</v>
      </c>
      <c r="B68" s="153" t="s">
        <v>883</v>
      </c>
      <c r="C68" s="174"/>
      <c r="D68" s="119">
        <f>2.816+3.344+6.336+4.48</f>
        <v>16.975999999999999</v>
      </c>
      <c r="E68" s="113">
        <f>2.816+3.344+6.336+4.48</f>
        <v>16.975999999999999</v>
      </c>
    </row>
    <row r="69" spans="1:5" ht="25.9" customHeight="1" x14ac:dyDescent="0.2">
      <c r="A69" s="183" t="s">
        <v>1021</v>
      </c>
      <c r="B69" s="153" t="s">
        <v>990</v>
      </c>
      <c r="C69" s="419"/>
      <c r="D69" s="416">
        <v>3.25</v>
      </c>
      <c r="E69" s="277">
        <v>3.2</v>
      </c>
    </row>
    <row r="70" spans="1:5" ht="13.15" customHeight="1" x14ac:dyDescent="0.2">
      <c r="A70" s="183" t="s">
        <v>1022</v>
      </c>
      <c r="B70" s="153" t="s">
        <v>1096</v>
      </c>
      <c r="C70" s="419"/>
      <c r="D70" s="416">
        <v>12.9</v>
      </c>
      <c r="E70" s="277">
        <v>12.7</v>
      </c>
    </row>
    <row r="71" spans="1:5" ht="24" x14ac:dyDescent="0.2">
      <c r="A71" s="27" t="s">
        <v>200</v>
      </c>
      <c r="B71" s="184" t="s">
        <v>177</v>
      </c>
      <c r="C71" s="176" t="s">
        <v>330</v>
      </c>
      <c r="D71" s="117">
        <f>SUM(D72)</f>
        <v>21.63</v>
      </c>
      <c r="E71" s="118">
        <f>SUM(E72)</f>
        <v>9</v>
      </c>
    </row>
    <row r="72" spans="1:5" x14ac:dyDescent="0.2">
      <c r="A72" s="22" t="s">
        <v>201</v>
      </c>
      <c r="B72" s="26" t="s">
        <v>170</v>
      </c>
      <c r="C72" s="159"/>
      <c r="D72" s="119">
        <f>19.4+2.23</f>
        <v>21.63</v>
      </c>
      <c r="E72" s="113">
        <f>6.8+2.2</f>
        <v>9</v>
      </c>
    </row>
    <row r="73" spans="1:5" ht="24" x14ac:dyDescent="0.2">
      <c r="A73" s="123" t="s">
        <v>986</v>
      </c>
      <c r="B73" s="182" t="s">
        <v>523</v>
      </c>
      <c r="C73" s="180" t="s">
        <v>537</v>
      </c>
      <c r="D73" s="119">
        <f>SUM(D74:D75)</f>
        <v>26.5</v>
      </c>
      <c r="E73" s="113"/>
    </row>
    <row r="74" spans="1:5" x14ac:dyDescent="0.2">
      <c r="A74" s="123" t="s">
        <v>987</v>
      </c>
      <c r="B74" s="26" t="s">
        <v>170</v>
      </c>
      <c r="C74" s="159"/>
      <c r="D74" s="119">
        <v>6.5</v>
      </c>
      <c r="E74" s="113"/>
    </row>
    <row r="75" spans="1:5" ht="36" x14ac:dyDescent="0.2">
      <c r="A75" s="333" t="s">
        <v>988</v>
      </c>
      <c r="B75" s="213" t="s">
        <v>654</v>
      </c>
      <c r="C75" s="332"/>
      <c r="D75" s="119">
        <v>20</v>
      </c>
      <c r="E75" s="113"/>
    </row>
    <row r="76" spans="1:5" s="76" customFormat="1" x14ac:dyDescent="0.2">
      <c r="A76" s="187" t="s">
        <v>84</v>
      </c>
      <c r="B76" s="171" t="s">
        <v>98</v>
      </c>
      <c r="C76" s="171"/>
      <c r="D76" s="149">
        <f>SUM(D78+D86+D88)</f>
        <v>3099.8829999999998</v>
      </c>
      <c r="E76" s="116">
        <f>SUM(E78+E86)</f>
        <v>2465.0070000000001</v>
      </c>
    </row>
    <row r="77" spans="1:5" x14ac:dyDescent="0.2">
      <c r="A77" s="22"/>
      <c r="B77" s="24" t="s">
        <v>166</v>
      </c>
      <c r="C77" s="24"/>
      <c r="D77" s="120"/>
      <c r="E77" s="113"/>
    </row>
    <row r="78" spans="1:5" ht="12" customHeight="1" x14ac:dyDescent="0.2">
      <c r="A78" s="22" t="s">
        <v>202</v>
      </c>
      <c r="B78" s="25" t="s">
        <v>167</v>
      </c>
      <c r="C78" s="30" t="s">
        <v>168</v>
      </c>
      <c r="D78" s="117">
        <f>SUM(D79:D85)</f>
        <v>2966.7329999999997</v>
      </c>
      <c r="E78" s="118">
        <f>SUM(E79:E85)</f>
        <v>2445.5070000000001</v>
      </c>
    </row>
    <row r="79" spans="1:5" x14ac:dyDescent="0.2">
      <c r="A79" s="22" t="s">
        <v>203</v>
      </c>
      <c r="B79" s="26" t="s">
        <v>170</v>
      </c>
      <c r="C79" s="30"/>
      <c r="D79" s="114">
        <f>785.2+16+13.9+7.217+9.3+10.8</f>
        <v>842.41699999999992</v>
      </c>
      <c r="E79" s="113">
        <f>589.8-3.1</f>
        <v>586.69999999999993</v>
      </c>
    </row>
    <row r="80" spans="1:5" ht="12.75" customHeight="1" x14ac:dyDescent="0.2">
      <c r="A80" s="27" t="s">
        <v>204</v>
      </c>
      <c r="B80" s="28" t="s">
        <v>172</v>
      </c>
      <c r="C80" s="24"/>
      <c r="D80" s="114">
        <f>1913.4+3.609-8.9</f>
        <v>1908.1089999999999</v>
      </c>
      <c r="E80" s="113">
        <f>1804.7-13</f>
        <v>1791.7</v>
      </c>
    </row>
    <row r="81" spans="1:5" x14ac:dyDescent="0.2">
      <c r="A81" s="27" t="s">
        <v>205</v>
      </c>
      <c r="B81" s="28" t="s">
        <v>186</v>
      </c>
      <c r="C81" s="24"/>
      <c r="D81" s="114">
        <v>1.5</v>
      </c>
      <c r="E81" s="113">
        <v>1.5</v>
      </c>
    </row>
    <row r="82" spans="1:5" x14ac:dyDescent="0.2">
      <c r="A82" s="27" t="s">
        <v>206</v>
      </c>
      <c r="B82" s="28" t="s">
        <v>176</v>
      </c>
      <c r="C82" s="24"/>
      <c r="D82" s="114">
        <f>135.9+15+14.1</f>
        <v>165</v>
      </c>
      <c r="E82" s="113">
        <v>16.5</v>
      </c>
    </row>
    <row r="83" spans="1:5" ht="36.75" customHeight="1" x14ac:dyDescent="0.2">
      <c r="A83" s="86" t="s">
        <v>887</v>
      </c>
      <c r="B83" s="153" t="s">
        <v>883</v>
      </c>
      <c r="C83" s="24"/>
      <c r="D83" s="114">
        <f>1.232+1.356+3.664+3.016+0.744+0.3+1.072</f>
        <v>11.384</v>
      </c>
      <c r="E83" s="113">
        <f>1.232+1.356+3.664+3.016+0.744+0.3+1.072</f>
        <v>11.384</v>
      </c>
    </row>
    <row r="84" spans="1:5" ht="24.75" customHeight="1" x14ac:dyDescent="0.2">
      <c r="A84" s="86" t="s">
        <v>989</v>
      </c>
      <c r="B84" s="153" t="s">
        <v>990</v>
      </c>
      <c r="C84" s="24"/>
      <c r="D84" s="114">
        <f>19.703+1.52</f>
        <v>21.222999999999999</v>
      </c>
      <c r="E84" s="113">
        <f>19.323+1.5</f>
        <v>20.823</v>
      </c>
    </row>
    <row r="85" spans="1:5" ht="13.9" customHeight="1" x14ac:dyDescent="0.2">
      <c r="A85" s="196" t="s">
        <v>1023</v>
      </c>
      <c r="B85" s="153" t="s">
        <v>1096</v>
      </c>
      <c r="C85" s="417"/>
      <c r="D85" s="418">
        <v>17.100000000000001</v>
      </c>
      <c r="E85" s="277">
        <v>16.899999999999999</v>
      </c>
    </row>
    <row r="86" spans="1:5" ht="24" x14ac:dyDescent="0.2">
      <c r="A86" s="27" t="s">
        <v>207</v>
      </c>
      <c r="B86" s="61" t="s">
        <v>177</v>
      </c>
      <c r="C86" s="30"/>
      <c r="D86" s="151">
        <f>SUM(D87)</f>
        <v>33.15</v>
      </c>
      <c r="E86" s="118">
        <f>SUM(E87)</f>
        <v>19.5</v>
      </c>
    </row>
    <row r="87" spans="1:5" x14ac:dyDescent="0.2">
      <c r="A87" s="22" t="s">
        <v>208</v>
      </c>
      <c r="B87" s="39" t="s">
        <v>170</v>
      </c>
      <c r="C87" s="30" t="s">
        <v>330</v>
      </c>
      <c r="D87" s="114">
        <f>29.8+3.35</f>
        <v>33.15</v>
      </c>
      <c r="E87" s="113">
        <f>16.2+3.3</f>
        <v>19.5</v>
      </c>
    </row>
    <row r="88" spans="1:5" x14ac:dyDescent="0.2">
      <c r="A88" s="123" t="s">
        <v>843</v>
      </c>
      <c r="B88" s="188" t="s">
        <v>393</v>
      </c>
      <c r="C88" s="189" t="s">
        <v>396</v>
      </c>
      <c r="D88" s="114">
        <v>100</v>
      </c>
      <c r="E88" s="113"/>
    </row>
    <row r="89" spans="1:5" s="76" customFormat="1" x14ac:dyDescent="0.2">
      <c r="A89" s="177" t="s">
        <v>86</v>
      </c>
      <c r="B89" s="323" t="s">
        <v>974</v>
      </c>
      <c r="C89" s="190"/>
      <c r="D89" s="115">
        <f>SUM(D91+D99)</f>
        <v>863.48199999999997</v>
      </c>
      <c r="E89" s="147">
        <f>SUM(E91+E99)</f>
        <v>660.55599999999993</v>
      </c>
    </row>
    <row r="90" spans="1:5" x14ac:dyDescent="0.2">
      <c r="A90" s="22"/>
      <c r="B90" s="24" t="s">
        <v>166</v>
      </c>
      <c r="C90" s="31"/>
      <c r="D90" s="120"/>
      <c r="E90" s="113"/>
    </row>
    <row r="91" spans="1:5" x14ac:dyDescent="0.2">
      <c r="A91" s="22" t="s">
        <v>88</v>
      </c>
      <c r="B91" s="25" t="s">
        <v>167</v>
      </c>
      <c r="C91" s="106" t="s">
        <v>168</v>
      </c>
      <c r="D91" s="117">
        <f>SUM(D92:D98)</f>
        <v>846.15199999999993</v>
      </c>
      <c r="E91" s="118">
        <f>SUM(E92:E98)</f>
        <v>651.35599999999988</v>
      </c>
    </row>
    <row r="92" spans="1:5" x14ac:dyDescent="0.2">
      <c r="A92" s="22" t="s">
        <v>209</v>
      </c>
      <c r="B92" s="26" t="s">
        <v>170</v>
      </c>
      <c r="C92" s="106"/>
      <c r="D92" s="119">
        <f>396.3+8.5+4.717+7+10.2</f>
        <v>426.71699999999998</v>
      </c>
      <c r="E92" s="113">
        <v>298.5</v>
      </c>
    </row>
    <row r="93" spans="1:5" ht="12.75" customHeight="1" x14ac:dyDescent="0.2">
      <c r="A93" s="27" t="s">
        <v>210</v>
      </c>
      <c r="B93" s="28" t="s">
        <v>172</v>
      </c>
      <c r="C93" s="31"/>
      <c r="D93" s="119">
        <f>372.1+5.032-25.2</f>
        <v>351.93200000000002</v>
      </c>
      <c r="E93" s="113">
        <f>360.2-25.1</f>
        <v>335.09999999999997</v>
      </c>
    </row>
    <row r="94" spans="1:5" x14ac:dyDescent="0.2">
      <c r="A94" s="27" t="s">
        <v>211</v>
      </c>
      <c r="B94" s="28" t="s">
        <v>176</v>
      </c>
      <c r="C94" s="31"/>
      <c r="D94" s="119">
        <f>31.5+3.5+14</f>
        <v>49</v>
      </c>
      <c r="E94" s="113">
        <v>4.7</v>
      </c>
    </row>
    <row r="95" spans="1:5" ht="35.25" customHeight="1" x14ac:dyDescent="0.2">
      <c r="A95" s="427" t="s">
        <v>912</v>
      </c>
      <c r="B95" s="153" t="s">
        <v>883</v>
      </c>
      <c r="C95" s="31"/>
      <c r="D95" s="119">
        <f>0.176+0.352+0.404+0.124+0.3+0.3</f>
        <v>1.6560000000000001</v>
      </c>
      <c r="E95" s="113">
        <f>0.176+0.352+0.404+0.124+0.3+0.3</f>
        <v>1.6560000000000001</v>
      </c>
    </row>
    <row r="96" spans="1:5" ht="35.25" customHeight="1" x14ac:dyDescent="0.2">
      <c r="A96" s="427" t="s">
        <v>932</v>
      </c>
      <c r="B96" s="153" t="s">
        <v>857</v>
      </c>
      <c r="C96" s="31"/>
      <c r="D96" s="283">
        <v>5.3470000000000004</v>
      </c>
      <c r="E96" s="271"/>
    </row>
    <row r="97" spans="1:5" ht="22.15" customHeight="1" x14ac:dyDescent="0.2">
      <c r="A97" s="427" t="s">
        <v>1024</v>
      </c>
      <c r="B97" s="153" t="s">
        <v>990</v>
      </c>
      <c r="C97" s="420"/>
      <c r="D97" s="430">
        <v>10.5</v>
      </c>
      <c r="E97" s="431">
        <v>10.5</v>
      </c>
    </row>
    <row r="98" spans="1:5" ht="13.9" customHeight="1" x14ac:dyDescent="0.2">
      <c r="A98" s="196" t="s">
        <v>1025</v>
      </c>
      <c r="B98" s="153" t="s">
        <v>1096</v>
      </c>
      <c r="C98" s="420"/>
      <c r="D98" s="430">
        <v>1</v>
      </c>
      <c r="E98" s="431">
        <v>0.9</v>
      </c>
    </row>
    <row r="99" spans="1:5" ht="24" x14ac:dyDescent="0.2">
      <c r="A99" s="27" t="s">
        <v>212</v>
      </c>
      <c r="B99" s="61" t="s">
        <v>177</v>
      </c>
      <c r="C99" s="176" t="s">
        <v>330</v>
      </c>
      <c r="D99" s="432">
        <f>SUM(D100)</f>
        <v>17.329999999999998</v>
      </c>
      <c r="E99" s="433">
        <f>SUM(E100)</f>
        <v>9.1999999999999993</v>
      </c>
    </row>
    <row r="100" spans="1:5" x14ac:dyDescent="0.2">
      <c r="A100" s="22" t="s">
        <v>213</v>
      </c>
      <c r="B100" s="26" t="s">
        <v>170</v>
      </c>
      <c r="C100" s="31"/>
      <c r="D100" s="434">
        <f>15.6+1.73</f>
        <v>17.329999999999998</v>
      </c>
      <c r="E100" s="435">
        <f>7.5+1.7</f>
        <v>9.1999999999999993</v>
      </c>
    </row>
    <row r="101" spans="1:5" s="76" customFormat="1" x14ac:dyDescent="0.2">
      <c r="A101" s="177" t="s">
        <v>99</v>
      </c>
      <c r="B101" s="178" t="s">
        <v>100</v>
      </c>
      <c r="C101" s="178"/>
      <c r="D101" s="436">
        <f>SUM(D103+D111)</f>
        <v>830.93999999999994</v>
      </c>
      <c r="E101" s="437">
        <f>SUM(E103+E111)</f>
        <v>687.61199999999997</v>
      </c>
    </row>
    <row r="102" spans="1:5" s="76" customFormat="1" x14ac:dyDescent="0.2">
      <c r="A102" s="187"/>
      <c r="B102" s="24" t="s">
        <v>166</v>
      </c>
      <c r="C102" s="24"/>
      <c r="D102" s="436"/>
      <c r="E102" s="437"/>
    </row>
    <row r="103" spans="1:5" x14ac:dyDescent="0.2">
      <c r="A103" s="22" t="s">
        <v>214</v>
      </c>
      <c r="B103" s="25" t="s">
        <v>167</v>
      </c>
      <c r="C103" s="30" t="s">
        <v>168</v>
      </c>
      <c r="D103" s="438">
        <f>SUM(D104:D110)</f>
        <v>821.31999999999994</v>
      </c>
      <c r="E103" s="433">
        <f>SUM(E104:E110)</f>
        <v>682.11199999999997</v>
      </c>
    </row>
    <row r="104" spans="1:5" x14ac:dyDescent="0.2">
      <c r="A104" s="22" t="s">
        <v>215</v>
      </c>
      <c r="B104" s="26" t="s">
        <v>170</v>
      </c>
      <c r="C104" s="30"/>
      <c r="D104" s="429">
        <f>308.6+4.7+13+5+13.176</f>
        <v>344.476</v>
      </c>
      <c r="E104" s="271">
        <f>223.7+12.988</f>
        <v>236.68799999999999</v>
      </c>
    </row>
    <row r="105" spans="1:5" ht="12.75" customHeight="1" x14ac:dyDescent="0.2">
      <c r="A105" s="27" t="s">
        <v>216</v>
      </c>
      <c r="B105" s="28" t="s">
        <v>172</v>
      </c>
      <c r="C105" s="24"/>
      <c r="D105" s="429">
        <f>467.2-16.8</f>
        <v>450.4</v>
      </c>
      <c r="E105" s="271">
        <f>450.7-19.6</f>
        <v>431.09999999999997</v>
      </c>
    </row>
    <row r="106" spans="1:5" x14ac:dyDescent="0.2">
      <c r="A106" s="27" t="s">
        <v>217</v>
      </c>
      <c r="B106" s="28" t="s">
        <v>186</v>
      </c>
      <c r="C106" s="24"/>
      <c r="D106" s="429">
        <v>1.5</v>
      </c>
      <c r="E106" s="271">
        <v>1.5</v>
      </c>
    </row>
    <row r="107" spans="1:5" x14ac:dyDescent="0.2">
      <c r="A107" s="27" t="s">
        <v>218</v>
      </c>
      <c r="B107" s="28" t="s">
        <v>176</v>
      </c>
      <c r="C107" s="24"/>
      <c r="D107" s="114">
        <f>5.9+4.5+2.4</f>
        <v>12.8</v>
      </c>
      <c r="E107" s="113">
        <f>0.3+0.3+0.2</f>
        <v>0.8</v>
      </c>
    </row>
    <row r="108" spans="1:5" ht="36" customHeight="1" x14ac:dyDescent="0.2">
      <c r="A108" s="427" t="s">
        <v>913</v>
      </c>
      <c r="B108" s="153" t="s">
        <v>883</v>
      </c>
      <c r="C108" s="24"/>
      <c r="D108" s="114">
        <f>0.88+2.112+1.68+0.202+0.404</f>
        <v>5.2779999999999996</v>
      </c>
      <c r="E108" s="113">
        <f>0.88+2.112+1.68+0.202+0.404</f>
        <v>5.2779999999999996</v>
      </c>
    </row>
    <row r="109" spans="1:5" ht="24" customHeight="1" x14ac:dyDescent="0.2">
      <c r="A109" s="427" t="s">
        <v>991</v>
      </c>
      <c r="B109" s="153" t="s">
        <v>990</v>
      </c>
      <c r="C109" s="24"/>
      <c r="D109" s="114">
        <v>1.466</v>
      </c>
      <c r="E109" s="113">
        <v>1.446</v>
      </c>
    </row>
    <row r="110" spans="1:5" ht="13.9" customHeight="1" x14ac:dyDescent="0.2">
      <c r="A110" s="196" t="s">
        <v>1026</v>
      </c>
      <c r="B110" s="153" t="s">
        <v>1096</v>
      </c>
      <c r="C110" s="417"/>
      <c r="D110" s="418">
        <v>5.4</v>
      </c>
      <c r="E110" s="277">
        <v>5.3</v>
      </c>
    </row>
    <row r="111" spans="1:5" ht="24" x14ac:dyDescent="0.2">
      <c r="A111" s="27" t="s">
        <v>219</v>
      </c>
      <c r="B111" s="61" t="s">
        <v>177</v>
      </c>
      <c r="C111" s="30" t="s">
        <v>330</v>
      </c>
      <c r="D111" s="151">
        <f>SUM(D112)</f>
        <v>9.6199999999999992</v>
      </c>
      <c r="E111" s="118">
        <f>SUM(E112)</f>
        <v>5.5</v>
      </c>
    </row>
    <row r="112" spans="1:5" x14ac:dyDescent="0.2">
      <c r="A112" s="22" t="s">
        <v>220</v>
      </c>
      <c r="B112" s="26" t="s">
        <v>170</v>
      </c>
      <c r="C112" s="24"/>
      <c r="D112" s="114">
        <f>8.2+1.42</f>
        <v>9.6199999999999992</v>
      </c>
      <c r="E112" s="113">
        <f>4.1+1.4</f>
        <v>5.5</v>
      </c>
    </row>
    <row r="113" spans="1:5" s="76" customFormat="1" x14ac:dyDescent="0.2">
      <c r="A113" s="177" t="s">
        <v>90</v>
      </c>
      <c r="B113" s="178" t="s">
        <v>101</v>
      </c>
      <c r="C113" s="178"/>
      <c r="D113" s="150">
        <f>SUM(D115+D122)</f>
        <v>2382.8309999999997</v>
      </c>
      <c r="E113" s="147">
        <f>SUM(E115+E122)</f>
        <v>1938.2180000000001</v>
      </c>
    </row>
    <row r="114" spans="1:5" x14ac:dyDescent="0.2">
      <c r="A114" s="22"/>
      <c r="B114" s="24" t="s">
        <v>166</v>
      </c>
      <c r="C114" s="24"/>
      <c r="D114" s="112"/>
      <c r="E114" s="113"/>
    </row>
    <row r="115" spans="1:5" x14ac:dyDescent="0.2">
      <c r="A115" s="22" t="s">
        <v>221</v>
      </c>
      <c r="B115" s="25" t="s">
        <v>167</v>
      </c>
      <c r="C115" s="30" t="s">
        <v>168</v>
      </c>
      <c r="D115" s="151">
        <f>SUM(D116:D121)</f>
        <v>2351.1909999999998</v>
      </c>
      <c r="E115" s="118">
        <f>SUM(E116:E121)</f>
        <v>1925.4180000000001</v>
      </c>
    </row>
    <row r="116" spans="1:5" x14ac:dyDescent="0.2">
      <c r="A116" s="22" t="s">
        <v>222</v>
      </c>
      <c r="B116" s="26" t="s">
        <v>170</v>
      </c>
      <c r="C116" s="30"/>
      <c r="D116" s="114">
        <f>1130.5+8+3.3+2.6+5.4+4.8+2</f>
        <v>1156.5999999999999</v>
      </c>
      <c r="E116" s="113">
        <f>885-15.9</f>
        <v>869.1</v>
      </c>
    </row>
    <row r="117" spans="1:5" ht="12.75" customHeight="1" x14ac:dyDescent="0.2">
      <c r="A117" s="27" t="s">
        <v>223</v>
      </c>
      <c r="B117" s="28" t="s">
        <v>172</v>
      </c>
      <c r="C117" s="24"/>
      <c r="D117" s="114">
        <f>1039+12.063+7.3</f>
        <v>1058.3630000000001</v>
      </c>
      <c r="E117" s="113">
        <f>996+11.89+3.2</f>
        <v>1011.09</v>
      </c>
    </row>
    <row r="118" spans="1:5" x14ac:dyDescent="0.2">
      <c r="A118" s="27" t="s">
        <v>224</v>
      </c>
      <c r="B118" s="28" t="s">
        <v>186</v>
      </c>
      <c r="C118" s="24"/>
      <c r="D118" s="114">
        <v>1.5</v>
      </c>
      <c r="E118" s="113">
        <v>1.5</v>
      </c>
    </row>
    <row r="119" spans="1:5" x14ac:dyDescent="0.2">
      <c r="A119" s="27" t="s">
        <v>225</v>
      </c>
      <c r="B119" s="28" t="s">
        <v>176</v>
      </c>
      <c r="C119" s="24"/>
      <c r="D119" s="114">
        <f>80.5+21.4</f>
        <v>101.9</v>
      </c>
      <c r="E119" s="113">
        <v>11.2</v>
      </c>
    </row>
    <row r="120" spans="1:5" ht="36" customHeight="1" x14ac:dyDescent="0.2">
      <c r="A120" s="86" t="s">
        <v>888</v>
      </c>
      <c r="B120" s="153" t="s">
        <v>883</v>
      </c>
      <c r="C120" s="24"/>
      <c r="D120" s="113">
        <f>1.056+1.532+3.644+2.364+0.124+0.536+1.072</f>
        <v>10.327999999999999</v>
      </c>
      <c r="E120" s="122">
        <f>1.056+1.532+3.644+2.364+0.124+0.536+1.072</f>
        <v>10.327999999999999</v>
      </c>
    </row>
    <row r="121" spans="1:5" ht="13.9" customHeight="1" x14ac:dyDescent="0.2">
      <c r="A121" s="86" t="s">
        <v>1027</v>
      </c>
      <c r="B121" s="153" t="s">
        <v>1096</v>
      </c>
      <c r="C121" s="417"/>
      <c r="D121" s="277">
        <v>22.5</v>
      </c>
      <c r="E121" s="421">
        <v>22.2</v>
      </c>
    </row>
    <row r="122" spans="1:5" ht="24" x14ac:dyDescent="0.2">
      <c r="A122" s="27" t="s">
        <v>226</v>
      </c>
      <c r="B122" s="61" t="s">
        <v>177</v>
      </c>
      <c r="C122" s="30" t="s">
        <v>330</v>
      </c>
      <c r="D122" s="151">
        <f>SUM(D123)</f>
        <v>31.64</v>
      </c>
      <c r="E122" s="118">
        <f>SUM(E123)</f>
        <v>12.8</v>
      </c>
    </row>
    <row r="123" spans="1:5" x14ac:dyDescent="0.2">
      <c r="A123" s="22" t="s">
        <v>227</v>
      </c>
      <c r="B123" s="26" t="s">
        <v>170</v>
      </c>
      <c r="C123" s="24"/>
      <c r="D123" s="119">
        <f>29.1+2.54</f>
        <v>31.64</v>
      </c>
      <c r="E123" s="113">
        <f>10.3+2.5</f>
        <v>12.8</v>
      </c>
    </row>
    <row r="124" spans="1:5" s="76" customFormat="1" x14ac:dyDescent="0.2">
      <c r="A124" s="177" t="s">
        <v>102</v>
      </c>
      <c r="B124" s="178" t="s">
        <v>103</v>
      </c>
      <c r="C124" s="178"/>
      <c r="D124" s="150">
        <f>SUM(D126+D134)</f>
        <v>1233.4379999999999</v>
      </c>
      <c r="E124" s="147">
        <f>SUM(E126+E134)</f>
        <v>985.12199999999996</v>
      </c>
    </row>
    <row r="125" spans="1:5" x14ac:dyDescent="0.2">
      <c r="A125" s="22"/>
      <c r="B125" s="24" t="s">
        <v>166</v>
      </c>
      <c r="C125" s="24"/>
      <c r="D125" s="112"/>
      <c r="E125" s="113"/>
    </row>
    <row r="126" spans="1:5" x14ac:dyDescent="0.2">
      <c r="A126" s="22" t="s">
        <v>228</v>
      </c>
      <c r="B126" s="25" t="s">
        <v>167</v>
      </c>
      <c r="C126" s="30" t="s">
        <v>168</v>
      </c>
      <c r="D126" s="151">
        <f>SUM(D127:D133)</f>
        <v>1214.6079999999999</v>
      </c>
      <c r="E126" s="118">
        <f>SUM(E127:E133)</f>
        <v>975.822</v>
      </c>
    </row>
    <row r="127" spans="1:5" x14ac:dyDescent="0.2">
      <c r="A127" s="22" t="s">
        <v>229</v>
      </c>
      <c r="B127" s="26" t="s">
        <v>170</v>
      </c>
      <c r="C127" s="30"/>
      <c r="D127" s="114">
        <f>390+3.4+0.5+6.577+7.6+7.5</f>
        <v>415.577</v>
      </c>
      <c r="E127" s="113">
        <v>282.39999999999998</v>
      </c>
    </row>
    <row r="128" spans="1:5" ht="12.75" customHeight="1" x14ac:dyDescent="0.2">
      <c r="A128" s="27" t="s">
        <v>230</v>
      </c>
      <c r="B128" s="28" t="s">
        <v>172</v>
      </c>
      <c r="C128" s="24"/>
      <c r="D128" s="114">
        <f>711.7+3.289+15.4</f>
        <v>730.38900000000001</v>
      </c>
      <c r="E128" s="113">
        <f>678.2+5.4</f>
        <v>683.6</v>
      </c>
    </row>
    <row r="129" spans="1:5" x14ac:dyDescent="0.2">
      <c r="A129" s="27" t="s">
        <v>231</v>
      </c>
      <c r="B129" s="28" t="s">
        <v>186</v>
      </c>
      <c r="C129" s="24"/>
      <c r="D129" s="114">
        <v>1.5</v>
      </c>
      <c r="E129" s="113">
        <v>1.5</v>
      </c>
    </row>
    <row r="130" spans="1:5" x14ac:dyDescent="0.2">
      <c r="A130" s="27" t="s">
        <v>232</v>
      </c>
      <c r="B130" s="28" t="s">
        <v>176</v>
      </c>
      <c r="C130" s="24"/>
      <c r="D130" s="114">
        <f>30.7+28</f>
        <v>58.7</v>
      </c>
      <c r="E130" s="113"/>
    </row>
    <row r="131" spans="1:5" ht="36.75" customHeight="1" x14ac:dyDescent="0.2">
      <c r="A131" s="86" t="s">
        <v>889</v>
      </c>
      <c r="B131" s="153" t="s">
        <v>883</v>
      </c>
      <c r="C131" s="24"/>
      <c r="D131" s="114">
        <f>0.828+1.18+2.236+1.804+0.124</f>
        <v>6.1719999999999997</v>
      </c>
      <c r="E131" s="113">
        <f>0.828+1.18+2.236+1.804+0.124</f>
        <v>6.1719999999999997</v>
      </c>
    </row>
    <row r="132" spans="1:5" ht="25.9" customHeight="1" x14ac:dyDescent="0.2">
      <c r="A132" s="86" t="s">
        <v>1028</v>
      </c>
      <c r="B132" s="153" t="s">
        <v>990</v>
      </c>
      <c r="C132" s="417"/>
      <c r="D132" s="418">
        <v>0.17</v>
      </c>
      <c r="E132" s="277">
        <v>0.15</v>
      </c>
    </row>
    <row r="133" spans="1:5" ht="13.9" customHeight="1" x14ac:dyDescent="0.2">
      <c r="A133" s="123" t="s">
        <v>1029</v>
      </c>
      <c r="B133" s="153" t="s">
        <v>1096</v>
      </c>
      <c r="C133" s="417"/>
      <c r="D133" s="418">
        <v>2.1</v>
      </c>
      <c r="E133" s="277">
        <v>2</v>
      </c>
    </row>
    <row r="134" spans="1:5" ht="24" x14ac:dyDescent="0.2">
      <c r="A134" s="27" t="s">
        <v>233</v>
      </c>
      <c r="B134" s="61" t="s">
        <v>177</v>
      </c>
      <c r="C134" s="30" t="s">
        <v>330</v>
      </c>
      <c r="D134" s="151">
        <f>SUM(D135)</f>
        <v>18.829999999999998</v>
      </c>
      <c r="E134" s="118">
        <f>SUM(E135)</f>
        <v>9.3000000000000007</v>
      </c>
    </row>
    <row r="135" spans="1:5" ht="14.45" customHeight="1" x14ac:dyDescent="0.2">
      <c r="A135" s="22" t="s">
        <v>234</v>
      </c>
      <c r="B135" s="26" t="s">
        <v>170</v>
      </c>
      <c r="C135" s="24"/>
      <c r="D135" s="275">
        <f>17+1.83</f>
        <v>18.829999999999998</v>
      </c>
      <c r="E135" s="276">
        <f>7.5+1.8</f>
        <v>9.3000000000000007</v>
      </c>
    </row>
    <row r="136" spans="1:5" s="76" customFormat="1" x14ac:dyDescent="0.2">
      <c r="A136" s="177" t="s">
        <v>104</v>
      </c>
      <c r="B136" s="178" t="s">
        <v>105</v>
      </c>
      <c r="C136" s="178"/>
      <c r="D136" s="112">
        <f>SUM(D138+D145)</f>
        <v>1782.4280000000001</v>
      </c>
      <c r="E136" s="148">
        <f>SUM(E138+E145)</f>
        <v>1349.068</v>
      </c>
    </row>
    <row r="137" spans="1:5" x14ac:dyDescent="0.2">
      <c r="A137" s="22"/>
      <c r="B137" s="24" t="s">
        <v>166</v>
      </c>
      <c r="C137" s="24"/>
      <c r="D137" s="112"/>
      <c r="E137" s="113"/>
    </row>
    <row r="138" spans="1:5" x14ac:dyDescent="0.2">
      <c r="A138" s="22" t="s">
        <v>235</v>
      </c>
      <c r="B138" s="25" t="s">
        <v>167</v>
      </c>
      <c r="C138" s="30" t="s">
        <v>168</v>
      </c>
      <c r="D138" s="151">
        <f>SUM(D139:D144)</f>
        <v>1767.3980000000001</v>
      </c>
      <c r="E138" s="118">
        <f>SUM(E139:E144)</f>
        <v>1342.4680000000001</v>
      </c>
    </row>
    <row r="139" spans="1:5" x14ac:dyDescent="0.2">
      <c r="A139" s="22" t="s">
        <v>236</v>
      </c>
      <c r="B139" s="26" t="s">
        <v>170</v>
      </c>
      <c r="C139" s="30"/>
      <c r="D139" s="114">
        <f>790.6+58.6+7.5+0.6+4.4+52.935</f>
        <v>914.63499999999999</v>
      </c>
      <c r="E139" s="113">
        <f>596.5+11.962-1</f>
        <v>607.46199999999999</v>
      </c>
    </row>
    <row r="140" spans="1:5" ht="12.75" customHeight="1" x14ac:dyDescent="0.2">
      <c r="A140" s="27" t="s">
        <v>237</v>
      </c>
      <c r="B140" s="28" t="s">
        <v>172</v>
      </c>
      <c r="C140" s="24"/>
      <c r="D140" s="114">
        <f>739.1+16.1</f>
        <v>755.2</v>
      </c>
      <c r="E140" s="113">
        <f>707.9+3</f>
        <v>710.9</v>
      </c>
    </row>
    <row r="141" spans="1:5" x14ac:dyDescent="0.2">
      <c r="A141" s="27" t="s">
        <v>238</v>
      </c>
      <c r="B141" s="28" t="s">
        <v>186</v>
      </c>
      <c r="C141" s="24"/>
      <c r="D141" s="114">
        <v>1.5</v>
      </c>
      <c r="E141" s="113">
        <v>1.5</v>
      </c>
    </row>
    <row r="142" spans="1:5" x14ac:dyDescent="0.2">
      <c r="A142" s="27" t="s">
        <v>239</v>
      </c>
      <c r="B142" s="28" t="s">
        <v>176</v>
      </c>
      <c r="C142" s="24"/>
      <c r="D142" s="114">
        <f>65.5+6+3+8+3</f>
        <v>85.5</v>
      </c>
      <c r="E142" s="113">
        <f>9.1+3</f>
        <v>12.1</v>
      </c>
    </row>
    <row r="143" spans="1:5" ht="35.25" customHeight="1" x14ac:dyDescent="0.2">
      <c r="A143" s="86" t="s">
        <v>890</v>
      </c>
      <c r="B143" s="153" t="s">
        <v>883</v>
      </c>
      <c r="C143" s="24"/>
      <c r="D143" s="114">
        <f>0.952+1.604+2.484+1.212+0.372</f>
        <v>6.6239999999999997</v>
      </c>
      <c r="E143" s="113">
        <f>0.952+1.604+2.484+1.212+0.372</f>
        <v>6.6239999999999997</v>
      </c>
    </row>
    <row r="144" spans="1:5" ht="22.5" customHeight="1" x14ac:dyDescent="0.2">
      <c r="A144" s="86" t="s">
        <v>992</v>
      </c>
      <c r="B144" s="153" t="s">
        <v>990</v>
      </c>
      <c r="C144" s="24"/>
      <c r="D144" s="114">
        <v>3.9390000000000001</v>
      </c>
      <c r="E144" s="113">
        <v>3.8820000000000001</v>
      </c>
    </row>
    <row r="145" spans="1:5" ht="24" x14ac:dyDescent="0.2">
      <c r="A145" s="27" t="s">
        <v>240</v>
      </c>
      <c r="B145" s="61" t="s">
        <v>177</v>
      </c>
      <c r="C145" s="30" t="s">
        <v>330</v>
      </c>
      <c r="D145" s="151">
        <f>SUM(D146)</f>
        <v>15.030000000000001</v>
      </c>
      <c r="E145" s="118">
        <f>SUM(E146)</f>
        <v>6.6000000000000005</v>
      </c>
    </row>
    <row r="146" spans="1:5" x14ac:dyDescent="0.2">
      <c r="A146" s="22" t="s">
        <v>241</v>
      </c>
      <c r="B146" s="26" t="s">
        <v>170</v>
      </c>
      <c r="C146" s="24"/>
      <c r="D146" s="114">
        <f>12.8+2.23</f>
        <v>15.030000000000001</v>
      </c>
      <c r="E146" s="113">
        <f>4.4+2.2</f>
        <v>6.6000000000000005</v>
      </c>
    </row>
    <row r="147" spans="1:5" s="76" customFormat="1" x14ac:dyDescent="0.2">
      <c r="A147" s="191" t="s">
        <v>106</v>
      </c>
      <c r="B147" s="192" t="s">
        <v>107</v>
      </c>
      <c r="C147" s="193"/>
      <c r="D147" s="115">
        <f>SUM(D149+D156+D160)</f>
        <v>984.46300000000008</v>
      </c>
      <c r="E147" s="147">
        <f>SUM(E149+E156+E160)</f>
        <v>732.30500000000006</v>
      </c>
    </row>
    <row r="148" spans="1:5" x14ac:dyDescent="0.2">
      <c r="A148" s="181"/>
      <c r="B148" s="24" t="s">
        <v>166</v>
      </c>
      <c r="C148" s="159"/>
      <c r="D148" s="120"/>
      <c r="E148" s="113"/>
    </row>
    <row r="149" spans="1:5" x14ac:dyDescent="0.2">
      <c r="A149" s="194" t="s">
        <v>242</v>
      </c>
      <c r="B149" s="25" t="s">
        <v>167</v>
      </c>
      <c r="C149" s="106" t="s">
        <v>168</v>
      </c>
      <c r="D149" s="117">
        <f>SUM(D150:D155)</f>
        <v>609.19899999999996</v>
      </c>
      <c r="E149" s="118">
        <f>SUM(E150:E155)</f>
        <v>406.86300000000006</v>
      </c>
    </row>
    <row r="150" spans="1:5" x14ac:dyDescent="0.2">
      <c r="A150" s="194" t="s">
        <v>243</v>
      </c>
      <c r="B150" s="26" t="s">
        <v>170</v>
      </c>
      <c r="C150" s="106"/>
      <c r="D150" s="119">
        <f>281.4-67.768</f>
        <v>213.63199999999998</v>
      </c>
      <c r="E150" s="113">
        <f>217.5-23.2-43.656</f>
        <v>150.64400000000001</v>
      </c>
    </row>
    <row r="151" spans="1:5" ht="12.75" customHeight="1" x14ac:dyDescent="0.2">
      <c r="A151" s="195" t="s">
        <v>244</v>
      </c>
      <c r="B151" s="28" t="s">
        <v>172</v>
      </c>
      <c r="C151" s="159"/>
      <c r="D151" s="119">
        <f>378.5+21.952-61.006</f>
        <v>339.44600000000003</v>
      </c>
      <c r="E151" s="113">
        <f>366.3-61.1-53.72</f>
        <v>251.48</v>
      </c>
    </row>
    <row r="152" spans="1:5" x14ac:dyDescent="0.2">
      <c r="A152" s="195" t="s">
        <v>245</v>
      </c>
      <c r="B152" s="28" t="s">
        <v>186</v>
      </c>
      <c r="C152" s="159"/>
      <c r="D152" s="119">
        <f>1.5-0.4</f>
        <v>1.1000000000000001</v>
      </c>
      <c r="E152" s="113">
        <f>1.5-0.4</f>
        <v>1.1000000000000001</v>
      </c>
    </row>
    <row r="153" spans="1:5" x14ac:dyDescent="0.2">
      <c r="A153" s="194" t="s">
        <v>246</v>
      </c>
      <c r="B153" s="26" t="s">
        <v>176</v>
      </c>
      <c r="C153" s="159"/>
      <c r="D153" s="119">
        <f>15.3-5.9</f>
        <v>9.4</v>
      </c>
      <c r="E153" s="113">
        <f>2.2-0.279</f>
        <v>1.9210000000000003</v>
      </c>
    </row>
    <row r="154" spans="1:5" ht="36" customHeight="1" x14ac:dyDescent="0.2">
      <c r="A154" s="427" t="s">
        <v>914</v>
      </c>
      <c r="B154" s="153" t="s">
        <v>883</v>
      </c>
      <c r="C154" s="159"/>
      <c r="D154" s="119">
        <f>0.6+0.952+0.808-0.642</f>
        <v>1.7180000000000004</v>
      </c>
      <c r="E154" s="113">
        <f>0.6+0.952+0.808-0.642</f>
        <v>1.7180000000000004</v>
      </c>
    </row>
    <row r="155" spans="1:5" ht="36" customHeight="1" x14ac:dyDescent="0.2">
      <c r="A155" s="427" t="s">
        <v>933</v>
      </c>
      <c r="B155" s="153" t="s">
        <v>857</v>
      </c>
      <c r="C155" s="159"/>
      <c r="D155" s="119">
        <v>43.902999999999999</v>
      </c>
      <c r="E155" s="113"/>
    </row>
    <row r="156" spans="1:5" x14ac:dyDescent="0.2">
      <c r="A156" s="194" t="s">
        <v>247</v>
      </c>
      <c r="B156" s="33" t="s">
        <v>248</v>
      </c>
      <c r="C156" s="30" t="s">
        <v>102</v>
      </c>
      <c r="D156" s="118">
        <f>SUM(D157+D158+D159)</f>
        <v>364.06400000000008</v>
      </c>
      <c r="E156" s="118">
        <f>SUM(E157+E158+E159)</f>
        <v>321.44200000000006</v>
      </c>
    </row>
    <row r="157" spans="1:5" x14ac:dyDescent="0.2">
      <c r="A157" s="194" t="s">
        <v>249</v>
      </c>
      <c r="B157" s="26" t="s">
        <v>170</v>
      </c>
      <c r="C157" s="24"/>
      <c r="D157" s="119">
        <f>544.7-44.7-154.436</f>
        <v>345.56400000000008</v>
      </c>
      <c r="E157" s="113">
        <f>519.1-44.7-27.1-144.058</f>
        <v>303.24200000000002</v>
      </c>
    </row>
    <row r="158" spans="1:5" x14ac:dyDescent="0.2">
      <c r="A158" s="194" t="s">
        <v>250</v>
      </c>
      <c r="B158" s="26" t="s">
        <v>186</v>
      </c>
      <c r="C158" s="159"/>
      <c r="D158" s="119">
        <f>1.5-0.4</f>
        <v>1.1000000000000001</v>
      </c>
      <c r="E158" s="113">
        <f>1.5-0.4</f>
        <v>1.1000000000000001</v>
      </c>
    </row>
    <row r="159" spans="1:5" ht="36" x14ac:dyDescent="0.2">
      <c r="A159" s="427" t="s">
        <v>806</v>
      </c>
      <c r="B159" s="82" t="s">
        <v>807</v>
      </c>
      <c r="C159" s="159"/>
      <c r="D159" s="119">
        <f>23.13-5.73</f>
        <v>17.399999999999999</v>
      </c>
      <c r="E159" s="113">
        <f>22.73-5.63</f>
        <v>17.100000000000001</v>
      </c>
    </row>
    <row r="160" spans="1:5" ht="24" x14ac:dyDescent="0.2">
      <c r="A160" s="195" t="s">
        <v>251</v>
      </c>
      <c r="B160" s="61" t="s">
        <v>177</v>
      </c>
      <c r="C160" s="106" t="s">
        <v>330</v>
      </c>
      <c r="D160" s="117">
        <f>SUM(D161)</f>
        <v>11.2</v>
      </c>
      <c r="E160" s="118">
        <f>SUM(E161)</f>
        <v>4</v>
      </c>
    </row>
    <row r="161" spans="1:5" x14ac:dyDescent="0.2">
      <c r="A161" s="197" t="s">
        <v>252</v>
      </c>
      <c r="B161" s="185" t="s">
        <v>170</v>
      </c>
      <c r="C161" s="186"/>
      <c r="D161" s="280">
        <v>11.2</v>
      </c>
      <c r="E161" s="276">
        <v>4</v>
      </c>
    </row>
    <row r="162" spans="1:5" s="76" customFormat="1" x14ac:dyDescent="0.2">
      <c r="A162" s="187" t="s">
        <v>108</v>
      </c>
      <c r="B162" s="171" t="s">
        <v>109</v>
      </c>
      <c r="C162" s="171"/>
      <c r="D162" s="112">
        <f>SUM(D164+D171)</f>
        <v>1361.2280000000003</v>
      </c>
      <c r="E162" s="148">
        <f>SUM(E164+E171)</f>
        <v>1058.7460000000001</v>
      </c>
    </row>
    <row r="163" spans="1:5" x14ac:dyDescent="0.2">
      <c r="A163" s="22"/>
      <c r="B163" s="24" t="s">
        <v>166</v>
      </c>
      <c r="C163" s="24"/>
      <c r="D163" s="112"/>
      <c r="E163" s="113"/>
    </row>
    <row r="164" spans="1:5" x14ac:dyDescent="0.2">
      <c r="A164" s="22" t="s">
        <v>253</v>
      </c>
      <c r="B164" s="25" t="s">
        <v>167</v>
      </c>
      <c r="C164" s="30" t="s">
        <v>168</v>
      </c>
      <c r="D164" s="151">
        <f>SUM(D165:D170)</f>
        <v>1347.2980000000002</v>
      </c>
      <c r="E164" s="118">
        <f>SUM(E165:E170)</f>
        <v>1054.346</v>
      </c>
    </row>
    <row r="165" spans="1:5" x14ac:dyDescent="0.2">
      <c r="A165" s="22" t="s">
        <v>254</v>
      </c>
      <c r="B165" s="26" t="s">
        <v>170</v>
      </c>
      <c r="C165" s="30"/>
      <c r="D165" s="114">
        <f>499.3+10.5+7.3+44.1+38.4+1.9</f>
        <v>601.5</v>
      </c>
      <c r="E165" s="113">
        <f>337.6+35.4</f>
        <v>373</v>
      </c>
    </row>
    <row r="166" spans="1:5" ht="12.75" customHeight="1" x14ac:dyDescent="0.2">
      <c r="A166" s="27" t="s">
        <v>255</v>
      </c>
      <c r="B166" s="28" t="s">
        <v>172</v>
      </c>
      <c r="C166" s="24"/>
      <c r="D166" s="114">
        <f>649.7+17.638+31</f>
        <v>698.33800000000008</v>
      </c>
      <c r="E166" s="113">
        <f>624.4+17.386+29.6</f>
        <v>671.38599999999997</v>
      </c>
    </row>
    <row r="167" spans="1:5" ht="12.75" customHeight="1" x14ac:dyDescent="0.2">
      <c r="A167" s="27" t="s">
        <v>256</v>
      </c>
      <c r="B167" s="28" t="s">
        <v>186</v>
      </c>
      <c r="C167" s="24"/>
      <c r="D167" s="114">
        <v>1.5</v>
      </c>
      <c r="E167" s="113">
        <v>1.5</v>
      </c>
    </row>
    <row r="168" spans="1:5" ht="14.45" customHeight="1" x14ac:dyDescent="0.2">
      <c r="A168" s="22" t="s">
        <v>257</v>
      </c>
      <c r="B168" s="26" t="s">
        <v>176</v>
      </c>
      <c r="C168" s="24"/>
      <c r="D168" s="114">
        <f>35.9+2+3.8</f>
        <v>41.699999999999996</v>
      </c>
      <c r="E168" s="113">
        <f>3.5+0.8</f>
        <v>4.3</v>
      </c>
    </row>
    <row r="169" spans="1:5" ht="35.25" customHeight="1" x14ac:dyDescent="0.2">
      <c r="A169" s="427" t="s">
        <v>891</v>
      </c>
      <c r="B169" s="153" t="s">
        <v>883</v>
      </c>
      <c r="C169" s="24"/>
      <c r="D169" s="114">
        <f>0.476+0.652+1.18+0.404+0.248+0.15+0.15</f>
        <v>3.26</v>
      </c>
      <c r="E169" s="113">
        <f>0.476+0.652+1.18+0.404+0.248+0.15+0.15</f>
        <v>3.26</v>
      </c>
    </row>
    <row r="170" spans="1:5" ht="13.15" customHeight="1" x14ac:dyDescent="0.2">
      <c r="A170" s="196" t="s">
        <v>1030</v>
      </c>
      <c r="B170" s="153" t="s">
        <v>1096</v>
      </c>
      <c r="C170" s="417"/>
      <c r="D170" s="418">
        <v>1</v>
      </c>
      <c r="E170" s="277">
        <v>0.9</v>
      </c>
    </row>
    <row r="171" spans="1:5" ht="21.6" customHeight="1" x14ac:dyDescent="0.2">
      <c r="A171" s="22" t="s">
        <v>258</v>
      </c>
      <c r="B171" s="61" t="s">
        <v>177</v>
      </c>
      <c r="C171" s="30" t="s">
        <v>330</v>
      </c>
      <c r="D171" s="151">
        <f>SUM(D172)</f>
        <v>13.93</v>
      </c>
      <c r="E171" s="118">
        <f>SUM(E172)</f>
        <v>4.4000000000000004</v>
      </c>
    </row>
    <row r="172" spans="1:5" x14ac:dyDescent="0.2">
      <c r="A172" s="27" t="s">
        <v>259</v>
      </c>
      <c r="B172" s="28" t="s">
        <v>170</v>
      </c>
      <c r="C172" s="198"/>
      <c r="D172" s="278">
        <f>12.2+1.73</f>
        <v>13.93</v>
      </c>
      <c r="E172" s="276">
        <f>2.7+1.7</f>
        <v>4.4000000000000004</v>
      </c>
    </row>
    <row r="173" spans="1:5" s="76" customFormat="1" x14ac:dyDescent="0.2">
      <c r="A173" s="177" t="s">
        <v>110</v>
      </c>
      <c r="B173" s="178" t="s">
        <v>111</v>
      </c>
      <c r="C173" s="178"/>
      <c r="D173" s="112">
        <f>SUM(D175+D183)</f>
        <v>2173.6179999999995</v>
      </c>
      <c r="E173" s="148">
        <f>SUM(E175+E183)</f>
        <v>1613.5210000000002</v>
      </c>
    </row>
    <row r="174" spans="1:5" x14ac:dyDescent="0.2">
      <c r="A174" s="22"/>
      <c r="B174" s="24" t="s">
        <v>166</v>
      </c>
      <c r="C174" s="24"/>
      <c r="D174" s="112"/>
      <c r="E174" s="113"/>
    </row>
    <row r="175" spans="1:5" x14ac:dyDescent="0.2">
      <c r="A175" s="22" t="s">
        <v>260</v>
      </c>
      <c r="B175" s="25" t="s">
        <v>167</v>
      </c>
      <c r="C175" s="30" t="s">
        <v>168</v>
      </c>
      <c r="D175" s="151">
        <f>SUM(D176:D182)</f>
        <v>2152.1879999999996</v>
      </c>
      <c r="E175" s="118">
        <f>SUM(E176:E182)</f>
        <v>1602.3210000000001</v>
      </c>
    </row>
    <row r="176" spans="1:5" x14ac:dyDescent="0.2">
      <c r="A176" s="22" t="s">
        <v>261</v>
      </c>
      <c r="B176" s="26" t="s">
        <v>170</v>
      </c>
      <c r="C176" s="30"/>
      <c r="D176" s="114">
        <f>965.8+46+6.9+8.04+89.568+13.776+51.6+0.9</f>
        <v>1182.5840000000001</v>
      </c>
      <c r="E176" s="113">
        <f>719+43.656+12.988</f>
        <v>775.64400000000001</v>
      </c>
    </row>
    <row r="177" spans="1:5" ht="12.75" customHeight="1" x14ac:dyDescent="0.2">
      <c r="A177" s="27" t="s">
        <v>262</v>
      </c>
      <c r="B177" s="28" t="s">
        <v>172</v>
      </c>
      <c r="C177" s="24"/>
      <c r="D177" s="114">
        <f>829.5+4.02+61.006-52.8</f>
        <v>841.726</v>
      </c>
      <c r="E177" s="113">
        <f>793.9+53.72-53.8</f>
        <v>793.82</v>
      </c>
    </row>
    <row r="178" spans="1:5" ht="12.75" customHeight="1" x14ac:dyDescent="0.2">
      <c r="A178" s="27" t="s">
        <v>263</v>
      </c>
      <c r="B178" s="28" t="s">
        <v>186</v>
      </c>
      <c r="C178" s="24"/>
      <c r="D178" s="114">
        <f>1.5+0.4</f>
        <v>1.9</v>
      </c>
      <c r="E178" s="113">
        <f>1.5+0.4</f>
        <v>1.9</v>
      </c>
    </row>
    <row r="179" spans="1:5" x14ac:dyDescent="0.2">
      <c r="A179" s="22" t="s">
        <v>264</v>
      </c>
      <c r="B179" s="26" t="s">
        <v>176</v>
      </c>
      <c r="C179" s="24"/>
      <c r="D179" s="114">
        <f>87.6+6+12+1</f>
        <v>106.6</v>
      </c>
      <c r="E179" s="113">
        <f>11.4+0.279</f>
        <v>11.679</v>
      </c>
    </row>
    <row r="180" spans="1:5" ht="33.75" customHeight="1" x14ac:dyDescent="0.2">
      <c r="A180" s="86" t="s">
        <v>892</v>
      </c>
      <c r="B180" s="153" t="s">
        <v>883</v>
      </c>
      <c r="C180" s="24"/>
      <c r="D180" s="114">
        <f>0.248+0.9+1.304+1.088+1.138</f>
        <v>4.6779999999999999</v>
      </c>
      <c r="E180" s="113">
        <f>0.248+0.9+1.304+1.088+1.138</f>
        <v>4.6779999999999999</v>
      </c>
    </row>
    <row r="181" spans="1:5" ht="24" customHeight="1" x14ac:dyDescent="0.2">
      <c r="A181" s="86" t="s">
        <v>1031</v>
      </c>
      <c r="B181" s="153" t="s">
        <v>990</v>
      </c>
      <c r="C181" s="417"/>
      <c r="D181" s="418">
        <v>12.6</v>
      </c>
      <c r="E181" s="277">
        <v>12.6</v>
      </c>
    </row>
    <row r="182" spans="1:5" ht="13.15" customHeight="1" x14ac:dyDescent="0.2">
      <c r="A182" s="123" t="s">
        <v>1032</v>
      </c>
      <c r="B182" s="153" t="s">
        <v>1096</v>
      </c>
      <c r="C182" s="417"/>
      <c r="D182" s="418">
        <v>2.1</v>
      </c>
      <c r="E182" s="277">
        <v>2</v>
      </c>
    </row>
    <row r="183" spans="1:5" ht="24" x14ac:dyDescent="0.2">
      <c r="A183" s="22" t="s">
        <v>265</v>
      </c>
      <c r="B183" s="199" t="s">
        <v>177</v>
      </c>
      <c r="C183" s="30" t="s">
        <v>330</v>
      </c>
      <c r="D183" s="117">
        <f>SUM(D184)</f>
        <v>21.43</v>
      </c>
      <c r="E183" s="118">
        <f>SUM(E184)</f>
        <v>11.2</v>
      </c>
    </row>
    <row r="184" spans="1:5" x14ac:dyDescent="0.2">
      <c r="A184" s="22" t="s">
        <v>266</v>
      </c>
      <c r="B184" s="28" t="s">
        <v>170</v>
      </c>
      <c r="C184" s="159"/>
      <c r="D184" s="119">
        <f>19.2+2.23</f>
        <v>21.43</v>
      </c>
      <c r="E184" s="113">
        <f>9+2.2</f>
        <v>11.2</v>
      </c>
    </row>
    <row r="185" spans="1:5" s="76" customFormat="1" x14ac:dyDescent="0.2">
      <c r="A185" s="177" t="s">
        <v>112</v>
      </c>
      <c r="B185" s="200" t="s">
        <v>267</v>
      </c>
      <c r="C185" s="179"/>
      <c r="D185" s="115">
        <f>SUM(D187+D193)</f>
        <v>1557.9299999999998</v>
      </c>
      <c r="E185" s="147">
        <f>SUM(E187+E193)</f>
        <v>1012.8</v>
      </c>
    </row>
    <row r="186" spans="1:5" x14ac:dyDescent="0.2">
      <c r="A186" s="22"/>
      <c r="B186" s="24" t="s">
        <v>166</v>
      </c>
      <c r="C186" s="159"/>
      <c r="D186" s="120"/>
      <c r="E186" s="113"/>
    </row>
    <row r="187" spans="1:5" x14ac:dyDescent="0.2">
      <c r="A187" s="22" t="s">
        <v>268</v>
      </c>
      <c r="B187" s="25" t="s">
        <v>167</v>
      </c>
      <c r="C187" s="106" t="s">
        <v>168</v>
      </c>
      <c r="D187" s="117">
        <f>SUM(D188:D192)</f>
        <v>1543.6999999999998</v>
      </c>
      <c r="E187" s="118">
        <f>SUM(E188:E192)</f>
        <v>1005.0999999999999</v>
      </c>
    </row>
    <row r="188" spans="1:5" x14ac:dyDescent="0.2">
      <c r="A188" s="22" t="s">
        <v>269</v>
      </c>
      <c r="B188" s="26" t="s">
        <v>170</v>
      </c>
      <c r="C188" s="106"/>
      <c r="D188" s="119">
        <f>570.3+140.9+139.7+61.2+10.4+45.3+14</f>
        <v>981.79999999999984</v>
      </c>
      <c r="E188" s="113">
        <f>450+26.5+36.3</f>
        <v>512.79999999999995</v>
      </c>
    </row>
    <row r="189" spans="1:5" ht="12.75" customHeight="1" x14ac:dyDescent="0.2">
      <c r="A189" s="27" t="s">
        <v>270</v>
      </c>
      <c r="B189" s="28" t="s">
        <v>172</v>
      </c>
      <c r="C189" s="159"/>
      <c r="D189" s="119">
        <f>450.2+52.9</f>
        <v>503.09999999999997</v>
      </c>
      <c r="E189" s="113">
        <f>431.3+49.4</f>
        <v>480.7</v>
      </c>
    </row>
    <row r="190" spans="1:5" ht="12.75" customHeight="1" x14ac:dyDescent="0.2">
      <c r="A190" s="27" t="s">
        <v>271</v>
      </c>
      <c r="B190" s="28" t="s">
        <v>186</v>
      </c>
      <c r="C190" s="159"/>
      <c r="D190" s="119">
        <v>1.5</v>
      </c>
      <c r="E190" s="113">
        <v>1.5</v>
      </c>
    </row>
    <row r="191" spans="1:5" x14ac:dyDescent="0.2">
      <c r="A191" s="22" t="s">
        <v>272</v>
      </c>
      <c r="B191" s="26" t="s">
        <v>176</v>
      </c>
      <c r="C191" s="159"/>
      <c r="D191" s="119">
        <f>52+5</f>
        <v>57</v>
      </c>
      <c r="E191" s="113">
        <f>8.3+1.5</f>
        <v>9.8000000000000007</v>
      </c>
    </row>
    <row r="192" spans="1:5" ht="35.25" customHeight="1" x14ac:dyDescent="0.2">
      <c r="A192" s="268" t="s">
        <v>1097</v>
      </c>
      <c r="B192" s="16" t="s">
        <v>883</v>
      </c>
      <c r="C192" s="440"/>
      <c r="D192" s="119">
        <f>0.15+0.15</f>
        <v>0.3</v>
      </c>
      <c r="E192" s="113">
        <f>0.15+0.15</f>
        <v>0.3</v>
      </c>
    </row>
    <row r="193" spans="1:5" ht="24" x14ac:dyDescent="0.2">
      <c r="A193" s="441" t="s">
        <v>273</v>
      </c>
      <c r="B193" s="442" t="s">
        <v>177</v>
      </c>
      <c r="C193" s="443" t="s">
        <v>330</v>
      </c>
      <c r="D193" s="432">
        <f>SUM(D194)</f>
        <v>14.23</v>
      </c>
      <c r="E193" s="433">
        <f>SUM(E194)</f>
        <v>7.7</v>
      </c>
    </row>
    <row r="194" spans="1:5" x14ac:dyDescent="0.2">
      <c r="A194" s="444" t="s">
        <v>274</v>
      </c>
      <c r="B194" s="16" t="s">
        <v>170</v>
      </c>
      <c r="C194" s="440"/>
      <c r="D194" s="283">
        <f>12.5+1.73</f>
        <v>14.23</v>
      </c>
      <c r="E194" s="271">
        <f>6+1.7</f>
        <v>7.7</v>
      </c>
    </row>
    <row r="195" spans="1:5" s="76" customFormat="1" x14ac:dyDescent="0.2">
      <c r="A195" s="445" t="s">
        <v>113</v>
      </c>
      <c r="B195" s="446" t="s">
        <v>114</v>
      </c>
      <c r="C195" s="447"/>
      <c r="D195" s="448">
        <f>SUM(D197+D204+D206)</f>
        <v>1455.4829999999999</v>
      </c>
      <c r="E195" s="449">
        <f>SUM(E197+E204+E206)</f>
        <v>1181.4160000000002</v>
      </c>
    </row>
    <row r="196" spans="1:5" x14ac:dyDescent="0.2">
      <c r="A196" s="444"/>
      <c r="B196" s="14" t="s">
        <v>166</v>
      </c>
      <c r="C196" s="450"/>
      <c r="D196" s="451"/>
      <c r="E196" s="271"/>
    </row>
    <row r="197" spans="1:5" x14ac:dyDescent="0.2">
      <c r="A197" s="444" t="s">
        <v>275</v>
      </c>
      <c r="B197" s="452" t="s">
        <v>167</v>
      </c>
      <c r="C197" s="443" t="s">
        <v>168</v>
      </c>
      <c r="D197" s="432">
        <f>SUM(D198:D203)</f>
        <v>1414.5530000000001</v>
      </c>
      <c r="E197" s="433">
        <f>SUM(E198:E203)</f>
        <v>1170.4160000000002</v>
      </c>
    </row>
    <row r="198" spans="1:5" x14ac:dyDescent="0.2">
      <c r="A198" s="444" t="s">
        <v>276</v>
      </c>
      <c r="B198" s="15" t="s">
        <v>170</v>
      </c>
      <c r="C198" s="443"/>
      <c r="D198" s="283">
        <f>854.9+5+10.3+11.958+2.5+9</f>
        <v>893.6579999999999</v>
      </c>
      <c r="E198" s="271">
        <f>755.9-8</f>
        <v>747.9</v>
      </c>
    </row>
    <row r="199" spans="1:5" ht="12.75" customHeight="1" x14ac:dyDescent="0.2">
      <c r="A199" s="441" t="s">
        <v>277</v>
      </c>
      <c r="B199" s="16" t="s">
        <v>172</v>
      </c>
      <c r="C199" s="450"/>
      <c r="D199" s="283">
        <f>389.8+5.979+12.8</f>
        <v>408.57900000000001</v>
      </c>
      <c r="E199" s="271">
        <f>371.4+6.1</f>
        <v>377.5</v>
      </c>
    </row>
    <row r="200" spans="1:5" x14ac:dyDescent="0.2">
      <c r="A200" s="441" t="s">
        <v>278</v>
      </c>
      <c r="B200" s="16" t="s">
        <v>186</v>
      </c>
      <c r="C200" s="450"/>
      <c r="D200" s="283">
        <f>1.5+26.4</f>
        <v>27.9</v>
      </c>
      <c r="E200" s="271">
        <f>1.5+26</f>
        <v>27.5</v>
      </c>
    </row>
    <row r="201" spans="1:5" x14ac:dyDescent="0.2">
      <c r="A201" s="444" t="s">
        <v>279</v>
      </c>
      <c r="B201" s="15" t="s">
        <v>176</v>
      </c>
      <c r="C201" s="17"/>
      <c r="D201" s="283">
        <f>76.9+4</f>
        <v>80.900000000000006</v>
      </c>
      <c r="E201" s="453">
        <v>14.1</v>
      </c>
    </row>
    <row r="202" spans="1:5" ht="34.5" customHeight="1" x14ac:dyDescent="0.2">
      <c r="A202" s="268" t="s">
        <v>915</v>
      </c>
      <c r="B202" s="269" t="s">
        <v>883</v>
      </c>
      <c r="C202" s="444"/>
      <c r="D202" s="119">
        <f>0.124+0.248+0.248+0.496+0.45+0.45</f>
        <v>2.016</v>
      </c>
      <c r="E202" s="121">
        <f>0.124+0.248+0.248+0.496+0.45+0.45</f>
        <v>2.016</v>
      </c>
    </row>
    <row r="203" spans="1:5" ht="13.9" customHeight="1" x14ac:dyDescent="0.2">
      <c r="A203" s="123" t="s">
        <v>1033</v>
      </c>
      <c r="B203" s="153" t="s">
        <v>1096</v>
      </c>
      <c r="C203" s="123"/>
      <c r="D203" s="416">
        <v>1.5</v>
      </c>
      <c r="E203" s="422">
        <v>1.4</v>
      </c>
    </row>
    <row r="204" spans="1:5" ht="24" x14ac:dyDescent="0.2">
      <c r="A204" s="22" t="s">
        <v>280</v>
      </c>
      <c r="B204" s="201" t="s">
        <v>177</v>
      </c>
      <c r="C204" s="180" t="s">
        <v>330</v>
      </c>
      <c r="D204" s="117">
        <f>SUM(D205)</f>
        <v>18.829999999999998</v>
      </c>
      <c r="E204" s="281">
        <f>SUM(E205)</f>
        <v>11</v>
      </c>
    </row>
    <row r="205" spans="1:5" x14ac:dyDescent="0.2">
      <c r="A205" s="27" t="s">
        <v>281</v>
      </c>
      <c r="B205" s="21" t="s">
        <v>170</v>
      </c>
      <c r="C205" s="34"/>
      <c r="D205" s="119">
        <f>16.9+1.93</f>
        <v>18.829999999999998</v>
      </c>
      <c r="E205" s="121">
        <f>9.1+1.9</f>
        <v>11</v>
      </c>
    </row>
    <row r="206" spans="1:5" ht="12.75" customHeight="1" x14ac:dyDescent="0.2">
      <c r="A206" s="86" t="s">
        <v>993</v>
      </c>
      <c r="B206" s="182" t="s">
        <v>523</v>
      </c>
      <c r="C206" s="180" t="s">
        <v>537</v>
      </c>
      <c r="D206" s="118">
        <f>SUM(D207:D208)</f>
        <v>22.1</v>
      </c>
      <c r="E206" s="334"/>
    </row>
    <row r="207" spans="1:5" x14ac:dyDescent="0.2">
      <c r="A207" s="86" t="s">
        <v>994</v>
      </c>
      <c r="B207" s="26" t="s">
        <v>170</v>
      </c>
      <c r="C207" s="34"/>
      <c r="D207" s="114">
        <v>5.5</v>
      </c>
      <c r="E207" s="121"/>
    </row>
    <row r="208" spans="1:5" ht="36" x14ac:dyDescent="0.2">
      <c r="A208" s="86" t="s">
        <v>995</v>
      </c>
      <c r="B208" s="213" t="s">
        <v>654</v>
      </c>
      <c r="C208" s="34"/>
      <c r="D208" s="335">
        <v>16.600000000000001</v>
      </c>
      <c r="E208" s="336"/>
    </row>
    <row r="209" spans="1:5" s="76" customFormat="1" x14ac:dyDescent="0.2">
      <c r="A209" s="177" t="s">
        <v>115</v>
      </c>
      <c r="B209" s="178" t="s">
        <v>116</v>
      </c>
      <c r="C209" s="178"/>
      <c r="D209" s="112">
        <f>SUM(D211+D219+D221)</f>
        <v>1511.2259999999999</v>
      </c>
      <c r="E209" s="148">
        <f>SUM(E211+E219+E221)</f>
        <v>1250.396</v>
      </c>
    </row>
    <row r="210" spans="1:5" x14ac:dyDescent="0.2">
      <c r="A210" s="22"/>
      <c r="B210" s="24" t="s">
        <v>166</v>
      </c>
      <c r="C210" s="34"/>
      <c r="D210" s="112"/>
      <c r="E210" s="121"/>
    </row>
    <row r="211" spans="1:5" x14ac:dyDescent="0.2">
      <c r="A211" s="22" t="s">
        <v>282</v>
      </c>
      <c r="B211" s="25" t="s">
        <v>167</v>
      </c>
      <c r="C211" s="30" t="s">
        <v>168</v>
      </c>
      <c r="D211" s="151">
        <f>SUM(D212:D218)</f>
        <v>1475.896</v>
      </c>
      <c r="E211" s="118">
        <f>SUM(E212:E218)</f>
        <v>1241.896</v>
      </c>
    </row>
    <row r="212" spans="1:5" x14ac:dyDescent="0.2">
      <c r="A212" s="22" t="s">
        <v>283</v>
      </c>
      <c r="B212" s="26" t="s">
        <v>170</v>
      </c>
      <c r="C212" s="30"/>
      <c r="D212" s="114">
        <f>881.8+3.2+3.3+10</f>
        <v>898.3</v>
      </c>
      <c r="E212" s="113">
        <f>784.4-2.9</f>
        <v>781.5</v>
      </c>
    </row>
    <row r="213" spans="1:5" ht="12.75" customHeight="1" x14ac:dyDescent="0.2">
      <c r="A213" s="27" t="s">
        <v>284</v>
      </c>
      <c r="B213" s="28" t="s">
        <v>172</v>
      </c>
      <c r="C213" s="34"/>
      <c r="D213" s="114">
        <f>428.4+12.2</f>
        <v>440.59999999999997</v>
      </c>
      <c r="E213" s="113">
        <f>409.8-1.5</f>
        <v>408.3</v>
      </c>
    </row>
    <row r="214" spans="1:5" x14ac:dyDescent="0.2">
      <c r="A214" s="27" t="s">
        <v>285</v>
      </c>
      <c r="B214" s="28" t="s">
        <v>186</v>
      </c>
      <c r="C214" s="34"/>
      <c r="D214" s="114">
        <f>1.5+31</f>
        <v>32.5</v>
      </c>
      <c r="E214" s="113">
        <f>1.5+30.6</f>
        <v>32.1</v>
      </c>
    </row>
    <row r="215" spans="1:5" x14ac:dyDescent="0.2">
      <c r="A215" s="22" t="s">
        <v>286</v>
      </c>
      <c r="B215" s="26" t="s">
        <v>176</v>
      </c>
      <c r="C215" s="34"/>
      <c r="D215" s="114">
        <f>98.2+3</f>
        <v>101.2</v>
      </c>
      <c r="E215" s="113">
        <v>16.8</v>
      </c>
    </row>
    <row r="216" spans="1:5" ht="34.5" customHeight="1" x14ac:dyDescent="0.2">
      <c r="A216" s="86" t="s">
        <v>893</v>
      </c>
      <c r="B216" s="153" t="s">
        <v>883</v>
      </c>
      <c r="C216" s="34"/>
      <c r="D216" s="114">
        <f>0.124+0.124+0.124+0.404+0.62+0.3+0.3</f>
        <v>1.996</v>
      </c>
      <c r="E216" s="113">
        <f>0.124+0.124+0.124+0.404+0.62+0.3+0.3</f>
        <v>1.996</v>
      </c>
    </row>
    <row r="217" spans="1:5" ht="23.45" customHeight="1" x14ac:dyDescent="0.2">
      <c r="A217" s="123" t="s">
        <v>1034</v>
      </c>
      <c r="B217" s="153" t="s">
        <v>990</v>
      </c>
      <c r="C217" s="83"/>
      <c r="D217" s="454">
        <v>0.3</v>
      </c>
      <c r="E217" s="431">
        <v>0.3</v>
      </c>
    </row>
    <row r="218" spans="1:5" ht="13.9" customHeight="1" x14ac:dyDescent="0.2">
      <c r="A218" s="123" t="s">
        <v>1035</v>
      </c>
      <c r="B218" s="153" t="s">
        <v>1096</v>
      </c>
      <c r="C218" s="83"/>
      <c r="D218" s="454">
        <v>1</v>
      </c>
      <c r="E218" s="431">
        <v>0.9</v>
      </c>
    </row>
    <row r="219" spans="1:5" ht="24" x14ac:dyDescent="0.2">
      <c r="A219" s="27" t="s">
        <v>287</v>
      </c>
      <c r="B219" s="61" t="s">
        <v>177</v>
      </c>
      <c r="C219" s="30" t="s">
        <v>330</v>
      </c>
      <c r="D219" s="438">
        <f>SUM(D220)</f>
        <v>18.329999999999998</v>
      </c>
      <c r="E219" s="433">
        <f>SUM(E220)</f>
        <v>8.5</v>
      </c>
    </row>
    <row r="220" spans="1:5" x14ac:dyDescent="0.2">
      <c r="A220" s="27" t="s">
        <v>288</v>
      </c>
      <c r="B220" s="21" t="s">
        <v>170</v>
      </c>
      <c r="C220" s="34"/>
      <c r="D220" s="283">
        <f>16.4+1.93</f>
        <v>18.329999999999998</v>
      </c>
      <c r="E220" s="271">
        <f>6.6+1.9</f>
        <v>8.5</v>
      </c>
    </row>
    <row r="221" spans="1:5" ht="13.5" customHeight="1" x14ac:dyDescent="0.2">
      <c r="A221" s="86" t="s">
        <v>996</v>
      </c>
      <c r="B221" s="182" t="s">
        <v>523</v>
      </c>
      <c r="C221" s="30" t="s">
        <v>537</v>
      </c>
      <c r="D221" s="455">
        <f>SUM(D222:D223)</f>
        <v>17</v>
      </c>
      <c r="E221" s="439"/>
    </row>
    <row r="222" spans="1:5" x14ac:dyDescent="0.2">
      <c r="A222" s="86" t="s">
        <v>997</v>
      </c>
      <c r="B222" s="26" t="s">
        <v>170</v>
      </c>
      <c r="C222" s="31"/>
      <c r="D222" s="283">
        <v>5</v>
      </c>
      <c r="E222" s="271"/>
    </row>
    <row r="223" spans="1:5" ht="36" x14ac:dyDescent="0.2">
      <c r="A223" s="86" t="s">
        <v>998</v>
      </c>
      <c r="B223" s="213" t="s">
        <v>654</v>
      </c>
      <c r="C223" s="31"/>
      <c r="D223" s="283">
        <v>12</v>
      </c>
      <c r="E223" s="271"/>
    </row>
    <row r="224" spans="1:5" s="76" customFormat="1" x14ac:dyDescent="0.2">
      <c r="A224" s="177" t="s">
        <v>117</v>
      </c>
      <c r="B224" s="178" t="s">
        <v>118</v>
      </c>
      <c r="C224" s="179"/>
      <c r="D224" s="115">
        <f>SUM(D226+D233+D235)</f>
        <v>1398.4659999999999</v>
      </c>
      <c r="E224" s="449">
        <f>SUM(E226+E233+E235)</f>
        <v>1151.8359999999998</v>
      </c>
    </row>
    <row r="225" spans="1:5" x14ac:dyDescent="0.2">
      <c r="A225" s="22"/>
      <c r="B225" s="24" t="s">
        <v>166</v>
      </c>
      <c r="C225" s="31"/>
      <c r="D225" s="451"/>
      <c r="E225" s="271"/>
    </row>
    <row r="226" spans="1:5" x14ac:dyDescent="0.2">
      <c r="A226" s="22" t="s">
        <v>289</v>
      </c>
      <c r="B226" s="25" t="s">
        <v>167</v>
      </c>
      <c r="C226" s="106" t="s">
        <v>168</v>
      </c>
      <c r="D226" s="432">
        <f>SUM(D227:D232)</f>
        <v>1370.8359999999998</v>
      </c>
      <c r="E226" s="433">
        <f>SUM(E227:E232)</f>
        <v>1145.3359999999998</v>
      </c>
    </row>
    <row r="227" spans="1:5" x14ac:dyDescent="0.2">
      <c r="A227" s="22" t="s">
        <v>290</v>
      </c>
      <c r="B227" s="26" t="s">
        <v>170</v>
      </c>
      <c r="C227" s="106"/>
      <c r="D227" s="283">
        <f>803+108.3-95.9+11</f>
        <v>826.4</v>
      </c>
      <c r="E227" s="271">
        <f>711.8-7.3</f>
        <v>704.5</v>
      </c>
    </row>
    <row r="228" spans="1:5" ht="12.75" customHeight="1" x14ac:dyDescent="0.2">
      <c r="A228" s="27" t="s">
        <v>291</v>
      </c>
      <c r="B228" s="28" t="s">
        <v>172</v>
      </c>
      <c r="C228" s="31"/>
      <c r="D228" s="283">
        <f>409.3+5.9</f>
        <v>415.2</v>
      </c>
      <c r="E228" s="271">
        <f>393.8-0.5</f>
        <v>393.3</v>
      </c>
    </row>
    <row r="229" spans="1:5" x14ac:dyDescent="0.2">
      <c r="A229" s="27" t="s">
        <v>292</v>
      </c>
      <c r="B229" s="28" t="s">
        <v>186</v>
      </c>
      <c r="C229" s="31"/>
      <c r="D229" s="283">
        <f>1.5+26.4</f>
        <v>27.9</v>
      </c>
      <c r="E229" s="271">
        <f>1.5+26</f>
        <v>27.5</v>
      </c>
    </row>
    <row r="230" spans="1:5" x14ac:dyDescent="0.2">
      <c r="A230" s="22" t="s">
        <v>293</v>
      </c>
      <c r="B230" s="26" t="s">
        <v>176</v>
      </c>
      <c r="C230" s="31"/>
      <c r="D230" s="283">
        <f>88.1+5</f>
        <v>93.1</v>
      </c>
      <c r="E230" s="271">
        <v>13.1</v>
      </c>
    </row>
    <row r="231" spans="1:5" ht="35.25" customHeight="1" x14ac:dyDescent="0.2">
      <c r="A231" s="86" t="s">
        <v>894</v>
      </c>
      <c r="B231" s="153" t="s">
        <v>883</v>
      </c>
      <c r="C231" s="31"/>
      <c r="D231" s="119">
        <f>0.124+0.124+0.372+0.372+0.744+1.2+1.2</f>
        <v>4.1360000000000001</v>
      </c>
      <c r="E231" s="271">
        <f>0.124+0.124+0.372+0.372+0.744+1.2</f>
        <v>2.9359999999999999</v>
      </c>
    </row>
    <row r="232" spans="1:5" ht="13.9" customHeight="1" x14ac:dyDescent="0.2">
      <c r="A232" s="123" t="s">
        <v>1036</v>
      </c>
      <c r="B232" s="153" t="s">
        <v>1096</v>
      </c>
      <c r="C232" s="420"/>
      <c r="D232" s="416">
        <v>4.0999999999999996</v>
      </c>
      <c r="E232" s="277">
        <v>4</v>
      </c>
    </row>
    <row r="233" spans="1:5" ht="24" x14ac:dyDescent="0.2">
      <c r="A233" s="27" t="s">
        <v>294</v>
      </c>
      <c r="B233" s="61" t="s">
        <v>177</v>
      </c>
      <c r="C233" s="106" t="s">
        <v>330</v>
      </c>
      <c r="D233" s="117">
        <f>SUM(D234)</f>
        <v>13.73</v>
      </c>
      <c r="E233" s="118">
        <f>SUM(E234)</f>
        <v>6.5</v>
      </c>
    </row>
    <row r="234" spans="1:5" x14ac:dyDescent="0.2">
      <c r="A234" s="27" t="s">
        <v>295</v>
      </c>
      <c r="B234" s="28" t="s">
        <v>170</v>
      </c>
      <c r="C234" s="31"/>
      <c r="D234" s="119">
        <f>12+1.73</f>
        <v>13.73</v>
      </c>
      <c r="E234" s="113">
        <f>4.8+1.7</f>
        <v>6.5</v>
      </c>
    </row>
    <row r="235" spans="1:5" ht="14.25" customHeight="1" x14ac:dyDescent="0.2">
      <c r="A235" s="86" t="s">
        <v>1000</v>
      </c>
      <c r="B235" s="182" t="s">
        <v>523</v>
      </c>
      <c r="C235" s="30" t="s">
        <v>537</v>
      </c>
      <c r="D235" s="118">
        <f>SUM(D236:D237)</f>
        <v>13.9</v>
      </c>
      <c r="E235" s="122"/>
    </row>
    <row r="236" spans="1:5" x14ac:dyDescent="0.2">
      <c r="A236" s="86" t="s">
        <v>999</v>
      </c>
      <c r="B236" s="26" t="s">
        <v>170</v>
      </c>
      <c r="C236" s="31"/>
      <c r="D236" s="113">
        <v>5</v>
      </c>
      <c r="E236" s="122"/>
    </row>
    <row r="237" spans="1:5" ht="36" x14ac:dyDescent="0.2">
      <c r="A237" s="86" t="s">
        <v>1001</v>
      </c>
      <c r="B237" s="213" t="s">
        <v>654</v>
      </c>
      <c r="C237" s="31"/>
      <c r="D237" s="279">
        <v>8.9</v>
      </c>
      <c r="E237" s="279"/>
    </row>
    <row r="238" spans="1:5" s="76" customFormat="1" ht="12.75" customHeight="1" x14ac:dyDescent="0.2">
      <c r="A238" s="203" t="s">
        <v>119</v>
      </c>
      <c r="B238" s="204" t="s">
        <v>120</v>
      </c>
      <c r="C238" s="205"/>
      <c r="D238" s="112">
        <f>SUM(D240+D247+D249)</f>
        <v>1639.0140000000001</v>
      </c>
      <c r="E238" s="147">
        <f>SUM(E240+E247+E249)</f>
        <v>1331.2339999999999</v>
      </c>
    </row>
    <row r="239" spans="1:5" x14ac:dyDescent="0.2">
      <c r="A239" s="22"/>
      <c r="B239" s="24" t="s">
        <v>166</v>
      </c>
      <c r="C239" s="34"/>
      <c r="D239" s="112"/>
      <c r="E239" s="113"/>
    </row>
    <row r="240" spans="1:5" x14ac:dyDescent="0.2">
      <c r="A240" s="22" t="s">
        <v>296</v>
      </c>
      <c r="B240" s="25" t="s">
        <v>167</v>
      </c>
      <c r="C240" s="30" t="s">
        <v>168</v>
      </c>
      <c r="D240" s="151">
        <f>SUM(D241:D246)</f>
        <v>1596.5840000000001</v>
      </c>
      <c r="E240" s="118">
        <f>SUM(E241:E246)</f>
        <v>1319.0339999999999</v>
      </c>
    </row>
    <row r="241" spans="1:5" x14ac:dyDescent="0.2">
      <c r="A241" s="22" t="s">
        <v>297</v>
      </c>
      <c r="B241" s="26" t="s">
        <v>170</v>
      </c>
      <c r="C241" s="30"/>
      <c r="D241" s="114">
        <f>984.6+8.2+19.4</f>
        <v>1012.2</v>
      </c>
      <c r="E241" s="113">
        <f>843.2-5.35</f>
        <v>837.85</v>
      </c>
    </row>
    <row r="242" spans="1:5" ht="12.75" customHeight="1" x14ac:dyDescent="0.2">
      <c r="A242" s="27" t="s">
        <v>298</v>
      </c>
      <c r="B242" s="28" t="s">
        <v>172</v>
      </c>
      <c r="C242" s="34"/>
      <c r="D242" s="114">
        <f>449.9+7.1</f>
        <v>457</v>
      </c>
      <c r="E242" s="113">
        <v>431.7</v>
      </c>
    </row>
    <row r="243" spans="1:5" x14ac:dyDescent="0.2">
      <c r="A243" s="27" t="s">
        <v>299</v>
      </c>
      <c r="B243" s="28" t="s">
        <v>186</v>
      </c>
      <c r="C243" s="34"/>
      <c r="D243" s="114">
        <f>1.5+30.9</f>
        <v>32.4</v>
      </c>
      <c r="E243" s="113">
        <f>1.5+30.5</f>
        <v>32</v>
      </c>
    </row>
    <row r="244" spans="1:5" x14ac:dyDescent="0.2">
      <c r="A244" s="27" t="s">
        <v>300</v>
      </c>
      <c r="B244" s="28" t="s">
        <v>176</v>
      </c>
      <c r="C244" s="34"/>
      <c r="D244" s="114">
        <f>90.7+2</f>
        <v>92.7</v>
      </c>
      <c r="E244" s="113">
        <v>15.2</v>
      </c>
    </row>
    <row r="245" spans="1:5" ht="35.25" customHeight="1" x14ac:dyDescent="0.2">
      <c r="A245" s="86" t="s">
        <v>895</v>
      </c>
      <c r="B245" s="153" t="s">
        <v>883</v>
      </c>
      <c r="C245" s="34"/>
      <c r="D245" s="114">
        <f>0.372+0.62+0.496+0.248+0.248</f>
        <v>1.984</v>
      </c>
      <c r="E245" s="113">
        <f>0.372+0.62+0.496+0.248+0.248</f>
        <v>1.984</v>
      </c>
    </row>
    <row r="246" spans="1:5" ht="24" customHeight="1" x14ac:dyDescent="0.2">
      <c r="A246" s="86" t="s">
        <v>1037</v>
      </c>
      <c r="B246" s="153" t="s">
        <v>990</v>
      </c>
      <c r="C246" s="83"/>
      <c r="D246" s="418">
        <v>0.3</v>
      </c>
      <c r="E246" s="277">
        <v>0.3</v>
      </c>
    </row>
    <row r="247" spans="1:5" ht="24" x14ac:dyDescent="0.2">
      <c r="A247" s="27" t="s">
        <v>301</v>
      </c>
      <c r="B247" s="61" t="s">
        <v>177</v>
      </c>
      <c r="C247" s="30" t="s">
        <v>330</v>
      </c>
      <c r="D247" s="151">
        <f>SUM(D248)</f>
        <v>22.63</v>
      </c>
      <c r="E247" s="118">
        <f>SUM(E248)</f>
        <v>12.200000000000001</v>
      </c>
    </row>
    <row r="248" spans="1:5" x14ac:dyDescent="0.2">
      <c r="A248" s="22" t="s">
        <v>302</v>
      </c>
      <c r="B248" s="26" t="s">
        <v>170</v>
      </c>
      <c r="C248" s="34"/>
      <c r="D248" s="119">
        <f>20.7+1.93</f>
        <v>22.63</v>
      </c>
      <c r="E248" s="113">
        <f>10.3+1.9</f>
        <v>12.200000000000001</v>
      </c>
    </row>
    <row r="249" spans="1:5" ht="15.75" customHeight="1" x14ac:dyDescent="0.2">
      <c r="A249" s="123" t="s">
        <v>1002</v>
      </c>
      <c r="B249" s="182" t="s">
        <v>523</v>
      </c>
      <c r="C249" s="30" t="s">
        <v>537</v>
      </c>
      <c r="D249" s="119">
        <f>SUM(D250:D251)</f>
        <v>19.799999999999997</v>
      </c>
      <c r="E249" s="113"/>
    </row>
    <row r="250" spans="1:5" x14ac:dyDescent="0.2">
      <c r="A250" s="123" t="s">
        <v>1003</v>
      </c>
      <c r="B250" s="26" t="s">
        <v>170</v>
      </c>
      <c r="C250" s="34"/>
      <c r="D250" s="114">
        <v>5.6</v>
      </c>
      <c r="E250" s="113"/>
    </row>
    <row r="251" spans="1:5" ht="36" x14ac:dyDescent="0.2">
      <c r="A251" s="86" t="s">
        <v>1004</v>
      </c>
      <c r="B251" s="338" t="s">
        <v>654</v>
      </c>
      <c r="C251" s="31"/>
      <c r="D251" s="279">
        <v>14.2</v>
      </c>
      <c r="E251" s="113"/>
    </row>
    <row r="252" spans="1:5" s="76" customFormat="1" ht="12" customHeight="1" x14ac:dyDescent="0.2">
      <c r="A252" s="203" t="s">
        <v>121</v>
      </c>
      <c r="B252" s="178" t="s">
        <v>122</v>
      </c>
      <c r="C252" s="205"/>
      <c r="D252" s="112">
        <f>SUM(D254+D262)</f>
        <v>1544.683</v>
      </c>
      <c r="E252" s="116">
        <f>SUM(E254+E262)</f>
        <v>1234.0530000000003</v>
      </c>
    </row>
    <row r="253" spans="1:5" x14ac:dyDescent="0.2">
      <c r="A253" s="22"/>
      <c r="B253" s="24" t="s">
        <v>166</v>
      </c>
      <c r="C253" s="34"/>
      <c r="D253" s="112"/>
      <c r="E253" s="113"/>
    </row>
    <row r="254" spans="1:5" x14ac:dyDescent="0.2">
      <c r="A254" s="22" t="s">
        <v>303</v>
      </c>
      <c r="B254" s="25" t="s">
        <v>167</v>
      </c>
      <c r="C254" s="30" t="s">
        <v>168</v>
      </c>
      <c r="D254" s="151">
        <f>SUM(D255:D261)</f>
        <v>1524.153</v>
      </c>
      <c r="E254" s="118">
        <f>SUM(E255:E261)</f>
        <v>1223.1530000000002</v>
      </c>
    </row>
    <row r="255" spans="1:5" x14ac:dyDescent="0.2">
      <c r="A255" s="22" t="s">
        <v>304</v>
      </c>
      <c r="B255" s="26" t="s">
        <v>170</v>
      </c>
      <c r="C255" s="30"/>
      <c r="D255" s="114">
        <f>915.7+8</f>
        <v>923.7</v>
      </c>
      <c r="E255" s="113">
        <f>739.9-5</f>
        <v>734.9</v>
      </c>
    </row>
    <row r="256" spans="1:5" s="76" customFormat="1" ht="12.75" customHeight="1" x14ac:dyDescent="0.2">
      <c r="A256" s="27" t="s">
        <v>305</v>
      </c>
      <c r="B256" s="28" t="s">
        <v>172</v>
      </c>
      <c r="C256" s="34"/>
      <c r="D256" s="114">
        <f>455.5+3.4</f>
        <v>458.9</v>
      </c>
      <c r="E256" s="113">
        <f>437.6-2.8</f>
        <v>434.8</v>
      </c>
    </row>
    <row r="257" spans="1:5" s="76" customFormat="1" x14ac:dyDescent="0.2">
      <c r="A257" s="27" t="s">
        <v>306</v>
      </c>
      <c r="B257" s="28" t="s">
        <v>186</v>
      </c>
      <c r="C257" s="34"/>
      <c r="D257" s="114">
        <f>1.5+28.3</f>
        <v>29.8</v>
      </c>
      <c r="E257" s="113">
        <f>1.5+27.9</f>
        <v>29.4</v>
      </c>
    </row>
    <row r="258" spans="1:5" s="76" customFormat="1" x14ac:dyDescent="0.2">
      <c r="A258" s="27" t="s">
        <v>307</v>
      </c>
      <c r="B258" s="28" t="s">
        <v>176</v>
      </c>
      <c r="C258" s="34"/>
      <c r="D258" s="114">
        <v>105.4</v>
      </c>
      <c r="E258" s="113">
        <v>17.8</v>
      </c>
    </row>
    <row r="259" spans="1:5" s="76" customFormat="1" ht="34.5" customHeight="1" x14ac:dyDescent="0.2">
      <c r="A259" s="86" t="s">
        <v>896</v>
      </c>
      <c r="B259" s="153" t="s">
        <v>883</v>
      </c>
      <c r="C259" s="34"/>
      <c r="D259" s="114">
        <f>0.124+0.372+0.372+0.62+1.24+0.525+0.3</f>
        <v>3.5529999999999995</v>
      </c>
      <c r="E259" s="113">
        <f>0.124+0.372+0.372+0.62+1.24+0.525+0.3</f>
        <v>3.5529999999999995</v>
      </c>
    </row>
    <row r="260" spans="1:5" s="76" customFormat="1" ht="22.15" customHeight="1" x14ac:dyDescent="0.2">
      <c r="A260" s="86" t="s">
        <v>1038</v>
      </c>
      <c r="B260" s="153" t="s">
        <v>990</v>
      </c>
      <c r="C260" s="83"/>
      <c r="D260" s="418">
        <v>0.3</v>
      </c>
      <c r="E260" s="277">
        <v>0.3</v>
      </c>
    </row>
    <row r="261" spans="1:5" s="76" customFormat="1" ht="13.9" customHeight="1" x14ac:dyDescent="0.2">
      <c r="A261" s="123" t="s">
        <v>1039</v>
      </c>
      <c r="B261" s="153" t="s">
        <v>1096</v>
      </c>
      <c r="C261" s="83"/>
      <c r="D261" s="418">
        <v>2.5</v>
      </c>
      <c r="E261" s="277">
        <v>2.4</v>
      </c>
    </row>
    <row r="262" spans="1:5" s="76" customFormat="1" ht="24" x14ac:dyDescent="0.2">
      <c r="A262" s="27" t="s">
        <v>308</v>
      </c>
      <c r="B262" s="61" t="s">
        <v>177</v>
      </c>
      <c r="C262" s="30" t="s">
        <v>330</v>
      </c>
      <c r="D262" s="151">
        <f>SUM(D263)</f>
        <v>20.53</v>
      </c>
      <c r="E262" s="118">
        <f>SUM(E263)</f>
        <v>10.9</v>
      </c>
    </row>
    <row r="263" spans="1:5" x14ac:dyDescent="0.2">
      <c r="A263" s="22" t="s">
        <v>309</v>
      </c>
      <c r="B263" s="26" t="s">
        <v>170</v>
      </c>
      <c r="C263" s="202"/>
      <c r="D263" s="114">
        <f>18.6+1.93</f>
        <v>20.53</v>
      </c>
      <c r="E263" s="276">
        <f>9+1.9</f>
        <v>10.9</v>
      </c>
    </row>
    <row r="264" spans="1:5" s="76" customFormat="1" x14ac:dyDescent="0.2">
      <c r="A264" s="177" t="s">
        <v>123</v>
      </c>
      <c r="B264" s="178" t="s">
        <v>124</v>
      </c>
      <c r="C264" s="179"/>
      <c r="D264" s="115">
        <f>SUM(D266+D271)</f>
        <v>1306.7199999999998</v>
      </c>
      <c r="E264" s="147">
        <f>SUM(E266+E271)</f>
        <v>1185.7</v>
      </c>
    </row>
    <row r="265" spans="1:5" x14ac:dyDescent="0.2">
      <c r="A265" s="22"/>
      <c r="B265" s="24" t="s">
        <v>166</v>
      </c>
      <c r="C265" s="31"/>
      <c r="D265" s="120"/>
      <c r="E265" s="113"/>
    </row>
    <row r="266" spans="1:5" x14ac:dyDescent="0.2">
      <c r="A266" s="22" t="s">
        <v>310</v>
      </c>
      <c r="B266" s="25" t="s">
        <v>167</v>
      </c>
      <c r="C266" s="106" t="s">
        <v>168</v>
      </c>
      <c r="D266" s="117">
        <f>SUM(D267:D270)</f>
        <v>1289.0999999999999</v>
      </c>
      <c r="E266" s="118">
        <f>SUM(E267:E270)</f>
        <v>1178.3</v>
      </c>
    </row>
    <row r="267" spans="1:5" x14ac:dyDescent="0.2">
      <c r="A267" s="22" t="s">
        <v>311</v>
      </c>
      <c r="B267" s="26" t="s">
        <v>170</v>
      </c>
      <c r="C267" s="106"/>
      <c r="D267" s="119">
        <f>1063.4+3+1.1+3+1.3+8.6</f>
        <v>1080.3999999999999</v>
      </c>
      <c r="E267" s="113">
        <v>992.5</v>
      </c>
    </row>
    <row r="268" spans="1:5" ht="12.75" customHeight="1" x14ac:dyDescent="0.2">
      <c r="A268" s="27" t="s">
        <v>312</v>
      </c>
      <c r="B268" s="28" t="s">
        <v>172</v>
      </c>
      <c r="C268" s="31"/>
      <c r="D268" s="119">
        <v>83.3</v>
      </c>
      <c r="E268" s="113">
        <v>82.1</v>
      </c>
    </row>
    <row r="269" spans="1:5" x14ac:dyDescent="0.2">
      <c r="A269" s="27" t="s">
        <v>313</v>
      </c>
      <c r="B269" s="28" t="s">
        <v>176</v>
      </c>
      <c r="C269" s="31"/>
      <c r="D269" s="119">
        <v>67.7</v>
      </c>
      <c r="E269" s="113">
        <v>46.8</v>
      </c>
    </row>
    <row r="270" spans="1:5" x14ac:dyDescent="0.2">
      <c r="A270" s="86" t="s">
        <v>844</v>
      </c>
      <c r="B270" s="28" t="s">
        <v>186</v>
      </c>
      <c r="C270" s="31"/>
      <c r="D270" s="119">
        <v>57.7</v>
      </c>
      <c r="E270" s="113">
        <v>56.9</v>
      </c>
    </row>
    <row r="271" spans="1:5" ht="24" x14ac:dyDescent="0.2">
      <c r="A271" s="27" t="s">
        <v>314</v>
      </c>
      <c r="B271" s="61" t="s">
        <v>177</v>
      </c>
      <c r="C271" s="106" t="s">
        <v>330</v>
      </c>
      <c r="D271" s="117">
        <f>SUM(D272)</f>
        <v>17.62</v>
      </c>
      <c r="E271" s="118">
        <f>SUM(E272)</f>
        <v>7.4</v>
      </c>
    </row>
    <row r="272" spans="1:5" x14ac:dyDescent="0.2">
      <c r="A272" s="22" t="s">
        <v>315</v>
      </c>
      <c r="B272" s="206" t="s">
        <v>170</v>
      </c>
      <c r="C272" s="31"/>
      <c r="D272" s="119">
        <f>16.5+1.12</f>
        <v>17.62</v>
      </c>
      <c r="E272" s="113">
        <f>6.3+1.1</f>
        <v>7.4</v>
      </c>
    </row>
    <row r="273" spans="1:5" s="76" customFormat="1" x14ac:dyDescent="0.2">
      <c r="A273" s="177" t="s">
        <v>125</v>
      </c>
      <c r="B273" s="171" t="s">
        <v>126</v>
      </c>
      <c r="C273" s="179"/>
      <c r="D273" s="115">
        <f>SUM(D275+D280)</f>
        <v>366.80999999999995</v>
      </c>
      <c r="E273" s="147">
        <f>SUM(E275+E280)</f>
        <v>296.40000000000003</v>
      </c>
    </row>
    <row r="274" spans="1:5" x14ac:dyDescent="0.2">
      <c r="A274" s="22"/>
      <c r="B274" s="24" t="s">
        <v>166</v>
      </c>
      <c r="C274" s="31"/>
      <c r="D274" s="120"/>
      <c r="E274" s="113"/>
    </row>
    <row r="275" spans="1:5" x14ac:dyDescent="0.2">
      <c r="A275" s="22" t="s">
        <v>316</v>
      </c>
      <c r="B275" s="25" t="s">
        <v>167</v>
      </c>
      <c r="C275" s="106" t="s">
        <v>168</v>
      </c>
      <c r="D275" s="117">
        <f>SUM(D276:D279)</f>
        <v>358.79999999999995</v>
      </c>
      <c r="E275" s="118">
        <f>SUM(E276:E279)</f>
        <v>292.60000000000002</v>
      </c>
    </row>
    <row r="276" spans="1:5" x14ac:dyDescent="0.2">
      <c r="A276" s="27" t="s">
        <v>317</v>
      </c>
      <c r="B276" s="26" t="s">
        <v>170</v>
      </c>
      <c r="C276" s="106"/>
      <c r="D276" s="119">
        <f>280.9+16.7+1.1</f>
        <v>298.7</v>
      </c>
      <c r="E276" s="113">
        <f>243.9-1.5</f>
        <v>242.4</v>
      </c>
    </row>
    <row r="277" spans="1:5" ht="12.75" customHeight="1" x14ac:dyDescent="0.2">
      <c r="A277" s="27" t="s">
        <v>318</v>
      </c>
      <c r="B277" s="28" t="s">
        <v>172</v>
      </c>
      <c r="C277" s="31"/>
      <c r="D277" s="119">
        <v>33.4</v>
      </c>
      <c r="E277" s="113">
        <v>32.9</v>
      </c>
    </row>
    <row r="278" spans="1:5" x14ac:dyDescent="0.2">
      <c r="A278" s="27" t="s">
        <v>319</v>
      </c>
      <c r="B278" s="28" t="s">
        <v>176</v>
      </c>
      <c r="C278" s="31"/>
      <c r="D278" s="119">
        <v>16.399999999999999</v>
      </c>
      <c r="E278" s="113">
        <v>7.1</v>
      </c>
    </row>
    <row r="279" spans="1:5" x14ac:dyDescent="0.2">
      <c r="A279" s="86" t="s">
        <v>786</v>
      </c>
      <c r="B279" s="28" t="s">
        <v>186</v>
      </c>
      <c r="C279" s="31"/>
      <c r="D279" s="119">
        <v>10.3</v>
      </c>
      <c r="E279" s="113">
        <v>10.199999999999999</v>
      </c>
    </row>
    <row r="280" spans="1:5" ht="24" x14ac:dyDescent="0.2">
      <c r="A280" s="27" t="s">
        <v>320</v>
      </c>
      <c r="B280" s="61" t="s">
        <v>177</v>
      </c>
      <c r="C280" s="106" t="s">
        <v>330</v>
      </c>
      <c r="D280" s="117">
        <f>SUM(D281)</f>
        <v>8.01</v>
      </c>
      <c r="E280" s="118">
        <f>SUM(E281)</f>
        <v>3.8000000000000003</v>
      </c>
    </row>
    <row r="281" spans="1:5" x14ac:dyDescent="0.2">
      <c r="A281" s="22" t="s">
        <v>321</v>
      </c>
      <c r="B281" s="206" t="s">
        <v>170</v>
      </c>
      <c r="C281" s="207"/>
      <c r="D281" s="278">
        <f>7.4+0.61</f>
        <v>8.01</v>
      </c>
      <c r="E281" s="279">
        <f>3.2+0.6</f>
        <v>3.8000000000000003</v>
      </c>
    </row>
    <row r="282" spans="1:5" s="76" customFormat="1" x14ac:dyDescent="0.2">
      <c r="A282" s="178" t="s">
        <v>127</v>
      </c>
      <c r="B282" s="178" t="s">
        <v>128</v>
      </c>
      <c r="C282" s="190"/>
      <c r="D282" s="115">
        <f>SUM(D284+D288+D290)</f>
        <v>1200.3240000000001</v>
      </c>
      <c r="E282" s="148">
        <f>SUM(E284+E288+E290)</f>
        <v>736.40000000000009</v>
      </c>
    </row>
    <row r="283" spans="1:5" x14ac:dyDescent="0.2">
      <c r="A283" s="34"/>
      <c r="B283" s="24" t="s">
        <v>166</v>
      </c>
      <c r="C283" s="31"/>
      <c r="D283" s="120"/>
      <c r="E283" s="113"/>
    </row>
    <row r="284" spans="1:5" x14ac:dyDescent="0.2">
      <c r="A284" s="34" t="s">
        <v>322</v>
      </c>
      <c r="B284" s="25" t="s">
        <v>167</v>
      </c>
      <c r="C284" s="106" t="s">
        <v>168</v>
      </c>
      <c r="D284" s="117">
        <f>SUM(D285:D287)</f>
        <v>438.00400000000002</v>
      </c>
      <c r="E284" s="118">
        <f>SUM(E285:E287)</f>
        <v>181.4</v>
      </c>
    </row>
    <row r="285" spans="1:5" x14ac:dyDescent="0.2">
      <c r="A285" s="34" t="s">
        <v>323</v>
      </c>
      <c r="B285" s="26" t="s">
        <v>170</v>
      </c>
      <c r="C285" s="106"/>
      <c r="D285" s="119">
        <f>195.8+120+1.8</f>
        <v>317.60000000000002</v>
      </c>
      <c r="E285" s="113">
        <v>171.3</v>
      </c>
    </row>
    <row r="286" spans="1:5" x14ac:dyDescent="0.2">
      <c r="A286" s="34" t="s">
        <v>324</v>
      </c>
      <c r="B286" s="26" t="s">
        <v>176</v>
      </c>
      <c r="C286" s="31"/>
      <c r="D286" s="119">
        <v>103.3</v>
      </c>
      <c r="E286" s="113">
        <v>10.1</v>
      </c>
    </row>
    <row r="287" spans="1:5" ht="36.75" customHeight="1" x14ac:dyDescent="0.2">
      <c r="A287" s="123" t="s">
        <v>897</v>
      </c>
      <c r="B287" s="208" t="s">
        <v>898</v>
      </c>
      <c r="C287" s="31"/>
      <c r="D287" s="119">
        <v>17.103999999999999</v>
      </c>
      <c r="E287" s="113"/>
    </row>
    <row r="288" spans="1:5" x14ac:dyDescent="0.2">
      <c r="A288" s="34" t="s">
        <v>325</v>
      </c>
      <c r="B288" s="35" t="s">
        <v>326</v>
      </c>
      <c r="C288" s="106" t="s">
        <v>356</v>
      </c>
      <c r="D288" s="117">
        <f>SUM(D289)</f>
        <v>11.7</v>
      </c>
      <c r="E288" s="118"/>
    </row>
    <row r="289" spans="1:8" ht="12.6" customHeight="1" x14ac:dyDescent="0.2">
      <c r="A289" s="29" t="s">
        <v>327</v>
      </c>
      <c r="B289" s="36" t="s">
        <v>328</v>
      </c>
      <c r="C289" s="31"/>
      <c r="D289" s="282">
        <v>11.7</v>
      </c>
      <c r="E289" s="113"/>
    </row>
    <row r="290" spans="1:8" ht="24" x14ac:dyDescent="0.2">
      <c r="A290" s="29" t="s">
        <v>329</v>
      </c>
      <c r="B290" s="37" t="s">
        <v>177</v>
      </c>
      <c r="C290" s="106" t="s">
        <v>330</v>
      </c>
      <c r="D290" s="117">
        <f>SUM(D291:D292)</f>
        <v>750.62000000000012</v>
      </c>
      <c r="E290" s="118">
        <f>SUM(E291:E292)</f>
        <v>555.00000000000011</v>
      </c>
    </row>
    <row r="291" spans="1:8" x14ac:dyDescent="0.2">
      <c r="A291" s="29" t="s">
        <v>331</v>
      </c>
      <c r="B291" s="209" t="s">
        <v>170</v>
      </c>
      <c r="C291" s="159"/>
      <c r="D291" s="119">
        <f>670.6+13.6+1.1+61.2+1.12</f>
        <v>747.62000000000012</v>
      </c>
      <c r="E291" s="113">
        <f>502.1+6.2+1.1+41.5+1.1</f>
        <v>552.00000000000011</v>
      </c>
    </row>
    <row r="292" spans="1:8" x14ac:dyDescent="0.2">
      <c r="A292" s="210" t="s">
        <v>828</v>
      </c>
      <c r="B292" s="206" t="s">
        <v>186</v>
      </c>
      <c r="C292" s="202"/>
      <c r="D292" s="278">
        <v>3</v>
      </c>
      <c r="E292" s="113">
        <v>3</v>
      </c>
    </row>
    <row r="293" spans="1:8" x14ac:dyDescent="0.2">
      <c r="A293" s="178" t="s">
        <v>129</v>
      </c>
      <c r="B293" s="190" t="s">
        <v>332</v>
      </c>
      <c r="C293" s="34"/>
      <c r="D293" s="115">
        <f>SUM(D295+D299)</f>
        <v>327.06</v>
      </c>
      <c r="E293" s="147">
        <f>SUM(E295+E299)</f>
        <v>305.5</v>
      </c>
    </row>
    <row r="294" spans="1:8" x14ac:dyDescent="0.2">
      <c r="A294" s="34"/>
      <c r="B294" s="181" t="s">
        <v>166</v>
      </c>
      <c r="C294" s="24"/>
      <c r="D294" s="119"/>
      <c r="E294" s="113"/>
    </row>
    <row r="295" spans="1:8" ht="12.75" customHeight="1" x14ac:dyDescent="0.2">
      <c r="A295" s="34" t="s">
        <v>333</v>
      </c>
      <c r="B295" s="211" t="s">
        <v>167</v>
      </c>
      <c r="C295" s="30" t="s">
        <v>168</v>
      </c>
      <c r="D295" s="117">
        <f>SUM(D296:D298)</f>
        <v>323.75</v>
      </c>
      <c r="E295" s="118">
        <f>SUM(E296:E298)</f>
        <v>303.60000000000002</v>
      </c>
    </row>
    <row r="296" spans="1:8" x14ac:dyDescent="0.2">
      <c r="A296" s="34" t="s">
        <v>334</v>
      </c>
      <c r="B296" s="92" t="s">
        <v>170</v>
      </c>
      <c r="C296" s="30"/>
      <c r="D296" s="119">
        <f>135.1+3.9+2.45</f>
        <v>141.44999999999999</v>
      </c>
      <c r="E296" s="113">
        <f>118.6+3.8+2.4</f>
        <v>124.8</v>
      </c>
      <c r="H296" s="77"/>
    </row>
    <row r="297" spans="1:8" ht="12.75" customHeight="1" x14ac:dyDescent="0.2">
      <c r="A297" s="34" t="s">
        <v>335</v>
      </c>
      <c r="B297" s="38" t="s">
        <v>172</v>
      </c>
      <c r="C297" s="30"/>
      <c r="D297" s="119">
        <v>176.5</v>
      </c>
      <c r="E297" s="113">
        <v>173.5</v>
      </c>
      <c r="H297" s="77"/>
    </row>
    <row r="298" spans="1:8" ht="26.45" customHeight="1" x14ac:dyDescent="0.2">
      <c r="A298" s="83" t="s">
        <v>1040</v>
      </c>
      <c r="B298" s="153" t="s">
        <v>990</v>
      </c>
      <c r="C298" s="30"/>
      <c r="D298" s="416">
        <v>5.8</v>
      </c>
      <c r="E298" s="277">
        <v>5.3</v>
      </c>
      <c r="H298" s="77"/>
    </row>
    <row r="299" spans="1:8" ht="24" x14ac:dyDescent="0.2">
      <c r="A299" s="34" t="s">
        <v>336</v>
      </c>
      <c r="B299" s="212" t="s">
        <v>177</v>
      </c>
      <c r="C299" s="30" t="s">
        <v>330</v>
      </c>
      <c r="D299" s="117">
        <f>SUM(D300)</f>
        <v>3.31</v>
      </c>
      <c r="E299" s="118">
        <f>SUM(E300)</f>
        <v>1.9000000000000001</v>
      </c>
      <c r="H299" s="77"/>
    </row>
    <row r="300" spans="1:8" x14ac:dyDescent="0.2">
      <c r="A300" s="202" t="s">
        <v>337</v>
      </c>
      <c r="B300" s="213" t="s">
        <v>170</v>
      </c>
      <c r="C300" s="198"/>
      <c r="D300" s="278">
        <f>3+0.31</f>
        <v>3.31</v>
      </c>
      <c r="E300" s="279">
        <f>1.6+0.3</f>
        <v>1.9000000000000001</v>
      </c>
      <c r="H300" s="77"/>
    </row>
    <row r="301" spans="1:8" x14ac:dyDescent="0.2">
      <c r="A301" s="178" t="s">
        <v>131</v>
      </c>
      <c r="B301" s="214" t="s">
        <v>130</v>
      </c>
      <c r="C301" s="215"/>
      <c r="D301" s="115">
        <f>SUM(D303+D308)</f>
        <v>240.16000000000003</v>
      </c>
      <c r="E301" s="147">
        <f>SUM(E303+E308)</f>
        <v>154.482</v>
      </c>
    </row>
    <row r="302" spans="1:8" x14ac:dyDescent="0.2">
      <c r="A302" s="34"/>
      <c r="B302" s="159" t="s">
        <v>166</v>
      </c>
      <c r="C302" s="24"/>
      <c r="D302" s="119"/>
      <c r="E302" s="113"/>
    </row>
    <row r="303" spans="1:8" x14ac:dyDescent="0.2">
      <c r="A303" s="29" t="s">
        <v>338</v>
      </c>
      <c r="B303" s="182" t="s">
        <v>248</v>
      </c>
      <c r="C303" s="30" t="s">
        <v>102</v>
      </c>
      <c r="D303" s="117">
        <f>SUM(D304:D307)</f>
        <v>235.15000000000003</v>
      </c>
      <c r="E303" s="118">
        <f>SUM(E304:E307)</f>
        <v>151.68199999999999</v>
      </c>
    </row>
    <row r="304" spans="1:8" x14ac:dyDescent="0.2">
      <c r="A304" s="34" t="s">
        <v>339</v>
      </c>
      <c r="B304" s="26" t="s">
        <v>170</v>
      </c>
      <c r="C304" s="24"/>
      <c r="D304" s="119">
        <f>172.9+20-11.1+1+10+21.3+7.25</f>
        <v>221.35000000000002</v>
      </c>
      <c r="E304" s="113">
        <f>147.6-11.1+10.3+2.2</f>
        <v>149</v>
      </c>
    </row>
    <row r="305" spans="1:5" x14ac:dyDescent="0.2">
      <c r="A305" s="34" t="s">
        <v>340</v>
      </c>
      <c r="B305" s="26" t="s">
        <v>186</v>
      </c>
      <c r="C305" s="24"/>
      <c r="D305" s="119">
        <v>1.5</v>
      </c>
      <c r="E305" s="113">
        <v>1.5</v>
      </c>
    </row>
    <row r="306" spans="1:5" x14ac:dyDescent="0.2">
      <c r="A306" s="34" t="s">
        <v>341</v>
      </c>
      <c r="B306" s="26" t="s">
        <v>176</v>
      </c>
      <c r="C306" s="24"/>
      <c r="D306" s="119">
        <v>0.9</v>
      </c>
      <c r="E306" s="113"/>
    </row>
    <row r="307" spans="1:5" ht="23.25" customHeight="1" x14ac:dyDescent="0.2">
      <c r="A307" s="98" t="s">
        <v>924</v>
      </c>
      <c r="B307" s="28" t="s">
        <v>923</v>
      </c>
      <c r="C307" s="24"/>
      <c r="D307" s="119">
        <v>11.4</v>
      </c>
      <c r="E307" s="113">
        <f>1.8-0.618</f>
        <v>1.1819999999999999</v>
      </c>
    </row>
    <row r="308" spans="1:5" ht="24" x14ac:dyDescent="0.2">
      <c r="A308" s="34" t="s">
        <v>342</v>
      </c>
      <c r="B308" s="61" t="s">
        <v>177</v>
      </c>
      <c r="C308" s="30" t="s">
        <v>330</v>
      </c>
      <c r="D308" s="117">
        <f>SUM(D309)</f>
        <v>5.0100000000000007</v>
      </c>
      <c r="E308" s="118">
        <f>SUM(E309)</f>
        <v>2.8000000000000003</v>
      </c>
    </row>
    <row r="309" spans="1:5" x14ac:dyDescent="0.2">
      <c r="A309" s="202" t="s">
        <v>343</v>
      </c>
      <c r="B309" s="206" t="s">
        <v>170</v>
      </c>
      <c r="C309" s="198"/>
      <c r="D309" s="278">
        <f>4.4+0.61</f>
        <v>5.0100000000000007</v>
      </c>
      <c r="E309" s="113">
        <f>2.2+0.6</f>
        <v>2.8000000000000003</v>
      </c>
    </row>
    <row r="310" spans="1:5" ht="12.75" customHeight="1" x14ac:dyDescent="0.2">
      <c r="A310" s="216" t="s">
        <v>133</v>
      </c>
      <c r="B310" s="217" t="s">
        <v>132</v>
      </c>
      <c r="C310" s="178"/>
      <c r="D310" s="120">
        <f>SUM(D312+D317)</f>
        <v>366.31000000000006</v>
      </c>
      <c r="E310" s="116">
        <f>SUM(E312+E317)</f>
        <v>107.61199999999998</v>
      </c>
    </row>
    <row r="311" spans="1:5" x14ac:dyDescent="0.2">
      <c r="A311" s="34"/>
      <c r="B311" s="181" t="s">
        <v>166</v>
      </c>
      <c r="C311" s="34"/>
      <c r="D311" s="119"/>
      <c r="E311" s="113"/>
    </row>
    <row r="312" spans="1:5" ht="12.75" customHeight="1" x14ac:dyDescent="0.2">
      <c r="A312" s="29" t="s">
        <v>344</v>
      </c>
      <c r="B312" s="218" t="s">
        <v>345</v>
      </c>
      <c r="C312" s="30" t="s">
        <v>346</v>
      </c>
      <c r="D312" s="117">
        <f>SUM(D313:D316)</f>
        <v>360.20000000000005</v>
      </c>
      <c r="E312" s="118">
        <f>SUM(E313:E316)</f>
        <v>104.51199999999999</v>
      </c>
    </row>
    <row r="313" spans="1:5" x14ac:dyDescent="0.2">
      <c r="A313" s="34" t="s">
        <v>347</v>
      </c>
      <c r="B313" s="26" t="s">
        <v>170</v>
      </c>
      <c r="C313" s="30"/>
      <c r="D313" s="119">
        <f>153.3+7.3+22.9+1+35+4.7</f>
        <v>224.20000000000002</v>
      </c>
      <c r="E313" s="113">
        <f>83.6+3.4-0.688+4.6</f>
        <v>90.911999999999992</v>
      </c>
    </row>
    <row r="314" spans="1:5" ht="24" x14ac:dyDescent="0.2">
      <c r="A314" s="29" t="s">
        <v>348</v>
      </c>
      <c r="B314" s="28" t="s">
        <v>349</v>
      </c>
      <c r="C314" s="130"/>
      <c r="D314" s="119">
        <v>33</v>
      </c>
      <c r="E314" s="113">
        <v>5.6</v>
      </c>
    </row>
    <row r="315" spans="1:5" x14ac:dyDescent="0.2">
      <c r="A315" s="29" t="s">
        <v>350</v>
      </c>
      <c r="B315" s="28" t="s">
        <v>186</v>
      </c>
      <c r="C315" s="130"/>
      <c r="D315" s="119">
        <v>3</v>
      </c>
      <c r="E315" s="113">
        <v>3</v>
      </c>
    </row>
    <row r="316" spans="1:5" x14ac:dyDescent="0.2">
      <c r="A316" s="29" t="s">
        <v>351</v>
      </c>
      <c r="B316" s="28" t="s">
        <v>176</v>
      </c>
      <c r="C316" s="130"/>
      <c r="D316" s="119">
        <v>100</v>
      </c>
      <c r="E316" s="113">
        <v>5</v>
      </c>
    </row>
    <row r="317" spans="1:5" ht="24" x14ac:dyDescent="0.2">
      <c r="A317" s="29" t="s">
        <v>352</v>
      </c>
      <c r="B317" s="61" t="s">
        <v>177</v>
      </c>
      <c r="C317" s="130" t="s">
        <v>330</v>
      </c>
      <c r="D317" s="117">
        <f>SUM(D318)</f>
        <v>6.11</v>
      </c>
      <c r="E317" s="118">
        <f>SUM(E318)</f>
        <v>3.1</v>
      </c>
    </row>
    <row r="318" spans="1:5" x14ac:dyDescent="0.2">
      <c r="A318" s="34" t="s">
        <v>353</v>
      </c>
      <c r="B318" s="26" t="s">
        <v>170</v>
      </c>
      <c r="C318" s="32"/>
      <c r="D318" s="119">
        <f>5.5+0.61</f>
        <v>6.11</v>
      </c>
      <c r="E318" s="113">
        <f>2.5+0.6</f>
        <v>3.1</v>
      </c>
    </row>
    <row r="319" spans="1:5" ht="24" customHeight="1" x14ac:dyDescent="0.2">
      <c r="A319" s="204" t="s">
        <v>134</v>
      </c>
      <c r="B319" s="219" t="s">
        <v>354</v>
      </c>
      <c r="C319" s="178"/>
      <c r="D319" s="115">
        <f>SUM(D321+D329)</f>
        <v>1358.58</v>
      </c>
      <c r="E319" s="116">
        <f>SUM(E321+E329)</f>
        <v>848.2</v>
      </c>
    </row>
    <row r="320" spans="1:5" x14ac:dyDescent="0.2">
      <c r="A320" s="34"/>
      <c r="B320" s="159" t="s">
        <v>166</v>
      </c>
      <c r="C320" s="34"/>
      <c r="D320" s="119"/>
      <c r="E320" s="113"/>
    </row>
    <row r="321" spans="1:5" x14ac:dyDescent="0.2">
      <c r="A321" s="34" t="s">
        <v>355</v>
      </c>
      <c r="B321" s="220" t="s">
        <v>326</v>
      </c>
      <c r="C321" s="30" t="s">
        <v>356</v>
      </c>
      <c r="D321" s="117">
        <f>SUM(D322:D328)</f>
        <v>1347.46</v>
      </c>
      <c r="E321" s="118">
        <f>SUM(E322:E327)</f>
        <v>843.5</v>
      </c>
    </row>
    <row r="322" spans="1:5" x14ac:dyDescent="0.2">
      <c r="A322" s="34" t="s">
        <v>357</v>
      </c>
      <c r="B322" s="92" t="s">
        <v>170</v>
      </c>
      <c r="C322" s="30"/>
      <c r="D322" s="119">
        <f>112.2+178.5+37.4+1.1+3+11.5+2.76</f>
        <v>346.46</v>
      </c>
      <c r="E322" s="113">
        <f>83.1+165.2+1+0.3+2.7</f>
        <v>252.29999999999998</v>
      </c>
    </row>
    <row r="323" spans="1:5" x14ac:dyDescent="0.2">
      <c r="A323" s="34" t="s">
        <v>358</v>
      </c>
      <c r="B323" s="92" t="s">
        <v>359</v>
      </c>
      <c r="C323" s="30"/>
      <c r="D323" s="119">
        <f>667.5+18-18</f>
        <v>667.5</v>
      </c>
      <c r="E323" s="113">
        <v>551</v>
      </c>
    </row>
    <row r="324" spans="1:5" x14ac:dyDescent="0.2">
      <c r="A324" s="34" t="s">
        <v>360</v>
      </c>
      <c r="B324" s="92" t="s">
        <v>186</v>
      </c>
      <c r="C324" s="30"/>
      <c r="D324" s="119">
        <v>1</v>
      </c>
      <c r="E324" s="113">
        <v>1</v>
      </c>
    </row>
    <row r="325" spans="1:5" x14ac:dyDescent="0.2">
      <c r="A325" s="34" t="s">
        <v>361</v>
      </c>
      <c r="B325" s="92" t="s">
        <v>176</v>
      </c>
      <c r="C325" s="30"/>
      <c r="D325" s="119">
        <f>2+2</f>
        <v>4</v>
      </c>
      <c r="E325" s="113">
        <v>0.5</v>
      </c>
    </row>
    <row r="326" spans="1:5" ht="36" customHeight="1" x14ac:dyDescent="0.2">
      <c r="A326" s="29" t="s">
        <v>362</v>
      </c>
      <c r="B326" s="38" t="s">
        <v>363</v>
      </c>
      <c r="C326" s="30"/>
      <c r="D326" s="119">
        <f>213.1+17.2+64</f>
        <v>294.29999999999995</v>
      </c>
      <c r="E326" s="113">
        <f>2.4+16.4+25-5.1</f>
        <v>38.699999999999996</v>
      </c>
    </row>
    <row r="327" spans="1:5" ht="12.75" customHeight="1" x14ac:dyDescent="0.2">
      <c r="A327" s="29" t="s">
        <v>364</v>
      </c>
      <c r="B327" s="94" t="s">
        <v>365</v>
      </c>
      <c r="C327" s="30"/>
      <c r="D327" s="119">
        <f>12+4.2</f>
        <v>16.2</v>
      </c>
      <c r="E327" s="113"/>
    </row>
    <row r="328" spans="1:5" ht="36.75" customHeight="1" x14ac:dyDescent="0.2">
      <c r="A328" s="81" t="s">
        <v>975</v>
      </c>
      <c r="B328" s="94" t="s">
        <v>968</v>
      </c>
      <c r="C328" s="30"/>
      <c r="D328" s="119">
        <v>18</v>
      </c>
      <c r="E328" s="113"/>
    </row>
    <row r="329" spans="1:5" ht="24.75" customHeight="1" x14ac:dyDescent="0.2">
      <c r="A329" s="29" t="s">
        <v>366</v>
      </c>
      <c r="B329" s="221" t="s">
        <v>177</v>
      </c>
      <c r="C329" s="30" t="s">
        <v>330</v>
      </c>
      <c r="D329" s="117">
        <f>SUM(D330)</f>
        <v>11.120000000000001</v>
      </c>
      <c r="E329" s="118">
        <f>SUM(E330)</f>
        <v>4.7</v>
      </c>
    </row>
    <row r="330" spans="1:5" ht="12.75" customHeight="1" x14ac:dyDescent="0.2">
      <c r="A330" s="222" t="s">
        <v>367</v>
      </c>
      <c r="B330" s="223" t="s">
        <v>170</v>
      </c>
      <c r="C330" s="189"/>
      <c r="D330" s="119">
        <f>10+1.12</f>
        <v>11.120000000000001</v>
      </c>
      <c r="E330" s="113">
        <f>3.6+1.1</f>
        <v>4.7</v>
      </c>
    </row>
    <row r="331" spans="1:5" x14ac:dyDescent="0.2">
      <c r="A331" s="177" t="s">
        <v>135</v>
      </c>
      <c r="B331" s="178" t="s">
        <v>368</v>
      </c>
      <c r="C331" s="178"/>
      <c r="D331" s="150">
        <f>SUM(D333+D339)</f>
        <v>1497.1460000000004</v>
      </c>
      <c r="E331" s="116">
        <f>SUM(E333+E339)</f>
        <v>1158.1380000000004</v>
      </c>
    </row>
    <row r="332" spans="1:5" x14ac:dyDescent="0.2">
      <c r="A332" s="22"/>
      <c r="B332" s="24" t="s">
        <v>166</v>
      </c>
      <c r="C332" s="34"/>
      <c r="D332" s="114"/>
      <c r="E332" s="113"/>
    </row>
    <row r="333" spans="1:5" x14ac:dyDescent="0.2">
      <c r="A333" s="27" t="s">
        <v>369</v>
      </c>
      <c r="B333" s="182" t="s">
        <v>248</v>
      </c>
      <c r="C333" s="30" t="s">
        <v>102</v>
      </c>
      <c r="D333" s="151">
        <f>SUM(D334:D338)</f>
        <v>1483.5160000000003</v>
      </c>
      <c r="E333" s="118">
        <f>SUM(E334:E338)</f>
        <v>1152.9380000000003</v>
      </c>
    </row>
    <row r="334" spans="1:5" x14ac:dyDescent="0.2">
      <c r="A334" s="22" t="s">
        <v>370</v>
      </c>
      <c r="B334" s="26" t="s">
        <v>170</v>
      </c>
      <c r="C334" s="30"/>
      <c r="D334" s="114">
        <f>1149.9+2+6+182.136+45.8</f>
        <v>1385.836</v>
      </c>
      <c r="E334" s="113">
        <f>684.8+199.2+105.5-85.8+144.058+34</f>
        <v>1081.758</v>
      </c>
    </row>
    <row r="335" spans="1:5" x14ac:dyDescent="0.2">
      <c r="A335" s="22" t="s">
        <v>371</v>
      </c>
      <c r="B335" s="26" t="s">
        <v>186</v>
      </c>
      <c r="C335" s="30"/>
      <c r="D335" s="114">
        <f>4.5+1.5+1+0.4</f>
        <v>7.4</v>
      </c>
      <c r="E335" s="113">
        <f>4.5+1.5+1+0.4</f>
        <v>7.4</v>
      </c>
    </row>
    <row r="336" spans="1:5" x14ac:dyDescent="0.2">
      <c r="A336" s="34" t="s">
        <v>372</v>
      </c>
      <c r="B336" s="26" t="s">
        <v>176</v>
      </c>
      <c r="C336" s="34"/>
      <c r="D336" s="114">
        <f>21.1+6.3+12</f>
        <v>39.400000000000006</v>
      </c>
      <c r="E336" s="113">
        <v>13.9</v>
      </c>
    </row>
    <row r="337" spans="1:5" ht="36" x14ac:dyDescent="0.2">
      <c r="A337" s="83" t="s">
        <v>808</v>
      </c>
      <c r="B337" s="82" t="s">
        <v>807</v>
      </c>
      <c r="C337" s="34"/>
      <c r="D337" s="114">
        <f>37.45+5.73</f>
        <v>43.180000000000007</v>
      </c>
      <c r="E337" s="113">
        <f>36.85+5.73-0.1</f>
        <v>42.48</v>
      </c>
    </row>
    <row r="338" spans="1:5" ht="24" x14ac:dyDescent="0.2">
      <c r="A338" s="83" t="s">
        <v>809</v>
      </c>
      <c r="B338" s="82" t="s">
        <v>634</v>
      </c>
      <c r="C338" s="34"/>
      <c r="D338" s="114">
        <v>7.7</v>
      </c>
      <c r="E338" s="113">
        <v>7.4</v>
      </c>
    </row>
    <row r="339" spans="1:5" ht="24" x14ac:dyDescent="0.2">
      <c r="A339" s="27" t="s">
        <v>373</v>
      </c>
      <c r="B339" s="61" t="s">
        <v>177</v>
      </c>
      <c r="C339" s="30" t="s">
        <v>330</v>
      </c>
      <c r="D339" s="151">
        <f>SUM(D340)</f>
        <v>13.63</v>
      </c>
      <c r="E339" s="118">
        <f>SUM(E340)</f>
        <v>5.2</v>
      </c>
    </row>
    <row r="340" spans="1:5" x14ac:dyDescent="0.2">
      <c r="A340" s="224" t="s">
        <v>374</v>
      </c>
      <c r="B340" s="213" t="s">
        <v>170</v>
      </c>
      <c r="C340" s="202"/>
      <c r="D340" s="284">
        <f>11.9+1.73</f>
        <v>13.63</v>
      </c>
      <c r="E340" s="113">
        <f>3.5+1.7</f>
        <v>5.2</v>
      </c>
    </row>
    <row r="341" spans="1:5" x14ac:dyDescent="0.2">
      <c r="A341" s="177" t="s">
        <v>136</v>
      </c>
      <c r="B341" s="178" t="s">
        <v>375</v>
      </c>
      <c r="C341" s="179"/>
      <c r="D341" s="115">
        <f>SUM(D343+D350)</f>
        <v>1369.56</v>
      </c>
      <c r="E341" s="116">
        <f>SUM(E343+E350)</f>
        <v>1237.8399999999999</v>
      </c>
    </row>
    <row r="342" spans="1:5" x14ac:dyDescent="0.2">
      <c r="A342" s="22"/>
      <c r="B342" s="24" t="s">
        <v>166</v>
      </c>
      <c r="C342" s="31"/>
      <c r="D342" s="119"/>
      <c r="E342" s="113"/>
    </row>
    <row r="343" spans="1:5" x14ac:dyDescent="0.2">
      <c r="A343" s="27" t="s">
        <v>376</v>
      </c>
      <c r="B343" s="33" t="s">
        <v>248</v>
      </c>
      <c r="C343" s="106" t="s">
        <v>102</v>
      </c>
      <c r="D343" s="117">
        <f>SUM(D344:D349)</f>
        <v>1355.6399999999999</v>
      </c>
      <c r="E343" s="118">
        <f>SUM(E344:E349)</f>
        <v>1230.1399999999999</v>
      </c>
    </row>
    <row r="344" spans="1:5" x14ac:dyDescent="0.2">
      <c r="A344" s="22" t="s">
        <v>377</v>
      </c>
      <c r="B344" s="26" t="s">
        <v>170</v>
      </c>
      <c r="C344" s="106"/>
      <c r="D344" s="119">
        <f>766.1+6-61.4+6+9.3+25.9</f>
        <v>751.9</v>
      </c>
      <c r="E344" s="113">
        <f>708-61.4</f>
        <v>646.6</v>
      </c>
    </row>
    <row r="345" spans="1:5" x14ac:dyDescent="0.2">
      <c r="A345" s="22" t="s">
        <v>378</v>
      </c>
      <c r="B345" s="26" t="s">
        <v>359</v>
      </c>
      <c r="C345" s="30"/>
      <c r="D345" s="119">
        <v>463.7</v>
      </c>
      <c r="E345" s="113">
        <v>454.1</v>
      </c>
    </row>
    <row r="346" spans="1:5" x14ac:dyDescent="0.2">
      <c r="A346" s="22" t="s">
        <v>379</v>
      </c>
      <c r="B346" s="26" t="s">
        <v>186</v>
      </c>
      <c r="C346" s="30"/>
      <c r="D346" s="119">
        <v>3</v>
      </c>
      <c r="E346" s="113">
        <v>3</v>
      </c>
    </row>
    <row r="347" spans="1:5" x14ac:dyDescent="0.2">
      <c r="A347" s="22" t="s">
        <v>380</v>
      </c>
      <c r="B347" s="26" t="s">
        <v>176</v>
      </c>
      <c r="C347" s="34"/>
      <c r="D347" s="119">
        <v>75.3</v>
      </c>
      <c r="E347" s="113">
        <v>65.8</v>
      </c>
    </row>
    <row r="348" spans="1:5" ht="36" x14ac:dyDescent="0.2">
      <c r="A348" s="86" t="s">
        <v>810</v>
      </c>
      <c r="B348" s="82" t="s">
        <v>807</v>
      </c>
      <c r="C348" s="31"/>
      <c r="D348" s="119">
        <v>54.14</v>
      </c>
      <c r="E348" s="113">
        <v>53.34</v>
      </c>
    </row>
    <row r="349" spans="1:5" ht="48.75" customHeight="1" x14ac:dyDescent="0.2">
      <c r="A349" s="86" t="s">
        <v>980</v>
      </c>
      <c r="B349" s="82" t="s">
        <v>970</v>
      </c>
      <c r="C349" s="31"/>
      <c r="D349" s="119">
        <v>7.6</v>
      </c>
      <c r="E349" s="113">
        <v>7.3</v>
      </c>
    </row>
    <row r="350" spans="1:5" ht="24" x14ac:dyDescent="0.2">
      <c r="A350" s="27" t="s">
        <v>381</v>
      </c>
      <c r="B350" s="61" t="s">
        <v>177</v>
      </c>
      <c r="C350" s="106" t="s">
        <v>330</v>
      </c>
      <c r="D350" s="117">
        <f>SUM(D351)</f>
        <v>13.920000000000002</v>
      </c>
      <c r="E350" s="118">
        <f>SUM(E351)</f>
        <v>7.6999999999999993</v>
      </c>
    </row>
    <row r="351" spans="1:5" x14ac:dyDescent="0.2">
      <c r="A351" s="224" t="s">
        <v>382</v>
      </c>
      <c r="B351" s="213" t="s">
        <v>170</v>
      </c>
      <c r="C351" s="207"/>
      <c r="D351" s="278">
        <f>12.8+1.12</f>
        <v>13.920000000000002</v>
      </c>
      <c r="E351" s="113">
        <f>6.6+1.1</f>
        <v>7.6999999999999993</v>
      </c>
    </row>
    <row r="352" spans="1:5" x14ac:dyDescent="0.2">
      <c r="A352" s="177" t="s">
        <v>137</v>
      </c>
      <c r="B352" s="178" t="s">
        <v>383</v>
      </c>
      <c r="C352" s="179"/>
      <c r="D352" s="115">
        <f>SUM(D354+D362)</f>
        <v>911.38499999999999</v>
      </c>
      <c r="E352" s="116">
        <f>SUM(E354+E362)</f>
        <v>747.04399999999987</v>
      </c>
    </row>
    <row r="353" spans="1:6" x14ac:dyDescent="0.2">
      <c r="A353" s="22"/>
      <c r="B353" s="24" t="s">
        <v>166</v>
      </c>
      <c r="C353" s="31"/>
      <c r="D353" s="119"/>
      <c r="E353" s="113"/>
    </row>
    <row r="354" spans="1:6" x14ac:dyDescent="0.2">
      <c r="A354" s="27" t="s">
        <v>384</v>
      </c>
      <c r="B354" s="33" t="s">
        <v>248</v>
      </c>
      <c r="C354" s="106" t="s">
        <v>102</v>
      </c>
      <c r="D354" s="117">
        <f>SUM(D355:D361)</f>
        <v>901.66499999999996</v>
      </c>
      <c r="E354" s="118">
        <f>SUM(E355:E361)</f>
        <v>742.24399999999991</v>
      </c>
    </row>
    <row r="355" spans="1:6" x14ac:dyDescent="0.2">
      <c r="A355" s="22" t="s">
        <v>385</v>
      </c>
      <c r="B355" s="26" t="s">
        <v>170</v>
      </c>
      <c r="C355" s="106"/>
      <c r="D355" s="119">
        <f>752.5+16.5</f>
        <v>769</v>
      </c>
      <c r="E355" s="113">
        <f>695.1-63</f>
        <v>632.1</v>
      </c>
    </row>
    <row r="356" spans="1:6" x14ac:dyDescent="0.2">
      <c r="A356" s="22" t="s">
        <v>386</v>
      </c>
      <c r="B356" s="26" t="s">
        <v>186</v>
      </c>
      <c r="C356" s="106"/>
      <c r="D356" s="119">
        <v>3</v>
      </c>
      <c r="E356" s="113">
        <v>3</v>
      </c>
    </row>
    <row r="357" spans="1:6" x14ac:dyDescent="0.2">
      <c r="A357" s="22" t="s">
        <v>387</v>
      </c>
      <c r="B357" s="26" t="s">
        <v>176</v>
      </c>
      <c r="C357" s="31"/>
      <c r="D357" s="119">
        <f>30+10+2</f>
        <v>42</v>
      </c>
      <c r="E357" s="113">
        <f>17.1+3.9</f>
        <v>21</v>
      </c>
    </row>
    <row r="358" spans="1:6" ht="36" x14ac:dyDescent="0.2">
      <c r="A358" s="123" t="s">
        <v>811</v>
      </c>
      <c r="B358" s="82" t="s">
        <v>807</v>
      </c>
      <c r="C358" s="31"/>
      <c r="D358" s="119">
        <v>30.17</v>
      </c>
      <c r="E358" s="113">
        <v>29.67</v>
      </c>
    </row>
    <row r="359" spans="1:6" ht="24" x14ac:dyDescent="0.2">
      <c r="A359" s="123" t="s">
        <v>812</v>
      </c>
      <c r="B359" s="82" t="s">
        <v>634</v>
      </c>
      <c r="C359" s="31"/>
      <c r="D359" s="119">
        <v>7.7</v>
      </c>
      <c r="E359" s="113">
        <v>7.4</v>
      </c>
    </row>
    <row r="360" spans="1:6" ht="24" x14ac:dyDescent="0.2">
      <c r="A360" s="123" t="s">
        <v>813</v>
      </c>
      <c r="B360" s="82" t="s">
        <v>814</v>
      </c>
      <c r="C360" s="31"/>
      <c r="D360" s="119">
        <f>14.774+0.021</f>
        <v>14.795</v>
      </c>
      <c r="E360" s="113">
        <v>14.574</v>
      </c>
    </row>
    <row r="361" spans="1:6" x14ac:dyDescent="0.2">
      <c r="A361" s="123" t="s">
        <v>1098</v>
      </c>
      <c r="B361" s="82" t="s">
        <v>1108</v>
      </c>
      <c r="C361" s="31"/>
      <c r="D361" s="119">
        <v>35</v>
      </c>
      <c r="E361" s="113">
        <v>34.5</v>
      </c>
    </row>
    <row r="362" spans="1:6" ht="21.75" customHeight="1" x14ac:dyDescent="0.2">
      <c r="A362" s="29" t="s">
        <v>388</v>
      </c>
      <c r="B362" s="482" t="s">
        <v>177</v>
      </c>
      <c r="C362" s="30" t="s">
        <v>330</v>
      </c>
      <c r="D362" s="117">
        <f>SUM(D363)</f>
        <v>9.7199999999999989</v>
      </c>
      <c r="E362" s="118">
        <f>SUM(E363)</f>
        <v>4.8000000000000007</v>
      </c>
    </row>
    <row r="363" spans="1:6" ht="12.75" customHeight="1" x14ac:dyDescent="0.2">
      <c r="A363" s="224" t="s">
        <v>389</v>
      </c>
      <c r="B363" s="213" t="s">
        <v>170</v>
      </c>
      <c r="C363" s="207"/>
      <c r="D363" s="278">
        <f>8.6+1.12</f>
        <v>9.7199999999999989</v>
      </c>
      <c r="E363" s="113">
        <f>3.7+1.1</f>
        <v>4.8000000000000007</v>
      </c>
    </row>
    <row r="364" spans="1:6" x14ac:dyDescent="0.2">
      <c r="A364" s="171" t="s">
        <v>139</v>
      </c>
      <c r="B364" s="225" t="s">
        <v>138</v>
      </c>
      <c r="C364" s="226"/>
      <c r="D364" s="120">
        <f>SUM(D366)</f>
        <v>1480.7</v>
      </c>
      <c r="E364" s="116">
        <f>SUM(E366)</f>
        <v>1103.7</v>
      </c>
    </row>
    <row r="365" spans="1:6" x14ac:dyDescent="0.2">
      <c r="A365" s="34"/>
      <c r="B365" s="181" t="s">
        <v>166</v>
      </c>
      <c r="C365" s="30"/>
      <c r="D365" s="119"/>
      <c r="E365" s="113"/>
    </row>
    <row r="366" spans="1:6" x14ac:dyDescent="0.2">
      <c r="A366" s="29" t="s">
        <v>390</v>
      </c>
      <c r="B366" s="182" t="s">
        <v>248</v>
      </c>
      <c r="C366" s="30" t="s">
        <v>102</v>
      </c>
      <c r="D366" s="117">
        <f>SUM(D367:D369)</f>
        <v>1480.7</v>
      </c>
      <c r="E366" s="118">
        <f>SUM(E367:E369)</f>
        <v>1103.7</v>
      </c>
    </row>
    <row r="367" spans="1:6" x14ac:dyDescent="0.2">
      <c r="A367" s="29" t="s">
        <v>391</v>
      </c>
      <c r="B367" s="23" t="s">
        <v>392</v>
      </c>
      <c r="C367" s="30"/>
      <c r="D367" s="119">
        <v>294.7</v>
      </c>
      <c r="E367" s="113">
        <v>271.2</v>
      </c>
      <c r="F367" s="12"/>
    </row>
    <row r="368" spans="1:6" x14ac:dyDescent="0.2">
      <c r="A368" s="81" t="s">
        <v>934</v>
      </c>
      <c r="B368" s="84" t="s">
        <v>176</v>
      </c>
      <c r="C368" s="30"/>
      <c r="D368" s="119">
        <f>1078+80</f>
        <v>1158</v>
      </c>
      <c r="E368" s="113">
        <f>832.5+24-24</f>
        <v>832.5</v>
      </c>
      <c r="F368" s="12"/>
    </row>
    <row r="369" spans="1:5" x14ac:dyDescent="0.2">
      <c r="A369" s="243" t="s">
        <v>935</v>
      </c>
      <c r="B369" s="273" t="s">
        <v>393</v>
      </c>
      <c r="C369" s="189"/>
      <c r="D369" s="278">
        <f>12+16</f>
        <v>28</v>
      </c>
      <c r="E369" s="279"/>
    </row>
    <row r="370" spans="1:5" s="76" customFormat="1" x14ac:dyDescent="0.2">
      <c r="A370" s="187" t="s">
        <v>141</v>
      </c>
      <c r="B370" s="171" t="s">
        <v>140</v>
      </c>
      <c r="C370" s="190"/>
      <c r="D370" s="120">
        <f>SUM(D372+D377)</f>
        <v>1365.778</v>
      </c>
      <c r="E370" s="148">
        <f>SUM(E372+E377)</f>
        <v>1060.7</v>
      </c>
    </row>
    <row r="371" spans="1:5" x14ac:dyDescent="0.2">
      <c r="A371" s="22"/>
      <c r="B371" s="24" t="s">
        <v>166</v>
      </c>
      <c r="C371" s="31"/>
      <c r="D371" s="119"/>
      <c r="E371" s="113"/>
    </row>
    <row r="372" spans="1:5" ht="24" x14ac:dyDescent="0.2">
      <c r="A372" s="27" t="s">
        <v>394</v>
      </c>
      <c r="B372" s="37" t="s">
        <v>395</v>
      </c>
      <c r="C372" s="106" t="s">
        <v>396</v>
      </c>
      <c r="D372" s="117">
        <f>SUM(D373:D376)</f>
        <v>1357.9480000000001</v>
      </c>
      <c r="E372" s="118">
        <f>SUM(E373:E376)</f>
        <v>1055.8</v>
      </c>
    </row>
    <row r="373" spans="1:5" ht="12.75" customHeight="1" x14ac:dyDescent="0.2">
      <c r="A373" s="22" t="s">
        <v>397</v>
      </c>
      <c r="B373" s="26" t="s">
        <v>170</v>
      </c>
      <c r="C373" s="106"/>
      <c r="D373" s="119">
        <f>1161.4+74.9+4.3+2+13.7+2.5+5</f>
        <v>1263.8000000000002</v>
      </c>
      <c r="E373" s="113">
        <v>1043.8</v>
      </c>
    </row>
    <row r="374" spans="1:5" ht="12.75" customHeight="1" x14ac:dyDescent="0.2">
      <c r="A374" s="22" t="s">
        <v>398</v>
      </c>
      <c r="B374" s="28" t="s">
        <v>186</v>
      </c>
      <c r="C374" s="106"/>
      <c r="D374" s="119">
        <v>12</v>
      </c>
      <c r="E374" s="113">
        <v>12</v>
      </c>
    </row>
    <row r="375" spans="1:5" ht="24.6" customHeight="1" x14ac:dyDescent="0.2">
      <c r="A375" s="22" t="s">
        <v>399</v>
      </c>
      <c r="B375" s="82" t="s">
        <v>761</v>
      </c>
      <c r="C375" s="106"/>
      <c r="D375" s="119">
        <f>77.7-0.052</f>
        <v>77.647999999999996</v>
      </c>
      <c r="E375" s="113"/>
    </row>
    <row r="376" spans="1:5" ht="12.75" customHeight="1" x14ac:dyDescent="0.2">
      <c r="A376" s="22" t="s">
        <v>400</v>
      </c>
      <c r="B376" s="28" t="s">
        <v>176</v>
      </c>
      <c r="C376" s="106"/>
      <c r="D376" s="119">
        <f>3+1.5</f>
        <v>4.5</v>
      </c>
      <c r="E376" s="113"/>
    </row>
    <row r="377" spans="1:5" ht="24.6" customHeight="1" x14ac:dyDescent="0.2">
      <c r="A377" s="22" t="s">
        <v>401</v>
      </c>
      <c r="B377" s="61" t="s">
        <v>177</v>
      </c>
      <c r="C377" s="106"/>
      <c r="D377" s="117">
        <f>SUM(D378+D379)</f>
        <v>7.83</v>
      </c>
      <c r="E377" s="118">
        <f>SUM(E378)</f>
        <v>4.9000000000000004</v>
      </c>
    </row>
    <row r="378" spans="1:5" x14ac:dyDescent="0.2">
      <c r="A378" s="123" t="s">
        <v>402</v>
      </c>
      <c r="B378" s="26" t="s">
        <v>170</v>
      </c>
      <c r="C378" s="106" t="s">
        <v>330</v>
      </c>
      <c r="D378" s="119">
        <f>5.2+2.23</f>
        <v>7.43</v>
      </c>
      <c r="E378" s="113">
        <f>2.7+2.2</f>
        <v>4.9000000000000004</v>
      </c>
    </row>
    <row r="379" spans="1:5" x14ac:dyDescent="0.2">
      <c r="A379" s="123" t="s">
        <v>815</v>
      </c>
      <c r="B379" s="90" t="s">
        <v>393</v>
      </c>
      <c r="C379" s="106" t="s">
        <v>396</v>
      </c>
      <c r="D379" s="119">
        <v>0.4</v>
      </c>
      <c r="E379" s="113"/>
    </row>
    <row r="380" spans="1:5" s="76" customFormat="1" x14ac:dyDescent="0.2">
      <c r="A380" s="177" t="s">
        <v>143</v>
      </c>
      <c r="B380" s="178" t="s">
        <v>142</v>
      </c>
      <c r="C380" s="179"/>
      <c r="D380" s="115">
        <f>SUM(D382+D387)</f>
        <v>485.76600000000002</v>
      </c>
      <c r="E380" s="147">
        <f>SUM(E382+E387)</f>
        <v>266.80399999999997</v>
      </c>
    </row>
    <row r="381" spans="1:5" x14ac:dyDescent="0.2">
      <c r="A381" s="22"/>
      <c r="B381" s="24" t="s">
        <v>166</v>
      </c>
      <c r="C381" s="31"/>
      <c r="D381" s="119"/>
      <c r="E381" s="113"/>
    </row>
    <row r="382" spans="1:5" ht="24" x14ac:dyDescent="0.2">
      <c r="A382" s="27" t="s">
        <v>403</v>
      </c>
      <c r="B382" s="37" t="s">
        <v>395</v>
      </c>
      <c r="C382" s="106" t="s">
        <v>396</v>
      </c>
      <c r="D382" s="117">
        <f>SUM(D383:D386)</f>
        <v>478.94600000000003</v>
      </c>
      <c r="E382" s="118">
        <f>SUM(E383:E386)</f>
        <v>263.30399999999997</v>
      </c>
    </row>
    <row r="383" spans="1:5" x14ac:dyDescent="0.2">
      <c r="A383" s="22" t="s">
        <v>404</v>
      </c>
      <c r="B383" s="26" t="s">
        <v>170</v>
      </c>
      <c r="C383" s="106"/>
      <c r="D383" s="119">
        <f>255.3+2+231.3+0.4+1.2+3.5+10.84-156.78</f>
        <v>347.76</v>
      </c>
      <c r="E383" s="113">
        <f>225.4+10.2</f>
        <v>235.6</v>
      </c>
    </row>
    <row r="384" spans="1:5" x14ac:dyDescent="0.2">
      <c r="A384" s="22" t="s">
        <v>405</v>
      </c>
      <c r="B384" s="28" t="s">
        <v>186</v>
      </c>
      <c r="C384" s="106"/>
      <c r="D384" s="119">
        <v>7</v>
      </c>
      <c r="E384" s="113">
        <v>7</v>
      </c>
    </row>
    <row r="385" spans="1:5" x14ac:dyDescent="0.2">
      <c r="A385" s="22" t="s">
        <v>406</v>
      </c>
      <c r="B385" s="39" t="s">
        <v>176</v>
      </c>
      <c r="C385" s="24"/>
      <c r="D385" s="119">
        <v>20</v>
      </c>
      <c r="E385" s="113">
        <v>2.4</v>
      </c>
    </row>
    <row r="386" spans="1:5" ht="35.25" customHeight="1" x14ac:dyDescent="0.2">
      <c r="A386" s="22" t="s">
        <v>407</v>
      </c>
      <c r="B386" s="23" t="s">
        <v>408</v>
      </c>
      <c r="C386" s="174"/>
      <c r="D386" s="119">
        <f>265.8+11.386-173</f>
        <v>104.18600000000004</v>
      </c>
      <c r="E386" s="113">
        <f>12.9+5.404</f>
        <v>18.304000000000002</v>
      </c>
    </row>
    <row r="387" spans="1:5" ht="24" x14ac:dyDescent="0.2">
      <c r="A387" s="22" t="s">
        <v>409</v>
      </c>
      <c r="B387" s="228" t="s">
        <v>177</v>
      </c>
      <c r="C387" s="176" t="s">
        <v>330</v>
      </c>
      <c r="D387" s="117">
        <f>SUM(D388)</f>
        <v>6.82</v>
      </c>
      <c r="E387" s="118">
        <f>SUM(E388)</f>
        <v>3.5</v>
      </c>
    </row>
    <row r="388" spans="1:5" ht="12.75" customHeight="1" x14ac:dyDescent="0.2">
      <c r="A388" s="224" t="s">
        <v>410</v>
      </c>
      <c r="B388" s="213" t="s">
        <v>170</v>
      </c>
      <c r="C388" s="159"/>
      <c r="D388" s="119">
        <f>5.4+1.42</f>
        <v>6.82</v>
      </c>
      <c r="E388" s="113">
        <f>2.1+1.4</f>
        <v>3.5</v>
      </c>
    </row>
    <row r="389" spans="1:5" x14ac:dyDescent="0.2">
      <c r="A389" s="191" t="s">
        <v>145</v>
      </c>
      <c r="B389" s="178" t="s">
        <v>144</v>
      </c>
      <c r="C389" s="156"/>
      <c r="D389" s="115">
        <f>SUM(D391+D395)</f>
        <v>1022.5300000000001</v>
      </c>
      <c r="E389" s="147">
        <f>SUM(E391+E395)</f>
        <v>716.9</v>
      </c>
    </row>
    <row r="390" spans="1:5" x14ac:dyDescent="0.2">
      <c r="A390" s="22"/>
      <c r="B390" s="24" t="s">
        <v>166</v>
      </c>
      <c r="C390" s="24"/>
      <c r="D390" s="114"/>
      <c r="E390" s="113"/>
    </row>
    <row r="391" spans="1:5" ht="24" x14ac:dyDescent="0.2">
      <c r="A391" s="195" t="s">
        <v>411</v>
      </c>
      <c r="B391" s="37" t="s">
        <v>395</v>
      </c>
      <c r="C391" s="106" t="s">
        <v>396</v>
      </c>
      <c r="D391" s="117">
        <f>SUM(D392:D394)</f>
        <v>1004.8000000000001</v>
      </c>
      <c r="E391" s="118">
        <f>SUM(E392:E394)</f>
        <v>709.1</v>
      </c>
    </row>
    <row r="392" spans="1:5" x14ac:dyDescent="0.2">
      <c r="A392" s="194" t="s">
        <v>412</v>
      </c>
      <c r="B392" s="26" t="s">
        <v>170</v>
      </c>
      <c r="C392" s="106"/>
      <c r="D392" s="119">
        <f>656.7+5+1.2+3.8+18+26</f>
        <v>710.7</v>
      </c>
      <c r="E392" s="113">
        <f>551.1+26</f>
        <v>577.1</v>
      </c>
    </row>
    <row r="393" spans="1:5" x14ac:dyDescent="0.2">
      <c r="A393" s="229" t="s">
        <v>413</v>
      </c>
      <c r="B393" s="230" t="s">
        <v>186</v>
      </c>
      <c r="C393" s="106"/>
      <c r="D393" s="119">
        <v>3</v>
      </c>
      <c r="E393" s="113">
        <v>3</v>
      </c>
    </row>
    <row r="394" spans="1:5" x14ac:dyDescent="0.2">
      <c r="A394" s="229" t="s">
        <v>414</v>
      </c>
      <c r="B394" s="230" t="s">
        <v>176</v>
      </c>
      <c r="C394" s="106"/>
      <c r="D394" s="119">
        <f>10+281.1</f>
        <v>291.10000000000002</v>
      </c>
      <c r="E394" s="113">
        <v>129</v>
      </c>
    </row>
    <row r="395" spans="1:5" ht="22.5" customHeight="1" x14ac:dyDescent="0.2">
      <c r="A395" s="229" t="s">
        <v>415</v>
      </c>
      <c r="B395" s="231" t="s">
        <v>177</v>
      </c>
      <c r="C395" s="106" t="s">
        <v>330</v>
      </c>
      <c r="D395" s="117">
        <f>SUM(D396)</f>
        <v>17.73</v>
      </c>
      <c r="E395" s="118">
        <f>SUM(E396)</f>
        <v>7.8</v>
      </c>
    </row>
    <row r="396" spans="1:5" x14ac:dyDescent="0.2">
      <c r="A396" s="229" t="s">
        <v>416</v>
      </c>
      <c r="B396" s="172" t="s">
        <v>170</v>
      </c>
      <c r="C396" s="159"/>
      <c r="D396" s="119">
        <f>15.5+2.23</f>
        <v>17.73</v>
      </c>
      <c r="E396" s="113">
        <f>5.6+2.2</f>
        <v>7.8</v>
      </c>
    </row>
    <row r="397" spans="1:5" x14ac:dyDescent="0.2">
      <c r="A397" s="191" t="s">
        <v>147</v>
      </c>
      <c r="B397" s="178" t="s">
        <v>146</v>
      </c>
      <c r="C397" s="232"/>
      <c r="D397" s="115">
        <f>SUM(D399+D403)</f>
        <v>263.51</v>
      </c>
      <c r="E397" s="147">
        <f>SUM(E399+E403)</f>
        <v>191.8</v>
      </c>
    </row>
    <row r="398" spans="1:5" x14ac:dyDescent="0.2">
      <c r="A398" s="22"/>
      <c r="B398" s="24" t="s">
        <v>166</v>
      </c>
      <c r="C398" s="31"/>
      <c r="D398" s="119"/>
      <c r="E398" s="113"/>
    </row>
    <row r="399" spans="1:5" ht="24" x14ac:dyDescent="0.2">
      <c r="A399" s="195" t="s">
        <v>417</v>
      </c>
      <c r="B399" s="37" t="s">
        <v>395</v>
      </c>
      <c r="C399" s="106" t="s">
        <v>396</v>
      </c>
      <c r="D399" s="117">
        <f>SUM(D400:D402)</f>
        <v>256.7</v>
      </c>
      <c r="E399" s="118">
        <f>SUM(E400:E402)</f>
        <v>188</v>
      </c>
    </row>
    <row r="400" spans="1:5" x14ac:dyDescent="0.2">
      <c r="A400" s="194" t="s">
        <v>418</v>
      </c>
      <c r="B400" s="26" t="s">
        <v>170</v>
      </c>
      <c r="C400" s="106"/>
      <c r="D400" s="119">
        <f>232.7+5+1.5+2.5+10</f>
        <v>251.7</v>
      </c>
      <c r="E400" s="113">
        <v>186.5</v>
      </c>
    </row>
    <row r="401" spans="1:5" x14ac:dyDescent="0.2">
      <c r="A401" s="194" t="s">
        <v>419</v>
      </c>
      <c r="B401" s="28" t="s">
        <v>186</v>
      </c>
      <c r="C401" s="106"/>
      <c r="D401" s="119">
        <v>1.5</v>
      </c>
      <c r="E401" s="113">
        <v>1.5</v>
      </c>
    </row>
    <row r="402" spans="1:5" x14ac:dyDescent="0.2">
      <c r="A402" s="194" t="s">
        <v>420</v>
      </c>
      <c r="B402" s="28" t="s">
        <v>176</v>
      </c>
      <c r="C402" s="106"/>
      <c r="D402" s="119">
        <f>2+1.5</f>
        <v>3.5</v>
      </c>
      <c r="E402" s="113"/>
    </row>
    <row r="403" spans="1:5" ht="24" x14ac:dyDescent="0.2">
      <c r="A403" s="194" t="s">
        <v>421</v>
      </c>
      <c r="B403" s="61" t="s">
        <v>177</v>
      </c>
      <c r="C403" s="106"/>
      <c r="D403" s="117">
        <f>SUM(D404)</f>
        <v>6.8100000000000005</v>
      </c>
      <c r="E403" s="118">
        <f>SUM(E404)</f>
        <v>3.8000000000000003</v>
      </c>
    </row>
    <row r="404" spans="1:5" x14ac:dyDescent="0.2">
      <c r="A404" s="194" t="s">
        <v>422</v>
      </c>
      <c r="B404" s="206" t="s">
        <v>170</v>
      </c>
      <c r="C404" s="106"/>
      <c r="D404" s="278">
        <f>6.2+0.61</f>
        <v>6.8100000000000005</v>
      </c>
      <c r="E404" s="279">
        <f>3.2+0.6</f>
        <v>3.8000000000000003</v>
      </c>
    </row>
    <row r="405" spans="1:5" x14ac:dyDescent="0.2">
      <c r="A405" s="177" t="s">
        <v>149</v>
      </c>
      <c r="B405" s="178" t="s">
        <v>148</v>
      </c>
      <c r="C405" s="233"/>
      <c r="D405" s="150">
        <f>SUM(D407+D411)</f>
        <v>268.05999999999995</v>
      </c>
      <c r="E405" s="147">
        <f>SUM(E407+E411)</f>
        <v>198.89999999999998</v>
      </c>
    </row>
    <row r="406" spans="1:5" x14ac:dyDescent="0.2">
      <c r="A406" s="22"/>
      <c r="B406" s="24" t="s">
        <v>166</v>
      </c>
      <c r="C406" s="34"/>
      <c r="D406" s="114"/>
      <c r="E406" s="113"/>
    </row>
    <row r="407" spans="1:5" ht="24" x14ac:dyDescent="0.2">
      <c r="A407" s="27" t="s">
        <v>423</v>
      </c>
      <c r="B407" s="37" t="s">
        <v>395</v>
      </c>
      <c r="C407" s="30" t="s">
        <v>396</v>
      </c>
      <c r="D407" s="151">
        <f>SUM(D408:D410)</f>
        <v>263.94999999999993</v>
      </c>
      <c r="E407" s="118">
        <f>SUM(E408:E410)</f>
        <v>197.7</v>
      </c>
    </row>
    <row r="408" spans="1:5" x14ac:dyDescent="0.2">
      <c r="A408" s="22" t="s">
        <v>424</v>
      </c>
      <c r="B408" s="26" t="s">
        <v>170</v>
      </c>
      <c r="C408" s="30"/>
      <c r="D408" s="114">
        <f>244.7+5+1+0.45+0.4+3.3+3.3+1.9</f>
        <v>260.04999999999995</v>
      </c>
      <c r="E408" s="113">
        <f>198.5-2.3</f>
        <v>196.2</v>
      </c>
    </row>
    <row r="409" spans="1:5" x14ac:dyDescent="0.2">
      <c r="A409" s="22" t="s">
        <v>425</v>
      </c>
      <c r="B409" s="28" t="s">
        <v>186</v>
      </c>
      <c r="C409" s="30"/>
      <c r="D409" s="114">
        <v>1.5</v>
      </c>
      <c r="E409" s="113">
        <v>1.5</v>
      </c>
    </row>
    <row r="410" spans="1:5" x14ac:dyDescent="0.2">
      <c r="A410" s="22" t="s">
        <v>426</v>
      </c>
      <c r="B410" s="28" t="s">
        <v>176</v>
      </c>
      <c r="C410" s="30"/>
      <c r="D410" s="114">
        <f>0.8+1.6</f>
        <v>2.4000000000000004</v>
      </c>
      <c r="E410" s="113"/>
    </row>
    <row r="411" spans="1:5" ht="24" x14ac:dyDescent="0.2">
      <c r="A411" s="22" t="s">
        <v>427</v>
      </c>
      <c r="B411" s="61" t="s">
        <v>177</v>
      </c>
      <c r="C411" s="30" t="s">
        <v>330</v>
      </c>
      <c r="D411" s="114">
        <f>SUM(D412)</f>
        <v>4.1100000000000003</v>
      </c>
      <c r="E411" s="113">
        <f>SUM(E412)</f>
        <v>1.2</v>
      </c>
    </row>
    <row r="412" spans="1:5" x14ac:dyDescent="0.2">
      <c r="A412" s="123" t="s">
        <v>845</v>
      </c>
      <c r="B412" s="206" t="s">
        <v>170</v>
      </c>
      <c r="C412" s="189"/>
      <c r="D412" s="114">
        <f>3.5+0.61</f>
        <v>4.1100000000000003</v>
      </c>
      <c r="E412" s="113">
        <f>0.6+0.6</f>
        <v>1.2</v>
      </c>
    </row>
    <row r="413" spans="1:5" x14ac:dyDescent="0.2">
      <c r="A413" s="177" t="s">
        <v>151</v>
      </c>
      <c r="B413" s="178" t="s">
        <v>150</v>
      </c>
      <c r="C413" s="232"/>
      <c r="D413" s="115">
        <f>SUM(D415+D419)</f>
        <v>431.77000000000004</v>
      </c>
      <c r="E413" s="147">
        <f>SUM(E415+E419)</f>
        <v>239.29999999999998</v>
      </c>
    </row>
    <row r="414" spans="1:5" x14ac:dyDescent="0.2">
      <c r="A414" s="22"/>
      <c r="B414" s="24" t="s">
        <v>166</v>
      </c>
      <c r="C414" s="31"/>
      <c r="D414" s="119"/>
      <c r="E414" s="113"/>
    </row>
    <row r="415" spans="1:5" ht="24" x14ac:dyDescent="0.2">
      <c r="A415" s="27" t="s">
        <v>428</v>
      </c>
      <c r="B415" s="37" t="s">
        <v>395</v>
      </c>
      <c r="C415" s="106" t="s">
        <v>396</v>
      </c>
      <c r="D415" s="117">
        <f>SUM(D416:D418)</f>
        <v>426.36</v>
      </c>
      <c r="E415" s="118">
        <f>SUM(E416:E418)</f>
        <v>236.6</v>
      </c>
    </row>
    <row r="416" spans="1:5" x14ac:dyDescent="0.2">
      <c r="A416" s="22" t="s">
        <v>429</v>
      </c>
      <c r="B416" s="26" t="s">
        <v>170</v>
      </c>
      <c r="C416" s="106"/>
      <c r="D416" s="119">
        <f>302.4+2+6.1+1+2.3+2.06+101.9</f>
        <v>417.76</v>
      </c>
      <c r="E416" s="113">
        <f>233.7+1.4</f>
        <v>235.1</v>
      </c>
    </row>
    <row r="417" spans="1:5" x14ac:dyDescent="0.2">
      <c r="A417" s="22" t="s">
        <v>430</v>
      </c>
      <c r="B417" s="28" t="s">
        <v>186</v>
      </c>
      <c r="C417" s="106"/>
      <c r="D417" s="119">
        <v>1.5</v>
      </c>
      <c r="E417" s="113">
        <v>1.5</v>
      </c>
    </row>
    <row r="418" spans="1:5" x14ac:dyDescent="0.2">
      <c r="A418" s="22" t="s">
        <v>431</v>
      </c>
      <c r="B418" s="28" t="s">
        <v>176</v>
      </c>
      <c r="C418" s="106"/>
      <c r="D418" s="119">
        <f>5+2.5-0.4</f>
        <v>7.1</v>
      </c>
      <c r="E418" s="113"/>
    </row>
    <row r="419" spans="1:5" ht="24" x14ac:dyDescent="0.2">
      <c r="A419" s="22" t="s">
        <v>432</v>
      </c>
      <c r="B419" s="28" t="s">
        <v>177</v>
      </c>
      <c r="C419" s="106" t="s">
        <v>330</v>
      </c>
      <c r="D419" s="119">
        <f>SUM(D420)</f>
        <v>5.41</v>
      </c>
      <c r="E419" s="113">
        <f>SUM(E420)</f>
        <v>2.7</v>
      </c>
    </row>
    <row r="420" spans="1:5" x14ac:dyDescent="0.2">
      <c r="A420" s="22" t="s">
        <v>433</v>
      </c>
      <c r="B420" s="206" t="s">
        <v>170</v>
      </c>
      <c r="C420" s="106"/>
      <c r="D420" s="278">
        <f>4.8+0.61</f>
        <v>5.41</v>
      </c>
      <c r="E420" s="113">
        <f>2.1+0.6</f>
        <v>2.7</v>
      </c>
    </row>
    <row r="421" spans="1:5" x14ac:dyDescent="0.2">
      <c r="A421" s="177" t="s">
        <v>153</v>
      </c>
      <c r="B421" s="178" t="s">
        <v>152</v>
      </c>
      <c r="C421" s="233"/>
      <c r="D421" s="150">
        <f>SUM(D423+D427)</f>
        <v>442.92</v>
      </c>
      <c r="E421" s="116">
        <f>SUM(E423+E427)</f>
        <v>313</v>
      </c>
    </row>
    <row r="422" spans="1:5" x14ac:dyDescent="0.2">
      <c r="A422" s="22"/>
      <c r="B422" s="24" t="s">
        <v>166</v>
      </c>
      <c r="C422" s="34"/>
      <c r="D422" s="114"/>
      <c r="E422" s="113"/>
    </row>
    <row r="423" spans="1:5" ht="24" x14ac:dyDescent="0.2">
      <c r="A423" s="27" t="s">
        <v>434</v>
      </c>
      <c r="B423" s="37" t="s">
        <v>395</v>
      </c>
      <c r="C423" s="30" t="s">
        <v>396</v>
      </c>
      <c r="D423" s="151">
        <f>SUM(D424:D426)</f>
        <v>438.6</v>
      </c>
      <c r="E423" s="118">
        <f>SUM(E424:E426)</f>
        <v>310</v>
      </c>
    </row>
    <row r="424" spans="1:5" x14ac:dyDescent="0.2">
      <c r="A424" s="22" t="s">
        <v>435</v>
      </c>
      <c r="B424" s="26" t="s">
        <v>170</v>
      </c>
      <c r="C424" s="30"/>
      <c r="D424" s="114">
        <f>370.6+40+4.5+5.6+1.4</f>
        <v>422.1</v>
      </c>
      <c r="E424" s="113">
        <v>308.5</v>
      </c>
    </row>
    <row r="425" spans="1:5" x14ac:dyDescent="0.2">
      <c r="A425" s="22" t="s">
        <v>436</v>
      </c>
      <c r="B425" s="28" t="s">
        <v>186</v>
      </c>
      <c r="C425" s="30"/>
      <c r="D425" s="114">
        <v>1.5</v>
      </c>
      <c r="E425" s="113">
        <v>1.5</v>
      </c>
    </row>
    <row r="426" spans="1:5" x14ac:dyDescent="0.2">
      <c r="A426" s="22" t="s">
        <v>437</v>
      </c>
      <c r="B426" s="28" t="s">
        <v>176</v>
      </c>
      <c r="C426" s="30"/>
      <c r="D426" s="114">
        <v>15</v>
      </c>
      <c r="E426" s="113"/>
    </row>
    <row r="427" spans="1:5" ht="24" x14ac:dyDescent="0.2">
      <c r="A427" s="22" t="s">
        <v>438</v>
      </c>
      <c r="B427" s="61" t="s">
        <v>177</v>
      </c>
      <c r="C427" s="30" t="s">
        <v>330</v>
      </c>
      <c r="D427" s="114">
        <f>SUM(D428)</f>
        <v>4.32</v>
      </c>
      <c r="E427" s="113">
        <f>SUM(E428)</f>
        <v>3</v>
      </c>
    </row>
    <row r="428" spans="1:5" x14ac:dyDescent="0.2">
      <c r="A428" s="22" t="s">
        <v>439</v>
      </c>
      <c r="B428" s="234" t="s">
        <v>170</v>
      </c>
      <c r="C428" s="189"/>
      <c r="D428" s="114">
        <f>3.2+1.12</f>
        <v>4.32</v>
      </c>
      <c r="E428" s="113">
        <f>1.9+1.1</f>
        <v>3</v>
      </c>
    </row>
    <row r="429" spans="1:5" x14ac:dyDescent="0.2">
      <c r="A429" s="177" t="s">
        <v>155</v>
      </c>
      <c r="B429" s="178" t="s">
        <v>154</v>
      </c>
      <c r="C429" s="235"/>
      <c r="D429" s="115">
        <f>SUM(D431+D435)</f>
        <v>325.45999999999998</v>
      </c>
      <c r="E429" s="116">
        <f>SUM(E431+E435)</f>
        <v>200.1</v>
      </c>
    </row>
    <row r="430" spans="1:5" x14ac:dyDescent="0.2">
      <c r="A430" s="22"/>
      <c r="B430" s="24" t="s">
        <v>166</v>
      </c>
      <c r="C430" s="22"/>
      <c r="D430" s="119"/>
      <c r="E430" s="113"/>
    </row>
    <row r="431" spans="1:5" ht="24" x14ac:dyDescent="0.2">
      <c r="A431" s="27" t="s">
        <v>440</v>
      </c>
      <c r="B431" s="37" t="s">
        <v>395</v>
      </c>
      <c r="C431" s="180" t="s">
        <v>396</v>
      </c>
      <c r="D431" s="117">
        <f>SUM(D432:D434)</f>
        <v>321.25</v>
      </c>
      <c r="E431" s="281">
        <f>SUM(E432:E434)</f>
        <v>198.5</v>
      </c>
    </row>
    <row r="432" spans="1:5" x14ac:dyDescent="0.2">
      <c r="A432" s="22" t="s">
        <v>441</v>
      </c>
      <c r="B432" s="26" t="s">
        <v>170</v>
      </c>
      <c r="C432" s="180"/>
      <c r="D432" s="119">
        <f>254.1+2+44.15+1.5+3+10</f>
        <v>314.75</v>
      </c>
      <c r="E432" s="121">
        <v>197</v>
      </c>
    </row>
    <row r="433" spans="1:7" x14ac:dyDescent="0.2">
      <c r="A433" s="22" t="s">
        <v>442</v>
      </c>
      <c r="B433" s="28" t="s">
        <v>186</v>
      </c>
      <c r="C433" s="180"/>
      <c r="D433" s="119">
        <v>1.5</v>
      </c>
      <c r="E433" s="121">
        <v>1.5</v>
      </c>
      <c r="G433" s="12"/>
    </row>
    <row r="434" spans="1:7" x14ac:dyDescent="0.2">
      <c r="A434" s="22" t="s">
        <v>443</v>
      </c>
      <c r="B434" s="28" t="s">
        <v>176</v>
      </c>
      <c r="C434" s="180"/>
      <c r="D434" s="119">
        <v>5</v>
      </c>
      <c r="E434" s="121"/>
      <c r="G434" s="12"/>
    </row>
    <row r="435" spans="1:7" ht="24" x14ac:dyDescent="0.2">
      <c r="A435" s="22" t="s">
        <v>444</v>
      </c>
      <c r="B435" s="28" t="s">
        <v>177</v>
      </c>
      <c r="C435" s="180" t="s">
        <v>330</v>
      </c>
      <c r="D435" s="119">
        <f>SUM(D436)</f>
        <v>4.21</v>
      </c>
      <c r="E435" s="121">
        <f>SUM(E436)</f>
        <v>1.6</v>
      </c>
      <c r="G435" s="12"/>
    </row>
    <row r="436" spans="1:7" x14ac:dyDescent="0.2">
      <c r="A436" s="22" t="s">
        <v>445</v>
      </c>
      <c r="B436" s="206" t="s">
        <v>170</v>
      </c>
      <c r="C436" s="236"/>
      <c r="D436" s="278">
        <f>3.6+0.61</f>
        <v>4.21</v>
      </c>
      <c r="E436" s="121">
        <f>1+0.6</f>
        <v>1.6</v>
      </c>
    </row>
    <row r="437" spans="1:7" x14ac:dyDescent="0.2">
      <c r="A437" s="178" t="s">
        <v>157</v>
      </c>
      <c r="B437" s="237" t="s">
        <v>156</v>
      </c>
      <c r="C437" s="215"/>
      <c r="D437" s="112">
        <f>SUM(D439+D443+D446)</f>
        <v>1715.3200000000002</v>
      </c>
      <c r="E437" s="152">
        <f>SUM(E439+E443)</f>
        <v>666.9</v>
      </c>
    </row>
    <row r="438" spans="1:7" x14ac:dyDescent="0.2">
      <c r="A438" s="34"/>
      <c r="B438" s="159" t="s">
        <v>166</v>
      </c>
      <c r="C438" s="24"/>
      <c r="D438" s="114"/>
      <c r="E438" s="121"/>
    </row>
    <row r="439" spans="1:7" x14ac:dyDescent="0.2">
      <c r="A439" s="34" t="s">
        <v>446</v>
      </c>
      <c r="B439" s="238" t="s">
        <v>447</v>
      </c>
      <c r="C439" s="30" t="s">
        <v>396</v>
      </c>
      <c r="D439" s="151">
        <f>SUM(D440:D442)</f>
        <v>1557.2</v>
      </c>
      <c r="E439" s="281">
        <f>SUM(E440:E442)</f>
        <v>660.8</v>
      </c>
    </row>
    <row r="440" spans="1:7" x14ac:dyDescent="0.2">
      <c r="A440" s="34" t="s">
        <v>448</v>
      </c>
      <c r="B440" s="92" t="s">
        <v>170</v>
      </c>
      <c r="C440" s="30"/>
      <c r="D440" s="114">
        <f>782.4+471+20+28.3+4+88.7+49.8+23</f>
        <v>1467.2</v>
      </c>
      <c r="E440" s="121">
        <f>593+41.8</f>
        <v>634.79999999999995</v>
      </c>
    </row>
    <row r="441" spans="1:7" x14ac:dyDescent="0.2">
      <c r="A441" s="34" t="s">
        <v>449</v>
      </c>
      <c r="B441" s="92" t="s">
        <v>186</v>
      </c>
      <c r="C441" s="30"/>
      <c r="D441" s="114">
        <v>4</v>
      </c>
      <c r="E441" s="121">
        <v>4</v>
      </c>
    </row>
    <row r="442" spans="1:7" x14ac:dyDescent="0.2">
      <c r="A442" s="34" t="s">
        <v>450</v>
      </c>
      <c r="B442" s="92" t="s">
        <v>176</v>
      </c>
      <c r="C442" s="24"/>
      <c r="D442" s="114">
        <f>60+10+11+5</f>
        <v>86</v>
      </c>
      <c r="E442" s="121">
        <v>22</v>
      </c>
    </row>
    <row r="443" spans="1:7" ht="24" x14ac:dyDescent="0.2">
      <c r="A443" s="34" t="s">
        <v>451</v>
      </c>
      <c r="B443" s="239" t="s">
        <v>177</v>
      </c>
      <c r="C443" s="30"/>
      <c r="D443" s="114">
        <f>SUM(D444+D445)</f>
        <v>145.22</v>
      </c>
      <c r="E443" s="121">
        <f>SUM(E444)</f>
        <v>6.1</v>
      </c>
    </row>
    <row r="444" spans="1:7" x14ac:dyDescent="0.2">
      <c r="A444" s="34" t="s">
        <v>452</v>
      </c>
      <c r="B444" s="92" t="s">
        <v>170</v>
      </c>
      <c r="C444" s="180" t="s">
        <v>330</v>
      </c>
      <c r="D444" s="113">
        <f>13.6+1.42</f>
        <v>15.02</v>
      </c>
      <c r="E444" s="113">
        <f>4.7+1.4</f>
        <v>6.1</v>
      </c>
    </row>
    <row r="445" spans="1:7" ht="12.6" customHeight="1" x14ac:dyDescent="0.2">
      <c r="A445" s="83" t="s">
        <v>816</v>
      </c>
      <c r="B445" s="240" t="s">
        <v>393</v>
      </c>
      <c r="C445" s="180" t="s">
        <v>396</v>
      </c>
      <c r="D445" s="113">
        <v>130.19999999999999</v>
      </c>
      <c r="E445" s="122"/>
    </row>
    <row r="446" spans="1:7" ht="24" customHeight="1" x14ac:dyDescent="0.2">
      <c r="A446" s="83" t="s">
        <v>840</v>
      </c>
      <c r="B446" s="182" t="s">
        <v>523</v>
      </c>
      <c r="C446" s="180" t="s">
        <v>537</v>
      </c>
      <c r="D446" s="119">
        <f>SUM(D447:D448)</f>
        <v>12.900000000000002</v>
      </c>
      <c r="E446" s="113"/>
    </row>
    <row r="447" spans="1:7" ht="12.6" customHeight="1" x14ac:dyDescent="0.2">
      <c r="A447" s="83" t="s">
        <v>841</v>
      </c>
      <c r="B447" s="26" t="s">
        <v>170</v>
      </c>
      <c r="C447" s="180"/>
      <c r="D447" s="113">
        <f>56.9-9.7-44</f>
        <v>3.2000000000000028</v>
      </c>
      <c r="E447" s="113"/>
    </row>
    <row r="448" spans="1:7" ht="34.5" customHeight="1" x14ac:dyDescent="0.2">
      <c r="A448" s="83" t="s">
        <v>1005</v>
      </c>
      <c r="B448" s="38" t="s">
        <v>654</v>
      </c>
      <c r="C448" s="180"/>
      <c r="D448" s="113">
        <v>9.6999999999999993</v>
      </c>
      <c r="E448" s="113"/>
    </row>
    <row r="449" spans="1:5" ht="12.75" customHeight="1" x14ac:dyDescent="0.2">
      <c r="A449" s="178" t="s">
        <v>159</v>
      </c>
      <c r="B449" s="217" t="s">
        <v>158</v>
      </c>
      <c r="C449" s="241"/>
      <c r="D449" s="147">
        <f>SUM(D451)</f>
        <v>1003.3999999999999</v>
      </c>
      <c r="E449" s="147">
        <f>SUM(E451)</f>
        <v>804</v>
      </c>
    </row>
    <row r="450" spans="1:5" ht="12.75" customHeight="1" x14ac:dyDescent="0.2">
      <c r="A450" s="171"/>
      <c r="B450" s="159" t="s">
        <v>166</v>
      </c>
      <c r="C450" s="242"/>
      <c r="D450" s="148"/>
      <c r="E450" s="113"/>
    </row>
    <row r="451" spans="1:5" ht="24" x14ac:dyDescent="0.2">
      <c r="A451" s="81" t="s">
        <v>453</v>
      </c>
      <c r="B451" s="239" t="s">
        <v>177</v>
      </c>
      <c r="C451" s="180" t="s">
        <v>454</v>
      </c>
      <c r="D451" s="118">
        <f>SUM(D452:D454)</f>
        <v>1003.3999999999999</v>
      </c>
      <c r="E451" s="118">
        <f>SUM(E452:E454)</f>
        <v>804</v>
      </c>
    </row>
    <row r="452" spans="1:5" x14ac:dyDescent="0.2">
      <c r="A452" s="83" t="s">
        <v>455</v>
      </c>
      <c r="B452" s="92" t="s">
        <v>170</v>
      </c>
      <c r="C452" s="181"/>
      <c r="D452" s="113">
        <f>92.6+42.9+40.7+4</f>
        <v>180.2</v>
      </c>
      <c r="E452" s="113">
        <f>13.4+33.7</f>
        <v>47.1</v>
      </c>
    </row>
    <row r="453" spans="1:5" x14ac:dyDescent="0.2">
      <c r="A453" s="83" t="s">
        <v>767</v>
      </c>
      <c r="B453" s="94" t="s">
        <v>456</v>
      </c>
      <c r="C453" s="181"/>
      <c r="D453" s="113">
        <f>798.6+21.3</f>
        <v>819.9</v>
      </c>
      <c r="E453" s="113">
        <f>738.1+18.8</f>
        <v>756.9</v>
      </c>
    </row>
    <row r="454" spans="1:5" x14ac:dyDescent="0.2">
      <c r="A454" s="243" t="s">
        <v>768</v>
      </c>
      <c r="B454" s="227" t="s">
        <v>176</v>
      </c>
      <c r="C454" s="244"/>
      <c r="D454" s="279">
        <f>3+0.3</f>
        <v>3.3</v>
      </c>
      <c r="E454" s="113"/>
    </row>
    <row r="455" spans="1:5" x14ac:dyDescent="0.2">
      <c r="A455" s="171" t="s">
        <v>457</v>
      </c>
      <c r="B455" s="225" t="s">
        <v>458</v>
      </c>
      <c r="C455" s="30"/>
      <c r="D455" s="112">
        <f>SUM(D457)</f>
        <v>153.5</v>
      </c>
      <c r="E455" s="152">
        <f>SUM(E457)</f>
        <v>142.4</v>
      </c>
    </row>
    <row r="456" spans="1:5" x14ac:dyDescent="0.2">
      <c r="A456" s="34"/>
      <c r="B456" s="181" t="s">
        <v>166</v>
      </c>
      <c r="C456" s="30" t="s">
        <v>330</v>
      </c>
      <c r="D456" s="119"/>
      <c r="E456" s="121"/>
    </row>
    <row r="457" spans="1:5" ht="24" x14ac:dyDescent="0.2">
      <c r="A457" s="29" t="s">
        <v>459</v>
      </c>
      <c r="B457" s="245" t="s">
        <v>177</v>
      </c>
      <c r="C457" s="30"/>
      <c r="D457" s="117">
        <f>SUM(D458)</f>
        <v>153.5</v>
      </c>
      <c r="E457" s="281">
        <f>SUM(E458)</f>
        <v>142.4</v>
      </c>
    </row>
    <row r="458" spans="1:5" x14ac:dyDescent="0.2">
      <c r="A458" s="246" t="s">
        <v>460</v>
      </c>
      <c r="B458" s="227" t="s">
        <v>170</v>
      </c>
      <c r="C458" s="236"/>
      <c r="D458" s="278">
        <v>153.5</v>
      </c>
      <c r="E458" s="285">
        <v>142.4</v>
      </c>
    </row>
    <row r="459" spans="1:5" s="76" customFormat="1" x14ac:dyDescent="0.2">
      <c r="A459" s="247" t="s">
        <v>461</v>
      </c>
      <c r="B459" s="187" t="s">
        <v>160</v>
      </c>
      <c r="C459" s="171"/>
      <c r="D459" s="120">
        <f>D461+D470+D478+D502+D507+D525+D559+D567+D572</f>
        <v>39837.75</v>
      </c>
      <c r="E459" s="116">
        <f>E461+E470+E478+E502+E507+E525+E559+E567+E572</f>
        <v>7827.7029999999995</v>
      </c>
    </row>
    <row r="460" spans="1:5" x14ac:dyDescent="0.2">
      <c r="A460" s="34"/>
      <c r="B460" s="181" t="s">
        <v>166</v>
      </c>
      <c r="C460" s="34"/>
      <c r="D460" s="120"/>
      <c r="E460" s="121"/>
    </row>
    <row r="461" spans="1:5" x14ac:dyDescent="0.2">
      <c r="A461" s="34" t="s">
        <v>462</v>
      </c>
      <c r="B461" s="220" t="s">
        <v>167</v>
      </c>
      <c r="C461" s="30" t="s">
        <v>168</v>
      </c>
      <c r="D461" s="126">
        <f>SUM(D462:D469)</f>
        <v>3973.5520000000001</v>
      </c>
      <c r="E461" s="126">
        <f>SUM(E462:E466)</f>
        <v>33.4</v>
      </c>
    </row>
    <row r="462" spans="1:5" x14ac:dyDescent="0.2">
      <c r="A462" s="34" t="s">
        <v>463</v>
      </c>
      <c r="B462" s="92" t="s">
        <v>170</v>
      </c>
      <c r="C462" s="30"/>
      <c r="D462" s="119">
        <f>2525.9+37.6+200-807+272.6-442.624-96.3-14.4+79.9+169.1</f>
        <v>1924.7759999999998</v>
      </c>
      <c r="E462" s="121">
        <v>1.6</v>
      </c>
    </row>
    <row r="463" spans="1:5" ht="12.6" customHeight="1" x14ac:dyDescent="0.2">
      <c r="A463" s="29" t="s">
        <v>464</v>
      </c>
      <c r="B463" s="28" t="s">
        <v>172</v>
      </c>
      <c r="C463" s="130"/>
      <c r="D463" s="119">
        <f>579.2-61.888+219.688-70.7</f>
        <v>666.3</v>
      </c>
      <c r="E463" s="286"/>
    </row>
    <row r="464" spans="1:5" ht="23.25" customHeight="1" x14ac:dyDescent="0.2">
      <c r="A464" s="81" t="s">
        <v>465</v>
      </c>
      <c r="B464" s="82" t="s">
        <v>756</v>
      </c>
      <c r="C464" s="130"/>
      <c r="D464" s="113">
        <v>269.89999999999998</v>
      </c>
      <c r="E464" s="287">
        <v>8</v>
      </c>
    </row>
    <row r="465" spans="1:5" ht="35.25" customHeight="1" x14ac:dyDescent="0.2">
      <c r="A465" s="29" t="s">
        <v>466</v>
      </c>
      <c r="B465" s="28" t="s">
        <v>467</v>
      </c>
      <c r="C465" s="130"/>
      <c r="D465" s="481">
        <f>792.2+18.3+21-191</f>
        <v>640.5</v>
      </c>
      <c r="E465" s="287">
        <f>3.1+20.7</f>
        <v>23.8</v>
      </c>
    </row>
    <row r="466" spans="1:5" ht="22.5" customHeight="1" x14ac:dyDescent="0.2">
      <c r="A466" s="81" t="s">
        <v>780</v>
      </c>
      <c r="B466" s="248" t="s">
        <v>54</v>
      </c>
      <c r="C466" s="130"/>
      <c r="D466" s="288">
        <v>350</v>
      </c>
      <c r="E466" s="287"/>
    </row>
    <row r="467" spans="1:5" ht="22.5" customHeight="1" x14ac:dyDescent="0.2">
      <c r="A467" s="81" t="s">
        <v>854</v>
      </c>
      <c r="B467" s="82" t="s">
        <v>856</v>
      </c>
      <c r="C467" s="130"/>
      <c r="D467" s="288">
        <f>36.629-25.108+106.976</f>
        <v>118.497</v>
      </c>
      <c r="E467" s="287"/>
    </row>
    <row r="468" spans="1:5" ht="45" customHeight="1" x14ac:dyDescent="0.2">
      <c r="A468" s="81" t="s">
        <v>855</v>
      </c>
      <c r="B468" s="28" t="s">
        <v>857</v>
      </c>
      <c r="C468" s="130"/>
      <c r="D468" s="288">
        <f>49.25-49.25</f>
        <v>0</v>
      </c>
      <c r="E468" s="287"/>
    </row>
    <row r="469" spans="1:5" ht="36" customHeight="1" x14ac:dyDescent="0.2">
      <c r="A469" s="81" t="s">
        <v>899</v>
      </c>
      <c r="B469" s="153" t="s">
        <v>883</v>
      </c>
      <c r="C469" s="130"/>
      <c r="D469" s="288">
        <f>0.124+0.248+0.62+0.62+0.992+0.525+0.45</f>
        <v>3.5790000000000002</v>
      </c>
      <c r="E469" s="287"/>
    </row>
    <row r="470" spans="1:5" x14ac:dyDescent="0.2">
      <c r="A470" s="29" t="s">
        <v>468</v>
      </c>
      <c r="B470" s="221" t="s">
        <v>345</v>
      </c>
      <c r="C470" s="30" t="s">
        <v>346</v>
      </c>
      <c r="D470" s="126">
        <f>SUM(D471+D476+D477)</f>
        <v>996.70000000000016</v>
      </c>
      <c r="E470" s="126"/>
    </row>
    <row r="471" spans="1:5" x14ac:dyDescent="0.2">
      <c r="A471" s="34" t="s">
        <v>469</v>
      </c>
      <c r="B471" s="39" t="s">
        <v>170</v>
      </c>
      <c r="C471" s="30"/>
      <c r="D471" s="119">
        <f>1127.4+12-376.4+6.1-503</f>
        <v>266.10000000000014</v>
      </c>
      <c r="E471" s="121"/>
    </row>
    <row r="472" spans="1:5" ht="12.75" customHeight="1" x14ac:dyDescent="0.2">
      <c r="A472" s="34"/>
      <c r="B472" s="181" t="s">
        <v>166</v>
      </c>
      <c r="C472" s="30"/>
      <c r="D472" s="119"/>
      <c r="E472" s="121"/>
    </row>
    <row r="473" spans="1:5" ht="12.75" customHeight="1" x14ac:dyDescent="0.2">
      <c r="A473" s="83" t="s">
        <v>470</v>
      </c>
      <c r="B473" s="249" t="s">
        <v>484</v>
      </c>
      <c r="C473" s="30"/>
      <c r="D473" s="119">
        <f>62+6.1</f>
        <v>68.099999999999994</v>
      </c>
      <c r="E473" s="121"/>
    </row>
    <row r="474" spans="1:5" ht="12.75" customHeight="1" x14ac:dyDescent="0.2">
      <c r="A474" s="83" t="s">
        <v>769</v>
      </c>
      <c r="B474" s="159" t="s">
        <v>492</v>
      </c>
      <c r="C474" s="30"/>
      <c r="D474" s="119">
        <f>25-25</f>
        <v>0</v>
      </c>
      <c r="E474" s="121"/>
    </row>
    <row r="475" spans="1:5" ht="12.75" customHeight="1" x14ac:dyDescent="0.2">
      <c r="A475" s="83" t="s">
        <v>770</v>
      </c>
      <c r="B475" s="249" t="s">
        <v>499</v>
      </c>
      <c r="C475" s="30"/>
      <c r="D475" s="119">
        <f>12-2</f>
        <v>10</v>
      </c>
      <c r="E475" s="121"/>
    </row>
    <row r="476" spans="1:5" ht="12.75" customHeight="1" x14ac:dyDescent="0.2">
      <c r="A476" s="83" t="s">
        <v>848</v>
      </c>
      <c r="B476" s="94" t="s">
        <v>456</v>
      </c>
      <c r="C476" s="30"/>
      <c r="D476" s="119">
        <v>455</v>
      </c>
      <c r="E476" s="121"/>
    </row>
    <row r="477" spans="1:5" ht="36.75" customHeight="1" x14ac:dyDescent="0.2">
      <c r="A477" s="81" t="s">
        <v>849</v>
      </c>
      <c r="B477" s="38" t="s">
        <v>467</v>
      </c>
      <c r="C477" s="30"/>
      <c r="D477" s="119">
        <f>247.5+28.1</f>
        <v>275.60000000000002</v>
      </c>
      <c r="E477" s="121"/>
    </row>
    <row r="478" spans="1:5" ht="12.75" customHeight="1" x14ac:dyDescent="0.2">
      <c r="A478" s="34" t="s">
        <v>472</v>
      </c>
      <c r="B478" s="238" t="s">
        <v>473</v>
      </c>
      <c r="C478" s="250" t="s">
        <v>474</v>
      </c>
      <c r="D478" s="117">
        <f>D480+D481+D494+D497+D498+D499+D500+D501</f>
        <v>7676.7</v>
      </c>
      <c r="E478" s="118">
        <f>E480+E481+E494+E497+E498+E499+E500+E501</f>
        <v>854.80000000000007</v>
      </c>
    </row>
    <row r="479" spans="1:5" ht="12.75" customHeight="1" x14ac:dyDescent="0.2">
      <c r="A479" s="34"/>
      <c r="B479" s="337" t="s">
        <v>475</v>
      </c>
      <c r="C479" s="40"/>
      <c r="D479" s="114"/>
      <c r="E479" s="121"/>
    </row>
    <row r="480" spans="1:5" ht="12.75" customHeight="1" x14ac:dyDescent="0.2">
      <c r="A480" s="29" t="s">
        <v>476</v>
      </c>
      <c r="B480" s="36" t="s">
        <v>477</v>
      </c>
      <c r="C480" s="40"/>
      <c r="D480" s="114">
        <f>280+67.1+17.2+34.8</f>
        <v>399.1</v>
      </c>
      <c r="E480" s="121"/>
    </row>
    <row r="481" spans="1:6" ht="12" customHeight="1" x14ac:dyDescent="0.2">
      <c r="A481" s="34" t="s">
        <v>478</v>
      </c>
      <c r="B481" s="39" t="s">
        <v>393</v>
      </c>
      <c r="C481" s="40"/>
      <c r="D481" s="114">
        <f>14.4+485.4+42.9+25.6+4.1+50+50+85+250+9+32.1+10+10+20+713.1+292+1492.2-400-43.5+50+100+1.1</f>
        <v>3293.4</v>
      </c>
      <c r="E481" s="121">
        <f>863.7-8.9</f>
        <v>854.80000000000007</v>
      </c>
    </row>
    <row r="482" spans="1:6" ht="12" customHeight="1" x14ac:dyDescent="0.2">
      <c r="A482" s="34"/>
      <c r="B482" s="337" t="s">
        <v>166</v>
      </c>
      <c r="C482" s="40"/>
      <c r="D482" s="114"/>
      <c r="E482" s="121"/>
    </row>
    <row r="483" spans="1:6" ht="12" customHeight="1" x14ac:dyDescent="0.2">
      <c r="A483" s="34" t="s">
        <v>479</v>
      </c>
      <c r="B483" s="181" t="s">
        <v>480</v>
      </c>
      <c r="C483" s="40"/>
      <c r="D483" s="114">
        <f>48.5+8.2</f>
        <v>56.7</v>
      </c>
      <c r="E483" s="121">
        <f>26.7+8.2</f>
        <v>34.9</v>
      </c>
      <c r="F483" s="77"/>
    </row>
    <row r="484" spans="1:6" ht="12" customHeight="1" x14ac:dyDescent="0.2">
      <c r="A484" s="34" t="s">
        <v>481</v>
      </c>
      <c r="B484" s="181" t="s">
        <v>482</v>
      </c>
      <c r="C484" s="40"/>
      <c r="D484" s="114">
        <f>80.6+30+9.7</f>
        <v>120.3</v>
      </c>
      <c r="E484" s="121">
        <f>40.7+9.7</f>
        <v>50.400000000000006</v>
      </c>
    </row>
    <row r="485" spans="1:6" ht="12" customHeight="1" x14ac:dyDescent="0.2">
      <c r="A485" s="34" t="s">
        <v>483</v>
      </c>
      <c r="B485" s="181" t="s">
        <v>484</v>
      </c>
      <c r="C485" s="40"/>
      <c r="D485" s="114">
        <f>95.5+11+8</f>
        <v>114.5</v>
      </c>
      <c r="E485" s="121">
        <f>58.8+8</f>
        <v>66.8</v>
      </c>
    </row>
    <row r="486" spans="1:6" ht="12" customHeight="1" x14ac:dyDescent="0.2">
      <c r="A486" s="34" t="s">
        <v>485</v>
      </c>
      <c r="B486" s="181" t="s">
        <v>486</v>
      </c>
      <c r="C486" s="40"/>
      <c r="D486" s="114">
        <v>80.5</v>
      </c>
      <c r="E486" s="121">
        <v>31.6</v>
      </c>
    </row>
    <row r="487" spans="1:6" ht="12" customHeight="1" x14ac:dyDescent="0.2">
      <c r="A487" s="34" t="s">
        <v>487</v>
      </c>
      <c r="B487" s="181" t="s">
        <v>488</v>
      </c>
      <c r="C487" s="40"/>
      <c r="D487" s="114">
        <f>534.7-26.1</f>
        <v>508.6</v>
      </c>
      <c r="E487" s="121">
        <f>344-35</f>
        <v>309</v>
      </c>
    </row>
    <row r="488" spans="1:6" ht="12" customHeight="1" x14ac:dyDescent="0.2">
      <c r="A488" s="34" t="s">
        <v>489</v>
      </c>
      <c r="B488" s="181" t="s">
        <v>490</v>
      </c>
      <c r="C488" s="40"/>
      <c r="D488" s="114">
        <f>46.2+2</f>
        <v>48.2</v>
      </c>
      <c r="E488" s="121">
        <v>33.6</v>
      </c>
    </row>
    <row r="489" spans="1:6" ht="12" customHeight="1" x14ac:dyDescent="0.2">
      <c r="A489" s="34" t="s">
        <v>491</v>
      </c>
      <c r="B489" s="181" t="s">
        <v>492</v>
      </c>
      <c r="C489" s="40"/>
      <c r="D489" s="114">
        <f>123.4+3.1</f>
        <v>126.5</v>
      </c>
      <c r="E489" s="121">
        <f>79-3</f>
        <v>76</v>
      </c>
    </row>
    <row r="490" spans="1:6" ht="12" customHeight="1" x14ac:dyDescent="0.2">
      <c r="A490" s="34" t="s">
        <v>493</v>
      </c>
      <c r="B490" s="181" t="s">
        <v>471</v>
      </c>
      <c r="C490" s="40"/>
      <c r="D490" s="114">
        <v>217.3</v>
      </c>
      <c r="E490" s="121">
        <v>134.4</v>
      </c>
    </row>
    <row r="491" spans="1:6" ht="12" customHeight="1" x14ac:dyDescent="0.2">
      <c r="A491" s="34" t="s">
        <v>494</v>
      </c>
      <c r="B491" s="181" t="s">
        <v>495</v>
      </c>
      <c r="C491" s="40"/>
      <c r="D491" s="114">
        <f>74.2+2.2</f>
        <v>76.400000000000006</v>
      </c>
      <c r="E491" s="121">
        <f>27.2+2.2</f>
        <v>29.4</v>
      </c>
    </row>
    <row r="492" spans="1:6" ht="12" customHeight="1" x14ac:dyDescent="0.2">
      <c r="A492" s="34" t="s">
        <v>496</v>
      </c>
      <c r="B492" s="181" t="s">
        <v>497</v>
      </c>
      <c r="C492" s="40"/>
      <c r="D492" s="114">
        <f>107+1</f>
        <v>108</v>
      </c>
      <c r="E492" s="121">
        <f>51.1+1</f>
        <v>52.1</v>
      </c>
    </row>
    <row r="493" spans="1:6" ht="12" customHeight="1" x14ac:dyDescent="0.2">
      <c r="A493" s="34" t="s">
        <v>498</v>
      </c>
      <c r="B493" s="181" t="s">
        <v>499</v>
      </c>
      <c r="C493" s="40"/>
      <c r="D493" s="114">
        <f>84.3+20+1.5+9+2</f>
        <v>116.8</v>
      </c>
      <c r="E493" s="121">
        <v>31.5</v>
      </c>
    </row>
    <row r="494" spans="1:6" ht="12" customHeight="1" x14ac:dyDescent="0.2">
      <c r="A494" s="34" t="s">
        <v>500</v>
      </c>
      <c r="B494" s="39" t="s">
        <v>176</v>
      </c>
      <c r="C494" s="40"/>
      <c r="D494" s="114">
        <v>10</v>
      </c>
      <c r="E494" s="121"/>
    </row>
    <row r="495" spans="1:6" ht="12" customHeight="1" x14ac:dyDescent="0.2">
      <c r="A495" s="34"/>
      <c r="B495" s="181" t="s">
        <v>166</v>
      </c>
      <c r="C495" s="40"/>
      <c r="D495" s="114"/>
      <c r="E495" s="121"/>
    </row>
    <row r="496" spans="1:6" ht="12" customHeight="1" x14ac:dyDescent="0.2">
      <c r="A496" s="34" t="s">
        <v>501</v>
      </c>
      <c r="B496" s="181" t="s">
        <v>471</v>
      </c>
      <c r="C496" s="40"/>
      <c r="D496" s="114">
        <v>10</v>
      </c>
      <c r="E496" s="121"/>
    </row>
    <row r="497" spans="1:5" ht="35.25" customHeight="1" x14ac:dyDescent="0.2">
      <c r="A497" s="81" t="s">
        <v>502</v>
      </c>
      <c r="B497" s="38" t="s">
        <v>408</v>
      </c>
      <c r="C497" s="40"/>
      <c r="D497" s="114">
        <f>215.9-129.9</f>
        <v>86</v>
      </c>
      <c r="E497" s="121"/>
    </row>
    <row r="498" spans="1:5" ht="24.75" customHeight="1" x14ac:dyDescent="0.2">
      <c r="A498" s="81" t="s">
        <v>846</v>
      </c>
      <c r="B498" s="89" t="s">
        <v>504</v>
      </c>
      <c r="C498" s="251"/>
      <c r="D498" s="114">
        <f>2500+200</f>
        <v>2700</v>
      </c>
      <c r="E498" s="121"/>
    </row>
    <row r="499" spans="1:5" ht="35.450000000000003" customHeight="1" x14ac:dyDescent="0.2">
      <c r="A499" s="81" t="s">
        <v>503</v>
      </c>
      <c r="B499" s="28" t="s">
        <v>649</v>
      </c>
      <c r="C499" s="252"/>
      <c r="D499" s="114">
        <v>13.9</v>
      </c>
      <c r="E499" s="121"/>
    </row>
    <row r="500" spans="1:5" ht="13.15" customHeight="1" x14ac:dyDescent="0.2">
      <c r="A500" s="81" t="s">
        <v>505</v>
      </c>
      <c r="B500" s="84" t="s">
        <v>40</v>
      </c>
      <c r="C500" s="252"/>
      <c r="D500" s="114">
        <f>47.1+5</f>
        <v>52.1</v>
      </c>
      <c r="E500" s="121"/>
    </row>
    <row r="501" spans="1:5" ht="36" customHeight="1" x14ac:dyDescent="0.2">
      <c r="A501" s="81" t="s">
        <v>1006</v>
      </c>
      <c r="B501" s="84" t="s">
        <v>550</v>
      </c>
      <c r="C501" s="252"/>
      <c r="D501" s="114">
        <f>1267-63.8-81</f>
        <v>1122.2</v>
      </c>
      <c r="E501" s="113"/>
    </row>
    <row r="502" spans="1:5" ht="13.15" customHeight="1" x14ac:dyDescent="0.2">
      <c r="A502" s="34" t="s">
        <v>507</v>
      </c>
      <c r="B502" s="253" t="s">
        <v>326</v>
      </c>
      <c r="C502" s="41" t="s">
        <v>356</v>
      </c>
      <c r="D502" s="118">
        <f>SUM(D503:D506)</f>
        <v>295.3</v>
      </c>
      <c r="E502" s="118">
        <f>SUM(E503:E506)</f>
        <v>50.8</v>
      </c>
    </row>
    <row r="503" spans="1:5" ht="12.75" customHeight="1" x14ac:dyDescent="0.2">
      <c r="A503" s="34" t="s">
        <v>508</v>
      </c>
      <c r="B503" s="39" t="s">
        <v>509</v>
      </c>
      <c r="C503" s="41"/>
      <c r="D503" s="114">
        <f>16.6+10+31.7+50+28+50.7-30</f>
        <v>157</v>
      </c>
      <c r="E503" s="121">
        <v>16.3</v>
      </c>
    </row>
    <row r="504" spans="1:5" ht="15" customHeight="1" x14ac:dyDescent="0.2">
      <c r="A504" s="29" t="s">
        <v>510</v>
      </c>
      <c r="B504" s="36" t="s">
        <v>477</v>
      </c>
      <c r="C504" s="41"/>
      <c r="D504" s="114">
        <f>36.3+16.8+8.7</f>
        <v>61.8</v>
      </c>
      <c r="E504" s="121"/>
    </row>
    <row r="505" spans="1:5" ht="37.5" customHeight="1" x14ac:dyDescent="0.2">
      <c r="A505" s="29" t="s">
        <v>511</v>
      </c>
      <c r="B505" s="89" t="s">
        <v>766</v>
      </c>
      <c r="C505" s="41"/>
      <c r="D505" s="114">
        <f>96.1-19.6</f>
        <v>76.5</v>
      </c>
      <c r="E505" s="113">
        <f>40+2.7-8.2</f>
        <v>34.5</v>
      </c>
    </row>
    <row r="506" spans="1:5" ht="37.5" customHeight="1" x14ac:dyDescent="0.2">
      <c r="A506" s="81" t="s">
        <v>773</v>
      </c>
      <c r="B506" s="89" t="s">
        <v>1009</v>
      </c>
      <c r="C506" s="41"/>
      <c r="D506" s="114">
        <f>124-124</f>
        <v>0</v>
      </c>
      <c r="E506" s="113"/>
    </row>
    <row r="507" spans="1:5" ht="13.5" customHeight="1" x14ac:dyDescent="0.2">
      <c r="A507" s="29" t="s">
        <v>512</v>
      </c>
      <c r="B507" s="182" t="s">
        <v>248</v>
      </c>
      <c r="C507" s="42"/>
      <c r="D507" s="117">
        <f>SUM(D509:D524)</f>
        <v>7279.9890000000005</v>
      </c>
      <c r="E507" s="118">
        <f>SUM(E509:E524)</f>
        <v>180.24100000000001</v>
      </c>
    </row>
    <row r="508" spans="1:5" ht="12.75" customHeight="1" x14ac:dyDescent="0.2">
      <c r="A508" s="34"/>
      <c r="B508" s="181" t="s">
        <v>475</v>
      </c>
      <c r="C508" s="42"/>
      <c r="D508" s="117"/>
      <c r="E508" s="121"/>
    </row>
    <row r="509" spans="1:5" ht="11.25" customHeight="1" x14ac:dyDescent="0.2">
      <c r="A509" s="83" t="s">
        <v>513</v>
      </c>
      <c r="B509" s="39" t="s">
        <v>393</v>
      </c>
      <c r="C509" s="43" t="s">
        <v>396</v>
      </c>
      <c r="D509" s="119">
        <f>143.6+100+100+50+45+36+30</f>
        <v>504.6</v>
      </c>
      <c r="E509" s="121"/>
    </row>
    <row r="510" spans="1:5" ht="11.25" customHeight="1" x14ac:dyDescent="0.2">
      <c r="A510" s="83" t="s">
        <v>514</v>
      </c>
      <c r="B510" s="39" t="s">
        <v>393</v>
      </c>
      <c r="C510" s="43" t="s">
        <v>102</v>
      </c>
      <c r="D510" s="119">
        <f>120+1473.4+215+7+20+70+30+35+626+60+25+2+60+20+150+103.3+41.3+23.4+33-27.2+86+12+54.3-83.05-60-45.7</f>
        <v>3050.7500000000009</v>
      </c>
      <c r="E510" s="121">
        <f>28.1+15+63-30.1</f>
        <v>76</v>
      </c>
    </row>
    <row r="511" spans="1:5" ht="12" customHeight="1" x14ac:dyDescent="0.2">
      <c r="A511" s="81" t="s">
        <v>515</v>
      </c>
      <c r="B511" s="39" t="s">
        <v>359</v>
      </c>
      <c r="C511" s="42"/>
      <c r="D511" s="119">
        <f>1992.7+177.9-6+122.1+72.8+122.9</f>
        <v>2482.4</v>
      </c>
      <c r="E511" s="121">
        <f>58+10</f>
        <v>68</v>
      </c>
    </row>
    <row r="512" spans="1:5" ht="12.75" customHeight="1" x14ac:dyDescent="0.2">
      <c r="A512" s="83" t="s">
        <v>516</v>
      </c>
      <c r="B512" s="39" t="s">
        <v>176</v>
      </c>
      <c r="C512" s="42"/>
      <c r="D512" s="119">
        <v>26</v>
      </c>
      <c r="E512" s="121"/>
    </row>
    <row r="513" spans="1:5" ht="22.9" customHeight="1" x14ac:dyDescent="0.2">
      <c r="A513" s="83" t="s">
        <v>517</v>
      </c>
      <c r="B513" s="38" t="s">
        <v>408</v>
      </c>
      <c r="C513" s="42"/>
      <c r="D513" s="119">
        <f>273.8-101</f>
        <v>172.8</v>
      </c>
      <c r="E513" s="121">
        <f>2.9-0.985</f>
        <v>1.915</v>
      </c>
    </row>
    <row r="514" spans="1:5" ht="36" customHeight="1" x14ac:dyDescent="0.2">
      <c r="A514" s="81" t="s">
        <v>518</v>
      </c>
      <c r="B514" s="82" t="s">
        <v>758</v>
      </c>
      <c r="C514" s="42"/>
      <c r="D514" s="119">
        <v>125.3</v>
      </c>
      <c r="E514" s="121"/>
    </row>
    <row r="515" spans="1:5" ht="24" customHeight="1" x14ac:dyDescent="0.2">
      <c r="A515" s="81" t="s">
        <v>519</v>
      </c>
      <c r="B515" s="254" t="s">
        <v>634</v>
      </c>
      <c r="C515" s="44"/>
      <c r="D515" s="119">
        <f>33.7-15.4+41.2</f>
        <v>59.500000000000007</v>
      </c>
      <c r="E515" s="121">
        <f>29.5-14.8+18.247</f>
        <v>32.947000000000003</v>
      </c>
    </row>
    <row r="516" spans="1:5" ht="12.6" customHeight="1" x14ac:dyDescent="0.2">
      <c r="A516" s="81" t="s">
        <v>520</v>
      </c>
      <c r="B516" s="87" t="s">
        <v>793</v>
      </c>
      <c r="C516" s="102"/>
      <c r="D516" s="119">
        <f>158.4+0.017+36.1+0.7</f>
        <v>195.21699999999998</v>
      </c>
      <c r="E516" s="121"/>
    </row>
    <row r="517" spans="1:5" ht="25.15" customHeight="1" x14ac:dyDescent="0.2">
      <c r="A517" s="86" t="s">
        <v>789</v>
      </c>
      <c r="B517" s="82" t="s">
        <v>521</v>
      </c>
      <c r="C517" s="255" t="s">
        <v>396</v>
      </c>
      <c r="D517" s="119">
        <f>43+1.606</f>
        <v>44.606000000000002</v>
      </c>
      <c r="E517" s="121">
        <f>0.8-0.012</f>
        <v>0.78800000000000003</v>
      </c>
    </row>
    <row r="518" spans="1:5" ht="16.899999999999999" customHeight="1" x14ac:dyDescent="0.2">
      <c r="A518" s="86" t="s">
        <v>817</v>
      </c>
      <c r="B518" s="82" t="s">
        <v>819</v>
      </c>
      <c r="C518" s="88" t="s">
        <v>102</v>
      </c>
      <c r="D518" s="119">
        <f>39.698+3.282-10</f>
        <v>32.980000000000004</v>
      </c>
      <c r="E518" s="113"/>
    </row>
    <row r="519" spans="1:5" ht="36.75" customHeight="1" x14ac:dyDescent="0.2">
      <c r="A519" s="86" t="s">
        <v>818</v>
      </c>
      <c r="B519" s="82" t="s">
        <v>820</v>
      </c>
      <c r="C519" s="88" t="s">
        <v>102</v>
      </c>
      <c r="D519" s="119">
        <v>104.178</v>
      </c>
      <c r="E519" s="113"/>
    </row>
    <row r="520" spans="1:5" ht="36.75" customHeight="1" x14ac:dyDescent="0.2">
      <c r="A520" s="86" t="s">
        <v>900</v>
      </c>
      <c r="B520" s="153" t="s">
        <v>904</v>
      </c>
      <c r="C520" s="255" t="s">
        <v>102</v>
      </c>
      <c r="D520" s="119">
        <f>14.7+73.8+30.959+26.505+28.372+20.024+19.998</f>
        <v>214.358</v>
      </c>
      <c r="E520" s="113"/>
    </row>
    <row r="521" spans="1:5" ht="36.75" customHeight="1" x14ac:dyDescent="0.2">
      <c r="A521" s="86" t="s">
        <v>919</v>
      </c>
      <c r="B521" s="153" t="s">
        <v>916</v>
      </c>
      <c r="C521" s="255" t="s">
        <v>102</v>
      </c>
      <c r="D521" s="119">
        <v>245.3</v>
      </c>
      <c r="E521" s="113"/>
    </row>
    <row r="522" spans="1:5" ht="24.75" customHeight="1" x14ac:dyDescent="0.2">
      <c r="A522" s="268" t="s">
        <v>925</v>
      </c>
      <c r="B522" s="269" t="s">
        <v>923</v>
      </c>
      <c r="C522" s="270"/>
      <c r="D522" s="283">
        <v>0.6</v>
      </c>
      <c r="E522" s="271">
        <v>0.59099999999999997</v>
      </c>
    </row>
    <row r="523" spans="1:5" ht="17.25" customHeight="1" x14ac:dyDescent="0.2">
      <c r="A523" s="86" t="s">
        <v>1008</v>
      </c>
      <c r="B523" s="274" t="s">
        <v>931</v>
      </c>
      <c r="C523" s="255" t="s">
        <v>102</v>
      </c>
      <c r="D523" s="119">
        <v>6</v>
      </c>
      <c r="E523" s="113"/>
    </row>
    <row r="524" spans="1:5" ht="72" x14ac:dyDescent="0.2">
      <c r="A524" s="86" t="s">
        <v>1010</v>
      </c>
      <c r="B524" s="274" t="s">
        <v>930</v>
      </c>
      <c r="C524" s="255" t="s">
        <v>102</v>
      </c>
      <c r="D524" s="119">
        <f>4.5+10.9</f>
        <v>15.4</v>
      </c>
      <c r="E524" s="113"/>
    </row>
    <row r="525" spans="1:5" ht="18.75" customHeight="1" x14ac:dyDescent="0.2">
      <c r="A525" s="29" t="s">
        <v>522</v>
      </c>
      <c r="B525" s="182" t="s">
        <v>523</v>
      </c>
      <c r="C525" s="42"/>
      <c r="D525" s="117">
        <f>D527+D540+D553+D554+D555+D556+D557+D558</f>
        <v>6761.451</v>
      </c>
      <c r="E525" s="118">
        <f>E527+E540+E553+E554+E555+E556+E557</f>
        <v>8.1</v>
      </c>
    </row>
    <row r="526" spans="1:5" ht="13.15" customHeight="1" x14ac:dyDescent="0.2">
      <c r="A526" s="34"/>
      <c r="B526" s="181" t="s">
        <v>475</v>
      </c>
      <c r="C526" s="42"/>
      <c r="D526" s="117"/>
      <c r="E526" s="121"/>
    </row>
    <row r="527" spans="1:5" ht="12.75" customHeight="1" x14ac:dyDescent="0.2">
      <c r="A527" s="34" t="s">
        <v>524</v>
      </c>
      <c r="B527" s="39" t="s">
        <v>393</v>
      </c>
      <c r="C527" s="43" t="s">
        <v>346</v>
      </c>
      <c r="D527" s="119">
        <f>30+50+5+30+50+100+122.7+50+3+50+100+40+7+150+173.2+200+50+60+215+24+64+10+10+18+50+3+100+403.9+21.7+117.4-200-165.789+49.54</f>
        <v>1991.6510000000001</v>
      </c>
      <c r="E527" s="121"/>
    </row>
    <row r="528" spans="1:5" ht="12.75" customHeight="1" x14ac:dyDescent="0.2">
      <c r="A528" s="34"/>
      <c r="B528" s="181" t="s">
        <v>166</v>
      </c>
      <c r="C528" s="43"/>
      <c r="D528" s="119"/>
      <c r="E528" s="121"/>
    </row>
    <row r="529" spans="1:5" ht="12.75" customHeight="1" x14ac:dyDescent="0.2">
      <c r="A529" s="34" t="s">
        <v>525</v>
      </c>
      <c r="B529" s="181" t="s">
        <v>480</v>
      </c>
      <c r="C529" s="43"/>
      <c r="D529" s="119">
        <v>12.4</v>
      </c>
      <c r="E529" s="121"/>
    </row>
    <row r="530" spans="1:5" ht="12.75" customHeight="1" x14ac:dyDescent="0.2">
      <c r="A530" s="34" t="s">
        <v>526</v>
      </c>
      <c r="B530" s="181" t="s">
        <v>482</v>
      </c>
      <c r="C530" s="43"/>
      <c r="D530" s="119">
        <f>25.1+20</f>
        <v>45.1</v>
      </c>
      <c r="E530" s="121"/>
    </row>
    <row r="531" spans="1:5" ht="12.75" customHeight="1" x14ac:dyDescent="0.2">
      <c r="A531" s="34" t="s">
        <v>527</v>
      </c>
      <c r="B531" s="181" t="s">
        <v>484</v>
      </c>
      <c r="C531" s="43"/>
      <c r="D531" s="119">
        <v>38.700000000000003</v>
      </c>
      <c r="E531" s="121"/>
    </row>
    <row r="532" spans="1:5" ht="12.75" customHeight="1" x14ac:dyDescent="0.2">
      <c r="A532" s="34" t="s">
        <v>528</v>
      </c>
      <c r="B532" s="181" t="s">
        <v>486</v>
      </c>
      <c r="C532" s="43"/>
      <c r="D532" s="119">
        <v>17.5</v>
      </c>
      <c r="E532" s="121"/>
    </row>
    <row r="533" spans="1:5" ht="12.75" customHeight="1" x14ac:dyDescent="0.2">
      <c r="A533" s="34" t="s">
        <v>529</v>
      </c>
      <c r="B533" s="181" t="s">
        <v>488</v>
      </c>
      <c r="C533" s="43"/>
      <c r="D533" s="119">
        <v>77.2</v>
      </c>
      <c r="E533" s="121"/>
    </row>
    <row r="534" spans="1:5" ht="12.75" customHeight="1" x14ac:dyDescent="0.2">
      <c r="A534" s="34" t="s">
        <v>530</v>
      </c>
      <c r="B534" s="181" t="s">
        <v>490</v>
      </c>
      <c r="C534" s="43"/>
      <c r="D534" s="119">
        <v>8.9</v>
      </c>
      <c r="E534" s="121"/>
    </row>
    <row r="535" spans="1:5" ht="12.75" customHeight="1" x14ac:dyDescent="0.2">
      <c r="A535" s="34" t="s">
        <v>531</v>
      </c>
      <c r="B535" s="181" t="s">
        <v>492</v>
      </c>
      <c r="C535" s="43"/>
      <c r="D535" s="119">
        <v>42.8</v>
      </c>
      <c r="E535" s="121"/>
    </row>
    <row r="536" spans="1:5" ht="12.75" customHeight="1" x14ac:dyDescent="0.2">
      <c r="A536" s="34" t="s">
        <v>532</v>
      </c>
      <c r="B536" s="181" t="s">
        <v>471</v>
      </c>
      <c r="C536" s="43"/>
      <c r="D536" s="119">
        <v>53.6</v>
      </c>
      <c r="E536" s="121"/>
    </row>
    <row r="537" spans="1:5" ht="12.75" customHeight="1" x14ac:dyDescent="0.2">
      <c r="A537" s="34" t="s">
        <v>533</v>
      </c>
      <c r="B537" s="181" t="s">
        <v>495</v>
      </c>
      <c r="C537" s="43"/>
      <c r="D537" s="119">
        <v>57.1</v>
      </c>
      <c r="E537" s="121"/>
    </row>
    <row r="538" spans="1:5" ht="12.75" customHeight="1" x14ac:dyDescent="0.2">
      <c r="A538" s="34" t="s">
        <v>534</v>
      </c>
      <c r="B538" s="181" t="s">
        <v>497</v>
      </c>
      <c r="C538" s="43"/>
      <c r="D538" s="119">
        <v>30.6</v>
      </c>
      <c r="E538" s="121"/>
    </row>
    <row r="539" spans="1:5" ht="12.75" customHeight="1" x14ac:dyDescent="0.2">
      <c r="A539" s="34" t="s">
        <v>535</v>
      </c>
      <c r="B539" s="181" t="s">
        <v>499</v>
      </c>
      <c r="C539" s="43"/>
      <c r="D539" s="119">
        <v>40</v>
      </c>
      <c r="E539" s="121"/>
    </row>
    <row r="540" spans="1:5" ht="12.75" customHeight="1" x14ac:dyDescent="0.2">
      <c r="A540" s="34" t="s">
        <v>536</v>
      </c>
      <c r="B540" s="39" t="s">
        <v>393</v>
      </c>
      <c r="C540" s="43" t="s">
        <v>537</v>
      </c>
      <c r="D540" s="119">
        <f>1159.1+20+50+3-37</f>
        <v>1195.0999999999999</v>
      </c>
      <c r="E540" s="121">
        <v>8.1</v>
      </c>
    </row>
    <row r="541" spans="1:5" ht="12.75" customHeight="1" x14ac:dyDescent="0.2">
      <c r="A541" s="34"/>
      <c r="B541" s="181" t="s">
        <v>166</v>
      </c>
      <c r="C541" s="43"/>
      <c r="D541" s="119"/>
      <c r="E541" s="121"/>
    </row>
    <row r="542" spans="1:5" ht="12.75" customHeight="1" x14ac:dyDescent="0.2">
      <c r="A542" s="34" t="s">
        <v>538</v>
      </c>
      <c r="B542" s="181" t="s">
        <v>480</v>
      </c>
      <c r="C542" s="43"/>
      <c r="D542" s="119">
        <f>12.8+1+1</f>
        <v>14.8</v>
      </c>
      <c r="E542" s="121"/>
    </row>
    <row r="543" spans="1:5" ht="12.75" customHeight="1" x14ac:dyDescent="0.2">
      <c r="A543" s="34" t="s">
        <v>539</v>
      </c>
      <c r="B543" s="181" t="s">
        <v>482</v>
      </c>
      <c r="C543" s="43"/>
      <c r="D543" s="119">
        <f>25.5+6</f>
        <v>31.5</v>
      </c>
      <c r="E543" s="121"/>
    </row>
    <row r="544" spans="1:5" ht="12.75" customHeight="1" x14ac:dyDescent="0.2">
      <c r="A544" s="34" t="s">
        <v>540</v>
      </c>
      <c r="B544" s="181" t="s">
        <v>484</v>
      </c>
      <c r="C544" s="43"/>
      <c r="D544" s="119">
        <f>47.6+7</f>
        <v>54.6</v>
      </c>
      <c r="E544" s="121"/>
    </row>
    <row r="545" spans="1:5" ht="12.75" customHeight="1" x14ac:dyDescent="0.2">
      <c r="A545" s="34" t="s">
        <v>541</v>
      </c>
      <c r="B545" s="181" t="s">
        <v>486</v>
      </c>
      <c r="C545" s="43"/>
      <c r="D545" s="119">
        <f>20.1+10</f>
        <v>30.1</v>
      </c>
      <c r="E545" s="121"/>
    </row>
    <row r="546" spans="1:5" ht="12.75" customHeight="1" x14ac:dyDescent="0.2">
      <c r="A546" s="34" t="s">
        <v>542</v>
      </c>
      <c r="B546" s="181" t="s">
        <v>488</v>
      </c>
      <c r="C546" s="43"/>
      <c r="D546" s="119">
        <f>127.4+20+50</f>
        <v>197.4</v>
      </c>
      <c r="E546" s="121"/>
    </row>
    <row r="547" spans="1:5" ht="12.75" customHeight="1" x14ac:dyDescent="0.2">
      <c r="A547" s="34" t="s">
        <v>543</v>
      </c>
      <c r="B547" s="181" t="s">
        <v>490</v>
      </c>
      <c r="C547" s="43"/>
      <c r="D547" s="119">
        <f>18.4+3</f>
        <v>21.4</v>
      </c>
      <c r="E547" s="121"/>
    </row>
    <row r="548" spans="1:5" ht="12.75" customHeight="1" x14ac:dyDescent="0.2">
      <c r="A548" s="34" t="s">
        <v>544</v>
      </c>
      <c r="B548" s="181" t="s">
        <v>492</v>
      </c>
      <c r="C548" s="43"/>
      <c r="D548" s="119">
        <f>50.6+2+1.5+10</f>
        <v>64.099999999999994</v>
      </c>
      <c r="E548" s="121"/>
    </row>
    <row r="549" spans="1:5" ht="12.75" customHeight="1" x14ac:dyDescent="0.2">
      <c r="A549" s="34" t="s">
        <v>545</v>
      </c>
      <c r="B549" s="181" t="s">
        <v>471</v>
      </c>
      <c r="C549" s="43"/>
      <c r="D549" s="119">
        <f>70.5+15+1.5</f>
        <v>87</v>
      </c>
      <c r="E549" s="121"/>
    </row>
    <row r="550" spans="1:5" ht="12.75" customHeight="1" x14ac:dyDescent="0.2">
      <c r="A550" s="34" t="s">
        <v>546</v>
      </c>
      <c r="B550" s="181" t="s">
        <v>495</v>
      </c>
      <c r="C550" s="43"/>
      <c r="D550" s="119">
        <f>50.8+1+1</f>
        <v>52.8</v>
      </c>
      <c r="E550" s="121"/>
    </row>
    <row r="551" spans="1:5" ht="12.75" customHeight="1" x14ac:dyDescent="0.2">
      <c r="A551" s="34" t="s">
        <v>547</v>
      </c>
      <c r="B551" s="181" t="s">
        <v>497</v>
      </c>
      <c r="C551" s="43"/>
      <c r="D551" s="119">
        <f>32.3+15</f>
        <v>47.3</v>
      </c>
      <c r="E551" s="121"/>
    </row>
    <row r="552" spans="1:5" ht="12.75" customHeight="1" x14ac:dyDescent="0.2">
      <c r="A552" s="34" t="s">
        <v>548</v>
      </c>
      <c r="B552" s="181" t="s">
        <v>499</v>
      </c>
      <c r="C552" s="43"/>
      <c r="D552" s="119">
        <f>44.1+5</f>
        <v>49.1</v>
      </c>
      <c r="E552" s="121"/>
    </row>
    <row r="553" spans="1:5" ht="36.75" customHeight="1" x14ac:dyDescent="0.2">
      <c r="A553" s="29" t="s">
        <v>549</v>
      </c>
      <c r="B553" s="84" t="s">
        <v>550</v>
      </c>
      <c r="C553" s="44" t="s">
        <v>346</v>
      </c>
      <c r="D553" s="119">
        <f>3427.8-420.4-1267+63.8+81</f>
        <v>1885.2</v>
      </c>
      <c r="E553" s="121"/>
    </row>
    <row r="554" spans="1:5" ht="33.75" customHeight="1" x14ac:dyDescent="0.2">
      <c r="A554" s="29" t="s">
        <v>551</v>
      </c>
      <c r="B554" s="38" t="s">
        <v>408</v>
      </c>
      <c r="C554" s="44" t="s">
        <v>346</v>
      </c>
      <c r="D554" s="119">
        <f>433.4+75-111.5-275</f>
        <v>121.89999999999998</v>
      </c>
      <c r="E554" s="121"/>
    </row>
    <row r="555" spans="1:5" ht="34.5" customHeight="1" x14ac:dyDescent="0.2">
      <c r="A555" s="29" t="s">
        <v>552</v>
      </c>
      <c r="B555" s="38" t="s">
        <v>408</v>
      </c>
      <c r="C555" s="44" t="s">
        <v>537</v>
      </c>
      <c r="D555" s="119">
        <f>554.5-292.4</f>
        <v>262.10000000000002</v>
      </c>
      <c r="E555" s="121"/>
    </row>
    <row r="556" spans="1:5" ht="12.75" customHeight="1" x14ac:dyDescent="0.2">
      <c r="A556" s="29" t="s">
        <v>553</v>
      </c>
      <c r="B556" s="39" t="s">
        <v>176</v>
      </c>
      <c r="C556" s="44" t="s">
        <v>537</v>
      </c>
      <c r="D556" s="119">
        <f>5+0.5</f>
        <v>5.5</v>
      </c>
      <c r="E556" s="121"/>
    </row>
    <row r="557" spans="1:5" ht="16.149999999999999" customHeight="1" x14ac:dyDescent="0.2">
      <c r="A557" s="81" t="s">
        <v>554</v>
      </c>
      <c r="B557" s="23" t="s">
        <v>506</v>
      </c>
      <c r="C557" s="44" t="s">
        <v>346</v>
      </c>
      <c r="D557" s="119">
        <f>120+60+20</f>
        <v>200</v>
      </c>
      <c r="E557" s="121"/>
    </row>
    <row r="558" spans="1:5" ht="16.149999999999999" customHeight="1" x14ac:dyDescent="0.2">
      <c r="A558" s="81" t="s">
        <v>901</v>
      </c>
      <c r="B558" s="39" t="s">
        <v>176</v>
      </c>
      <c r="C558" s="88" t="s">
        <v>346</v>
      </c>
      <c r="D558" s="114">
        <v>1100</v>
      </c>
      <c r="E558" s="121"/>
    </row>
    <row r="559" spans="1:5" ht="24.75" customHeight="1" x14ac:dyDescent="0.2">
      <c r="A559" s="29" t="s">
        <v>555</v>
      </c>
      <c r="B559" s="245" t="s">
        <v>395</v>
      </c>
      <c r="C559" s="45" t="s">
        <v>396</v>
      </c>
      <c r="D559" s="151">
        <f>D561+D565+D566</f>
        <v>1514.6</v>
      </c>
      <c r="E559" s="281"/>
    </row>
    <row r="560" spans="1:5" ht="12.75" customHeight="1" x14ac:dyDescent="0.2">
      <c r="A560" s="34"/>
      <c r="B560" s="181" t="s">
        <v>475</v>
      </c>
      <c r="C560" s="45"/>
      <c r="D560" s="151"/>
      <c r="E560" s="121"/>
    </row>
    <row r="561" spans="1:5" ht="12.75" customHeight="1" x14ac:dyDescent="0.2">
      <c r="A561" s="34" t="s">
        <v>556</v>
      </c>
      <c r="B561" s="39" t="s">
        <v>393</v>
      </c>
      <c r="C561" s="45"/>
      <c r="D561" s="114">
        <f>1288.6+33-11.3-293.1+118.4-119+226-48.7</f>
        <v>1193.8999999999999</v>
      </c>
      <c r="E561" s="121"/>
    </row>
    <row r="562" spans="1:5" ht="12.75" customHeight="1" x14ac:dyDescent="0.2">
      <c r="A562" s="34"/>
      <c r="B562" s="181" t="s">
        <v>166</v>
      </c>
      <c r="C562" s="45"/>
      <c r="D562" s="114"/>
      <c r="E562" s="121"/>
    </row>
    <row r="563" spans="1:5" ht="12.75" customHeight="1" x14ac:dyDescent="0.2">
      <c r="A563" s="83" t="s">
        <v>557</v>
      </c>
      <c r="B563" s="249" t="s">
        <v>486</v>
      </c>
      <c r="C563" s="45"/>
      <c r="D563" s="114">
        <v>4</v>
      </c>
      <c r="E563" s="121"/>
    </row>
    <row r="564" spans="1:5" ht="12.75" customHeight="1" x14ac:dyDescent="0.2">
      <c r="A564" s="81" t="s">
        <v>760</v>
      </c>
      <c r="B564" s="159" t="s">
        <v>471</v>
      </c>
      <c r="C564" s="45"/>
      <c r="D564" s="114">
        <f>6+12</f>
        <v>18</v>
      </c>
      <c r="E564" s="121"/>
    </row>
    <row r="565" spans="1:5" ht="34.5" customHeight="1" x14ac:dyDescent="0.2">
      <c r="A565" s="29" t="s">
        <v>558</v>
      </c>
      <c r="B565" s="38" t="s">
        <v>408</v>
      </c>
      <c r="C565" s="45"/>
      <c r="D565" s="114">
        <f>135.5-41.9</f>
        <v>93.6</v>
      </c>
      <c r="E565" s="121"/>
    </row>
    <row r="566" spans="1:5" ht="25.15" customHeight="1" x14ac:dyDescent="0.2">
      <c r="A566" s="29" t="s">
        <v>559</v>
      </c>
      <c r="B566" s="38" t="s">
        <v>54</v>
      </c>
      <c r="C566" s="45"/>
      <c r="D566" s="114">
        <f>957-400-329.9</f>
        <v>227.10000000000002</v>
      </c>
      <c r="E566" s="121"/>
    </row>
    <row r="567" spans="1:5" ht="12.75" customHeight="1" x14ac:dyDescent="0.2">
      <c r="A567" s="46" t="s">
        <v>561</v>
      </c>
      <c r="B567" s="201" t="s">
        <v>447</v>
      </c>
      <c r="C567" s="45"/>
      <c r="D567" s="117">
        <f>SUM(D569:D571)</f>
        <v>1310.5000000000002</v>
      </c>
      <c r="E567" s="118">
        <f>SUM(E569:E571)</f>
        <v>241.7</v>
      </c>
    </row>
    <row r="568" spans="1:5" ht="12.75" customHeight="1" x14ac:dyDescent="0.2">
      <c r="A568" s="256"/>
      <c r="B568" s="181" t="s">
        <v>475</v>
      </c>
      <c r="C568" s="45"/>
      <c r="D568" s="117"/>
      <c r="E568" s="121"/>
    </row>
    <row r="569" spans="1:5" ht="12.75" customHeight="1" x14ac:dyDescent="0.2">
      <c r="A569" s="46" t="s">
        <v>562</v>
      </c>
      <c r="B569" s="39" t="s">
        <v>393</v>
      </c>
      <c r="C569" s="45" t="s">
        <v>396</v>
      </c>
      <c r="D569" s="119">
        <f>420+500+300-340.8+143.7-140+46.2-23</f>
        <v>906.10000000000014</v>
      </c>
      <c r="E569" s="113"/>
    </row>
    <row r="570" spans="1:5" ht="17.25" customHeight="1" x14ac:dyDescent="0.2">
      <c r="A570" s="257" t="s">
        <v>563</v>
      </c>
      <c r="B570" s="39" t="s">
        <v>393</v>
      </c>
      <c r="C570" s="45" t="s">
        <v>168</v>
      </c>
      <c r="D570" s="119">
        <f>312+17+10.1</f>
        <v>339.1</v>
      </c>
      <c r="E570" s="121">
        <f>229+12.7</f>
        <v>241.7</v>
      </c>
    </row>
    <row r="571" spans="1:5" ht="36" customHeight="1" x14ac:dyDescent="0.2">
      <c r="A571" s="257" t="s">
        <v>936</v>
      </c>
      <c r="B571" s="84" t="s">
        <v>408</v>
      </c>
      <c r="C571" s="45"/>
      <c r="D571" s="119">
        <v>65.3</v>
      </c>
      <c r="E571" s="121"/>
    </row>
    <row r="572" spans="1:5" ht="25.5" customHeight="1" x14ac:dyDescent="0.2">
      <c r="A572" s="258" t="s">
        <v>564</v>
      </c>
      <c r="B572" s="245" t="s">
        <v>177</v>
      </c>
      <c r="C572" s="47"/>
      <c r="D572" s="117">
        <f>D574+D609+D613+D614+D627+D628+D629+D630+D631+D634+D655+D656</f>
        <v>10028.958000000001</v>
      </c>
      <c r="E572" s="118">
        <f>E574+E609+E613+E614+E627+E628+E629+E630+E631+E634+E656</f>
        <v>6458.6619999999994</v>
      </c>
    </row>
    <row r="573" spans="1:5" ht="12.75" customHeight="1" x14ac:dyDescent="0.2">
      <c r="A573" s="256"/>
      <c r="B573" s="181" t="s">
        <v>475</v>
      </c>
      <c r="C573" s="47"/>
      <c r="D573" s="117"/>
      <c r="E573" s="121"/>
    </row>
    <row r="574" spans="1:5" ht="12.75" customHeight="1" x14ac:dyDescent="0.2">
      <c r="A574" s="46" t="s">
        <v>565</v>
      </c>
      <c r="B574" s="31"/>
      <c r="C574" s="43" t="s">
        <v>330</v>
      </c>
      <c r="D574" s="119">
        <f>D576+D577</f>
        <v>6403.1490000000003</v>
      </c>
      <c r="E574" s="113">
        <f>E576+E577</f>
        <v>3658.8</v>
      </c>
    </row>
    <row r="575" spans="1:5" ht="12.75" customHeight="1" x14ac:dyDescent="0.2">
      <c r="A575" s="256"/>
      <c r="B575" s="181" t="s">
        <v>166</v>
      </c>
      <c r="C575" s="47"/>
      <c r="D575" s="119"/>
      <c r="E575" s="121"/>
    </row>
    <row r="576" spans="1:5" ht="12.75" customHeight="1" x14ac:dyDescent="0.2">
      <c r="A576" s="46" t="s">
        <v>566</v>
      </c>
      <c r="B576" s="39" t="s">
        <v>567</v>
      </c>
      <c r="C576" s="47"/>
      <c r="D576" s="119">
        <v>445.9</v>
      </c>
      <c r="E576" s="121">
        <v>286.60000000000002</v>
      </c>
    </row>
    <row r="577" spans="1:6" ht="12.75" customHeight="1" x14ac:dyDescent="0.2">
      <c r="A577" s="46" t="s">
        <v>568</v>
      </c>
      <c r="B577" s="39" t="s">
        <v>160</v>
      </c>
      <c r="C577" s="47"/>
      <c r="D577" s="119">
        <f>D579+D592+D602+D608</f>
        <v>5957.2490000000007</v>
      </c>
      <c r="E577" s="113">
        <f>E579+E592+E602</f>
        <v>3372.2000000000003</v>
      </c>
    </row>
    <row r="578" spans="1:6" ht="12.75" customHeight="1" x14ac:dyDescent="0.2">
      <c r="A578" s="256"/>
      <c r="B578" s="181" t="s">
        <v>475</v>
      </c>
      <c r="C578" s="47"/>
      <c r="D578" s="119"/>
      <c r="E578" s="121"/>
    </row>
    <row r="579" spans="1:6" ht="12.75" customHeight="1" x14ac:dyDescent="0.2">
      <c r="A579" s="46" t="s">
        <v>569</v>
      </c>
      <c r="B579" s="39" t="s">
        <v>393</v>
      </c>
      <c r="C579" s="47"/>
      <c r="D579" s="119">
        <f>3055.2+127.4+195+30+1123.1+120+28.4+23.9+55.3+32.6+23+7.8+200+100+30+50+118+365.2+200+283-51.9+3.5+34.7-196.4-158</f>
        <v>5799.8</v>
      </c>
      <c r="E579" s="121">
        <f>2392.9+869.2+27.4+23+53.5+31.5-15.3-127.9+42.5</f>
        <v>3296.8</v>
      </c>
      <c r="F579" s="75"/>
    </row>
    <row r="580" spans="1:6" ht="12.75" customHeight="1" x14ac:dyDescent="0.2">
      <c r="A580" s="256"/>
      <c r="B580" s="181" t="s">
        <v>166</v>
      </c>
      <c r="C580" s="47"/>
      <c r="D580" s="119"/>
      <c r="E580" s="121"/>
    </row>
    <row r="581" spans="1:6" ht="12.75" customHeight="1" x14ac:dyDescent="0.2">
      <c r="A581" s="46" t="s">
        <v>570</v>
      </c>
      <c r="B581" s="181" t="s">
        <v>480</v>
      </c>
      <c r="C581" s="47"/>
      <c r="D581" s="119">
        <f>100.5-1-1.5</f>
        <v>98</v>
      </c>
      <c r="E581" s="121">
        <f>74.1-1-1.5</f>
        <v>71.599999999999994</v>
      </c>
      <c r="F581" s="75"/>
    </row>
    <row r="582" spans="1:6" ht="12.75" customHeight="1" x14ac:dyDescent="0.2">
      <c r="A582" s="46" t="s">
        <v>571</v>
      </c>
      <c r="B582" s="181" t="s">
        <v>482</v>
      </c>
      <c r="C582" s="47"/>
      <c r="D582" s="119">
        <v>99.9</v>
      </c>
      <c r="E582" s="121">
        <f>75+1+0.3</f>
        <v>76.3</v>
      </c>
    </row>
    <row r="583" spans="1:6" ht="12.75" customHeight="1" x14ac:dyDescent="0.2">
      <c r="A583" s="46" t="s">
        <v>572</v>
      </c>
      <c r="B583" s="181" t="s">
        <v>484</v>
      </c>
      <c r="C583" s="47"/>
      <c r="D583" s="119">
        <v>114.6</v>
      </c>
      <c r="E583" s="121">
        <f>87.8+1.2</f>
        <v>89</v>
      </c>
    </row>
    <row r="584" spans="1:6" ht="12.75" customHeight="1" x14ac:dyDescent="0.2">
      <c r="A584" s="46" t="s">
        <v>573</v>
      </c>
      <c r="B584" s="181" t="s">
        <v>486</v>
      </c>
      <c r="C584" s="47"/>
      <c r="D584" s="119">
        <v>89.9</v>
      </c>
      <c r="E584" s="121">
        <f>73.2+0.4</f>
        <v>73.600000000000009</v>
      </c>
    </row>
    <row r="585" spans="1:6" ht="12.75" customHeight="1" x14ac:dyDescent="0.2">
      <c r="A585" s="46" t="s">
        <v>574</v>
      </c>
      <c r="B585" s="181" t="s">
        <v>488</v>
      </c>
      <c r="C585" s="47"/>
      <c r="D585" s="119">
        <f>77.5+21.7+7.5</f>
        <v>106.7</v>
      </c>
      <c r="E585" s="121">
        <f>70.6+21+7.5+0.2</f>
        <v>99.3</v>
      </c>
    </row>
    <row r="586" spans="1:6" ht="12.75" customHeight="1" x14ac:dyDescent="0.2">
      <c r="A586" s="46" t="s">
        <v>575</v>
      </c>
      <c r="B586" s="181" t="s">
        <v>490</v>
      </c>
      <c r="C586" s="47"/>
      <c r="D586" s="119">
        <f>94.5+2</f>
        <v>96.5</v>
      </c>
      <c r="E586" s="121">
        <f>73.4+2</f>
        <v>75.400000000000006</v>
      </c>
    </row>
    <row r="587" spans="1:6" ht="12.75" customHeight="1" x14ac:dyDescent="0.2">
      <c r="A587" s="46" t="s">
        <v>576</v>
      </c>
      <c r="B587" s="181" t="s">
        <v>492</v>
      </c>
      <c r="C587" s="47"/>
      <c r="D587" s="119">
        <f>90.7+4.7+0.4</f>
        <v>95.800000000000011</v>
      </c>
      <c r="E587" s="121">
        <f>70+4.7+0.4</f>
        <v>75.100000000000009</v>
      </c>
    </row>
    <row r="588" spans="1:6" ht="12.75" customHeight="1" x14ac:dyDescent="0.2">
      <c r="A588" s="46" t="s">
        <v>577</v>
      </c>
      <c r="B588" s="181" t="s">
        <v>471</v>
      </c>
      <c r="C588" s="47"/>
      <c r="D588" s="119">
        <f>107.2+10.9+10.3</f>
        <v>128.4</v>
      </c>
      <c r="E588" s="121">
        <f>81.7+10.5+10.3</f>
        <v>102.5</v>
      </c>
    </row>
    <row r="589" spans="1:6" ht="12.75" customHeight="1" x14ac:dyDescent="0.2">
      <c r="A589" s="46" t="s">
        <v>578</v>
      </c>
      <c r="B589" s="181" t="s">
        <v>495</v>
      </c>
      <c r="C589" s="47"/>
      <c r="D589" s="119">
        <f>140.1+3</f>
        <v>143.1</v>
      </c>
      <c r="E589" s="121">
        <f>95.6-3+0.4</f>
        <v>93</v>
      </c>
    </row>
    <row r="590" spans="1:6" ht="12.75" customHeight="1" x14ac:dyDescent="0.2">
      <c r="A590" s="46" t="s">
        <v>579</v>
      </c>
      <c r="B590" s="181" t="s">
        <v>497</v>
      </c>
      <c r="C590" s="47"/>
      <c r="D590" s="119">
        <f>96.4+3.6+0.6</f>
        <v>100.6</v>
      </c>
      <c r="E590" s="121">
        <f>78.1+3.6+0.6</f>
        <v>82.299999999999983</v>
      </c>
    </row>
    <row r="591" spans="1:6" ht="12.75" customHeight="1" x14ac:dyDescent="0.2">
      <c r="A591" s="46" t="s">
        <v>580</v>
      </c>
      <c r="B591" s="181" t="s">
        <v>499</v>
      </c>
      <c r="C591" s="47"/>
      <c r="D591" s="119">
        <f>111.8+10+0.5</f>
        <v>122.3</v>
      </c>
      <c r="E591" s="121">
        <f>89.7+10+0.5</f>
        <v>100.2</v>
      </c>
    </row>
    <row r="592" spans="1:6" ht="12.75" customHeight="1" x14ac:dyDescent="0.2">
      <c r="A592" s="46" t="s">
        <v>581</v>
      </c>
      <c r="B592" s="39" t="s">
        <v>582</v>
      </c>
      <c r="C592" s="42"/>
      <c r="D592" s="119">
        <f>1+17.4+8.5+33.1+0.2+9.8+0.4+8.9-0.026</f>
        <v>79.274000000000015</v>
      </c>
      <c r="E592" s="121">
        <f>1+14.5+8.4+32.6+9.7+0.4+8.8</f>
        <v>75.400000000000006</v>
      </c>
    </row>
    <row r="593" spans="1:5" ht="12.75" customHeight="1" x14ac:dyDescent="0.2">
      <c r="A593" s="256"/>
      <c r="B593" s="181" t="s">
        <v>166</v>
      </c>
      <c r="C593" s="42"/>
      <c r="D593" s="119"/>
      <c r="E593" s="121"/>
    </row>
    <row r="594" spans="1:5" ht="12.75" customHeight="1" x14ac:dyDescent="0.2">
      <c r="A594" s="46" t="s">
        <v>583</v>
      </c>
      <c r="B594" s="181" t="s">
        <v>480</v>
      </c>
      <c r="C594" s="42"/>
      <c r="D594" s="119">
        <v>0.3</v>
      </c>
      <c r="E594" s="121">
        <v>0.3</v>
      </c>
    </row>
    <row r="595" spans="1:5" ht="12.75" customHeight="1" x14ac:dyDescent="0.2">
      <c r="A595" s="46" t="s">
        <v>584</v>
      </c>
      <c r="B595" s="181" t="s">
        <v>482</v>
      </c>
      <c r="C595" s="42"/>
      <c r="D595" s="119">
        <v>1.2</v>
      </c>
      <c r="E595" s="121">
        <v>1.2</v>
      </c>
    </row>
    <row r="596" spans="1:5" ht="12.75" customHeight="1" x14ac:dyDescent="0.2">
      <c r="A596" s="46" t="s">
        <v>585</v>
      </c>
      <c r="B596" s="181" t="s">
        <v>486</v>
      </c>
      <c r="C596" s="42"/>
      <c r="D596" s="119">
        <v>0.3</v>
      </c>
      <c r="E596" s="121">
        <v>0.3</v>
      </c>
    </row>
    <row r="597" spans="1:5" ht="12.75" customHeight="1" x14ac:dyDescent="0.2">
      <c r="A597" s="46" t="s">
        <v>586</v>
      </c>
      <c r="B597" s="181" t="s">
        <v>490</v>
      </c>
      <c r="C597" s="42"/>
      <c r="D597" s="119">
        <v>0.2</v>
      </c>
      <c r="E597" s="121">
        <v>0.2</v>
      </c>
    </row>
    <row r="598" spans="1:5" ht="12.75" customHeight="1" x14ac:dyDescent="0.2">
      <c r="A598" s="46" t="s">
        <v>587</v>
      </c>
      <c r="B598" s="181" t="s">
        <v>492</v>
      </c>
      <c r="C598" s="42"/>
      <c r="D598" s="119">
        <v>1.3</v>
      </c>
      <c r="E598" s="121">
        <v>1.3</v>
      </c>
    </row>
    <row r="599" spans="1:5" ht="12.75" customHeight="1" x14ac:dyDescent="0.2">
      <c r="A599" s="46" t="s">
        <v>588</v>
      </c>
      <c r="B599" s="181" t="s">
        <v>495</v>
      </c>
      <c r="C599" s="42"/>
      <c r="D599" s="119">
        <v>3.6</v>
      </c>
      <c r="E599" s="121">
        <v>3.5</v>
      </c>
    </row>
    <row r="600" spans="1:5" ht="12.75" customHeight="1" x14ac:dyDescent="0.2">
      <c r="A600" s="46" t="s">
        <v>589</v>
      </c>
      <c r="B600" s="181" t="s">
        <v>497</v>
      </c>
      <c r="C600" s="42"/>
      <c r="D600" s="119">
        <v>0.5</v>
      </c>
      <c r="E600" s="121">
        <v>0.5</v>
      </c>
    </row>
    <row r="601" spans="1:5" ht="12.75" customHeight="1" x14ac:dyDescent="0.2">
      <c r="A601" s="46" t="s">
        <v>590</v>
      </c>
      <c r="B601" s="181" t="s">
        <v>499</v>
      </c>
      <c r="C601" s="42"/>
      <c r="D601" s="119">
        <v>1.5</v>
      </c>
      <c r="E601" s="121">
        <v>1.5</v>
      </c>
    </row>
    <row r="602" spans="1:5" ht="12.75" customHeight="1" x14ac:dyDescent="0.2">
      <c r="A602" s="46" t="s">
        <v>591</v>
      </c>
      <c r="B602" s="39" t="s">
        <v>176</v>
      </c>
      <c r="C602" s="47"/>
      <c r="D602" s="119">
        <f>55.1+0.5</f>
        <v>55.6</v>
      </c>
      <c r="E602" s="121"/>
    </row>
    <row r="603" spans="1:5" ht="12.75" customHeight="1" x14ac:dyDescent="0.2">
      <c r="A603" s="256"/>
      <c r="B603" s="181" t="s">
        <v>166</v>
      </c>
      <c r="C603" s="47"/>
      <c r="D603" s="119"/>
      <c r="E603" s="121"/>
    </row>
    <row r="604" spans="1:5" ht="12.75" customHeight="1" x14ac:dyDescent="0.2">
      <c r="A604" s="46" t="s">
        <v>592</v>
      </c>
      <c r="B604" s="181" t="s">
        <v>482</v>
      </c>
      <c r="C604" s="47"/>
      <c r="D604" s="119">
        <v>0.4</v>
      </c>
      <c r="E604" s="121"/>
    </row>
    <row r="605" spans="1:5" ht="12.75" customHeight="1" x14ac:dyDescent="0.2">
      <c r="A605" s="46" t="s">
        <v>593</v>
      </c>
      <c r="B605" s="181" t="s">
        <v>490</v>
      </c>
      <c r="C605" s="47"/>
      <c r="D605" s="119">
        <v>0.3</v>
      </c>
      <c r="E605" s="121"/>
    </row>
    <row r="606" spans="1:5" ht="12.75" customHeight="1" x14ac:dyDescent="0.2">
      <c r="A606" s="46" t="s">
        <v>594</v>
      </c>
      <c r="B606" s="181" t="s">
        <v>492</v>
      </c>
      <c r="C606" s="47"/>
      <c r="D606" s="119">
        <v>1.3</v>
      </c>
      <c r="E606" s="121"/>
    </row>
    <row r="607" spans="1:5" ht="12.75" customHeight="1" x14ac:dyDescent="0.2">
      <c r="A607" s="46" t="s">
        <v>595</v>
      </c>
      <c r="B607" s="181" t="s">
        <v>497</v>
      </c>
      <c r="C607" s="47"/>
      <c r="D607" s="119">
        <v>1.7</v>
      </c>
      <c r="E607" s="121"/>
    </row>
    <row r="608" spans="1:5" ht="35.450000000000003" customHeight="1" x14ac:dyDescent="0.2">
      <c r="A608" s="103" t="s">
        <v>823</v>
      </c>
      <c r="B608" s="84" t="s">
        <v>772</v>
      </c>
      <c r="C608" s="47"/>
      <c r="D608" s="113">
        <v>22.574999999999999</v>
      </c>
      <c r="E608" s="122"/>
    </row>
    <row r="609" spans="1:5" ht="12.75" customHeight="1" x14ac:dyDescent="0.2">
      <c r="A609" s="46" t="s">
        <v>596</v>
      </c>
      <c r="B609" s="259"/>
      <c r="C609" s="43" t="s">
        <v>597</v>
      </c>
      <c r="D609" s="119">
        <f>D611+D612</f>
        <v>262.89999999999998</v>
      </c>
      <c r="E609" s="113">
        <f>E611+E612</f>
        <v>89.5</v>
      </c>
    </row>
    <row r="610" spans="1:5" ht="12.75" customHeight="1" x14ac:dyDescent="0.2">
      <c r="A610" s="46"/>
      <c r="B610" s="181" t="s">
        <v>166</v>
      </c>
      <c r="C610" s="43"/>
      <c r="D610" s="119"/>
      <c r="E610" s="121"/>
    </row>
    <row r="611" spans="1:5" ht="12.75" customHeight="1" x14ac:dyDescent="0.2">
      <c r="A611" s="46" t="s">
        <v>598</v>
      </c>
      <c r="B611" s="39" t="s">
        <v>456</v>
      </c>
      <c r="C611" s="47"/>
      <c r="D611" s="119">
        <f>31.5+43.3+226.4-60.6</f>
        <v>240.6</v>
      </c>
      <c r="E611" s="121">
        <f>21.9+36.8+9.3</f>
        <v>68</v>
      </c>
    </row>
    <row r="612" spans="1:5" ht="12.75" customHeight="1" x14ac:dyDescent="0.2">
      <c r="A612" s="46" t="s">
        <v>599</v>
      </c>
      <c r="B612" s="39" t="s">
        <v>393</v>
      </c>
      <c r="C612" s="47"/>
      <c r="D612" s="119">
        <f>4+13.2+5.1</f>
        <v>22.299999999999997</v>
      </c>
      <c r="E612" s="121">
        <f>3.4+12.5+5.6</f>
        <v>21.5</v>
      </c>
    </row>
    <row r="613" spans="1:5" ht="12.75" customHeight="1" x14ac:dyDescent="0.2">
      <c r="A613" s="46" t="s">
        <v>600</v>
      </c>
      <c r="B613" s="39" t="s">
        <v>393</v>
      </c>
      <c r="C613" s="44" t="s">
        <v>454</v>
      </c>
      <c r="D613" s="119">
        <f>49.2+90+12-120</f>
        <v>31.199999999999989</v>
      </c>
      <c r="E613" s="121"/>
    </row>
    <row r="614" spans="1:5" ht="12.75" customHeight="1" x14ac:dyDescent="0.2">
      <c r="A614" s="46" t="s">
        <v>601</v>
      </c>
      <c r="B614" s="39"/>
      <c r="C614" s="43" t="s">
        <v>346</v>
      </c>
      <c r="D614" s="119">
        <f>D616+D617+D626</f>
        <v>1597.4249999999997</v>
      </c>
      <c r="E614" s="113">
        <f>E616+E617+E626</f>
        <v>1494.1999999999998</v>
      </c>
    </row>
    <row r="615" spans="1:5" ht="12.75" customHeight="1" x14ac:dyDescent="0.2">
      <c r="A615" s="256"/>
      <c r="B615" s="181" t="s">
        <v>166</v>
      </c>
      <c r="C615" s="43"/>
      <c r="D615" s="119"/>
      <c r="E615" s="121"/>
    </row>
    <row r="616" spans="1:5" ht="12.75" customHeight="1" x14ac:dyDescent="0.2">
      <c r="A616" s="46" t="s">
        <v>602</v>
      </c>
      <c r="B616" s="39" t="s">
        <v>393</v>
      </c>
      <c r="C616" s="43"/>
      <c r="D616" s="119">
        <f>827.9+170.9+186.6+42+16+5+41+5</f>
        <v>1294.3999999999999</v>
      </c>
      <c r="E616" s="121">
        <f>810+167.4+182.2+60+5</f>
        <v>1224.5999999999999</v>
      </c>
    </row>
    <row r="617" spans="1:5" ht="12.75" customHeight="1" x14ac:dyDescent="0.2">
      <c r="A617" s="46" t="s">
        <v>603</v>
      </c>
      <c r="B617" s="39" t="s">
        <v>456</v>
      </c>
      <c r="C617" s="43"/>
      <c r="D617" s="119">
        <f>71.9+130.1+81+0.025</f>
        <v>283.02499999999998</v>
      </c>
      <c r="E617" s="121">
        <f>66.6+128+75</f>
        <v>269.60000000000002</v>
      </c>
    </row>
    <row r="618" spans="1:5" ht="12.75" customHeight="1" x14ac:dyDescent="0.2">
      <c r="A618" s="256"/>
      <c r="B618" s="181" t="s">
        <v>166</v>
      </c>
      <c r="C618" s="43"/>
      <c r="D618" s="119"/>
      <c r="E618" s="121"/>
    </row>
    <row r="619" spans="1:5" ht="12.75" customHeight="1" x14ac:dyDescent="0.2">
      <c r="A619" s="46" t="s">
        <v>604</v>
      </c>
      <c r="B619" s="181" t="s">
        <v>480</v>
      </c>
      <c r="C619" s="43"/>
      <c r="D619" s="119">
        <f>9.4-0.5</f>
        <v>8.9</v>
      </c>
      <c r="E619" s="121">
        <f>9-0.3</f>
        <v>8.6999999999999993</v>
      </c>
    </row>
    <row r="620" spans="1:5" ht="12.75" customHeight="1" x14ac:dyDescent="0.2">
      <c r="A620" s="46" t="s">
        <v>605</v>
      </c>
      <c r="B620" s="181" t="s">
        <v>484</v>
      </c>
      <c r="C620" s="43"/>
      <c r="D620" s="119">
        <f>21.3-3.1</f>
        <v>18.2</v>
      </c>
      <c r="E620" s="121">
        <f>21-3.1</f>
        <v>17.899999999999999</v>
      </c>
    </row>
    <row r="621" spans="1:5" ht="12.75" customHeight="1" x14ac:dyDescent="0.2">
      <c r="A621" s="46" t="s">
        <v>606</v>
      </c>
      <c r="B621" s="181" t="s">
        <v>490</v>
      </c>
      <c r="C621" s="43"/>
      <c r="D621" s="119">
        <f>21.3-1.4</f>
        <v>19.900000000000002</v>
      </c>
      <c r="E621" s="121">
        <f>21-1.4</f>
        <v>19.600000000000001</v>
      </c>
    </row>
    <row r="622" spans="1:5" ht="12.75" customHeight="1" x14ac:dyDescent="0.2">
      <c r="A622" s="46" t="s">
        <v>607</v>
      </c>
      <c r="B622" s="181" t="s">
        <v>471</v>
      </c>
      <c r="C622" s="43"/>
      <c r="D622" s="119">
        <f>20.4-3.7</f>
        <v>16.7</v>
      </c>
      <c r="E622" s="121">
        <f>20.1-3.7</f>
        <v>16.400000000000002</v>
      </c>
    </row>
    <row r="623" spans="1:5" ht="12.75" customHeight="1" x14ac:dyDescent="0.2">
      <c r="A623" s="46" t="s">
        <v>608</v>
      </c>
      <c r="B623" s="181" t="s">
        <v>495</v>
      </c>
      <c r="C623" s="43"/>
      <c r="D623" s="119">
        <f>16-1.3</f>
        <v>14.7</v>
      </c>
      <c r="E623" s="121">
        <f>15.8-1.3</f>
        <v>14.5</v>
      </c>
    </row>
    <row r="624" spans="1:5" ht="12.75" customHeight="1" x14ac:dyDescent="0.2">
      <c r="A624" s="46" t="s">
        <v>609</v>
      </c>
      <c r="B624" s="181" t="s">
        <v>497</v>
      </c>
      <c r="C624" s="43"/>
      <c r="D624" s="119">
        <f>20.4-4.1</f>
        <v>16.299999999999997</v>
      </c>
      <c r="E624" s="121">
        <f>20.1-4.1</f>
        <v>16</v>
      </c>
    </row>
    <row r="625" spans="1:5" ht="12.75" customHeight="1" x14ac:dyDescent="0.2">
      <c r="A625" s="46" t="s">
        <v>610</v>
      </c>
      <c r="B625" s="181" t="s">
        <v>499</v>
      </c>
      <c r="C625" s="43"/>
      <c r="D625" s="119">
        <f>21.3-1.7</f>
        <v>19.600000000000001</v>
      </c>
      <c r="E625" s="121">
        <f>21-1.7</f>
        <v>19.3</v>
      </c>
    </row>
    <row r="626" spans="1:5" ht="12.75" customHeight="1" x14ac:dyDescent="0.2">
      <c r="A626" s="46" t="s">
        <v>611</v>
      </c>
      <c r="B626" s="39" t="s">
        <v>506</v>
      </c>
      <c r="C626" s="43"/>
      <c r="D626" s="119">
        <v>20</v>
      </c>
      <c r="E626" s="121"/>
    </row>
    <row r="627" spans="1:5" ht="12.75" customHeight="1" x14ac:dyDescent="0.2">
      <c r="A627" s="46" t="s">
        <v>612</v>
      </c>
      <c r="B627" s="39" t="s">
        <v>393</v>
      </c>
      <c r="C627" s="43" t="s">
        <v>474</v>
      </c>
      <c r="D627" s="119">
        <f>22.6+8.1</f>
        <v>30.700000000000003</v>
      </c>
      <c r="E627" s="121">
        <f>21.7+8</f>
        <v>29.7</v>
      </c>
    </row>
    <row r="628" spans="1:5" ht="12.75" customHeight="1" x14ac:dyDescent="0.2">
      <c r="A628" s="46" t="s">
        <v>613</v>
      </c>
      <c r="B628" s="39" t="s">
        <v>393</v>
      </c>
      <c r="C628" s="43" t="s">
        <v>537</v>
      </c>
      <c r="D628" s="119">
        <f>27.6+10+15</f>
        <v>52.6</v>
      </c>
      <c r="E628" s="121"/>
    </row>
    <row r="629" spans="1:5" ht="12.75" customHeight="1" x14ac:dyDescent="0.2">
      <c r="A629" s="46" t="s">
        <v>614</v>
      </c>
      <c r="B629" s="39" t="s">
        <v>393</v>
      </c>
      <c r="C629" s="43" t="s">
        <v>356</v>
      </c>
      <c r="D629" s="119">
        <f>100.2-10-6</f>
        <v>84.2</v>
      </c>
      <c r="E629" s="121">
        <f>98.2-10-6</f>
        <v>82.2</v>
      </c>
    </row>
    <row r="630" spans="1:5" ht="12.75" customHeight="1" x14ac:dyDescent="0.2">
      <c r="A630" s="103" t="s">
        <v>615</v>
      </c>
      <c r="B630" s="39" t="s">
        <v>393</v>
      </c>
      <c r="C630" s="260" t="s">
        <v>396</v>
      </c>
      <c r="D630" s="119">
        <f>55.5+300-230.6+1</f>
        <v>125.9</v>
      </c>
      <c r="E630" s="121">
        <f>54.2+1</f>
        <v>55.2</v>
      </c>
    </row>
    <row r="631" spans="1:5" ht="12.75" customHeight="1" x14ac:dyDescent="0.2">
      <c r="A631" s="46" t="s">
        <v>616</v>
      </c>
      <c r="B631" s="39"/>
      <c r="C631" s="43" t="s">
        <v>168</v>
      </c>
      <c r="D631" s="119">
        <f>D632+D633</f>
        <v>350.56300000000005</v>
      </c>
      <c r="E631" s="113">
        <f>E632+E633</f>
        <v>293.8</v>
      </c>
    </row>
    <row r="632" spans="1:5" ht="12.75" customHeight="1" x14ac:dyDescent="0.2">
      <c r="A632" s="46" t="s">
        <v>617</v>
      </c>
      <c r="B632" s="39" t="s">
        <v>393</v>
      </c>
      <c r="C632" s="43"/>
      <c r="D632" s="119">
        <f>241.6+22+28+31+7</f>
        <v>329.6</v>
      </c>
      <c r="E632" s="121">
        <f>236.1+30+7</f>
        <v>273.10000000000002</v>
      </c>
    </row>
    <row r="633" spans="1:5" ht="12.75" customHeight="1" x14ac:dyDescent="0.2">
      <c r="A633" s="258" t="s">
        <v>618</v>
      </c>
      <c r="B633" s="39" t="s">
        <v>456</v>
      </c>
      <c r="C633" s="43"/>
      <c r="D633" s="119">
        <f>21-0.037</f>
        <v>20.963000000000001</v>
      </c>
      <c r="E633" s="121">
        <v>20.7</v>
      </c>
    </row>
    <row r="634" spans="1:5" ht="12.75" customHeight="1" x14ac:dyDescent="0.2">
      <c r="A634" s="46" t="s">
        <v>619</v>
      </c>
      <c r="B634" s="39"/>
      <c r="C634" s="43" t="s">
        <v>102</v>
      </c>
      <c r="D634" s="119">
        <f>D636+D649+D650+D651+D652+D653+D654</f>
        <v>824.32099999999991</v>
      </c>
      <c r="E634" s="113">
        <f>E636+E649+E650+E651+E652+E653+E654</f>
        <v>755.26200000000006</v>
      </c>
    </row>
    <row r="635" spans="1:5" ht="12.75" customHeight="1" x14ac:dyDescent="0.2">
      <c r="A635" s="46"/>
      <c r="B635" s="181" t="s">
        <v>166</v>
      </c>
      <c r="C635" s="43"/>
      <c r="D635" s="119"/>
      <c r="E635" s="121"/>
    </row>
    <row r="636" spans="1:5" ht="12.75" customHeight="1" x14ac:dyDescent="0.2">
      <c r="A636" s="46" t="s">
        <v>620</v>
      </c>
      <c r="B636" s="39" t="s">
        <v>393</v>
      </c>
      <c r="C636" s="43"/>
      <c r="D636" s="119">
        <f>6.6+319.4+322.2+31.5+15.3+6</f>
        <v>701</v>
      </c>
      <c r="E636" s="121">
        <f>6+312.1+294.7+15+6</f>
        <v>633.79999999999995</v>
      </c>
    </row>
    <row r="637" spans="1:5" ht="12.75" customHeight="1" x14ac:dyDescent="0.2">
      <c r="A637" s="46"/>
      <c r="B637" s="181" t="s">
        <v>166</v>
      </c>
      <c r="C637" s="43"/>
      <c r="D637" s="119"/>
      <c r="E637" s="121"/>
    </row>
    <row r="638" spans="1:5" ht="12.75" customHeight="1" x14ac:dyDescent="0.2">
      <c r="A638" s="46" t="s">
        <v>621</v>
      </c>
      <c r="B638" s="181" t="s">
        <v>480</v>
      </c>
      <c r="C638" s="43"/>
      <c r="D638" s="119">
        <f>22.5+1+0.5</f>
        <v>24</v>
      </c>
      <c r="E638" s="121">
        <f>20.6+1+0.5</f>
        <v>22.1</v>
      </c>
    </row>
    <row r="639" spans="1:5" ht="12.75" customHeight="1" x14ac:dyDescent="0.2">
      <c r="A639" s="46" t="s">
        <v>622</v>
      </c>
      <c r="B639" s="181" t="s">
        <v>482</v>
      </c>
      <c r="C639" s="43"/>
      <c r="D639" s="119">
        <f>25.3-2-1</f>
        <v>22.3</v>
      </c>
      <c r="E639" s="121">
        <f>23.3-2-1</f>
        <v>20.3</v>
      </c>
    </row>
    <row r="640" spans="1:5" ht="12.75" customHeight="1" x14ac:dyDescent="0.2">
      <c r="A640" s="46" t="s">
        <v>623</v>
      </c>
      <c r="B640" s="181" t="s">
        <v>484</v>
      </c>
      <c r="C640" s="43"/>
      <c r="D640" s="119">
        <f>24.5-2-0.7</f>
        <v>21.8</v>
      </c>
      <c r="E640" s="121">
        <f>22.5-2-0.7</f>
        <v>19.8</v>
      </c>
    </row>
    <row r="641" spans="1:5" ht="12.75" customHeight="1" x14ac:dyDescent="0.2">
      <c r="A641" s="46" t="s">
        <v>624</v>
      </c>
      <c r="B641" s="181" t="s">
        <v>486</v>
      </c>
      <c r="C641" s="43"/>
      <c r="D641" s="119">
        <f>24.5-1-1.3</f>
        <v>22.2</v>
      </c>
      <c r="E641" s="121">
        <f>22.5-1-1.3</f>
        <v>20.2</v>
      </c>
    </row>
    <row r="642" spans="1:5" ht="12.75" customHeight="1" x14ac:dyDescent="0.2">
      <c r="A642" s="46" t="s">
        <v>625</v>
      </c>
      <c r="B642" s="181" t="s">
        <v>488</v>
      </c>
      <c r="C642" s="43"/>
      <c r="D642" s="119">
        <f>57.3+15.3+1+1</f>
        <v>74.599999999999994</v>
      </c>
      <c r="E642" s="121">
        <f>54.7+15+1+1</f>
        <v>71.7</v>
      </c>
    </row>
    <row r="643" spans="1:5" ht="12.75" customHeight="1" x14ac:dyDescent="0.2">
      <c r="A643" s="46" t="s">
        <v>626</v>
      </c>
      <c r="B643" s="181" t="s">
        <v>490</v>
      </c>
      <c r="C643" s="43"/>
      <c r="D643" s="119">
        <f>12.8-0.5</f>
        <v>12.3</v>
      </c>
      <c r="E643" s="121">
        <f>11.3-0.5</f>
        <v>10.8</v>
      </c>
    </row>
    <row r="644" spans="1:5" ht="12.75" customHeight="1" x14ac:dyDescent="0.2">
      <c r="A644" s="46" t="s">
        <v>627</v>
      </c>
      <c r="B644" s="181" t="s">
        <v>492</v>
      </c>
      <c r="C644" s="43"/>
      <c r="D644" s="119">
        <f>24.5-3-1</f>
        <v>20.5</v>
      </c>
      <c r="E644" s="121">
        <f>22.5-3-1</f>
        <v>18.5</v>
      </c>
    </row>
    <row r="645" spans="1:5" ht="12.75" customHeight="1" x14ac:dyDescent="0.2">
      <c r="A645" s="46" t="s">
        <v>628</v>
      </c>
      <c r="B645" s="181" t="s">
        <v>471</v>
      </c>
      <c r="C645" s="43"/>
      <c r="D645" s="119">
        <f>55.7-2-0.5</f>
        <v>53.2</v>
      </c>
      <c r="E645" s="121">
        <f>48.2-2-0.5</f>
        <v>45.7</v>
      </c>
    </row>
    <row r="646" spans="1:5" ht="12.75" customHeight="1" x14ac:dyDescent="0.2">
      <c r="A646" s="46" t="s">
        <v>629</v>
      </c>
      <c r="B646" s="181" t="s">
        <v>495</v>
      </c>
      <c r="C646" s="43"/>
      <c r="D646" s="119">
        <f>25.3+1</f>
        <v>26.3</v>
      </c>
      <c r="E646" s="121">
        <f>23.3+1</f>
        <v>24.3</v>
      </c>
    </row>
    <row r="647" spans="1:5" ht="12.75" customHeight="1" x14ac:dyDescent="0.2">
      <c r="A647" s="46" t="s">
        <v>630</v>
      </c>
      <c r="B647" s="181" t="s">
        <v>497</v>
      </c>
      <c r="C647" s="43"/>
      <c r="D647" s="119">
        <f>24.5+6+1</f>
        <v>31.5</v>
      </c>
      <c r="E647" s="121">
        <f>22.5+6+1</f>
        <v>29.5</v>
      </c>
    </row>
    <row r="648" spans="1:5" ht="12.75" customHeight="1" x14ac:dyDescent="0.2">
      <c r="A648" s="46" t="s">
        <v>631</v>
      </c>
      <c r="B648" s="181" t="s">
        <v>499</v>
      </c>
      <c r="C648" s="43"/>
      <c r="D648" s="119">
        <f>25.3+2+0.5</f>
        <v>27.8</v>
      </c>
      <c r="E648" s="121">
        <f>23.3+2+0.5</f>
        <v>25.8</v>
      </c>
    </row>
    <row r="649" spans="1:5" ht="12.75" customHeight="1" x14ac:dyDescent="0.2">
      <c r="A649" s="46" t="s">
        <v>632</v>
      </c>
      <c r="B649" s="39" t="s">
        <v>456</v>
      </c>
      <c r="C649" s="43"/>
      <c r="D649" s="119">
        <f>27.2+6.9+27.1+31.5+4.4+3.7+2.2+3.3</f>
        <v>106.30000000000001</v>
      </c>
      <c r="E649" s="121">
        <f>26.8+6.8+26.7+31+4.4+3.6+2.2+3.2</f>
        <v>104.7</v>
      </c>
    </row>
    <row r="650" spans="1:5" ht="24" customHeight="1" x14ac:dyDescent="0.2">
      <c r="A650" s="46" t="s">
        <v>633</v>
      </c>
      <c r="B650" s="23" t="s">
        <v>634</v>
      </c>
      <c r="C650" s="43"/>
      <c r="D650" s="119">
        <f>0.5+1.8</f>
        <v>2.2999999999999998</v>
      </c>
      <c r="E650" s="121">
        <f>0.5+1.774</f>
        <v>2.274</v>
      </c>
    </row>
    <row r="651" spans="1:5" ht="15" customHeight="1" x14ac:dyDescent="0.2">
      <c r="A651" s="103" t="s">
        <v>791</v>
      </c>
      <c r="B651" s="84" t="s">
        <v>793</v>
      </c>
      <c r="C651" s="43"/>
      <c r="D651" s="119">
        <f>3.2-0.032+0.7+0.036</f>
        <v>3.9040000000000004</v>
      </c>
      <c r="E651" s="121">
        <f>3.1+0.69+0.036</f>
        <v>3.8260000000000001</v>
      </c>
    </row>
    <row r="652" spans="1:5" ht="15" customHeight="1" x14ac:dyDescent="0.2">
      <c r="A652" s="103" t="s">
        <v>821</v>
      </c>
      <c r="B652" s="84" t="s">
        <v>819</v>
      </c>
      <c r="C652" s="43"/>
      <c r="D652" s="119">
        <f>1.588+0.132-0.4</f>
        <v>1.3200000000000003</v>
      </c>
      <c r="E652" s="121">
        <f>1.565+0.13-0.394</f>
        <v>1.3009999999999997</v>
      </c>
    </row>
    <row r="653" spans="1:5" ht="25.5" customHeight="1" x14ac:dyDescent="0.2">
      <c r="A653" s="257" t="s">
        <v>822</v>
      </c>
      <c r="B653" s="84" t="s">
        <v>820</v>
      </c>
      <c r="C653" s="43"/>
      <c r="D653" s="119">
        <v>5.2089999999999996</v>
      </c>
      <c r="E653" s="121">
        <v>5.1340000000000003</v>
      </c>
    </row>
    <row r="654" spans="1:5" ht="36" customHeight="1" x14ac:dyDescent="0.2">
      <c r="A654" s="339" t="s">
        <v>903</v>
      </c>
      <c r="B654" s="153" t="s">
        <v>869</v>
      </c>
      <c r="C654" s="124"/>
      <c r="D654" s="119">
        <f>0.3+1.5+0.589+0.531+0.567+0.401+0.4</f>
        <v>4.2880000000000003</v>
      </c>
      <c r="E654" s="121">
        <f>0.296+1.478+0.58+0.524+0.559+0.395+0.395</f>
        <v>4.2270000000000003</v>
      </c>
    </row>
    <row r="655" spans="1:5" ht="10.5" customHeight="1" x14ac:dyDescent="0.2">
      <c r="A655" s="103" t="s">
        <v>635</v>
      </c>
      <c r="B655" s="84" t="s">
        <v>782</v>
      </c>
      <c r="C655" s="260" t="s">
        <v>330</v>
      </c>
      <c r="D655" s="119">
        <f>6+25+15</f>
        <v>46</v>
      </c>
      <c r="E655" s="121"/>
    </row>
    <row r="656" spans="1:5" ht="12.75" customHeight="1" thickBot="1" x14ac:dyDescent="0.25">
      <c r="A656" s="257" t="s">
        <v>781</v>
      </c>
      <c r="B656" s="261" t="s">
        <v>636</v>
      </c>
      <c r="C656" s="88" t="s">
        <v>330</v>
      </c>
      <c r="D656" s="119">
        <v>220</v>
      </c>
      <c r="E656" s="471"/>
    </row>
    <row r="657" spans="1:12" ht="12.75" customHeight="1" thickBot="1" x14ac:dyDescent="0.25">
      <c r="A657" s="48" t="s">
        <v>637</v>
      </c>
      <c r="B657" s="49" t="s">
        <v>638</v>
      </c>
      <c r="C657" s="423"/>
      <c r="D657" s="472">
        <f>SUM(D9+D21+D34+D49+D60+D76+D89+D101+D113+D124+D136+D147+D162+D173+D185+D195+D209+D224+D238+D252+D264+D273+D282+D293+D301+D310+D319+D331+D341+D352+D364+D370+D380+D389+D397+D405+D413+D421+D429+D437+D449+D455+D459)</f>
        <v>93345.712999999989</v>
      </c>
      <c r="E657" s="473">
        <f>SUM(E9+E21+E34+E49+E60+E76+E89+E101+E113+E124+E136+E147+E162+E173+E185+E195+E209+E224+E238+E252+E264+E273+E282+E293+E301+E310+E319+E331+E341+E352+E364+E370+E380+E389+E397+E405+E413+E421+E429+E437+E449+E455+E459)</f>
        <v>48529.593000000008</v>
      </c>
      <c r="F657" s="13"/>
      <c r="G657" s="263">
        <f>SUM(D659:D690)</f>
        <v>93135.81299999998</v>
      </c>
      <c r="H657" s="263">
        <f>SUM(E659:E690)</f>
        <v>48372.519999999982</v>
      </c>
      <c r="I657" s="263"/>
      <c r="J657" s="263"/>
      <c r="K657" s="263"/>
      <c r="L657" s="263"/>
    </row>
    <row r="658" spans="1:12" ht="12.75" customHeight="1" x14ac:dyDescent="0.2">
      <c r="A658" s="50"/>
      <c r="B658" s="51" t="s">
        <v>166</v>
      </c>
      <c r="C658" s="424"/>
      <c r="D658" s="474"/>
      <c r="E658" s="475"/>
      <c r="I658" s="263"/>
      <c r="J658" s="263"/>
    </row>
    <row r="659" spans="1:12" ht="12.75" customHeight="1" x14ac:dyDescent="0.2">
      <c r="A659" s="52" t="s">
        <v>639</v>
      </c>
      <c r="B659" s="92" t="s">
        <v>393</v>
      </c>
      <c r="C659" s="425"/>
      <c r="D659" s="113">
        <f>D12+D20+D24+D33+D37+D45+D47+D52+D59+D63+D72+D74+D79+D87+D88+D92+D100+D104+D112+D116+D123+D127+D135+D139+D146+D150+D157+D161+D165+D172+D379+D176+D184+D188+D194+D198+D205+D207+D212+D220+D222+D227+D234+D236+D241+D248+D250+D255+D263+D267+D272+D276+D281+D285+D291+D296+D300+D304+D309+D313+D318+D322+D330+D334+D340+D344+D351+D355+D363+D373+D378+D383+D388+D392+D396+D400+D404+D408+D412+D416+D420+D424+D428+D432+D436+D440+D444+D445+D447+D452+D458+D462+D471+D481+D503+D509+D510+D527+D540+D561+D569+D570+D576+D579+D612+D613+D616+D627+D628+D629+D630+D632+D636+D655+D656+D369</f>
        <v>53141.999999999985</v>
      </c>
      <c r="E659" s="476">
        <f>E12+E20+E24+E33+E37+E45+E47+E52+E59+E63+E72+E74+E79+E87+E88+E92+E100+E104+E112+E116+E123+E127+E135+E139+E146+E150+E157+E161+E165+E172+E379+E176+E184+E188+E194+E198+E205+E207+E212+E220+E222+E227+E234+E236+E241+E248+E250+E255+E263+E267+E272+E276+E281+E285+E291+E296+E300+E304+E309+E313+E318+E322+E330+E334+E340+E344+E351+E355+E363+E373+E378+E383+E388+E392+E396+E400+E404+E408+E412+E416+E420+E424+E428+E432+E436+E440+E444+E445+E447+E452+E458+E462+E471+E481+E503+E509+E510+E527+E540+E561+E569+E570+E576+E579+E612+E613+E616+E627+E628+E629+E630+E632+E636+E655+E656+E369</f>
        <v>27564.852999999985</v>
      </c>
      <c r="F659" s="75"/>
      <c r="G659" s="263">
        <f>D699+D714+D723+D735+D745+D771+D781+D789+D796</f>
        <v>93345.712999999989</v>
      </c>
      <c r="H659" s="263">
        <f>E699+E714+E723+E735+E745+E771+E781+E789+E796</f>
        <v>48529.592999999993</v>
      </c>
      <c r="I659" s="263"/>
      <c r="J659" s="263"/>
      <c r="K659" s="263"/>
      <c r="L659" s="263"/>
    </row>
    <row r="660" spans="1:12" ht="13.15" customHeight="1" x14ac:dyDescent="0.2">
      <c r="A660" s="52" t="s">
        <v>640</v>
      </c>
      <c r="B660" s="82" t="s">
        <v>172</v>
      </c>
      <c r="C660" s="425"/>
      <c r="D660" s="113">
        <f>SUM(D13+D25+D38+D53+D64+D80+D93+D105+D117+D128+D140+D151+D166+D177+D189+D199+D213+D228+D242+D256+D268+D277+D297+D463)</f>
        <v>17551.700000000004</v>
      </c>
      <c r="E660" s="476">
        <f>SUM(E13+E25+E38+E53+E64+E80+E93+E105+E117+E128+E140+E151+E166+E177+E189+E199+E213+E228+E242+E256+E268+E277+E297+E463)</f>
        <v>15889.441999999999</v>
      </c>
    </row>
    <row r="661" spans="1:12" ht="12.75" customHeight="1" x14ac:dyDescent="0.2">
      <c r="A661" s="52" t="s">
        <v>641</v>
      </c>
      <c r="B661" s="92" t="s">
        <v>359</v>
      </c>
      <c r="C661" s="425"/>
      <c r="D661" s="119">
        <f>D323+D345+D453+D476+D511+D592+D611+D617+D633+D649</f>
        <v>5618.6620000000003</v>
      </c>
      <c r="E661" s="476">
        <f>E323+E345+E453+E476+E511+E592+E611+E617+E633+E649</f>
        <v>2368.3999999999996</v>
      </c>
    </row>
    <row r="662" spans="1:12" ht="15" customHeight="1" x14ac:dyDescent="0.2">
      <c r="A662" s="53" t="s">
        <v>642</v>
      </c>
      <c r="B662" s="38" t="s">
        <v>643</v>
      </c>
      <c r="C662" s="425"/>
      <c r="D662" s="119">
        <f>D367</f>
        <v>294.7</v>
      </c>
      <c r="E662" s="476">
        <f>E367</f>
        <v>271.2</v>
      </c>
    </row>
    <row r="663" spans="1:12" ht="23.45" customHeight="1" x14ac:dyDescent="0.2">
      <c r="A663" s="53" t="s">
        <v>644</v>
      </c>
      <c r="B663" s="38" t="s">
        <v>180</v>
      </c>
      <c r="C663" s="425"/>
      <c r="D663" s="119">
        <f>D26+D65</f>
        <v>94.8</v>
      </c>
      <c r="E663" s="476">
        <f>E26+E65</f>
        <v>93.5</v>
      </c>
      <c r="I663" s="263"/>
      <c r="J663" s="263"/>
    </row>
    <row r="664" spans="1:12" ht="23.45" customHeight="1" x14ac:dyDescent="0.2">
      <c r="A664" s="53" t="s">
        <v>645</v>
      </c>
      <c r="B664" s="93" t="s">
        <v>646</v>
      </c>
      <c r="C664" s="425"/>
      <c r="D664" s="119">
        <f>D464</f>
        <v>269.89999999999998</v>
      </c>
      <c r="E664" s="476">
        <f>E464</f>
        <v>8</v>
      </c>
    </row>
    <row r="665" spans="1:12" ht="36" customHeight="1" x14ac:dyDescent="0.2">
      <c r="A665" s="53" t="s">
        <v>647</v>
      </c>
      <c r="B665" s="28" t="s">
        <v>550</v>
      </c>
      <c r="C665" s="425"/>
      <c r="D665" s="119">
        <f>D501+D553</f>
        <v>3007.4</v>
      </c>
      <c r="E665" s="476"/>
    </row>
    <row r="666" spans="1:12" ht="33.75" customHeight="1" x14ac:dyDescent="0.2">
      <c r="A666" s="53" t="s">
        <v>648</v>
      </c>
      <c r="B666" s="38" t="s">
        <v>649</v>
      </c>
      <c r="C666" s="425"/>
      <c r="D666" s="119">
        <f>D499</f>
        <v>13.9</v>
      </c>
      <c r="E666" s="476"/>
    </row>
    <row r="667" spans="1:12" ht="12.75" customHeight="1" x14ac:dyDescent="0.2">
      <c r="A667" s="52" t="s">
        <v>650</v>
      </c>
      <c r="B667" s="92" t="s">
        <v>176</v>
      </c>
      <c r="C667" s="425"/>
      <c r="D667" s="119">
        <f>SUM(D15+D28+D40+D55+D67+D82+D94+D107+D119+D130+D142+D153+D168+D179+D191+D201+D215+D230+D244+D258+D269+D278+D286+D306+D316+D325+D336+D347+D357+D368+D376+D385+D394+D402+D410+D418+D426+D434+D442+D454+D494+D512+D556+D558+D602)</f>
        <v>4796.1000000000004</v>
      </c>
      <c r="E667" s="476">
        <f>SUM(E15+E28+E40+E55+E67+E82+E94+E107+E119+E130+E142+E153+E168+E179+E191+E201+E215+E230+E244+E258+E269+E278+E286+E306+E316+E325+E336+E347+E357+E368+E376+E385+E394+E402+E410+E418+E426+E434+E442+E454+E494+E512+E556+E558+E602)</f>
        <v>1356.4</v>
      </c>
    </row>
    <row r="668" spans="1:12" ht="14.25" customHeight="1" x14ac:dyDescent="0.2">
      <c r="A668" s="53" t="s">
        <v>651</v>
      </c>
      <c r="B668" s="94" t="s">
        <v>477</v>
      </c>
      <c r="C668" s="425"/>
      <c r="D668" s="119">
        <f>D289+D327+D480+D504</f>
        <v>488.8</v>
      </c>
      <c r="E668" s="476"/>
    </row>
    <row r="669" spans="1:12" ht="12" customHeight="1" x14ac:dyDescent="0.2">
      <c r="A669" s="54" t="s">
        <v>652</v>
      </c>
      <c r="B669" s="39" t="s">
        <v>506</v>
      </c>
      <c r="C669" s="425"/>
      <c r="D669" s="119">
        <f>D557+D626</f>
        <v>220</v>
      </c>
      <c r="E669" s="476"/>
    </row>
    <row r="670" spans="1:12" ht="35.450000000000003" customHeight="1" x14ac:dyDescent="0.2">
      <c r="A670" s="53" t="s">
        <v>653</v>
      </c>
      <c r="B670" s="82" t="s">
        <v>654</v>
      </c>
      <c r="C670" s="105"/>
      <c r="D670" s="119">
        <f>D48+D75+D208+D223+D237+D251+D314+D326+D386+D448+D465+D477+D497+D505+D513+D554+D555+D565+D571</f>
        <v>2325.0859999999998</v>
      </c>
      <c r="E670" s="476">
        <f>E48+E75+E208+E223+E237+E251+E314+E326+E386+E448+E465+E477+E497+E505+E513+E554+E555+E565+E571</f>
        <v>122.819</v>
      </c>
    </row>
    <row r="671" spans="1:12" ht="24.75" customHeight="1" x14ac:dyDescent="0.2">
      <c r="A671" s="53" t="s">
        <v>655</v>
      </c>
      <c r="B671" s="28" t="s">
        <v>504</v>
      </c>
      <c r="C671" s="105"/>
      <c r="D671" s="122">
        <f>D498</f>
        <v>2700</v>
      </c>
      <c r="E671" s="476"/>
    </row>
    <row r="672" spans="1:12" ht="13.5" customHeight="1" x14ac:dyDescent="0.2">
      <c r="A672" s="53" t="s">
        <v>656</v>
      </c>
      <c r="B672" s="28" t="s">
        <v>757</v>
      </c>
      <c r="C672" s="105"/>
      <c r="D672" s="122">
        <f>D500</f>
        <v>52.1</v>
      </c>
      <c r="E672" s="476"/>
    </row>
    <row r="673" spans="1:10" ht="26.45" customHeight="1" x14ac:dyDescent="0.2">
      <c r="A673" s="53" t="s">
        <v>657</v>
      </c>
      <c r="B673" s="23" t="s">
        <v>634</v>
      </c>
      <c r="C673" s="105"/>
      <c r="D673" s="122">
        <f>D515+D650+D338+D359</f>
        <v>77.2</v>
      </c>
      <c r="E673" s="477">
        <f>E515+E650+E338+E359</f>
        <v>50.021000000000001</v>
      </c>
    </row>
    <row r="674" spans="1:10" ht="24" x14ac:dyDescent="0.2">
      <c r="A674" s="91" t="s">
        <v>764</v>
      </c>
      <c r="B674" s="82" t="s">
        <v>761</v>
      </c>
      <c r="C674" s="105"/>
      <c r="D674" s="113">
        <f>D375</f>
        <v>77.647999999999996</v>
      </c>
      <c r="E674" s="476"/>
    </row>
    <row r="675" spans="1:10" ht="25.15" customHeight="1" x14ac:dyDescent="0.2">
      <c r="A675" s="91" t="s">
        <v>765</v>
      </c>
      <c r="B675" s="82" t="s">
        <v>54</v>
      </c>
      <c r="C675" s="105"/>
      <c r="D675" s="113">
        <f>D466+D566</f>
        <v>577.1</v>
      </c>
      <c r="E675" s="476"/>
    </row>
    <row r="676" spans="1:10" ht="15.75" customHeight="1" x14ac:dyDescent="0.2">
      <c r="A676" s="91" t="s">
        <v>658</v>
      </c>
      <c r="B676" s="82" t="s">
        <v>186</v>
      </c>
      <c r="C676" s="105"/>
      <c r="D676" s="113">
        <f>D14+D27+D158+D39+D54+D66+D81+D106+D118+D129+D141+D152+D167+D178+D190+D200+D214+D229+D243+D257+D270+D279+D292+D305+D315+D324+D335+D346+D356+D374+D384+D393+D401+D409+D417+D425+D433+D441</f>
        <v>296</v>
      </c>
      <c r="E676" s="476">
        <f>E14+E27+E158+E39+E54+E66+E81+E106+E118+E129+E141+E152+E167+E178+E190+E200+E214+E229+E243+E257+E270+E279+E292+E305+E315+E324+E335+E346+E356+E374+E384+E393+E401+E409+E417+E425+E433+E441</f>
        <v>293.10000000000002</v>
      </c>
    </row>
    <row r="677" spans="1:10" ht="36.6" customHeight="1" x14ac:dyDescent="0.2">
      <c r="A677" s="91" t="s">
        <v>777</v>
      </c>
      <c r="B677" s="36" t="s">
        <v>772</v>
      </c>
      <c r="C677" s="105"/>
      <c r="D677" s="113">
        <f>D506+D608</f>
        <v>22.574999999999999</v>
      </c>
      <c r="E677" s="476"/>
    </row>
    <row r="678" spans="1:10" ht="33" customHeight="1" x14ac:dyDescent="0.2">
      <c r="A678" s="91" t="s">
        <v>778</v>
      </c>
      <c r="B678" s="21" t="s">
        <v>758</v>
      </c>
      <c r="C678" s="105"/>
      <c r="D678" s="113">
        <f>D514</f>
        <v>125.3</v>
      </c>
      <c r="E678" s="476"/>
    </row>
    <row r="679" spans="1:10" ht="15" customHeight="1" x14ac:dyDescent="0.2">
      <c r="A679" s="91" t="s">
        <v>779</v>
      </c>
      <c r="B679" s="104" t="s">
        <v>793</v>
      </c>
      <c r="C679" s="105"/>
      <c r="D679" s="113">
        <f>D516+D651</f>
        <v>199.12099999999998</v>
      </c>
      <c r="E679" s="476">
        <f>E516+E651</f>
        <v>3.8260000000000001</v>
      </c>
    </row>
    <row r="680" spans="1:10" ht="33.75" customHeight="1" x14ac:dyDescent="0.2">
      <c r="A680" s="91" t="s">
        <v>790</v>
      </c>
      <c r="B680" s="21" t="s">
        <v>521</v>
      </c>
      <c r="C680" s="105"/>
      <c r="D680" s="113">
        <f>D517</f>
        <v>44.606000000000002</v>
      </c>
      <c r="E680" s="476">
        <f>E517</f>
        <v>0.78800000000000003</v>
      </c>
    </row>
    <row r="681" spans="1:10" ht="19.149999999999999" customHeight="1" x14ac:dyDescent="0.2">
      <c r="A681" s="91" t="s">
        <v>824</v>
      </c>
      <c r="B681" s="104" t="s">
        <v>819</v>
      </c>
      <c r="C681" s="340"/>
      <c r="D681" s="113">
        <f>D652+D518</f>
        <v>34.300000000000004</v>
      </c>
      <c r="E681" s="476">
        <f>E652+E518</f>
        <v>1.3009999999999997</v>
      </c>
    </row>
    <row r="682" spans="1:10" ht="36" customHeight="1" x14ac:dyDescent="0.2">
      <c r="A682" s="91" t="s">
        <v>825</v>
      </c>
      <c r="B682" s="104" t="s">
        <v>820</v>
      </c>
      <c r="C682" s="340"/>
      <c r="D682" s="113">
        <f>D653+D519</f>
        <v>109.387</v>
      </c>
      <c r="E682" s="476">
        <f>E653+E519</f>
        <v>5.1340000000000003</v>
      </c>
    </row>
    <row r="683" spans="1:10" ht="34.9" customHeight="1" x14ac:dyDescent="0.2">
      <c r="A683" s="91" t="s">
        <v>826</v>
      </c>
      <c r="B683" s="107" t="s">
        <v>807</v>
      </c>
      <c r="C683" s="340"/>
      <c r="D683" s="113">
        <f>D159+D337+D348+D358</f>
        <v>144.88999999999999</v>
      </c>
      <c r="E683" s="476">
        <f>E159+E337+E348+E358</f>
        <v>142.59</v>
      </c>
    </row>
    <row r="684" spans="1:10" ht="25.9" customHeight="1" x14ac:dyDescent="0.2">
      <c r="A684" s="91" t="s">
        <v>827</v>
      </c>
      <c r="B684" s="107" t="s">
        <v>814</v>
      </c>
      <c r="C684" s="105"/>
      <c r="D684" s="113">
        <f>D360</f>
        <v>14.795</v>
      </c>
      <c r="E684" s="476">
        <f>E360</f>
        <v>14.574</v>
      </c>
    </row>
    <row r="685" spans="1:10" ht="24.6" customHeight="1" x14ac:dyDescent="0.2">
      <c r="A685" s="91" t="s">
        <v>858</v>
      </c>
      <c r="B685" s="426" t="s">
        <v>856</v>
      </c>
      <c r="C685" s="131"/>
      <c r="D685" s="113">
        <f>D17+D30+D42+D69+D84+D97+D109+D132+D144+D181+D217+D246+D260+D298+D467</f>
        <v>180.97</v>
      </c>
      <c r="E685" s="477">
        <f>E17+E30+E42+E69+E84+E97+E109+E132+E144+E181+E217+E246+E260+E298+E467</f>
        <v>61.400999999999989</v>
      </c>
    </row>
    <row r="686" spans="1:10" ht="45.6" customHeight="1" x14ac:dyDescent="0.2">
      <c r="A686" s="266" t="s">
        <v>859</v>
      </c>
      <c r="B686" s="107" t="s">
        <v>857</v>
      </c>
      <c r="C686" s="105"/>
      <c r="D686" s="113">
        <f>D468+D96+D155</f>
        <v>49.25</v>
      </c>
      <c r="E686" s="476">
        <f>E468+E96+E155</f>
        <v>0</v>
      </c>
      <c r="I686" s="263"/>
      <c r="J686" s="263"/>
    </row>
    <row r="687" spans="1:10" ht="35.25" customHeight="1" x14ac:dyDescent="0.2">
      <c r="A687" s="266" t="s">
        <v>905</v>
      </c>
      <c r="B687" s="93" t="s">
        <v>863</v>
      </c>
      <c r="C687" s="105"/>
      <c r="D687" s="113">
        <f>D16+D29+D41+D56+D68+D83+D95+D108+D120+D131+D143+D154+D169+D180+D192+D202+D216+D231+D245+D259+D469</f>
        <v>126.47299999999998</v>
      </c>
      <c r="E687" s="476">
        <f>E16+E29+E41+E56+E68+E83+E95+E108+E120+E131+E143+E154+E169+E180+E192+E202+E216+E231+E245+E259+E469</f>
        <v>120.944</v>
      </c>
    </row>
    <row r="688" spans="1:10" ht="34.5" customHeight="1" x14ac:dyDescent="0.2">
      <c r="A688" s="266" t="s">
        <v>906</v>
      </c>
      <c r="B688" s="93" t="s">
        <v>865</v>
      </c>
      <c r="C688" s="105"/>
      <c r="D688" s="113">
        <f>D287</f>
        <v>17.103999999999999</v>
      </c>
      <c r="E688" s="476"/>
    </row>
    <row r="689" spans="1:10" ht="36.75" customHeight="1" x14ac:dyDescent="0.2">
      <c r="A689" s="266" t="s">
        <v>907</v>
      </c>
      <c r="B689" s="93" t="s">
        <v>869</v>
      </c>
      <c r="C689" s="105"/>
      <c r="D689" s="113">
        <f>D520+D654</f>
        <v>218.64600000000002</v>
      </c>
      <c r="E689" s="476">
        <f>E520+E654</f>
        <v>4.2270000000000003</v>
      </c>
      <c r="G689" s="263"/>
      <c r="H689" s="263"/>
    </row>
    <row r="690" spans="1:10" ht="36.75" customHeight="1" x14ac:dyDescent="0.2">
      <c r="A690" s="266" t="s">
        <v>920</v>
      </c>
      <c r="B690" s="153" t="s">
        <v>916</v>
      </c>
      <c r="C690" s="105"/>
      <c r="D690" s="113">
        <f>D521</f>
        <v>245.3</v>
      </c>
      <c r="E690" s="477"/>
      <c r="G690" s="263"/>
      <c r="H690" s="263"/>
    </row>
    <row r="691" spans="1:10" ht="23.25" customHeight="1" x14ac:dyDescent="0.2">
      <c r="A691" s="266" t="s">
        <v>926</v>
      </c>
      <c r="B691" s="153" t="s">
        <v>923</v>
      </c>
      <c r="C691" s="105"/>
      <c r="D691" s="113">
        <f>D307+D522</f>
        <v>12</v>
      </c>
      <c r="E691" s="477">
        <f>E307+E522</f>
        <v>1.7729999999999999</v>
      </c>
      <c r="G691" s="263"/>
      <c r="H691" s="263"/>
    </row>
    <row r="692" spans="1:10" ht="72" x14ac:dyDescent="0.2">
      <c r="A692" s="266" t="s">
        <v>937</v>
      </c>
      <c r="B692" s="290" t="s">
        <v>930</v>
      </c>
      <c r="C692" s="105"/>
      <c r="D692" s="113">
        <f>D524</f>
        <v>15.4</v>
      </c>
      <c r="E692" s="476"/>
      <c r="G692" s="263"/>
      <c r="H692" s="263"/>
    </row>
    <row r="693" spans="1:10" ht="12.75" customHeight="1" x14ac:dyDescent="0.2">
      <c r="A693" s="266" t="s">
        <v>1011</v>
      </c>
      <c r="B693" s="290" t="s">
        <v>931</v>
      </c>
      <c r="C693" s="105"/>
      <c r="D693" s="113">
        <f>D523</f>
        <v>6</v>
      </c>
      <c r="E693" s="476"/>
      <c r="G693" s="263"/>
      <c r="H693" s="263"/>
    </row>
    <row r="694" spans="1:10" ht="35.25" customHeight="1" x14ac:dyDescent="0.2">
      <c r="A694" s="325" t="s">
        <v>981</v>
      </c>
      <c r="B694" s="324" t="s">
        <v>968</v>
      </c>
      <c r="C694" s="131"/>
      <c r="D694" s="119">
        <f>D328</f>
        <v>18</v>
      </c>
      <c r="E694" s="476"/>
      <c r="G694" s="263"/>
      <c r="H694" s="263"/>
    </row>
    <row r="695" spans="1:10" ht="48.75" customHeight="1" x14ac:dyDescent="0.2">
      <c r="A695" s="266" t="s">
        <v>982</v>
      </c>
      <c r="B695" s="153" t="s">
        <v>970</v>
      </c>
      <c r="C695" s="340"/>
      <c r="D695" s="113">
        <f>D349</f>
        <v>7.6</v>
      </c>
      <c r="E695" s="477">
        <f>E349</f>
        <v>7.3</v>
      </c>
      <c r="G695" s="263"/>
      <c r="H695" s="263"/>
    </row>
    <row r="696" spans="1:10" ht="16.149999999999999" customHeight="1" x14ac:dyDescent="0.2">
      <c r="A696" s="458" t="s">
        <v>1041</v>
      </c>
      <c r="B696" s="93" t="s">
        <v>1096</v>
      </c>
      <c r="C696" s="105"/>
      <c r="D696" s="113">
        <f>D18+D31+D43+D57+D70+D85+D98+D110+D121+D133+D170+D182+D203+D218+D232+D261</f>
        <v>115.89999999999999</v>
      </c>
      <c r="E696" s="477">
        <f>E18+E31+E43+E57+E70+E85+E98+E110+E121+E133+E170+E182+E203+E218+E232+E261</f>
        <v>113.50000000000003</v>
      </c>
      <c r="G696" s="263"/>
      <c r="H696" s="263"/>
    </row>
    <row r="697" spans="1:10" ht="16.149999999999999" customHeight="1" thickBot="1" x14ac:dyDescent="0.25">
      <c r="A697" s="459" t="s">
        <v>1099</v>
      </c>
      <c r="B697" s="483" t="s">
        <v>1108</v>
      </c>
      <c r="C697" s="291"/>
      <c r="D697" s="478">
        <f>D361</f>
        <v>35</v>
      </c>
      <c r="E697" s="479">
        <f>E361</f>
        <v>34.5</v>
      </c>
      <c r="G697" s="263"/>
      <c r="H697" s="263"/>
      <c r="I697" s="263"/>
      <c r="J697" s="263"/>
    </row>
    <row r="698" spans="1:10" x14ac:dyDescent="0.2">
      <c r="A698" s="34"/>
      <c r="B698" s="55" t="s">
        <v>166</v>
      </c>
      <c r="C698" s="105"/>
      <c r="D698" s="113"/>
      <c r="E698" s="113"/>
    </row>
    <row r="699" spans="1:10" x14ac:dyDescent="0.2">
      <c r="A699" s="34" t="s">
        <v>659</v>
      </c>
      <c r="B699" s="56" t="s">
        <v>167</v>
      </c>
      <c r="C699" s="30" t="s">
        <v>168</v>
      </c>
      <c r="D699" s="118">
        <f>SUM(D701:D713)</f>
        <v>40961.416000000005</v>
      </c>
      <c r="E699" s="118">
        <f>SUM(E701:E713)</f>
        <v>29504.627999999997</v>
      </c>
      <c r="F699" s="264"/>
      <c r="I699" s="263"/>
      <c r="J699" s="263"/>
    </row>
    <row r="700" spans="1:10" x14ac:dyDescent="0.2">
      <c r="A700" s="34"/>
      <c r="B700" s="55" t="s">
        <v>475</v>
      </c>
      <c r="C700" s="34"/>
      <c r="D700" s="118"/>
      <c r="E700" s="113"/>
    </row>
    <row r="701" spans="1:10" ht="12.75" customHeight="1" x14ac:dyDescent="0.2">
      <c r="A701" s="34" t="s">
        <v>660</v>
      </c>
      <c r="B701" s="26" t="s">
        <v>393</v>
      </c>
      <c r="C701" s="34"/>
      <c r="D701" s="113">
        <f>SUM(D12+D24+D37+D52+D63+D79+D92+D104+D116+D127+D139+D150+D165+D176+D188+D198+D212+D227+D241+D255+D267+D276+D285+D296+D462)</f>
        <v>19583.818999999996</v>
      </c>
      <c r="E701" s="113">
        <f>SUM(E12+E24+E37+E52+E63+E79+E92+E104+E116+E127+E139+E150+E165+E176+E188+E198+E212+E227+E241+E255+E267+E276+E285+E296+E462)</f>
        <v>12693.141</v>
      </c>
      <c r="G701" s="75"/>
    </row>
    <row r="702" spans="1:10" ht="14.25" customHeight="1" x14ac:dyDescent="0.2">
      <c r="A702" s="29" t="s">
        <v>661</v>
      </c>
      <c r="B702" s="28" t="s">
        <v>172</v>
      </c>
      <c r="C702" s="46"/>
      <c r="D702" s="113">
        <f>D13+D25+D38+D53+D64+D80+D93+D105+D117+D128+D140+D151+D166+D177+D189+D199+D213+D228+D242+D256+D268+D277+D297+D463</f>
        <v>17551.700000000004</v>
      </c>
      <c r="E702" s="113">
        <f>E13+E25+E38+E53+E64+E80+E93+E105+E117+E128+E140+E151+E166+E177+E189+E199+E213+E228+E242+E256+E268+E277+E297+E463</f>
        <v>15889.441999999999</v>
      </c>
    </row>
    <row r="703" spans="1:10" ht="24" x14ac:dyDescent="0.2">
      <c r="A703" s="29" t="s">
        <v>662</v>
      </c>
      <c r="B703" s="38" t="s">
        <v>180</v>
      </c>
      <c r="C703" s="46"/>
      <c r="D703" s="113">
        <f>D26+D65</f>
        <v>94.8</v>
      </c>
      <c r="E703" s="113">
        <f>E26+E65</f>
        <v>93.5</v>
      </c>
      <c r="G703" s="263"/>
      <c r="H703" s="263"/>
      <c r="I703" s="263"/>
      <c r="J703" s="263"/>
    </row>
    <row r="704" spans="1:10" x14ac:dyDescent="0.2">
      <c r="A704" s="29"/>
      <c r="B704" s="38" t="s">
        <v>186</v>
      </c>
      <c r="C704" s="46"/>
      <c r="D704" s="113">
        <f>D14+D27+D39+D54+D66+D81+D106+D118+D129+D141+D152+D167+D178+D190+D200+D214+D229+D243+D257+D270+D279</f>
        <v>239.50000000000006</v>
      </c>
      <c r="E704" s="113">
        <f>E14+E27+E39+E54+E66+E81+E106+E118+E129+E141+E152+E167+E178+E190+E200+E214+E229+E243+E257+E270+E279</f>
        <v>236.6</v>
      </c>
    </row>
    <row r="705" spans="1:10" ht="24" x14ac:dyDescent="0.2">
      <c r="A705" s="29" t="s">
        <v>663</v>
      </c>
      <c r="B705" s="38" t="s">
        <v>646</v>
      </c>
      <c r="C705" s="46"/>
      <c r="D705" s="113">
        <f>D464</f>
        <v>269.89999999999998</v>
      </c>
      <c r="E705" s="113">
        <f>E464</f>
        <v>8</v>
      </c>
    </row>
    <row r="706" spans="1:10" x14ac:dyDescent="0.2">
      <c r="A706" s="34" t="s">
        <v>664</v>
      </c>
      <c r="B706" s="26" t="s">
        <v>176</v>
      </c>
      <c r="C706" s="42"/>
      <c r="D706" s="113">
        <f>SUM(D15+D28+D40+D55+D67+D82+D94+D107+D119+D130+D142+D153+D168+D179+D191+D201+D215+D230+D244+D258+D269+D278+D286)</f>
        <v>1741.5000000000005</v>
      </c>
      <c r="E706" s="113">
        <f>SUM(E15+E28+E40+E55+E67+E82+E94+E107+E119+E130+E142+E153+E168+E179+E191+E201+E215+E230+E244+E258+E269+E278+E286)</f>
        <v>264.3</v>
      </c>
      <c r="F706" s="12"/>
    </row>
    <row r="707" spans="1:10" ht="36" x14ac:dyDescent="0.2">
      <c r="A707" s="29" t="s">
        <v>665</v>
      </c>
      <c r="B707" s="38" t="s">
        <v>408</v>
      </c>
      <c r="C707" s="42"/>
      <c r="D707" s="113">
        <f>D465</f>
        <v>640.5</v>
      </c>
      <c r="E707" s="113">
        <f>E465</f>
        <v>23.8</v>
      </c>
    </row>
    <row r="708" spans="1:10" ht="23.25" customHeight="1" x14ac:dyDescent="0.2">
      <c r="A708" s="29" t="s">
        <v>666</v>
      </c>
      <c r="B708" s="36" t="s">
        <v>54</v>
      </c>
      <c r="C708" s="57"/>
      <c r="D708" s="119">
        <f>D466</f>
        <v>350</v>
      </c>
      <c r="E708" s="113"/>
    </row>
    <row r="709" spans="1:10" ht="23.25" customHeight="1" x14ac:dyDescent="0.2">
      <c r="A709" s="81" t="s">
        <v>860</v>
      </c>
      <c r="B709" s="36" t="s">
        <v>856</v>
      </c>
      <c r="C709" s="57"/>
      <c r="D709" s="113">
        <f>D17+D30+D42+D69+D84+D97+D132+D109+D144+D181+D217+D246+D260+D298+D467</f>
        <v>180.97</v>
      </c>
      <c r="E709" s="113">
        <f>E17+E30+E42+E69+E84+E97+E132+E109+E144+E181+E217+E246+E260+E298+E467</f>
        <v>61.400999999999989</v>
      </c>
    </row>
    <row r="710" spans="1:10" ht="37.5" customHeight="1" x14ac:dyDescent="0.2">
      <c r="A710" s="81" t="s">
        <v>861</v>
      </c>
      <c r="B710" s="36" t="s">
        <v>857</v>
      </c>
      <c r="C710" s="57"/>
      <c r="D710" s="113">
        <f>D468+D155+D96</f>
        <v>49.25</v>
      </c>
      <c r="E710" s="113">
        <f>E468+E155+E96</f>
        <v>0</v>
      </c>
    </row>
    <row r="711" spans="1:10" ht="36" customHeight="1" x14ac:dyDescent="0.2">
      <c r="A711" s="81" t="s">
        <v>908</v>
      </c>
      <c r="B711" s="153" t="s">
        <v>863</v>
      </c>
      <c r="C711" s="57"/>
      <c r="D711" s="113">
        <f>D16+D29+D41+D56+D68+D83+D95+D108+D120+D131+D143+D154+D169+D180+D192+D202+D216+D231+D245+D259+D469</f>
        <v>126.47299999999998</v>
      </c>
      <c r="E711" s="113">
        <f>E16+E29+E41+E56+E68+E83+E95+E108+E120+E131+E143+E154+E169+E180+E192+E202+E216+E231+E245+E259+E469</f>
        <v>120.944</v>
      </c>
      <c r="J711" s="263"/>
    </row>
    <row r="712" spans="1:10" ht="36" customHeight="1" x14ac:dyDescent="0.2">
      <c r="A712" s="81" t="s">
        <v>909</v>
      </c>
      <c r="B712" s="153" t="s">
        <v>865</v>
      </c>
      <c r="C712" s="57"/>
      <c r="D712" s="113">
        <f>D287</f>
        <v>17.103999999999999</v>
      </c>
      <c r="E712" s="113"/>
    </row>
    <row r="713" spans="1:10" ht="13.15" customHeight="1" x14ac:dyDescent="0.2">
      <c r="A713" s="86" t="s">
        <v>1042</v>
      </c>
      <c r="B713" s="153" t="s">
        <v>1096</v>
      </c>
      <c r="C713" s="57"/>
      <c r="D713" s="114">
        <f>D18+D31+D43+D57+D70+D85+D98+D110+D121+D133+D170+D182+D203+D218+D232+D261</f>
        <v>115.89999999999999</v>
      </c>
      <c r="E713" s="113">
        <f>E18+E31+E43+E57+E70+E85+E98+E110+E121+E133+E170+E182+E203+E218+E232+E261</f>
        <v>113.50000000000003</v>
      </c>
    </row>
    <row r="714" spans="1:10" ht="13.5" customHeight="1" x14ac:dyDescent="0.2">
      <c r="A714" s="29" t="s">
        <v>667</v>
      </c>
      <c r="B714" s="58" t="s">
        <v>345</v>
      </c>
      <c r="C714" s="130"/>
      <c r="D714" s="151">
        <f>D716</f>
        <v>1356.9</v>
      </c>
      <c r="E714" s="118">
        <f>E716</f>
        <v>104.51199999999999</v>
      </c>
      <c r="F714" s="75"/>
    </row>
    <row r="715" spans="1:10" x14ac:dyDescent="0.2">
      <c r="A715" s="34"/>
      <c r="B715" s="24" t="s">
        <v>475</v>
      </c>
      <c r="C715" s="30"/>
      <c r="D715" s="114"/>
      <c r="E715" s="113"/>
    </row>
    <row r="716" spans="1:10" x14ac:dyDescent="0.2">
      <c r="A716" s="34" t="s">
        <v>668</v>
      </c>
      <c r="B716" s="58"/>
      <c r="C716" s="24" t="s">
        <v>346</v>
      </c>
      <c r="D716" s="114">
        <f>SUM(D718:D722)</f>
        <v>1356.9</v>
      </c>
      <c r="E716" s="113">
        <f>SUM(E718:E722)</f>
        <v>104.51199999999999</v>
      </c>
    </row>
    <row r="717" spans="1:10" ht="12.75" customHeight="1" x14ac:dyDescent="0.2">
      <c r="A717" s="34"/>
      <c r="B717" s="24" t="s">
        <v>166</v>
      </c>
      <c r="C717" s="30"/>
      <c r="D717" s="114"/>
      <c r="E717" s="113"/>
    </row>
    <row r="718" spans="1:10" ht="12.75" customHeight="1" x14ac:dyDescent="0.2">
      <c r="A718" s="34" t="s">
        <v>669</v>
      </c>
      <c r="B718" s="26" t="s">
        <v>393</v>
      </c>
      <c r="C718" s="30"/>
      <c r="D718" s="114">
        <f>D313+D471</f>
        <v>490.30000000000018</v>
      </c>
      <c r="E718" s="113">
        <f>E313+E471</f>
        <v>90.911999999999992</v>
      </c>
    </row>
    <row r="719" spans="1:10" ht="12.75" customHeight="1" x14ac:dyDescent="0.2">
      <c r="A719" s="34" t="s">
        <v>670</v>
      </c>
      <c r="B719" s="26" t="s">
        <v>176</v>
      </c>
      <c r="C719" s="30"/>
      <c r="D719" s="114">
        <f>SUM(D316)</f>
        <v>100</v>
      </c>
      <c r="E719" s="113">
        <f>SUM(E316)</f>
        <v>5</v>
      </c>
    </row>
    <row r="720" spans="1:10" ht="12.75" customHeight="1" x14ac:dyDescent="0.2">
      <c r="A720" s="34" t="s">
        <v>671</v>
      </c>
      <c r="B720" s="36" t="s">
        <v>456</v>
      </c>
      <c r="C720" s="30"/>
      <c r="D720" s="114">
        <f>D476</f>
        <v>455</v>
      </c>
      <c r="E720" s="113"/>
    </row>
    <row r="721" spans="1:6" ht="34.5" customHeight="1" x14ac:dyDescent="0.2">
      <c r="A721" s="29" t="s">
        <v>672</v>
      </c>
      <c r="B721" s="38" t="s">
        <v>408</v>
      </c>
      <c r="C721" s="30"/>
      <c r="D721" s="114">
        <f>D314+D477</f>
        <v>308.60000000000002</v>
      </c>
      <c r="E721" s="113">
        <f>E314+E477</f>
        <v>5.6</v>
      </c>
    </row>
    <row r="722" spans="1:6" ht="12" customHeight="1" x14ac:dyDescent="0.2">
      <c r="A722" s="29" t="s">
        <v>673</v>
      </c>
      <c r="B722" s="82" t="s">
        <v>186</v>
      </c>
      <c r="C722" s="30"/>
      <c r="D722" s="114">
        <f>D315</f>
        <v>3</v>
      </c>
      <c r="E722" s="113">
        <f>E315</f>
        <v>3</v>
      </c>
    </row>
    <row r="723" spans="1:6" ht="12.75" customHeight="1" x14ac:dyDescent="0.2">
      <c r="A723" s="34" t="s">
        <v>674</v>
      </c>
      <c r="B723" s="25" t="s">
        <v>473</v>
      </c>
      <c r="C723" s="40"/>
      <c r="D723" s="118">
        <f>D725</f>
        <v>7676.7</v>
      </c>
      <c r="E723" s="118">
        <f>E725</f>
        <v>854.80000000000007</v>
      </c>
      <c r="F723" s="75"/>
    </row>
    <row r="724" spans="1:6" ht="12.75" customHeight="1" x14ac:dyDescent="0.2">
      <c r="A724" s="34"/>
      <c r="B724" s="24" t="s">
        <v>475</v>
      </c>
      <c r="C724" s="40"/>
      <c r="D724" s="118"/>
      <c r="E724" s="113"/>
    </row>
    <row r="725" spans="1:6" ht="12.75" customHeight="1" x14ac:dyDescent="0.2">
      <c r="A725" s="34" t="s">
        <v>675</v>
      </c>
      <c r="B725" s="25"/>
      <c r="C725" s="40" t="s">
        <v>474</v>
      </c>
      <c r="D725" s="113">
        <f>SUM(D727:D734)</f>
        <v>7676.7</v>
      </c>
      <c r="E725" s="113">
        <f>SUM(E727:E734)</f>
        <v>854.80000000000007</v>
      </c>
    </row>
    <row r="726" spans="1:6" ht="12.75" customHeight="1" x14ac:dyDescent="0.2">
      <c r="A726" s="34"/>
      <c r="B726" s="24" t="s">
        <v>166</v>
      </c>
      <c r="C726" s="40"/>
      <c r="D726" s="113"/>
      <c r="E726" s="113"/>
    </row>
    <row r="727" spans="1:6" ht="12.75" customHeight="1" x14ac:dyDescent="0.2">
      <c r="A727" s="34" t="s">
        <v>676</v>
      </c>
      <c r="B727" s="26" t="s">
        <v>677</v>
      </c>
      <c r="C727" s="34"/>
      <c r="D727" s="113">
        <f>D481</f>
        <v>3293.4</v>
      </c>
      <c r="E727" s="113">
        <f>E481</f>
        <v>854.80000000000007</v>
      </c>
    </row>
    <row r="728" spans="1:6" x14ac:dyDescent="0.2">
      <c r="A728" s="34" t="s">
        <v>678</v>
      </c>
      <c r="B728" s="26" t="s">
        <v>176</v>
      </c>
      <c r="C728" s="34"/>
      <c r="D728" s="113">
        <f>SUM(D494)</f>
        <v>10</v>
      </c>
      <c r="E728" s="113"/>
    </row>
    <row r="729" spans="1:6" x14ac:dyDescent="0.2">
      <c r="A729" s="29" t="s">
        <v>679</v>
      </c>
      <c r="B729" s="36" t="s">
        <v>477</v>
      </c>
      <c r="C729" s="34"/>
      <c r="D729" s="113">
        <f>D480</f>
        <v>399.1</v>
      </c>
      <c r="E729" s="113"/>
    </row>
    <row r="730" spans="1:6" ht="38.450000000000003" customHeight="1" x14ac:dyDescent="0.2">
      <c r="A730" s="29" t="s">
        <v>680</v>
      </c>
      <c r="B730" s="28" t="s">
        <v>649</v>
      </c>
      <c r="C730" s="32"/>
      <c r="D730" s="113">
        <f>D499</f>
        <v>13.9</v>
      </c>
      <c r="E730" s="113"/>
    </row>
    <row r="731" spans="1:6" ht="34.5" customHeight="1" x14ac:dyDescent="0.2">
      <c r="A731" s="29" t="s">
        <v>681</v>
      </c>
      <c r="B731" s="28" t="s">
        <v>408</v>
      </c>
      <c r="C731" s="32"/>
      <c r="D731" s="113">
        <f>D497</f>
        <v>86</v>
      </c>
      <c r="E731" s="113"/>
    </row>
    <row r="732" spans="1:6" ht="24" customHeight="1" x14ac:dyDescent="0.2">
      <c r="A732" s="29" t="s">
        <v>682</v>
      </c>
      <c r="B732" s="28" t="s">
        <v>504</v>
      </c>
      <c r="C732" s="32"/>
      <c r="D732" s="113">
        <f>D498</f>
        <v>2700</v>
      </c>
      <c r="E732" s="113"/>
    </row>
    <row r="733" spans="1:6" ht="12.6" customHeight="1" x14ac:dyDescent="0.2">
      <c r="A733" s="29" t="s">
        <v>683</v>
      </c>
      <c r="B733" s="82" t="s">
        <v>40</v>
      </c>
      <c r="C733" s="32"/>
      <c r="D733" s="113">
        <f>D500</f>
        <v>52.1</v>
      </c>
      <c r="E733" s="113"/>
    </row>
    <row r="734" spans="1:6" ht="35.25" customHeight="1" x14ac:dyDescent="0.2">
      <c r="A734" s="81" t="s">
        <v>1007</v>
      </c>
      <c r="B734" s="82" t="s">
        <v>550</v>
      </c>
      <c r="C734" s="32"/>
      <c r="D734" s="114">
        <f>D501</f>
        <v>1122.2</v>
      </c>
      <c r="E734" s="113"/>
    </row>
    <row r="735" spans="1:6" x14ac:dyDescent="0.2">
      <c r="A735" s="34" t="s">
        <v>684</v>
      </c>
      <c r="B735" s="35" t="s">
        <v>326</v>
      </c>
      <c r="C735" s="41" t="s">
        <v>356</v>
      </c>
      <c r="D735" s="151">
        <f>SUM(D737:D744)</f>
        <v>1654.46</v>
      </c>
      <c r="E735" s="118">
        <f>SUM(E737:E744)</f>
        <v>894.3</v>
      </c>
      <c r="F735" s="75"/>
    </row>
    <row r="736" spans="1:6" ht="12.75" customHeight="1" x14ac:dyDescent="0.2">
      <c r="A736" s="34"/>
      <c r="B736" s="24" t="s">
        <v>166</v>
      </c>
      <c r="C736" s="41"/>
      <c r="D736" s="114"/>
      <c r="E736" s="113"/>
    </row>
    <row r="737" spans="1:11" ht="12.75" customHeight="1" x14ac:dyDescent="0.2">
      <c r="A737" s="34" t="s">
        <v>685</v>
      </c>
      <c r="B737" s="26" t="s">
        <v>393</v>
      </c>
      <c r="C737" s="41"/>
      <c r="D737" s="114">
        <f>D322+D503</f>
        <v>503.46</v>
      </c>
      <c r="E737" s="113">
        <f>E322+E503</f>
        <v>268.59999999999997</v>
      </c>
    </row>
    <row r="738" spans="1:11" x14ac:dyDescent="0.2">
      <c r="A738" s="22" t="s">
        <v>686</v>
      </c>
      <c r="B738" s="39" t="s">
        <v>359</v>
      </c>
      <c r="C738" s="41"/>
      <c r="D738" s="114">
        <f>D323</f>
        <v>667.5</v>
      </c>
      <c r="E738" s="113">
        <f>E323</f>
        <v>551</v>
      </c>
    </row>
    <row r="739" spans="1:11" x14ac:dyDescent="0.2">
      <c r="A739" s="22" t="s">
        <v>687</v>
      </c>
      <c r="B739" s="26" t="s">
        <v>176</v>
      </c>
      <c r="C739" s="41"/>
      <c r="D739" s="114">
        <f>SUM(D325)</f>
        <v>4</v>
      </c>
      <c r="E739" s="113">
        <f>SUM(E325)</f>
        <v>0.5</v>
      </c>
    </row>
    <row r="740" spans="1:11" x14ac:dyDescent="0.2">
      <c r="A740" s="27" t="s">
        <v>688</v>
      </c>
      <c r="B740" s="36" t="s">
        <v>365</v>
      </c>
      <c r="C740" s="41"/>
      <c r="D740" s="113">
        <f>D289+D327+D504</f>
        <v>89.699999999999989</v>
      </c>
      <c r="E740" s="113"/>
    </row>
    <row r="741" spans="1:11" ht="39" customHeight="1" x14ac:dyDescent="0.2">
      <c r="A741" s="59" t="s">
        <v>689</v>
      </c>
      <c r="B741" s="23" t="s">
        <v>690</v>
      </c>
      <c r="C741" s="41"/>
      <c r="D741" s="113">
        <f>D326+D505</f>
        <v>370.79999999999995</v>
      </c>
      <c r="E741" s="113">
        <f>E326+E505</f>
        <v>73.199999999999989</v>
      </c>
    </row>
    <row r="742" spans="1:11" ht="12.6" customHeight="1" x14ac:dyDescent="0.2">
      <c r="A742" s="85" t="s">
        <v>691</v>
      </c>
      <c r="B742" s="84" t="s">
        <v>186</v>
      </c>
      <c r="C742" s="41"/>
      <c r="D742" s="113">
        <f>D324</f>
        <v>1</v>
      </c>
      <c r="E742" s="113">
        <f>E324</f>
        <v>1</v>
      </c>
    </row>
    <row r="743" spans="1:11" ht="34.15" customHeight="1" x14ac:dyDescent="0.2">
      <c r="A743" s="85" t="s">
        <v>774</v>
      </c>
      <c r="B743" s="84" t="s">
        <v>57</v>
      </c>
      <c r="C743" s="41"/>
      <c r="D743" s="113">
        <f>D506</f>
        <v>0</v>
      </c>
      <c r="E743" s="113"/>
    </row>
    <row r="744" spans="1:11" ht="34.15" customHeight="1" x14ac:dyDescent="0.2">
      <c r="A744" s="85" t="s">
        <v>983</v>
      </c>
      <c r="B744" s="84" t="s">
        <v>968</v>
      </c>
      <c r="C744" s="41"/>
      <c r="D744" s="113">
        <f>D328</f>
        <v>18</v>
      </c>
      <c r="E744" s="113"/>
    </row>
    <row r="745" spans="1:11" ht="13.15" customHeight="1" x14ac:dyDescent="0.2">
      <c r="A745" s="29" t="s">
        <v>692</v>
      </c>
      <c r="B745" s="33" t="s">
        <v>248</v>
      </c>
      <c r="C745" s="42"/>
      <c r="D745" s="118">
        <f>D747+D758+D759</f>
        <v>13100.723999999998</v>
      </c>
      <c r="E745" s="118">
        <f>E747+E758+E759</f>
        <v>4882.3869999999997</v>
      </c>
      <c r="F745" s="75"/>
    </row>
    <row r="746" spans="1:11" x14ac:dyDescent="0.2">
      <c r="A746" s="34"/>
      <c r="B746" s="24" t="s">
        <v>475</v>
      </c>
      <c r="C746" s="42"/>
      <c r="D746" s="118"/>
      <c r="E746" s="113"/>
    </row>
    <row r="747" spans="1:11" x14ac:dyDescent="0.2">
      <c r="A747" s="34" t="s">
        <v>693</v>
      </c>
      <c r="B747" s="25"/>
      <c r="C747" s="43" t="s">
        <v>102</v>
      </c>
      <c r="D747" s="113">
        <f>SUM(D749:D757)+D760+D761+D762+D763+D764+D765+D766+D767+D768+D769+D770</f>
        <v>12551.517999999998</v>
      </c>
      <c r="E747" s="113">
        <f>SUM(E749:E757)+E760+E761+E762+E763+E764+E765+E766+E767+E768+E769+E770</f>
        <v>4881.5990000000002</v>
      </c>
    </row>
    <row r="748" spans="1:11" x14ac:dyDescent="0.2">
      <c r="A748" s="34"/>
      <c r="B748" s="24" t="s">
        <v>166</v>
      </c>
      <c r="C748" s="43"/>
      <c r="D748" s="113"/>
      <c r="E748" s="113"/>
    </row>
    <row r="749" spans="1:11" x14ac:dyDescent="0.2">
      <c r="A749" s="34" t="s">
        <v>694</v>
      </c>
      <c r="B749" s="26" t="s">
        <v>393</v>
      </c>
      <c r="C749" s="43"/>
      <c r="D749" s="113">
        <f>D157+D304+D334+D344+D355+D510+D369</f>
        <v>6552.4000000000015</v>
      </c>
      <c r="E749" s="113">
        <f>E157+E304+E334+E344+E355+E510</f>
        <v>2888.7</v>
      </c>
    </row>
    <row r="750" spans="1:11" ht="24" x14ac:dyDescent="0.2">
      <c r="A750" s="29" t="s">
        <v>695</v>
      </c>
      <c r="B750" s="28" t="s">
        <v>643</v>
      </c>
      <c r="C750" s="43"/>
      <c r="D750" s="113">
        <f>D367</f>
        <v>294.7</v>
      </c>
      <c r="E750" s="113">
        <f>E367</f>
        <v>271.2</v>
      </c>
      <c r="J750" s="263"/>
      <c r="K750" s="263"/>
    </row>
    <row r="751" spans="1:11" x14ac:dyDescent="0.2">
      <c r="A751" s="34" t="s">
        <v>696</v>
      </c>
      <c r="B751" s="26" t="s">
        <v>359</v>
      </c>
      <c r="C751" s="42"/>
      <c r="D751" s="113">
        <f>D345+D511</f>
        <v>2946.1</v>
      </c>
      <c r="E751" s="113">
        <f>E345+E511</f>
        <v>522.1</v>
      </c>
    </row>
    <row r="752" spans="1:11" x14ac:dyDescent="0.2">
      <c r="A752" s="34" t="s">
        <v>697</v>
      </c>
      <c r="B752" s="26" t="s">
        <v>176</v>
      </c>
      <c r="C752" s="34"/>
      <c r="D752" s="113">
        <f>SUM(D306+D336+D347+D357+D368+D512)</f>
        <v>1341.6</v>
      </c>
      <c r="E752" s="113">
        <f>SUM(E306+E336+E347+E357+E368+E512)</f>
        <v>933.2</v>
      </c>
    </row>
    <row r="753" spans="1:5" ht="24.6" customHeight="1" x14ac:dyDescent="0.2">
      <c r="A753" s="29" t="s">
        <v>698</v>
      </c>
      <c r="B753" s="28" t="s">
        <v>408</v>
      </c>
      <c r="C753" s="32"/>
      <c r="D753" s="113">
        <f>D513</f>
        <v>172.8</v>
      </c>
      <c r="E753" s="113">
        <f>E513</f>
        <v>1.915</v>
      </c>
    </row>
    <row r="754" spans="1:5" ht="35.450000000000003" customHeight="1" x14ac:dyDescent="0.2">
      <c r="A754" s="81" t="s">
        <v>699</v>
      </c>
      <c r="B754" s="82" t="s">
        <v>758</v>
      </c>
      <c r="C754" s="55"/>
      <c r="D754" s="113">
        <f>D514</f>
        <v>125.3</v>
      </c>
      <c r="E754" s="113"/>
    </row>
    <row r="755" spans="1:5" ht="26.25" customHeight="1" x14ac:dyDescent="0.2">
      <c r="A755" s="81" t="s">
        <v>700</v>
      </c>
      <c r="B755" s="87" t="s">
        <v>634</v>
      </c>
      <c r="C755" s="60"/>
      <c r="D755" s="113">
        <f>D515+D359+D338</f>
        <v>74.900000000000006</v>
      </c>
      <c r="E755" s="113">
        <f>E515+E359+E338</f>
        <v>47.747</v>
      </c>
    </row>
    <row r="756" spans="1:5" ht="12.6" customHeight="1" x14ac:dyDescent="0.2">
      <c r="A756" s="81" t="s">
        <v>701</v>
      </c>
      <c r="B756" s="82" t="s">
        <v>186</v>
      </c>
      <c r="C756" s="60"/>
      <c r="D756" s="113">
        <f>D158+D305+D335+D346+D356</f>
        <v>16</v>
      </c>
      <c r="E756" s="113">
        <f>E158+E305+E335+E346+E356</f>
        <v>16</v>
      </c>
    </row>
    <row r="757" spans="1:5" ht="12.6" customHeight="1" x14ac:dyDescent="0.2">
      <c r="A757" s="81" t="s">
        <v>702</v>
      </c>
      <c r="B757" s="82" t="s">
        <v>792</v>
      </c>
      <c r="C757" s="60"/>
      <c r="D757" s="113">
        <f>D516</f>
        <v>195.21699999999998</v>
      </c>
      <c r="E757" s="113"/>
    </row>
    <row r="758" spans="1:5" ht="13.15" customHeight="1" x14ac:dyDescent="0.2">
      <c r="A758" s="81" t="s">
        <v>703</v>
      </c>
      <c r="B758" s="26" t="s">
        <v>393</v>
      </c>
      <c r="C758" s="60" t="s">
        <v>396</v>
      </c>
      <c r="D758" s="113">
        <f>D509</f>
        <v>504.6</v>
      </c>
      <c r="E758" s="113"/>
    </row>
    <row r="759" spans="1:5" ht="24.6" customHeight="1" x14ac:dyDescent="0.2">
      <c r="A759" s="86" t="s">
        <v>829</v>
      </c>
      <c r="B759" s="28" t="s">
        <v>521</v>
      </c>
      <c r="C759" s="108" t="s">
        <v>396</v>
      </c>
      <c r="D759" s="113">
        <f>D517</f>
        <v>44.606000000000002</v>
      </c>
      <c r="E759" s="113">
        <f>E517</f>
        <v>0.78800000000000003</v>
      </c>
    </row>
    <row r="760" spans="1:5" ht="27" customHeight="1" x14ac:dyDescent="0.2">
      <c r="A760" s="86" t="s">
        <v>830</v>
      </c>
      <c r="B760" s="82" t="s">
        <v>807</v>
      </c>
      <c r="C760" s="108" t="s">
        <v>102</v>
      </c>
      <c r="D760" s="113">
        <f>D159+D337+D348+D358</f>
        <v>144.88999999999999</v>
      </c>
      <c r="E760" s="113">
        <f>E159+E337+E348+E358</f>
        <v>142.59</v>
      </c>
    </row>
    <row r="761" spans="1:5" ht="24.6" customHeight="1" x14ac:dyDescent="0.2">
      <c r="A761" s="86" t="s">
        <v>831</v>
      </c>
      <c r="B761" s="82" t="s">
        <v>814</v>
      </c>
      <c r="C761" s="60"/>
      <c r="D761" s="113">
        <f>D360</f>
        <v>14.795</v>
      </c>
      <c r="E761" s="113">
        <f>E360</f>
        <v>14.574</v>
      </c>
    </row>
    <row r="762" spans="1:5" ht="16.899999999999999" customHeight="1" x14ac:dyDescent="0.2">
      <c r="A762" s="86" t="s">
        <v>832</v>
      </c>
      <c r="B762" s="82" t="s">
        <v>819</v>
      </c>
      <c r="C762" s="60"/>
      <c r="D762" s="113">
        <f>D518</f>
        <v>32.980000000000004</v>
      </c>
      <c r="E762" s="113"/>
    </row>
    <row r="763" spans="1:5" ht="25.15" customHeight="1" x14ac:dyDescent="0.2">
      <c r="A763" s="86" t="s">
        <v>842</v>
      </c>
      <c r="B763" s="82" t="s">
        <v>820</v>
      </c>
      <c r="C763" s="60"/>
      <c r="D763" s="113">
        <f>D519</f>
        <v>104.178</v>
      </c>
      <c r="E763" s="113"/>
    </row>
    <row r="764" spans="1:5" ht="38.25" customHeight="1" x14ac:dyDescent="0.2">
      <c r="A764" s="86" t="s">
        <v>910</v>
      </c>
      <c r="B764" s="153" t="s">
        <v>904</v>
      </c>
      <c r="C764" s="60"/>
      <c r="D764" s="113">
        <f>D520</f>
        <v>214.358</v>
      </c>
      <c r="E764" s="113"/>
    </row>
    <row r="765" spans="1:5" ht="36" customHeight="1" x14ac:dyDescent="0.2">
      <c r="A765" s="86" t="s">
        <v>921</v>
      </c>
      <c r="B765" s="153" t="s">
        <v>916</v>
      </c>
      <c r="C765" s="60"/>
      <c r="D765" s="113">
        <f>D521</f>
        <v>245.3</v>
      </c>
      <c r="E765" s="113"/>
    </row>
    <row r="766" spans="1:5" ht="23.25" customHeight="1" x14ac:dyDescent="0.2">
      <c r="A766" s="268" t="s">
        <v>927</v>
      </c>
      <c r="B766" s="269" t="s">
        <v>923</v>
      </c>
      <c r="C766" s="272"/>
      <c r="D766" s="113">
        <f>D307+D522</f>
        <v>12</v>
      </c>
      <c r="E766" s="113">
        <f>E307+E522</f>
        <v>1.7729999999999999</v>
      </c>
    </row>
    <row r="767" spans="1:5" ht="60.75" customHeight="1" x14ac:dyDescent="0.2">
      <c r="A767" s="86" t="s">
        <v>1012</v>
      </c>
      <c r="B767" s="153" t="s">
        <v>930</v>
      </c>
      <c r="C767" s="60"/>
      <c r="D767" s="113">
        <f>D692</f>
        <v>15.4</v>
      </c>
      <c r="E767" s="113"/>
    </row>
    <row r="768" spans="1:5" ht="15" customHeight="1" x14ac:dyDescent="0.2">
      <c r="A768" s="86" t="s">
        <v>1013</v>
      </c>
      <c r="B768" s="153" t="s">
        <v>931</v>
      </c>
      <c r="C768" s="60"/>
      <c r="D768" s="113">
        <f>D693</f>
        <v>6</v>
      </c>
      <c r="E768" s="113"/>
    </row>
    <row r="769" spans="1:6" ht="48.75" customHeight="1" x14ac:dyDescent="0.2">
      <c r="A769" s="86" t="s">
        <v>984</v>
      </c>
      <c r="B769" s="153" t="s">
        <v>970</v>
      </c>
      <c r="C769" s="60"/>
      <c r="D769" s="113">
        <f>D349</f>
        <v>7.6</v>
      </c>
      <c r="E769" s="113">
        <f>E349</f>
        <v>7.3</v>
      </c>
    </row>
    <row r="770" spans="1:6" ht="17.45" customHeight="1" x14ac:dyDescent="0.2">
      <c r="A770" s="86" t="s">
        <v>1100</v>
      </c>
      <c r="B770" s="82" t="s">
        <v>1108</v>
      </c>
      <c r="C770" s="60"/>
      <c r="D770" s="113">
        <f>D361</f>
        <v>35</v>
      </c>
      <c r="E770" s="113">
        <f>E361</f>
        <v>34.5</v>
      </c>
    </row>
    <row r="771" spans="1:6" ht="22.5" customHeight="1" x14ac:dyDescent="0.2">
      <c r="A771" s="29" t="s">
        <v>704</v>
      </c>
      <c r="B771" s="61" t="s">
        <v>523</v>
      </c>
      <c r="C771" s="42"/>
      <c r="D771" s="118">
        <f>SUM(D773:D780)</f>
        <v>6963.5509999999995</v>
      </c>
      <c r="E771" s="118">
        <f>SUM(E773:E779)</f>
        <v>8.1</v>
      </c>
      <c r="F771" s="75"/>
    </row>
    <row r="772" spans="1:6" x14ac:dyDescent="0.2">
      <c r="A772" s="34"/>
      <c r="B772" s="24" t="s">
        <v>475</v>
      </c>
      <c r="C772" s="42"/>
      <c r="D772" s="118"/>
      <c r="E772" s="113"/>
    </row>
    <row r="773" spans="1:6" x14ac:dyDescent="0.2">
      <c r="A773" s="34" t="s">
        <v>705</v>
      </c>
      <c r="B773" s="26" t="s">
        <v>393</v>
      </c>
      <c r="C773" s="43" t="s">
        <v>346</v>
      </c>
      <c r="D773" s="113">
        <f>D527</f>
        <v>1991.6510000000001</v>
      </c>
      <c r="E773" s="113"/>
    </row>
    <row r="774" spans="1:6" x14ac:dyDescent="0.2">
      <c r="A774" s="34" t="s">
        <v>706</v>
      </c>
      <c r="B774" s="26" t="s">
        <v>393</v>
      </c>
      <c r="C774" s="43" t="s">
        <v>537</v>
      </c>
      <c r="D774" s="113">
        <f>D47+D74+D207+D222+D236+D250+D447+D540</f>
        <v>1297.8999999999999</v>
      </c>
      <c r="E774" s="113">
        <f>E47+E74+E207+E222+E236+E250+E447+E540</f>
        <v>8.1</v>
      </c>
    </row>
    <row r="775" spans="1:6" ht="34.5" customHeight="1" x14ac:dyDescent="0.2">
      <c r="A775" s="29" t="s">
        <v>707</v>
      </c>
      <c r="B775" s="84" t="s">
        <v>550</v>
      </c>
      <c r="C775" s="44" t="s">
        <v>346</v>
      </c>
      <c r="D775" s="113">
        <f>D553</f>
        <v>1885.2</v>
      </c>
      <c r="E775" s="113"/>
    </row>
    <row r="776" spans="1:6" ht="32.25" customHeight="1" x14ac:dyDescent="0.2">
      <c r="A776" s="29" t="s">
        <v>708</v>
      </c>
      <c r="B776" s="38" t="s">
        <v>408</v>
      </c>
      <c r="C776" s="44" t="s">
        <v>346</v>
      </c>
      <c r="D776" s="113">
        <f>D554</f>
        <v>121.89999999999998</v>
      </c>
      <c r="E776" s="113"/>
    </row>
    <row r="777" spans="1:6" ht="35.25" customHeight="1" x14ac:dyDescent="0.2">
      <c r="A777" s="29" t="s">
        <v>709</v>
      </c>
      <c r="B777" s="38" t="s">
        <v>710</v>
      </c>
      <c r="C777" s="44" t="s">
        <v>537</v>
      </c>
      <c r="D777" s="113">
        <f>D48+D75+D208+D223+D237+D251+D448+D555</f>
        <v>361.40000000000003</v>
      </c>
      <c r="E777" s="113"/>
    </row>
    <row r="778" spans="1:6" ht="12.75" customHeight="1" x14ac:dyDescent="0.2">
      <c r="A778" s="29" t="s">
        <v>711</v>
      </c>
      <c r="B778" s="38" t="s">
        <v>176</v>
      </c>
      <c r="C778" s="44" t="s">
        <v>537</v>
      </c>
      <c r="D778" s="113">
        <f>SUM(D556)</f>
        <v>5.5</v>
      </c>
      <c r="E778" s="113"/>
    </row>
    <row r="779" spans="1:6" ht="16.149999999999999" customHeight="1" x14ac:dyDescent="0.2">
      <c r="A779" s="81" t="s">
        <v>712</v>
      </c>
      <c r="B779" s="28" t="s">
        <v>506</v>
      </c>
      <c r="C779" s="88" t="s">
        <v>346</v>
      </c>
      <c r="D779" s="113">
        <f>D557</f>
        <v>200</v>
      </c>
      <c r="E779" s="113"/>
    </row>
    <row r="780" spans="1:6" ht="16.149999999999999" customHeight="1" x14ac:dyDescent="0.2">
      <c r="A780" s="81" t="s">
        <v>902</v>
      </c>
      <c r="B780" s="38" t="s">
        <v>176</v>
      </c>
      <c r="C780" s="88" t="s">
        <v>346</v>
      </c>
      <c r="D780" s="113">
        <f>SUM(D558)</f>
        <v>1100</v>
      </c>
      <c r="E780" s="113"/>
    </row>
    <row r="781" spans="1:6" ht="24" x14ac:dyDescent="0.2">
      <c r="A781" s="29" t="s">
        <v>713</v>
      </c>
      <c r="B781" s="37" t="s">
        <v>395</v>
      </c>
      <c r="C781" s="45" t="s">
        <v>396</v>
      </c>
      <c r="D781" s="118">
        <f>SUM(D783:D788)</f>
        <v>6063.1540000000014</v>
      </c>
      <c r="E781" s="118">
        <f>SUM(E783:E788)</f>
        <v>3159.0039999999999</v>
      </c>
      <c r="F781" s="75"/>
    </row>
    <row r="782" spans="1:6" x14ac:dyDescent="0.2">
      <c r="A782" s="34"/>
      <c r="B782" s="24" t="s">
        <v>475</v>
      </c>
      <c r="C782" s="62"/>
      <c r="D782" s="118"/>
      <c r="E782" s="113"/>
    </row>
    <row r="783" spans="1:6" x14ac:dyDescent="0.2">
      <c r="A783" s="34" t="s">
        <v>714</v>
      </c>
      <c r="B783" s="26" t="s">
        <v>393</v>
      </c>
      <c r="C783" s="47"/>
      <c r="D783" s="113">
        <f>D373+D383+D392+D400+D408+D416+D424+D432+D561</f>
        <v>5182.5200000000004</v>
      </c>
      <c r="E783" s="113">
        <f>E373+E383+E392+E400+E408+E416+E424+E432+E561</f>
        <v>2979.7999999999997</v>
      </c>
    </row>
    <row r="784" spans="1:6" x14ac:dyDescent="0.2">
      <c r="A784" s="34" t="s">
        <v>715</v>
      </c>
      <c r="B784" s="26" t="s">
        <v>176</v>
      </c>
      <c r="C784" s="34"/>
      <c r="D784" s="113">
        <f>SUM(D376+D385+D394+D402+D410+D418+D426+D434)</f>
        <v>348.6</v>
      </c>
      <c r="E784" s="113">
        <f>SUM(E376+E385+E394+E402+E410+E418+E426+E434)</f>
        <v>131.4</v>
      </c>
    </row>
    <row r="785" spans="1:11" ht="25.15" customHeight="1" x14ac:dyDescent="0.2">
      <c r="A785" s="29" t="s">
        <v>716</v>
      </c>
      <c r="B785" s="38" t="s">
        <v>408</v>
      </c>
      <c r="C785" s="34"/>
      <c r="D785" s="113">
        <f>D386+D565</f>
        <v>197.78600000000003</v>
      </c>
      <c r="E785" s="113">
        <f>E386+E565</f>
        <v>18.304000000000002</v>
      </c>
    </row>
    <row r="786" spans="1:11" ht="12" customHeight="1" x14ac:dyDescent="0.2">
      <c r="A786" s="81" t="s">
        <v>763</v>
      </c>
      <c r="B786" s="89" t="s">
        <v>186</v>
      </c>
      <c r="C786" s="34"/>
      <c r="D786" s="113">
        <f>D374+D384+D393+D401+D409+D417+D425+D433</f>
        <v>29.5</v>
      </c>
      <c r="E786" s="113">
        <f>E374+E384+E393+E401+E409+E417+E425+E433</f>
        <v>29.5</v>
      </c>
    </row>
    <row r="787" spans="1:11" ht="23.45" customHeight="1" x14ac:dyDescent="0.2">
      <c r="A787" s="29" t="s">
        <v>717</v>
      </c>
      <c r="B787" s="89" t="s">
        <v>761</v>
      </c>
      <c r="C787" s="34"/>
      <c r="D787" s="113">
        <f>D375</f>
        <v>77.647999999999996</v>
      </c>
      <c r="E787" s="113"/>
    </row>
    <row r="788" spans="1:11" ht="25.9" customHeight="1" x14ac:dyDescent="0.2">
      <c r="A788" s="29" t="s">
        <v>718</v>
      </c>
      <c r="B788" s="38" t="s">
        <v>560</v>
      </c>
      <c r="C788" s="34"/>
      <c r="D788" s="113">
        <f>D566</f>
        <v>227.10000000000002</v>
      </c>
      <c r="E788" s="113"/>
    </row>
    <row r="789" spans="1:11" x14ac:dyDescent="0.2">
      <c r="A789" s="34" t="s">
        <v>719</v>
      </c>
      <c r="B789" s="25" t="s">
        <v>447</v>
      </c>
      <c r="C789" s="41"/>
      <c r="D789" s="480">
        <f>SUM(D791:D795)</f>
        <v>2867.7000000000003</v>
      </c>
      <c r="E789" s="480">
        <f>SUM(E791:E795)</f>
        <v>902.5</v>
      </c>
      <c r="F789" s="75"/>
    </row>
    <row r="790" spans="1:11" x14ac:dyDescent="0.2">
      <c r="A790" s="34"/>
      <c r="B790" s="24" t="s">
        <v>475</v>
      </c>
      <c r="C790" s="41"/>
      <c r="D790" s="480"/>
      <c r="E790" s="113"/>
    </row>
    <row r="791" spans="1:11" x14ac:dyDescent="0.2">
      <c r="A791" s="34" t="s">
        <v>720</v>
      </c>
      <c r="B791" s="26" t="s">
        <v>393</v>
      </c>
      <c r="C791" s="41" t="s">
        <v>396</v>
      </c>
      <c r="D791" s="122">
        <f>D440+D569</f>
        <v>2373.3000000000002</v>
      </c>
      <c r="E791" s="113">
        <f>E440+E569</f>
        <v>634.79999999999995</v>
      </c>
    </row>
    <row r="792" spans="1:11" ht="13.5" customHeight="1" x14ac:dyDescent="0.2">
      <c r="A792" s="34" t="s">
        <v>721</v>
      </c>
      <c r="B792" s="26" t="s">
        <v>176</v>
      </c>
      <c r="C792" s="41"/>
      <c r="D792" s="122">
        <f>SUM(D442)</f>
        <v>86</v>
      </c>
      <c r="E792" s="113">
        <f>SUM(E442)</f>
        <v>22</v>
      </c>
    </row>
    <row r="793" spans="1:11" ht="13.5" customHeight="1" x14ac:dyDescent="0.2">
      <c r="A793" s="83" t="s">
        <v>722</v>
      </c>
      <c r="B793" s="90" t="s">
        <v>186</v>
      </c>
      <c r="C793" s="41"/>
      <c r="D793" s="122">
        <f>D441</f>
        <v>4</v>
      </c>
      <c r="E793" s="113">
        <f>E441</f>
        <v>4</v>
      </c>
    </row>
    <row r="794" spans="1:11" ht="13.5" customHeight="1" x14ac:dyDescent="0.2">
      <c r="A794" s="81" t="s">
        <v>723</v>
      </c>
      <c r="B794" s="26" t="s">
        <v>393</v>
      </c>
      <c r="C794" s="41" t="s">
        <v>168</v>
      </c>
      <c r="D794" s="122">
        <f>D570</f>
        <v>339.1</v>
      </c>
      <c r="E794" s="113">
        <f>E570</f>
        <v>241.7</v>
      </c>
    </row>
    <row r="795" spans="1:11" ht="36.75" customHeight="1" x14ac:dyDescent="0.2">
      <c r="A795" s="81" t="s">
        <v>938</v>
      </c>
      <c r="B795" s="82" t="s">
        <v>408</v>
      </c>
      <c r="C795" s="41" t="s">
        <v>396</v>
      </c>
      <c r="D795" s="122">
        <f>D571</f>
        <v>65.3</v>
      </c>
      <c r="E795" s="122"/>
    </row>
    <row r="796" spans="1:11" ht="24" customHeight="1" x14ac:dyDescent="0.2">
      <c r="A796" s="29" t="s">
        <v>724</v>
      </c>
      <c r="B796" s="37" t="s">
        <v>177</v>
      </c>
      <c r="C796" s="47"/>
      <c r="D796" s="480">
        <f>D798+D812+D816+D821+D826+D827+D828+D829+D830+D833+D842+D843</f>
        <v>12701.108</v>
      </c>
      <c r="E796" s="480">
        <f>E798+E812+E816+E821+E826+E827+E828+E829+E830+E833+E842+E843</f>
        <v>8219.3619999999992</v>
      </c>
      <c r="F796" s="75"/>
      <c r="J796" s="263"/>
      <c r="K796" s="263"/>
    </row>
    <row r="797" spans="1:11" ht="12.75" customHeight="1" x14ac:dyDescent="0.2">
      <c r="A797" s="34"/>
      <c r="B797" s="24" t="s">
        <v>475</v>
      </c>
      <c r="C797" s="47"/>
      <c r="D797" s="480"/>
      <c r="E797" s="113"/>
    </row>
    <row r="798" spans="1:11" x14ac:dyDescent="0.2">
      <c r="A798" s="34" t="s">
        <v>725</v>
      </c>
      <c r="B798" s="34"/>
      <c r="C798" s="43" t="s">
        <v>330</v>
      </c>
      <c r="D798" s="122">
        <f>D800+D801+D807+D808</f>
        <v>7841.299</v>
      </c>
      <c r="E798" s="113">
        <f>E800+E801+E807+E808</f>
        <v>4615.5</v>
      </c>
      <c r="F798" s="75"/>
      <c r="J798" s="263"/>
      <c r="K798" s="263"/>
    </row>
    <row r="799" spans="1:11" ht="12.75" customHeight="1" x14ac:dyDescent="0.2">
      <c r="A799" s="34"/>
      <c r="B799" s="24" t="s">
        <v>166</v>
      </c>
      <c r="C799" s="47"/>
      <c r="D799" s="122"/>
      <c r="E799" s="113"/>
    </row>
    <row r="800" spans="1:11" ht="12.75" customHeight="1" x14ac:dyDescent="0.2">
      <c r="A800" s="34" t="s">
        <v>726</v>
      </c>
      <c r="B800" s="26" t="s">
        <v>567</v>
      </c>
      <c r="C800" s="47"/>
      <c r="D800" s="122">
        <f>D576</f>
        <v>445.9</v>
      </c>
      <c r="E800" s="113">
        <f>E576</f>
        <v>286.60000000000002</v>
      </c>
      <c r="F800" s="75"/>
    </row>
    <row r="801" spans="1:6" ht="12.75" customHeight="1" x14ac:dyDescent="0.2">
      <c r="A801" s="34" t="s">
        <v>727</v>
      </c>
      <c r="B801" s="26" t="s">
        <v>160</v>
      </c>
      <c r="C801" s="47"/>
      <c r="D801" s="122">
        <f>D803+D804+D805+D806</f>
        <v>5957.2490000000007</v>
      </c>
      <c r="E801" s="113">
        <f>E803+E804+E805</f>
        <v>3372.2000000000003</v>
      </c>
    </row>
    <row r="802" spans="1:6" ht="12.75" customHeight="1" x14ac:dyDescent="0.2">
      <c r="A802" s="34"/>
      <c r="B802" s="24" t="s">
        <v>475</v>
      </c>
      <c r="C802" s="47"/>
      <c r="D802" s="122"/>
      <c r="E802" s="113"/>
      <c r="F802" s="75"/>
    </row>
    <row r="803" spans="1:6" x14ac:dyDescent="0.2">
      <c r="A803" s="34" t="s">
        <v>728</v>
      </c>
      <c r="B803" s="26" t="s">
        <v>393</v>
      </c>
      <c r="C803" s="47"/>
      <c r="D803" s="122">
        <f>D579</f>
        <v>5799.8</v>
      </c>
      <c r="E803" s="113">
        <f>E579</f>
        <v>3296.8</v>
      </c>
      <c r="F803" s="75"/>
    </row>
    <row r="804" spans="1:6" x14ac:dyDescent="0.2">
      <c r="A804" s="34" t="s">
        <v>729</v>
      </c>
      <c r="B804" s="26" t="s">
        <v>582</v>
      </c>
      <c r="C804" s="42"/>
      <c r="D804" s="122">
        <f>D592</f>
        <v>79.274000000000015</v>
      </c>
      <c r="E804" s="113">
        <f>E592</f>
        <v>75.400000000000006</v>
      </c>
    </row>
    <row r="805" spans="1:6" x14ac:dyDescent="0.2">
      <c r="A805" s="34" t="s">
        <v>730</v>
      </c>
      <c r="B805" s="26" t="s">
        <v>176</v>
      </c>
      <c r="C805" s="47"/>
      <c r="D805" s="122">
        <f>SUM(D602)</f>
        <v>55.6</v>
      </c>
      <c r="E805" s="113"/>
    </row>
    <row r="806" spans="1:6" ht="36" x14ac:dyDescent="0.2">
      <c r="A806" s="81" t="s">
        <v>833</v>
      </c>
      <c r="B806" s="84" t="s">
        <v>772</v>
      </c>
      <c r="C806" s="47"/>
      <c r="D806" s="122">
        <f>D608</f>
        <v>22.574999999999999</v>
      </c>
      <c r="E806" s="113"/>
    </row>
    <row r="807" spans="1:6" x14ac:dyDescent="0.2">
      <c r="A807" s="34" t="s">
        <v>731</v>
      </c>
      <c r="B807" s="82" t="s">
        <v>775</v>
      </c>
      <c r="C807" s="47"/>
      <c r="D807" s="122">
        <f>D458</f>
        <v>153.5</v>
      </c>
      <c r="E807" s="113">
        <f>E458</f>
        <v>142.4</v>
      </c>
    </row>
    <row r="808" spans="1:6" ht="24" customHeight="1" x14ac:dyDescent="0.2">
      <c r="A808" s="81" t="s">
        <v>834</v>
      </c>
      <c r="B808" s="28" t="s">
        <v>776</v>
      </c>
      <c r="C808" s="63"/>
      <c r="D808" s="122">
        <f>D810+D811</f>
        <v>1284.6499999999999</v>
      </c>
      <c r="E808" s="113">
        <f>E810+E811</f>
        <v>814.30000000000018</v>
      </c>
    </row>
    <row r="809" spans="1:6" ht="11.45" customHeight="1" x14ac:dyDescent="0.2">
      <c r="A809" s="29"/>
      <c r="B809" s="24" t="s">
        <v>166</v>
      </c>
      <c r="C809" s="63"/>
      <c r="D809" s="122"/>
      <c r="E809" s="113"/>
    </row>
    <row r="810" spans="1:6" ht="12.6" customHeight="1" x14ac:dyDescent="0.2">
      <c r="A810" s="81" t="s">
        <v>835</v>
      </c>
      <c r="B810" s="26" t="s">
        <v>393</v>
      </c>
      <c r="C810" s="63"/>
      <c r="D810" s="122">
        <f>D20+D33+D45+D59+D72+D87+D100+D112+D123+D135+D146+D161+D172+D184+D194+D205+D220+D234+D248+D263+D272+D281+D291+D300+D309+D318+D330+D340+D351+D363+D378+D388+D396+D404+D412+D420+D428+D436+D444</f>
        <v>1281.6499999999999</v>
      </c>
      <c r="E810" s="113">
        <f>E20+E33+E45+E59+E72+E87+E100+E112+E123+E135+E146+E161+E172+E184+E194+E205+E220+E234+E248+E263+E272+E281+E291+E300+E309+E318+E330+E340+E351+E363+E378+E388+E396+E404+E412+E420+E428+E436+E444</f>
        <v>811.30000000000018</v>
      </c>
    </row>
    <row r="811" spans="1:6" ht="12.6" customHeight="1" x14ac:dyDescent="0.2">
      <c r="A811" s="81" t="s">
        <v>836</v>
      </c>
      <c r="B811" s="82" t="s">
        <v>186</v>
      </c>
      <c r="C811" s="63"/>
      <c r="D811" s="122">
        <f>D292</f>
        <v>3</v>
      </c>
      <c r="E811" s="113">
        <f>E292</f>
        <v>3</v>
      </c>
    </row>
    <row r="812" spans="1:6" x14ac:dyDescent="0.2">
      <c r="A812" s="34" t="s">
        <v>732</v>
      </c>
      <c r="B812" s="43"/>
      <c r="C812" s="43" t="s">
        <v>597</v>
      </c>
      <c r="D812" s="122">
        <f>D814+D815</f>
        <v>262.89999999999998</v>
      </c>
      <c r="E812" s="113">
        <f>E814+E815</f>
        <v>89.5</v>
      </c>
    </row>
    <row r="813" spans="1:6" x14ac:dyDescent="0.2">
      <c r="A813" s="34"/>
      <c r="B813" s="43" t="s">
        <v>166</v>
      </c>
      <c r="C813" s="43"/>
      <c r="D813" s="122"/>
      <c r="E813" s="113"/>
    </row>
    <row r="814" spans="1:6" x14ac:dyDescent="0.2">
      <c r="A814" s="34" t="s">
        <v>733</v>
      </c>
      <c r="B814" s="26" t="s">
        <v>359</v>
      </c>
      <c r="C814" s="47"/>
      <c r="D814" s="122">
        <f>D611</f>
        <v>240.6</v>
      </c>
      <c r="E814" s="113">
        <f>E611</f>
        <v>68</v>
      </c>
    </row>
    <row r="815" spans="1:6" x14ac:dyDescent="0.2">
      <c r="A815" s="34" t="s">
        <v>734</v>
      </c>
      <c r="B815" s="26" t="s">
        <v>393</v>
      </c>
      <c r="C815" s="47"/>
      <c r="D815" s="122">
        <f>D612</f>
        <v>22.299999999999997</v>
      </c>
      <c r="E815" s="113">
        <f>E612</f>
        <v>21.5</v>
      </c>
    </row>
    <row r="816" spans="1:6" x14ac:dyDescent="0.2">
      <c r="A816" s="34" t="s">
        <v>735</v>
      </c>
      <c r="B816" s="26"/>
      <c r="C816" s="43" t="s">
        <v>454</v>
      </c>
      <c r="D816" s="122">
        <f>D818+D819+D820</f>
        <v>1034.5999999999999</v>
      </c>
      <c r="E816" s="113">
        <f>E818+E819+E820</f>
        <v>804</v>
      </c>
    </row>
    <row r="817" spans="1:5" x14ac:dyDescent="0.2">
      <c r="A817" s="34"/>
      <c r="B817" s="24" t="s">
        <v>166</v>
      </c>
      <c r="C817" s="43"/>
      <c r="D817" s="122"/>
      <c r="E817" s="113"/>
    </row>
    <row r="818" spans="1:5" x14ac:dyDescent="0.2">
      <c r="A818" s="34" t="s">
        <v>736</v>
      </c>
      <c r="B818" s="26" t="s">
        <v>393</v>
      </c>
      <c r="C818" s="43"/>
      <c r="D818" s="122">
        <f>D452+D613</f>
        <v>211.39999999999998</v>
      </c>
      <c r="E818" s="113">
        <f>E452+E613</f>
        <v>47.1</v>
      </c>
    </row>
    <row r="819" spans="1:5" x14ac:dyDescent="0.2">
      <c r="A819" s="34" t="s">
        <v>737</v>
      </c>
      <c r="B819" s="26" t="s">
        <v>456</v>
      </c>
      <c r="C819" s="43"/>
      <c r="D819" s="122">
        <f>D453</f>
        <v>819.9</v>
      </c>
      <c r="E819" s="113">
        <f>E453</f>
        <v>756.9</v>
      </c>
    </row>
    <row r="820" spans="1:5" x14ac:dyDescent="0.2">
      <c r="A820" s="34" t="s">
        <v>738</v>
      </c>
      <c r="B820" s="26" t="s">
        <v>176</v>
      </c>
      <c r="C820" s="43"/>
      <c r="D820" s="122">
        <f>SUM(D454)</f>
        <v>3.3</v>
      </c>
      <c r="E820" s="113">
        <f>SUM(E454)</f>
        <v>0</v>
      </c>
    </row>
    <row r="821" spans="1:5" x14ac:dyDescent="0.2">
      <c r="A821" s="34" t="s">
        <v>739</v>
      </c>
      <c r="B821" s="26"/>
      <c r="C821" s="43" t="s">
        <v>346</v>
      </c>
      <c r="D821" s="122">
        <f>D823+D824+D825</f>
        <v>1597.4249999999997</v>
      </c>
      <c r="E821" s="113">
        <f>E823+E824+E825</f>
        <v>1494.1999999999998</v>
      </c>
    </row>
    <row r="822" spans="1:5" x14ac:dyDescent="0.2">
      <c r="A822" s="34"/>
      <c r="B822" s="24" t="s">
        <v>166</v>
      </c>
      <c r="C822" s="43"/>
      <c r="D822" s="122"/>
      <c r="E822" s="113"/>
    </row>
    <row r="823" spans="1:5" x14ac:dyDescent="0.2">
      <c r="A823" s="17" t="s">
        <v>740</v>
      </c>
      <c r="B823" s="15" t="s">
        <v>393</v>
      </c>
      <c r="C823" s="64"/>
      <c r="D823" s="122">
        <f>D616</f>
        <v>1294.3999999999999</v>
      </c>
      <c r="E823" s="113">
        <f>E616</f>
        <v>1224.5999999999999</v>
      </c>
    </row>
    <row r="824" spans="1:5" ht="12.75" customHeight="1" x14ac:dyDescent="0.2">
      <c r="A824" s="17" t="s">
        <v>741</v>
      </c>
      <c r="B824" s="15" t="s">
        <v>456</v>
      </c>
      <c r="C824" s="64"/>
      <c r="D824" s="122">
        <f>D617</f>
        <v>283.02499999999998</v>
      </c>
      <c r="E824" s="113">
        <f>E617</f>
        <v>269.60000000000002</v>
      </c>
    </row>
    <row r="825" spans="1:5" x14ac:dyDescent="0.2">
      <c r="A825" s="17" t="s">
        <v>742</v>
      </c>
      <c r="B825" s="65" t="s">
        <v>506</v>
      </c>
      <c r="C825" s="64"/>
      <c r="D825" s="122">
        <f>D626</f>
        <v>20</v>
      </c>
      <c r="E825" s="113"/>
    </row>
    <row r="826" spans="1:5" x14ac:dyDescent="0.2">
      <c r="A826" s="17" t="s">
        <v>743</v>
      </c>
      <c r="B826" s="15" t="s">
        <v>393</v>
      </c>
      <c r="C826" s="64" t="s">
        <v>474</v>
      </c>
      <c r="D826" s="122">
        <f>D627</f>
        <v>30.700000000000003</v>
      </c>
      <c r="E826" s="113">
        <f>E627</f>
        <v>29.7</v>
      </c>
    </row>
    <row r="827" spans="1:5" x14ac:dyDescent="0.2">
      <c r="A827" s="17" t="s">
        <v>744</v>
      </c>
      <c r="B827" s="15" t="s">
        <v>393</v>
      </c>
      <c r="C827" s="64" t="s">
        <v>537</v>
      </c>
      <c r="D827" s="122">
        <f>D628</f>
        <v>52.6</v>
      </c>
      <c r="E827" s="113"/>
    </row>
    <row r="828" spans="1:5" x14ac:dyDescent="0.2">
      <c r="A828" s="17" t="s">
        <v>745</v>
      </c>
      <c r="B828" s="15" t="s">
        <v>393</v>
      </c>
      <c r="C828" s="64" t="s">
        <v>356</v>
      </c>
      <c r="D828" s="122">
        <f>D629</f>
        <v>84.2</v>
      </c>
      <c r="E828" s="113">
        <f>E629</f>
        <v>82.2</v>
      </c>
    </row>
    <row r="829" spans="1:5" x14ac:dyDescent="0.2">
      <c r="A829" s="17" t="s">
        <v>746</v>
      </c>
      <c r="B829" s="15" t="s">
        <v>393</v>
      </c>
      <c r="C829" s="64" t="s">
        <v>396</v>
      </c>
      <c r="D829" s="122">
        <f>D88+D379+D445+D630</f>
        <v>356.5</v>
      </c>
      <c r="E829" s="122">
        <f>E88+E379+E445+E630</f>
        <v>55.2</v>
      </c>
    </row>
    <row r="830" spans="1:5" x14ac:dyDescent="0.2">
      <c r="A830" s="17" t="s">
        <v>747</v>
      </c>
      <c r="B830" s="15"/>
      <c r="C830" s="64" t="s">
        <v>168</v>
      </c>
      <c r="D830" s="122">
        <f>D831+D832</f>
        <v>350.56300000000005</v>
      </c>
      <c r="E830" s="113">
        <f>E831+E832</f>
        <v>293.8</v>
      </c>
    </row>
    <row r="831" spans="1:5" x14ac:dyDescent="0.2">
      <c r="A831" s="17" t="s">
        <v>748</v>
      </c>
      <c r="B831" s="15" t="s">
        <v>393</v>
      </c>
      <c r="C831" s="64"/>
      <c r="D831" s="122">
        <f>D632</f>
        <v>329.6</v>
      </c>
      <c r="E831" s="113">
        <f>SUM(E632)</f>
        <v>273.10000000000002</v>
      </c>
    </row>
    <row r="832" spans="1:5" x14ac:dyDescent="0.2">
      <c r="A832" s="20" t="s">
        <v>749</v>
      </c>
      <c r="B832" s="15" t="s">
        <v>456</v>
      </c>
      <c r="C832" s="66"/>
      <c r="D832" s="122">
        <f>D633</f>
        <v>20.963000000000001</v>
      </c>
      <c r="E832" s="113">
        <f>E633</f>
        <v>20.7</v>
      </c>
    </row>
    <row r="833" spans="1:5" ht="12.75" customHeight="1" x14ac:dyDescent="0.2">
      <c r="A833" s="17" t="s">
        <v>750</v>
      </c>
      <c r="B833" s="17"/>
      <c r="C833" s="64" t="s">
        <v>102</v>
      </c>
      <c r="D833" s="122">
        <f>D835+D836+D837+D838+D839+D840+D841</f>
        <v>824.32099999999991</v>
      </c>
      <c r="E833" s="122">
        <f>E835+E836+E837+E838+E839+E840+E841</f>
        <v>755.26200000000006</v>
      </c>
    </row>
    <row r="834" spans="1:5" ht="12.75" customHeight="1" x14ac:dyDescent="0.2">
      <c r="A834" s="17"/>
      <c r="B834" s="14" t="s">
        <v>166</v>
      </c>
      <c r="C834" s="64"/>
      <c r="D834" s="122"/>
      <c r="E834" s="113"/>
    </row>
    <row r="835" spans="1:5" x14ac:dyDescent="0.2">
      <c r="A835" s="17" t="s">
        <v>751</v>
      </c>
      <c r="B835" s="15" t="s">
        <v>393</v>
      </c>
      <c r="C835" s="64"/>
      <c r="D835" s="122">
        <f>D636</f>
        <v>701</v>
      </c>
      <c r="E835" s="113">
        <f>E636</f>
        <v>633.79999999999995</v>
      </c>
    </row>
    <row r="836" spans="1:5" ht="12" customHeight="1" x14ac:dyDescent="0.2">
      <c r="A836" s="17" t="s">
        <v>752</v>
      </c>
      <c r="B836" s="15" t="s">
        <v>456</v>
      </c>
      <c r="C836" s="64"/>
      <c r="D836" s="122">
        <f t="shared" ref="D836:E838" si="0">D649</f>
        <v>106.30000000000001</v>
      </c>
      <c r="E836" s="113">
        <f t="shared" si="0"/>
        <v>104.7</v>
      </c>
    </row>
    <row r="837" spans="1:5" ht="23.45" customHeight="1" x14ac:dyDescent="0.2">
      <c r="A837" s="17" t="s">
        <v>753</v>
      </c>
      <c r="B837" s="16" t="s">
        <v>634</v>
      </c>
      <c r="C837" s="64"/>
      <c r="D837" s="122">
        <f t="shared" si="0"/>
        <v>2.2999999999999998</v>
      </c>
      <c r="E837" s="113">
        <f t="shared" si="0"/>
        <v>2.274</v>
      </c>
    </row>
    <row r="838" spans="1:5" ht="12.6" customHeight="1" x14ac:dyDescent="0.2">
      <c r="A838" s="83" t="s">
        <v>794</v>
      </c>
      <c r="B838" s="82" t="s">
        <v>793</v>
      </c>
      <c r="C838" s="43"/>
      <c r="D838" s="122">
        <f t="shared" si="0"/>
        <v>3.9040000000000004</v>
      </c>
      <c r="E838" s="122">
        <f t="shared" si="0"/>
        <v>3.8260000000000001</v>
      </c>
    </row>
    <row r="839" spans="1:5" ht="12.6" customHeight="1" x14ac:dyDescent="0.2">
      <c r="A839" s="83" t="s">
        <v>837</v>
      </c>
      <c r="B839" s="82" t="s">
        <v>819</v>
      </c>
      <c r="C839" s="43"/>
      <c r="D839" s="122">
        <f t="shared" ref="D839:E841" si="1">D652</f>
        <v>1.3200000000000003</v>
      </c>
      <c r="E839" s="122">
        <f t="shared" si="1"/>
        <v>1.3009999999999997</v>
      </c>
    </row>
    <row r="840" spans="1:5" ht="24.75" customHeight="1" x14ac:dyDescent="0.2">
      <c r="A840" s="123" t="s">
        <v>838</v>
      </c>
      <c r="B840" s="82" t="s">
        <v>820</v>
      </c>
      <c r="C840" s="124"/>
      <c r="D840" s="122">
        <f t="shared" si="1"/>
        <v>5.2089999999999996</v>
      </c>
      <c r="E840" s="122">
        <f t="shared" si="1"/>
        <v>5.1340000000000003</v>
      </c>
    </row>
    <row r="841" spans="1:5" ht="36.75" customHeight="1" x14ac:dyDescent="0.2">
      <c r="A841" s="123" t="s">
        <v>911</v>
      </c>
      <c r="B841" s="153" t="s">
        <v>869</v>
      </c>
      <c r="C841" s="124"/>
      <c r="D841" s="122">
        <f t="shared" si="1"/>
        <v>4.2880000000000003</v>
      </c>
      <c r="E841" s="122">
        <f t="shared" si="1"/>
        <v>4.2270000000000003</v>
      </c>
    </row>
    <row r="842" spans="1:5" ht="12" customHeight="1" x14ac:dyDescent="0.2">
      <c r="A842" s="98" t="s">
        <v>783</v>
      </c>
      <c r="B842" s="99" t="s">
        <v>782</v>
      </c>
      <c r="C842" s="100" t="s">
        <v>330</v>
      </c>
      <c r="D842" s="122">
        <f>D655</f>
        <v>46</v>
      </c>
      <c r="E842" s="113"/>
    </row>
    <row r="843" spans="1:5" ht="12.75" customHeight="1" x14ac:dyDescent="0.2">
      <c r="A843" s="18" t="s">
        <v>754</v>
      </c>
      <c r="B843" s="292" t="s">
        <v>636</v>
      </c>
      <c r="C843" s="19" t="s">
        <v>330</v>
      </c>
      <c r="D843" s="279">
        <f>D656</f>
        <v>220</v>
      </c>
      <c r="E843" s="279"/>
    </row>
    <row r="844" spans="1:5" x14ac:dyDescent="0.2">
      <c r="A844" s="78"/>
      <c r="B844" s="31"/>
      <c r="C844" s="78"/>
      <c r="D844" s="289"/>
      <c r="E844" s="289"/>
    </row>
    <row r="845" spans="1:5" x14ac:dyDescent="0.2">
      <c r="A845" s="78"/>
      <c r="B845" s="78" t="s">
        <v>755</v>
      </c>
      <c r="C845" s="78"/>
      <c r="D845" s="78"/>
      <c r="E845" s="78"/>
    </row>
    <row r="846" spans="1:5" x14ac:dyDescent="0.2">
      <c r="A846" s="78"/>
      <c r="B846" s="78"/>
      <c r="C846" s="78"/>
      <c r="D846" s="78"/>
      <c r="E846" s="78"/>
    </row>
    <row r="847" spans="1:5" x14ac:dyDescent="0.2">
      <c r="A847" s="78"/>
      <c r="B847" s="78"/>
      <c r="C847" s="78"/>
      <c r="D847" s="78"/>
      <c r="E847" s="78"/>
    </row>
    <row r="848" spans="1:5" x14ac:dyDescent="0.2">
      <c r="A848" s="78"/>
      <c r="B848" s="78"/>
      <c r="C848" s="78"/>
      <c r="D848" s="78"/>
      <c r="E848" s="78"/>
    </row>
    <row r="849" spans="1:5" x14ac:dyDescent="0.2">
      <c r="A849" s="78"/>
      <c r="B849" s="78"/>
      <c r="C849" s="78"/>
      <c r="D849" s="78"/>
      <c r="E849" s="78"/>
    </row>
    <row r="850" spans="1:5" x14ac:dyDescent="0.2">
      <c r="A850" s="78"/>
      <c r="B850" s="78"/>
      <c r="C850" s="78"/>
      <c r="D850" s="78"/>
      <c r="E850" s="78"/>
    </row>
    <row r="851" spans="1:5" x14ac:dyDescent="0.2">
      <c r="A851" s="78"/>
      <c r="B851" s="78"/>
      <c r="C851" s="78"/>
      <c r="D851" s="78"/>
      <c r="E851" s="78"/>
    </row>
    <row r="852" spans="1:5" x14ac:dyDescent="0.2">
      <c r="A852" s="78"/>
      <c r="B852" s="78"/>
      <c r="C852" s="78"/>
      <c r="D852" s="78"/>
      <c r="E852" s="78"/>
    </row>
    <row r="853" spans="1:5" x14ac:dyDescent="0.2">
      <c r="A853" s="78"/>
      <c r="B853" s="78"/>
      <c r="C853" s="78"/>
      <c r="D853" s="78"/>
      <c r="E853" s="78"/>
    </row>
    <row r="854" spans="1:5" x14ac:dyDescent="0.2">
      <c r="A854" s="78"/>
      <c r="B854" s="78"/>
      <c r="C854" s="78"/>
      <c r="D854" s="78"/>
      <c r="E854" s="78"/>
    </row>
    <row r="855" spans="1:5" x14ac:dyDescent="0.2">
      <c r="A855" s="78"/>
      <c r="B855" s="78"/>
      <c r="C855" s="78"/>
      <c r="D855" s="78"/>
      <c r="E855" s="78"/>
    </row>
    <row r="856" spans="1:5" x14ac:dyDescent="0.2">
      <c r="A856" s="78"/>
      <c r="B856" s="78"/>
      <c r="C856" s="78"/>
      <c r="D856" s="78"/>
      <c r="E856" s="78"/>
    </row>
    <row r="857" spans="1:5" x14ac:dyDescent="0.2">
      <c r="A857" s="78"/>
      <c r="B857" s="78"/>
      <c r="C857" s="78"/>
      <c r="D857" s="78"/>
      <c r="E857" s="78"/>
    </row>
    <row r="858" spans="1:5" x14ac:dyDescent="0.2">
      <c r="A858" s="78"/>
      <c r="B858" s="78"/>
      <c r="C858" s="78"/>
      <c r="D858" s="78"/>
      <c r="E858" s="78"/>
    </row>
    <row r="859" spans="1:5" x14ac:dyDescent="0.2">
      <c r="A859" s="78"/>
      <c r="B859" s="78"/>
      <c r="C859" s="78"/>
      <c r="D859" s="78"/>
      <c r="E859" s="78"/>
    </row>
    <row r="860" spans="1:5" x14ac:dyDescent="0.2">
      <c r="A860" s="78"/>
      <c r="B860" s="78"/>
      <c r="C860" s="78"/>
      <c r="D860" s="78"/>
      <c r="E860" s="78"/>
    </row>
    <row r="861" spans="1:5" x14ac:dyDescent="0.2">
      <c r="A861" s="78"/>
      <c r="B861" s="78"/>
      <c r="C861" s="78"/>
      <c r="D861" s="78"/>
      <c r="E861" s="78"/>
    </row>
    <row r="862" spans="1:5" x14ac:dyDescent="0.2">
      <c r="A862" s="78"/>
      <c r="B862" s="78"/>
      <c r="C862" s="78"/>
      <c r="D862" s="78"/>
      <c r="E862" s="78"/>
    </row>
    <row r="863" spans="1:5" x14ac:dyDescent="0.2">
      <c r="A863" s="78"/>
      <c r="B863" s="78"/>
      <c r="C863" s="78"/>
      <c r="D863" s="78"/>
      <c r="E863" s="78"/>
    </row>
    <row r="864" spans="1:5" x14ac:dyDescent="0.2">
      <c r="A864" s="78"/>
      <c r="B864" s="78"/>
      <c r="C864" s="78"/>
      <c r="D864" s="78"/>
      <c r="E864" s="78"/>
    </row>
    <row r="865" spans="1:5" x14ac:dyDescent="0.2">
      <c r="A865" s="78"/>
      <c r="B865" s="78"/>
      <c r="C865" s="78"/>
      <c r="D865" s="78"/>
      <c r="E865" s="78"/>
    </row>
  </sheetData>
  <mergeCells count="3">
    <mergeCell ref="A5:E5"/>
    <mergeCell ref="C3:E3"/>
    <mergeCell ref="C4:E4"/>
  </mergeCells>
  <pageMargins left="0.9055118110236221" right="0.70866141732283472" top="0.74803149606299213" bottom="0.74803149606299213" header="0.31496062992125984" footer="0.31496062992125984"/>
  <pageSetup paperSize="9" orientation="portrait" r:id="rId1"/>
  <headerFooter differentFirst="1">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70"/>
  <sheetViews>
    <sheetView zoomScale="101" zoomScaleNormal="101" workbookViewId="0"/>
  </sheetViews>
  <sheetFormatPr defaultRowHeight="15" x14ac:dyDescent="0.25"/>
  <cols>
    <col min="2" max="2" width="51.140625" customWidth="1"/>
    <col min="3" max="3" width="9" customWidth="1"/>
    <col min="4" max="4" width="32.42578125" customWidth="1"/>
  </cols>
  <sheetData>
    <row r="1" spans="1:4" x14ac:dyDescent="0.25">
      <c r="B1" s="3"/>
      <c r="C1" t="s">
        <v>0</v>
      </c>
    </row>
    <row r="2" spans="1:4" x14ac:dyDescent="0.25">
      <c r="B2" s="3"/>
      <c r="C2" t="s">
        <v>847</v>
      </c>
    </row>
    <row r="3" spans="1:4" ht="29.25" customHeight="1" x14ac:dyDescent="0.25">
      <c r="C3" s="505" t="s">
        <v>1101</v>
      </c>
      <c r="D3" s="505"/>
    </row>
    <row r="4" spans="1:4" x14ac:dyDescent="0.25">
      <c r="C4" s="506" t="s">
        <v>1044</v>
      </c>
      <c r="D4" s="506"/>
    </row>
    <row r="5" spans="1:4" ht="15" customHeight="1" x14ac:dyDescent="0.25">
      <c r="A5" s="507" t="s">
        <v>1045</v>
      </c>
      <c r="B5" s="507"/>
      <c r="C5" s="507"/>
      <c r="D5" s="507"/>
    </row>
    <row r="6" spans="1:4" x14ac:dyDescent="0.25">
      <c r="D6" s="341" t="s">
        <v>93</v>
      </c>
    </row>
    <row r="7" spans="1:4" ht="72.75" customHeight="1" x14ac:dyDescent="0.25">
      <c r="A7" s="342" t="s">
        <v>2</v>
      </c>
      <c r="B7" s="343" t="s">
        <v>163</v>
      </c>
      <c r="C7" s="344" t="s">
        <v>164</v>
      </c>
      <c r="D7" s="345" t="s">
        <v>94</v>
      </c>
    </row>
    <row r="8" spans="1:4" ht="15" customHeight="1" x14ac:dyDescent="0.25">
      <c r="A8" s="346">
        <v>1</v>
      </c>
      <c r="B8" s="347">
        <v>2</v>
      </c>
      <c r="C8" s="347">
        <v>3</v>
      </c>
      <c r="D8" s="348">
        <v>4</v>
      </c>
    </row>
    <row r="9" spans="1:4" ht="12.75" customHeight="1" x14ac:dyDescent="0.25">
      <c r="A9" s="349" t="s">
        <v>5</v>
      </c>
      <c r="B9" s="10" t="s">
        <v>160</v>
      </c>
      <c r="C9" s="350"/>
      <c r="D9" s="351">
        <f>D11+D15+D21+D23+D26+D49+D51+D57</f>
        <v>11712.7</v>
      </c>
    </row>
    <row r="10" spans="1:4" ht="12.75" customHeight="1" x14ac:dyDescent="0.25">
      <c r="A10" s="352"/>
      <c r="B10" s="353" t="s">
        <v>166</v>
      </c>
      <c r="C10" s="354"/>
      <c r="D10" s="355"/>
    </row>
    <row r="11" spans="1:4" ht="12.75" customHeight="1" x14ac:dyDescent="0.25">
      <c r="A11" s="352" t="s">
        <v>7</v>
      </c>
      <c r="B11" s="356" t="s">
        <v>167</v>
      </c>
      <c r="C11" s="357" t="s">
        <v>168</v>
      </c>
      <c r="D11" s="358">
        <f>D13+D14</f>
        <v>2870.5</v>
      </c>
    </row>
    <row r="12" spans="1:4" ht="12.75" customHeight="1" x14ac:dyDescent="0.25">
      <c r="A12" s="352"/>
      <c r="B12" s="353" t="s">
        <v>475</v>
      </c>
      <c r="C12" s="359"/>
      <c r="D12" s="358"/>
    </row>
    <row r="13" spans="1:4" ht="12.75" customHeight="1" x14ac:dyDescent="0.25">
      <c r="A13" s="352" t="s">
        <v>169</v>
      </c>
      <c r="B13" s="360" t="s">
        <v>1046</v>
      </c>
      <c r="C13" s="354"/>
      <c r="D13" s="361">
        <f>2380+170</f>
        <v>2550</v>
      </c>
    </row>
    <row r="14" spans="1:4" ht="12.75" customHeight="1" x14ac:dyDescent="0.25">
      <c r="A14" s="352"/>
      <c r="B14" s="360" t="s">
        <v>1047</v>
      </c>
      <c r="C14" s="354"/>
      <c r="D14" s="361">
        <f>287.7+32.8</f>
        <v>320.5</v>
      </c>
    </row>
    <row r="15" spans="1:4" ht="12.75" customHeight="1" x14ac:dyDescent="0.25">
      <c r="A15" s="352" t="s">
        <v>9</v>
      </c>
      <c r="B15" s="362" t="s">
        <v>473</v>
      </c>
      <c r="C15" s="363" t="s">
        <v>474</v>
      </c>
      <c r="D15" s="358">
        <f>D17+D18+D19+D20</f>
        <v>1261.3</v>
      </c>
    </row>
    <row r="16" spans="1:4" ht="12.75" customHeight="1" x14ac:dyDescent="0.25">
      <c r="A16" s="352"/>
      <c r="B16" s="364" t="s">
        <v>475</v>
      </c>
      <c r="C16" s="363"/>
      <c r="D16" s="365"/>
    </row>
    <row r="17" spans="1:4" ht="12.75" customHeight="1" x14ac:dyDescent="0.25">
      <c r="A17" s="366" t="s">
        <v>11</v>
      </c>
      <c r="B17" s="360" t="s">
        <v>1047</v>
      </c>
      <c r="C17" s="367"/>
      <c r="D17" s="361">
        <f>300+400+30-274.8</f>
        <v>455.2</v>
      </c>
    </row>
    <row r="18" spans="1:4" ht="26.25" x14ac:dyDescent="0.25">
      <c r="A18" s="366" t="s">
        <v>13</v>
      </c>
      <c r="B18" s="360" t="s">
        <v>1048</v>
      </c>
      <c r="C18" s="367"/>
      <c r="D18" s="355">
        <v>65.400000000000006</v>
      </c>
    </row>
    <row r="19" spans="1:4" ht="12.75" customHeight="1" x14ac:dyDescent="0.25">
      <c r="A19" s="366" t="s">
        <v>15</v>
      </c>
      <c r="B19" s="360" t="s">
        <v>1049</v>
      </c>
      <c r="C19" s="367"/>
      <c r="D19" s="355">
        <v>336.9</v>
      </c>
    </row>
    <row r="20" spans="1:4" ht="28.5" customHeight="1" x14ac:dyDescent="0.25">
      <c r="A20" s="366" t="s">
        <v>1050</v>
      </c>
      <c r="B20" s="368" t="s">
        <v>1051</v>
      </c>
      <c r="C20" s="367"/>
      <c r="D20" s="355">
        <v>403.8</v>
      </c>
    </row>
    <row r="21" spans="1:4" x14ac:dyDescent="0.25">
      <c r="A21" s="366" t="s">
        <v>17</v>
      </c>
      <c r="B21" s="369" t="s">
        <v>326</v>
      </c>
      <c r="C21" s="363" t="s">
        <v>356</v>
      </c>
      <c r="D21" s="365">
        <f>D22</f>
        <v>23.3</v>
      </c>
    </row>
    <row r="22" spans="1:4" ht="26.25" x14ac:dyDescent="0.25">
      <c r="A22" s="366" t="s">
        <v>19</v>
      </c>
      <c r="B22" s="360" t="s">
        <v>1052</v>
      </c>
      <c r="C22" s="367"/>
      <c r="D22" s="355">
        <v>23.3</v>
      </c>
    </row>
    <row r="23" spans="1:4" ht="12.75" customHeight="1" x14ac:dyDescent="0.25">
      <c r="A23" s="370" t="s">
        <v>1053</v>
      </c>
      <c r="B23" s="362" t="s">
        <v>1054</v>
      </c>
      <c r="C23" s="371" t="s">
        <v>102</v>
      </c>
      <c r="D23" s="358">
        <f>D24+D25</f>
        <v>99.6</v>
      </c>
    </row>
    <row r="24" spans="1:4" ht="12.75" customHeight="1" x14ac:dyDescent="0.25">
      <c r="A24" s="366" t="s">
        <v>1055</v>
      </c>
      <c r="B24" s="360" t="s">
        <v>1056</v>
      </c>
      <c r="C24" s="371"/>
      <c r="D24" s="361">
        <v>19.600000000000001</v>
      </c>
    </row>
    <row r="25" spans="1:4" ht="12.75" customHeight="1" x14ac:dyDescent="0.25">
      <c r="A25" s="366" t="s">
        <v>1057</v>
      </c>
      <c r="B25" s="360" t="s">
        <v>1058</v>
      </c>
      <c r="C25" s="371"/>
      <c r="D25" s="361">
        <v>80</v>
      </c>
    </row>
    <row r="26" spans="1:4" ht="26.25" x14ac:dyDescent="0.25">
      <c r="A26" s="366" t="s">
        <v>1059</v>
      </c>
      <c r="B26" s="372" t="s">
        <v>523</v>
      </c>
      <c r="C26" s="373"/>
      <c r="D26" s="358">
        <f>D28+D41+D42+D43+D44+D45+D48</f>
        <v>5464.7000000000007</v>
      </c>
    </row>
    <row r="27" spans="1:4" ht="12.75" customHeight="1" x14ac:dyDescent="0.25">
      <c r="A27" s="366"/>
      <c r="B27" s="364" t="s">
        <v>475</v>
      </c>
      <c r="C27" s="373"/>
      <c r="D27" s="358"/>
    </row>
    <row r="28" spans="1:4" ht="12.75" customHeight="1" x14ac:dyDescent="0.25">
      <c r="A28" s="366" t="s">
        <v>1060</v>
      </c>
      <c r="B28" s="360" t="s">
        <v>1058</v>
      </c>
      <c r="C28" s="374" t="s">
        <v>346</v>
      </c>
      <c r="D28" s="361">
        <f>3837.8-130</f>
        <v>3707.8</v>
      </c>
    </row>
    <row r="29" spans="1:4" ht="12.75" customHeight="1" x14ac:dyDescent="0.25">
      <c r="A29" s="366"/>
      <c r="B29" s="375" t="s">
        <v>166</v>
      </c>
      <c r="C29" s="374"/>
      <c r="D29" s="361"/>
    </row>
    <row r="30" spans="1:4" ht="12.75" customHeight="1" x14ac:dyDescent="0.25">
      <c r="A30" s="366" t="s">
        <v>1061</v>
      </c>
      <c r="B30" s="353" t="s">
        <v>480</v>
      </c>
      <c r="C30" s="374"/>
      <c r="D30" s="361">
        <v>31.2</v>
      </c>
    </row>
    <row r="31" spans="1:4" ht="12.75" customHeight="1" x14ac:dyDescent="0.25">
      <c r="A31" s="366" t="s">
        <v>1062</v>
      </c>
      <c r="B31" s="353" t="s">
        <v>482</v>
      </c>
      <c r="C31" s="374"/>
      <c r="D31" s="361">
        <v>64.7</v>
      </c>
    </row>
    <row r="32" spans="1:4" ht="12.75" customHeight="1" x14ac:dyDescent="0.25">
      <c r="A32" s="366" t="s">
        <v>1063</v>
      </c>
      <c r="B32" s="353" t="s">
        <v>484</v>
      </c>
      <c r="C32" s="374"/>
      <c r="D32" s="361">
        <f>115.7+30</f>
        <v>145.69999999999999</v>
      </c>
    </row>
    <row r="33" spans="1:6" ht="12.75" customHeight="1" x14ac:dyDescent="0.25">
      <c r="A33" s="366" t="s">
        <v>1064</v>
      </c>
      <c r="B33" s="353" t="s">
        <v>486</v>
      </c>
      <c r="C33" s="374"/>
      <c r="D33" s="361">
        <v>46.7</v>
      </c>
    </row>
    <row r="34" spans="1:6" ht="12.75" customHeight="1" x14ac:dyDescent="0.25">
      <c r="A34" s="366" t="s">
        <v>1065</v>
      </c>
      <c r="B34" s="353" t="s">
        <v>488</v>
      </c>
      <c r="C34" s="374"/>
      <c r="D34" s="361">
        <v>180</v>
      </c>
      <c r="F34" s="376"/>
    </row>
    <row r="35" spans="1:6" ht="12.75" customHeight="1" x14ac:dyDescent="0.25">
      <c r="A35" s="366" t="s">
        <v>1066</v>
      </c>
      <c r="B35" s="353" t="s">
        <v>490</v>
      </c>
      <c r="C35" s="374"/>
      <c r="D35" s="361">
        <v>22</v>
      </c>
    </row>
    <row r="36" spans="1:6" ht="12.75" customHeight="1" x14ac:dyDescent="0.25">
      <c r="A36" s="366" t="s">
        <v>1067</v>
      </c>
      <c r="B36" s="353" t="s">
        <v>492</v>
      </c>
      <c r="C36" s="374"/>
      <c r="D36" s="361">
        <f>105.5+30</f>
        <v>135.5</v>
      </c>
    </row>
    <row r="37" spans="1:6" ht="12.75" customHeight="1" x14ac:dyDescent="0.25">
      <c r="A37" s="366" t="s">
        <v>1068</v>
      </c>
      <c r="B37" s="353" t="s">
        <v>471</v>
      </c>
      <c r="C37" s="374"/>
      <c r="D37" s="361">
        <v>140.1</v>
      </c>
    </row>
    <row r="38" spans="1:6" ht="12.75" customHeight="1" x14ac:dyDescent="0.25">
      <c r="A38" s="366" t="s">
        <v>1069</v>
      </c>
      <c r="B38" s="353" t="s">
        <v>495</v>
      </c>
      <c r="C38" s="374"/>
      <c r="D38" s="361">
        <v>133</v>
      </c>
    </row>
    <row r="39" spans="1:6" ht="12.75" customHeight="1" x14ac:dyDescent="0.25">
      <c r="A39" s="366" t="s">
        <v>1070</v>
      </c>
      <c r="B39" s="353" t="s">
        <v>497</v>
      </c>
      <c r="C39" s="374"/>
      <c r="D39" s="361">
        <v>81.2</v>
      </c>
    </row>
    <row r="40" spans="1:6" ht="12.75" customHeight="1" x14ac:dyDescent="0.25">
      <c r="A40" s="366" t="s">
        <v>1071</v>
      </c>
      <c r="B40" s="353" t="s">
        <v>499</v>
      </c>
      <c r="C40" s="377"/>
      <c r="D40" s="361">
        <v>97.3</v>
      </c>
    </row>
    <row r="41" spans="1:6" ht="12.75" customHeight="1" x14ac:dyDescent="0.25">
      <c r="A41" s="366" t="s">
        <v>1072</v>
      </c>
      <c r="B41" s="360" t="s">
        <v>1046</v>
      </c>
      <c r="C41" s="377" t="s">
        <v>346</v>
      </c>
      <c r="D41" s="361">
        <f>115+113.8</f>
        <v>228.8</v>
      </c>
    </row>
    <row r="42" spans="1:6" ht="12.75" customHeight="1" x14ac:dyDescent="0.25">
      <c r="A42" s="366" t="s">
        <v>1073</v>
      </c>
      <c r="B42" s="360" t="s">
        <v>1047</v>
      </c>
      <c r="C42" s="377" t="s">
        <v>346</v>
      </c>
      <c r="D42" s="361">
        <f>512.3+237.2+38</f>
        <v>787.5</v>
      </c>
    </row>
    <row r="43" spans="1:6" ht="12.75" customHeight="1" x14ac:dyDescent="0.25">
      <c r="A43" s="366" t="s">
        <v>1074</v>
      </c>
      <c r="B43" s="328" t="s">
        <v>1075</v>
      </c>
      <c r="C43" s="377" t="s">
        <v>346</v>
      </c>
      <c r="D43" s="361">
        <v>500</v>
      </c>
    </row>
    <row r="44" spans="1:6" ht="12.75" customHeight="1" x14ac:dyDescent="0.25">
      <c r="A44" s="366" t="s">
        <v>1076</v>
      </c>
      <c r="B44" s="360" t="s">
        <v>1077</v>
      </c>
      <c r="C44" s="378" t="s">
        <v>537</v>
      </c>
      <c r="D44" s="361">
        <v>0.6</v>
      </c>
    </row>
    <row r="45" spans="1:6" ht="12.75" customHeight="1" x14ac:dyDescent="0.25">
      <c r="A45" s="366" t="s">
        <v>1078</v>
      </c>
      <c r="B45" s="360" t="s">
        <v>1058</v>
      </c>
      <c r="C45" s="378" t="s">
        <v>537</v>
      </c>
      <c r="D45" s="361">
        <v>50</v>
      </c>
    </row>
    <row r="46" spans="1:6" ht="12.75" customHeight="1" x14ac:dyDescent="0.25">
      <c r="A46" s="366"/>
      <c r="B46" s="375" t="s">
        <v>166</v>
      </c>
      <c r="C46" s="378"/>
      <c r="D46" s="361"/>
    </row>
    <row r="47" spans="1:6" ht="12.75" customHeight="1" x14ac:dyDescent="0.25">
      <c r="A47" s="366" t="s">
        <v>1079</v>
      </c>
      <c r="B47" s="375" t="s">
        <v>488</v>
      </c>
      <c r="C47" s="378"/>
      <c r="D47" s="361">
        <v>50</v>
      </c>
    </row>
    <row r="48" spans="1:6" ht="12.75" customHeight="1" x14ac:dyDescent="0.25">
      <c r="A48" s="366" t="s">
        <v>1095</v>
      </c>
      <c r="B48" s="360" t="s">
        <v>1047</v>
      </c>
      <c r="C48" s="378" t="s">
        <v>537</v>
      </c>
      <c r="D48" s="361">
        <f>40+150</f>
        <v>190</v>
      </c>
    </row>
    <row r="49" spans="1:9" ht="24" x14ac:dyDescent="0.25">
      <c r="A49" s="370" t="s">
        <v>1080</v>
      </c>
      <c r="B49" s="379" t="s">
        <v>395</v>
      </c>
      <c r="C49" s="373" t="s">
        <v>396</v>
      </c>
      <c r="D49" s="358">
        <f>D50</f>
        <v>225</v>
      </c>
    </row>
    <row r="50" spans="1:9" ht="12.75" customHeight="1" x14ac:dyDescent="0.25">
      <c r="A50" s="370" t="s">
        <v>1081</v>
      </c>
      <c r="B50" s="360" t="s">
        <v>1082</v>
      </c>
      <c r="C50" s="371"/>
      <c r="D50" s="361">
        <f>700-300-100-75</f>
        <v>225</v>
      </c>
    </row>
    <row r="51" spans="1:9" ht="25.5" x14ac:dyDescent="0.25">
      <c r="A51" s="366" t="s">
        <v>1083</v>
      </c>
      <c r="B51" s="380" t="s">
        <v>177</v>
      </c>
      <c r="C51" s="381"/>
      <c r="D51" s="358">
        <f>D53+D54+D55+D56</f>
        <v>1621.5</v>
      </c>
    </row>
    <row r="52" spans="1:9" ht="12" customHeight="1" x14ac:dyDescent="0.25">
      <c r="A52" s="370"/>
      <c r="B52" s="364" t="s">
        <v>475</v>
      </c>
      <c r="C52" s="381"/>
      <c r="D52" s="358"/>
    </row>
    <row r="53" spans="1:9" ht="12" customHeight="1" x14ac:dyDescent="0.25">
      <c r="A53" s="370" t="s">
        <v>1084</v>
      </c>
      <c r="B53" s="382" t="s">
        <v>1046</v>
      </c>
      <c r="C53" s="381" t="s">
        <v>330</v>
      </c>
      <c r="D53" s="484">
        <f>1657.3-194.8</f>
        <v>1462.5</v>
      </c>
    </row>
    <row r="54" spans="1:9" ht="12.75" customHeight="1" x14ac:dyDescent="0.25">
      <c r="A54" s="370" t="s">
        <v>1085</v>
      </c>
      <c r="B54" s="360" t="s">
        <v>1086</v>
      </c>
      <c r="C54" s="381"/>
      <c r="D54" s="484">
        <v>41</v>
      </c>
    </row>
    <row r="55" spans="1:9" ht="12.75" customHeight="1" x14ac:dyDescent="0.25">
      <c r="A55" s="370" t="s">
        <v>1087</v>
      </c>
      <c r="B55" s="382" t="s">
        <v>1047</v>
      </c>
      <c r="C55" s="383"/>
      <c r="D55" s="484">
        <f>400-400+75</f>
        <v>75</v>
      </c>
    </row>
    <row r="56" spans="1:9" ht="12.75" customHeight="1" x14ac:dyDescent="0.25">
      <c r="A56" s="370" t="s">
        <v>1088</v>
      </c>
      <c r="B56" s="382" t="s">
        <v>1046</v>
      </c>
      <c r="C56" s="383" t="s">
        <v>396</v>
      </c>
      <c r="D56" s="484">
        <f>132-89</f>
        <v>43</v>
      </c>
    </row>
    <row r="57" spans="1:9" ht="12.75" customHeight="1" x14ac:dyDescent="0.25">
      <c r="A57" s="370" t="s">
        <v>1093</v>
      </c>
      <c r="B57" s="397" t="s">
        <v>345</v>
      </c>
      <c r="C57" s="363" t="s">
        <v>346</v>
      </c>
      <c r="D57" s="358">
        <f>D59</f>
        <v>146.80000000000001</v>
      </c>
    </row>
    <row r="58" spans="1:9" ht="12.75" customHeight="1" x14ac:dyDescent="0.25">
      <c r="A58" s="370"/>
      <c r="B58" s="364" t="s">
        <v>475</v>
      </c>
      <c r="C58" s="363"/>
      <c r="D58" s="365"/>
    </row>
    <row r="59" spans="1:9" ht="12.75" customHeight="1" x14ac:dyDescent="0.25">
      <c r="A59" s="370" t="s">
        <v>1094</v>
      </c>
      <c r="B59" s="360" t="s">
        <v>1047</v>
      </c>
      <c r="C59" s="367"/>
      <c r="D59" s="361">
        <f>334.8-188</f>
        <v>146.80000000000001</v>
      </c>
    </row>
    <row r="60" spans="1:9" x14ac:dyDescent="0.25">
      <c r="A60" s="384" t="s">
        <v>21</v>
      </c>
      <c r="B60" s="385" t="s">
        <v>94</v>
      </c>
      <c r="C60" s="386"/>
      <c r="D60" s="387">
        <f>SUM(D62:D68)</f>
        <v>11712.7</v>
      </c>
      <c r="F60" s="376"/>
      <c r="G60" s="376"/>
      <c r="H60" s="376"/>
      <c r="I60" s="376"/>
    </row>
    <row r="61" spans="1:9" ht="12.75" customHeight="1" x14ac:dyDescent="0.25">
      <c r="A61" s="388"/>
      <c r="B61" s="353" t="s">
        <v>166</v>
      </c>
      <c r="C61" s="389"/>
      <c r="D61" s="355"/>
    </row>
    <row r="62" spans="1:9" ht="12.75" customHeight="1" x14ac:dyDescent="0.25">
      <c r="A62" s="366" t="s">
        <v>23</v>
      </c>
      <c r="B62" s="360" t="s">
        <v>1046</v>
      </c>
      <c r="C62" s="390"/>
      <c r="D62" s="361">
        <f>D13+D41+D53+D56</f>
        <v>4284.3</v>
      </c>
    </row>
    <row r="63" spans="1:9" ht="12.75" customHeight="1" x14ac:dyDescent="0.25">
      <c r="A63" s="366" t="s">
        <v>29</v>
      </c>
      <c r="B63" s="360" t="s">
        <v>1058</v>
      </c>
      <c r="C63" s="390"/>
      <c r="D63" s="361">
        <f>D25+D28+D45</f>
        <v>3837.8</v>
      </c>
    </row>
    <row r="64" spans="1:9" ht="26.25" x14ac:dyDescent="0.25">
      <c r="A64" s="366" t="s">
        <v>35</v>
      </c>
      <c r="B64" s="360" t="s">
        <v>1048</v>
      </c>
      <c r="C64" s="390"/>
      <c r="D64" s="361">
        <f>D18+D22</f>
        <v>88.7</v>
      </c>
    </row>
    <row r="65" spans="1:4" ht="12.75" customHeight="1" x14ac:dyDescent="0.25">
      <c r="A65" s="366" t="s">
        <v>55</v>
      </c>
      <c r="B65" s="360" t="s">
        <v>1086</v>
      </c>
      <c r="C65" s="390"/>
      <c r="D65" s="361">
        <f>D24+D44+D54</f>
        <v>61.2</v>
      </c>
    </row>
    <row r="66" spans="1:4" ht="12.75" customHeight="1" x14ac:dyDescent="0.25">
      <c r="A66" s="366" t="s">
        <v>1089</v>
      </c>
      <c r="B66" s="360" t="s">
        <v>1075</v>
      </c>
      <c r="C66" s="390"/>
      <c r="D66" s="361">
        <f>D19+D43</f>
        <v>836.9</v>
      </c>
    </row>
    <row r="67" spans="1:4" ht="27" customHeight="1" x14ac:dyDescent="0.25">
      <c r="A67" s="366" t="s">
        <v>1090</v>
      </c>
      <c r="B67" s="391" t="s">
        <v>1051</v>
      </c>
      <c r="C67" s="390"/>
      <c r="D67" s="361">
        <f>D20</f>
        <v>403.8</v>
      </c>
    </row>
    <row r="68" spans="1:4" ht="12.75" customHeight="1" x14ac:dyDescent="0.25">
      <c r="A68" s="392" t="s">
        <v>1091</v>
      </c>
      <c r="B68" s="393" t="s">
        <v>1047</v>
      </c>
      <c r="C68" s="394"/>
      <c r="D68" s="395">
        <f>D14+D17+D42+D50+D48+D55+D59</f>
        <v>2200</v>
      </c>
    </row>
    <row r="69" spans="1:4" ht="12" customHeight="1" x14ac:dyDescent="0.25">
      <c r="A69" s="396"/>
      <c r="B69" s="360"/>
      <c r="D69" s="376"/>
    </row>
    <row r="70" spans="1:4" x14ac:dyDescent="0.25">
      <c r="B70" t="s">
        <v>1092</v>
      </c>
    </row>
  </sheetData>
  <mergeCells count="3">
    <mergeCell ref="C3:D3"/>
    <mergeCell ref="C4:D4"/>
    <mergeCell ref="A5:D5"/>
  </mergeCells>
  <pageMargins left="0.9055118110236221" right="0.70866141732283472" top="0.74803149606299213" bottom="0.74803149606299213" header="0.31496062992125984" footer="0.31496062992125984"/>
  <pageSetup paperSize="9" orientation="landscape"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FE5B1E9E2AFD3240A9563EFF15ED8DA5" ma:contentTypeVersion="2" ma:contentTypeDescription="Kurkite naują dokumentą." ma:contentTypeScope="" ma:versionID="25121123e11c6d5b1fc0ca471cc81554">
  <xsd:schema xmlns:xsd="http://www.w3.org/2001/XMLSchema" xmlns:xs="http://www.w3.org/2001/XMLSchema" xmlns:p="http://schemas.microsoft.com/office/2006/metadata/properties" xmlns:ns2="a5a4c12e-f368-4730-839e-ddeaee63f466" targetNamespace="http://schemas.microsoft.com/office/2006/metadata/properties" ma:root="true" ma:fieldsID="8677147af2750b192ad457dd6207d708" ns2:_="">
    <xsd:import namespace="a5a4c12e-f368-4730-839e-ddeaee63f466"/>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a4c12e-f368-4730-839e-ddeaee63f4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82BB38-CCB4-4964-9EFC-AF58CBFBBEFA}">
  <ds:schemaRefs>
    <ds:schemaRef ds:uri="http://schemas.microsoft.com/sharepoint/v3/contenttype/forms"/>
  </ds:schemaRefs>
</ds:datastoreItem>
</file>

<file path=customXml/itemProps2.xml><?xml version="1.0" encoding="utf-8"?>
<ds:datastoreItem xmlns:ds="http://schemas.openxmlformats.org/officeDocument/2006/customXml" ds:itemID="{5927A44D-0727-428D-816F-963DD4429A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a4c12e-f368-4730-839e-ddeaee63f4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57BEED-E7FB-4F06-AC11-EEE84F13122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1 priedas</vt:lpstr>
      <vt:lpstr>3 priedas</vt:lpstr>
      <vt:lpstr>4 priedas</vt:lpstr>
      <vt:lpstr>5 priedas</vt:lpstr>
      <vt:lpstr>6 priedas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Irena Gailiuvienė</dc:creator>
  <cp:keywords/>
  <dc:description/>
  <cp:lastModifiedBy>Irena Gailiuvienė</cp:lastModifiedBy>
  <cp:revision/>
  <cp:lastPrinted>2022-12-09T08:58:28Z</cp:lastPrinted>
  <dcterms:created xsi:type="dcterms:W3CDTF">2022-01-05T07:13:39Z</dcterms:created>
  <dcterms:modified xsi:type="dcterms:W3CDTF">2022-12-09T08:58:37Z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0x010100FE5B1E9E2AFD3240A9563EFF15ED8DA5</vt:lpwstr>
  </property>
</Properties>
</file>