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0C8605D0-BD9C-41A2-93F5-14034A54E8E4}" xr6:coauthVersionLast="47" xr6:coauthVersionMax="47" xr10:uidLastSave="{00000000-0000-0000-0000-000000000000}"/>
  <bookViews>
    <workbookView xWindow="2250" yWindow="2250" windowWidth="21600" windowHeight="11385" xr2:uid="{00000000-000D-0000-FFFF-FFFF00000000}"/>
  </bookViews>
  <sheets>
    <sheet name="Priedas" sheetId="1" r:id="rId1"/>
  </sheets>
  <definedNames>
    <definedName name="_xlnm.Print_Titles" localSheetId="0">Priedas!$7:$9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259" i="1" l="1"/>
  <c r="K1259" i="1"/>
  <c r="I1259" i="1"/>
  <c r="J1275" i="1"/>
  <c r="K1275" i="1"/>
  <c r="I1275" i="1"/>
  <c r="J980" i="1"/>
  <c r="K980" i="1"/>
  <c r="I980" i="1"/>
  <c r="J979" i="1"/>
  <c r="K979" i="1"/>
  <c r="I979" i="1"/>
  <c r="J890" i="1"/>
  <c r="K890" i="1"/>
  <c r="I890" i="1"/>
  <c r="H888" i="1"/>
  <c r="H889" i="1"/>
  <c r="J981" i="1" l="1"/>
  <c r="K981" i="1"/>
  <c r="H980" i="1"/>
  <c r="H979" i="1"/>
  <c r="I981" i="1"/>
  <c r="H981" i="1" s="1"/>
  <c r="J977" i="1"/>
  <c r="K977" i="1"/>
  <c r="I977" i="1"/>
  <c r="H976" i="1"/>
  <c r="H977" i="1" l="1"/>
  <c r="J373" i="1" l="1"/>
  <c r="K373" i="1"/>
  <c r="I373" i="1"/>
  <c r="H372" i="1"/>
  <c r="K365" i="1"/>
  <c r="J365" i="1"/>
  <c r="I365" i="1"/>
  <c r="H364" i="1"/>
  <c r="K363" i="1"/>
  <c r="J363" i="1"/>
  <c r="I363" i="1"/>
  <c r="H362" i="1"/>
  <c r="H361" i="1"/>
  <c r="K360" i="1"/>
  <c r="J360" i="1"/>
  <c r="I360" i="1"/>
  <c r="H359" i="1"/>
  <c r="H358" i="1"/>
  <c r="H363" i="1" l="1"/>
  <c r="H373" i="1"/>
  <c r="H365" i="1"/>
  <c r="K366" i="1"/>
  <c r="J366" i="1"/>
  <c r="I366" i="1"/>
  <c r="H360" i="1"/>
  <c r="H366" i="1" l="1"/>
  <c r="H479" i="1" l="1"/>
  <c r="H458" i="1"/>
  <c r="J71" i="1"/>
  <c r="K71" i="1"/>
  <c r="I71" i="1"/>
  <c r="H70" i="1"/>
  <c r="J319" i="1" l="1"/>
  <c r="K319" i="1"/>
  <c r="I319" i="1"/>
  <c r="K425" i="1" l="1"/>
  <c r="J425" i="1"/>
  <c r="I425" i="1"/>
  <c r="H424" i="1"/>
  <c r="H974" i="1"/>
  <c r="J975" i="1"/>
  <c r="J978" i="1" s="1"/>
  <c r="K975" i="1"/>
  <c r="K978" i="1" s="1"/>
  <c r="I975" i="1"/>
  <c r="I978" i="1" s="1"/>
  <c r="J1660" i="1"/>
  <c r="J1663" i="1" s="1"/>
  <c r="K1660" i="1"/>
  <c r="K1663" i="1" s="1"/>
  <c r="I1660" i="1"/>
  <c r="H1659" i="1"/>
  <c r="J579" i="1"/>
  <c r="K579" i="1"/>
  <c r="I579" i="1"/>
  <c r="I580" i="1" s="1"/>
  <c r="H578" i="1"/>
  <c r="K966" i="1"/>
  <c r="J966" i="1"/>
  <c r="I966" i="1"/>
  <c r="H965" i="1"/>
  <c r="H1658" i="1"/>
  <c r="H425" i="1" l="1"/>
  <c r="H966" i="1"/>
  <c r="H1660" i="1"/>
  <c r="I1663" i="1"/>
  <c r="H1663" i="1" s="1"/>
  <c r="K1657" i="1" l="1"/>
  <c r="J1657" i="1"/>
  <c r="I1657" i="1"/>
  <c r="H1656" i="1"/>
  <c r="J1073" i="1"/>
  <c r="K1073" i="1"/>
  <c r="I1073" i="1"/>
  <c r="H1072" i="1"/>
  <c r="K419" i="1"/>
  <c r="J419" i="1"/>
  <c r="I419" i="1"/>
  <c r="H418" i="1"/>
  <c r="K417" i="1"/>
  <c r="J417" i="1"/>
  <c r="I417" i="1"/>
  <c r="H416" i="1"/>
  <c r="H415" i="1"/>
  <c r="J94" i="1"/>
  <c r="K94" i="1"/>
  <c r="I94" i="1"/>
  <c r="H93" i="1"/>
  <c r="I1661" i="1" l="1"/>
  <c r="I1662" i="1"/>
  <c r="J1661" i="1"/>
  <c r="J1662" i="1"/>
  <c r="J1664" i="1" s="1"/>
  <c r="K1661" i="1"/>
  <c r="K1662" i="1"/>
  <c r="K1664" i="1" s="1"/>
  <c r="H1657" i="1"/>
  <c r="H419" i="1"/>
  <c r="H417" i="1"/>
  <c r="H606" i="1"/>
  <c r="J607" i="1"/>
  <c r="K607" i="1"/>
  <c r="I607" i="1"/>
  <c r="J605" i="1"/>
  <c r="K605" i="1"/>
  <c r="I605" i="1"/>
  <c r="H604" i="1"/>
  <c r="J560" i="1"/>
  <c r="K560" i="1"/>
  <c r="I560" i="1"/>
  <c r="H559" i="1"/>
  <c r="J152" i="1"/>
  <c r="K152" i="1"/>
  <c r="I152" i="1"/>
  <c r="H151" i="1"/>
  <c r="J144" i="1"/>
  <c r="K144" i="1"/>
  <c r="I144" i="1"/>
  <c r="H143" i="1"/>
  <c r="H139" i="1"/>
  <c r="H566" i="1"/>
  <c r="H567" i="1"/>
  <c r="H85" i="1"/>
  <c r="J1207" i="1"/>
  <c r="K1207" i="1"/>
  <c r="I1207" i="1"/>
  <c r="H1205" i="1"/>
  <c r="H1206" i="1"/>
  <c r="K523" i="1"/>
  <c r="K525" i="1" s="1"/>
  <c r="J523" i="1"/>
  <c r="J525" i="1" s="1"/>
  <c r="I523" i="1"/>
  <c r="I525" i="1" s="1"/>
  <c r="H522" i="1"/>
  <c r="H521" i="1"/>
  <c r="H520" i="1"/>
  <c r="J569" i="1"/>
  <c r="K569" i="1"/>
  <c r="I569" i="1"/>
  <c r="H568" i="1"/>
  <c r="H1661" i="1" l="1"/>
  <c r="I1664" i="1"/>
  <c r="H1664" i="1" s="1"/>
  <c r="H1662" i="1"/>
  <c r="H525" i="1"/>
  <c r="H607" i="1"/>
  <c r="H605" i="1"/>
  <c r="H523" i="1"/>
  <c r="J491" i="1"/>
  <c r="K491" i="1"/>
  <c r="I491" i="1"/>
  <c r="H489" i="1"/>
  <c r="H490" i="1"/>
  <c r="J1515" i="1"/>
  <c r="K1515" i="1"/>
  <c r="I1515" i="1"/>
  <c r="H1514" i="1"/>
  <c r="K603" i="1" l="1"/>
  <c r="K608" i="1" s="1"/>
  <c r="J603" i="1"/>
  <c r="J608" i="1" s="1"/>
  <c r="I603" i="1"/>
  <c r="I608" i="1" s="1"/>
  <c r="H602" i="1"/>
  <c r="H601" i="1"/>
  <c r="J958" i="1"/>
  <c r="K958" i="1"/>
  <c r="I958" i="1"/>
  <c r="H956" i="1"/>
  <c r="H957" i="1"/>
  <c r="H608" i="1" l="1"/>
  <c r="H603" i="1"/>
  <c r="J460" i="1"/>
  <c r="K460" i="1"/>
  <c r="I460" i="1"/>
  <c r="H456" i="1"/>
  <c r="H457" i="1"/>
  <c r="H459" i="1"/>
  <c r="J481" i="1"/>
  <c r="K481" i="1"/>
  <c r="I481" i="1"/>
  <c r="H475" i="1"/>
  <c r="H476" i="1"/>
  <c r="H477" i="1"/>
  <c r="H478" i="1"/>
  <c r="H480" i="1"/>
  <c r="J1548" i="1"/>
  <c r="K1548" i="1"/>
  <c r="I1548" i="1"/>
  <c r="H1547" i="1"/>
  <c r="J918" i="1" l="1"/>
  <c r="K918" i="1"/>
  <c r="I918" i="1"/>
  <c r="H917" i="1"/>
  <c r="J666" i="1"/>
  <c r="K666" i="1"/>
  <c r="I666" i="1"/>
  <c r="H665" i="1"/>
  <c r="H1524" i="1"/>
  <c r="H1522" i="1"/>
  <c r="H552" i="1"/>
  <c r="H553" i="1"/>
  <c r="J554" i="1"/>
  <c r="K554" i="1"/>
  <c r="I554" i="1"/>
  <c r="H550" i="1"/>
  <c r="H551" i="1"/>
  <c r="J1084" i="1" l="1"/>
  <c r="J1094" i="1" s="1"/>
  <c r="K1084" i="1"/>
  <c r="K1094" i="1" s="1"/>
  <c r="I1084" i="1"/>
  <c r="I1094" i="1" s="1"/>
  <c r="H1082" i="1"/>
  <c r="H1083" i="1"/>
  <c r="H514" i="1"/>
  <c r="H513" i="1"/>
  <c r="J548" i="1"/>
  <c r="K548" i="1"/>
  <c r="I548" i="1"/>
  <c r="H547" i="1"/>
  <c r="H511" i="1"/>
  <c r="H512" i="1"/>
  <c r="H515" i="1"/>
  <c r="H516" i="1"/>
  <c r="H517" i="1"/>
  <c r="H518" i="1"/>
  <c r="H510" i="1"/>
  <c r="J519" i="1"/>
  <c r="K519" i="1"/>
  <c r="I519" i="1"/>
  <c r="H1167" i="1"/>
  <c r="H1168" i="1"/>
  <c r="H1178" i="1"/>
  <c r="H1179" i="1"/>
  <c r="K1182" i="1"/>
  <c r="J1182" i="1"/>
  <c r="I1182" i="1"/>
  <c r="H1181" i="1"/>
  <c r="H1180" i="1"/>
  <c r="H1177" i="1"/>
  <c r="H1176" i="1"/>
  <c r="H1175" i="1"/>
  <c r="H1174" i="1"/>
  <c r="H506" i="1"/>
  <c r="H507" i="1"/>
  <c r="H508" i="1"/>
  <c r="H505" i="1"/>
  <c r="J509" i="1"/>
  <c r="K509" i="1"/>
  <c r="I509" i="1"/>
  <c r="I1400" i="1"/>
  <c r="J1400" i="1"/>
  <c r="H887" i="1"/>
  <c r="H519" i="1" l="1"/>
  <c r="H1182" i="1"/>
  <c r="H509" i="1"/>
  <c r="H890" i="1"/>
  <c r="H25" i="1"/>
  <c r="J62" i="1"/>
  <c r="K62" i="1"/>
  <c r="I62" i="1"/>
  <c r="H26" i="1"/>
  <c r="K886" i="1" l="1"/>
  <c r="J886" i="1"/>
  <c r="I886" i="1"/>
  <c r="H885" i="1"/>
  <c r="H886" i="1" l="1"/>
  <c r="J591" i="1"/>
  <c r="K591" i="1"/>
  <c r="I591" i="1"/>
  <c r="H590" i="1"/>
  <c r="H591" i="1" l="1"/>
  <c r="J571" i="1"/>
  <c r="K571" i="1"/>
  <c r="I571" i="1"/>
  <c r="H570" i="1"/>
  <c r="H571" i="1" l="1"/>
  <c r="H624" i="1" l="1"/>
  <c r="H587" i="1"/>
  <c r="H565" i="1"/>
  <c r="K564" i="1"/>
  <c r="J564" i="1"/>
  <c r="I564" i="1"/>
  <c r="H563" i="1"/>
  <c r="H564" i="1" l="1"/>
  <c r="H569" i="1"/>
  <c r="K639" i="1"/>
  <c r="J639" i="1"/>
  <c r="I639" i="1"/>
  <c r="H638" i="1"/>
  <c r="K637" i="1"/>
  <c r="J637" i="1"/>
  <c r="I637" i="1"/>
  <c r="H636" i="1"/>
  <c r="H639" i="1" l="1"/>
  <c r="H637" i="1"/>
  <c r="K899" i="1" l="1"/>
  <c r="J899" i="1"/>
  <c r="I899" i="1"/>
  <c r="H898" i="1"/>
  <c r="J884" i="1"/>
  <c r="K884" i="1"/>
  <c r="I884" i="1"/>
  <c r="H882" i="1"/>
  <c r="H883" i="1"/>
  <c r="H876" i="1"/>
  <c r="H877" i="1"/>
  <c r="H657" i="1"/>
  <c r="H658" i="1"/>
  <c r="J659" i="1"/>
  <c r="K659" i="1"/>
  <c r="I659" i="1"/>
  <c r="J878" i="1"/>
  <c r="K878" i="1"/>
  <c r="K893" i="1" s="1"/>
  <c r="I878" i="1"/>
  <c r="I893" i="1" l="1"/>
  <c r="J893" i="1"/>
  <c r="H899" i="1"/>
  <c r="J1390" i="1"/>
  <c r="K1390" i="1"/>
  <c r="I1390" i="1"/>
  <c r="K1482" i="1" l="1"/>
  <c r="J1482" i="1"/>
  <c r="I1482" i="1"/>
  <c r="H1481" i="1"/>
  <c r="H1480" i="1"/>
  <c r="K471" i="1"/>
  <c r="J471" i="1"/>
  <c r="I471" i="1"/>
  <c r="H470" i="1"/>
  <c r="H469" i="1"/>
  <c r="H1482" i="1" l="1"/>
  <c r="H471" i="1"/>
  <c r="H973" i="1"/>
  <c r="H975" i="1" l="1"/>
  <c r="J1566" i="1"/>
  <c r="K1566" i="1"/>
  <c r="I1566" i="1"/>
  <c r="H1565" i="1"/>
  <c r="H1564" i="1"/>
  <c r="K562" i="1"/>
  <c r="J562" i="1"/>
  <c r="I562" i="1"/>
  <c r="H561" i="1"/>
  <c r="J1508" i="1"/>
  <c r="K1508" i="1"/>
  <c r="I1508" i="1"/>
  <c r="H1507" i="1"/>
  <c r="H978" i="1" l="1"/>
  <c r="H562" i="1"/>
  <c r="K468" i="1"/>
  <c r="J468" i="1"/>
  <c r="I468" i="1"/>
  <c r="H467" i="1"/>
  <c r="H466" i="1"/>
  <c r="K751" i="1"/>
  <c r="J751" i="1"/>
  <c r="I751" i="1"/>
  <c r="H750" i="1"/>
  <c r="H468" i="1" l="1"/>
  <c r="H751" i="1"/>
  <c r="H454" i="1"/>
  <c r="K461" i="1"/>
  <c r="K1686" i="1" s="1"/>
  <c r="J461" i="1"/>
  <c r="J1686" i="1" s="1"/>
  <c r="I461" i="1"/>
  <c r="I1686" i="1" s="1"/>
  <c r="H455" i="1"/>
  <c r="H453" i="1"/>
  <c r="H1686" i="1" l="1"/>
  <c r="H461" i="1"/>
  <c r="H460" i="1"/>
  <c r="K970" i="1" l="1"/>
  <c r="K971" i="1" s="1"/>
  <c r="J970" i="1"/>
  <c r="J971" i="1" s="1"/>
  <c r="I970" i="1"/>
  <c r="I971" i="1" s="1"/>
  <c r="H969" i="1"/>
  <c r="K430" i="1"/>
  <c r="K431" i="1" s="1"/>
  <c r="J430" i="1"/>
  <c r="J431" i="1" s="1"/>
  <c r="I430" i="1"/>
  <c r="I431" i="1" s="1"/>
  <c r="H429" i="1"/>
  <c r="H428" i="1"/>
  <c r="H431" i="1" l="1"/>
  <c r="H971" i="1"/>
  <c r="H970" i="1"/>
  <c r="H430" i="1"/>
  <c r="J494" i="1"/>
  <c r="K494" i="1"/>
  <c r="I494" i="1"/>
  <c r="H493" i="1"/>
  <c r="H832" i="1"/>
  <c r="J414" i="1" l="1"/>
  <c r="J420" i="1" s="1"/>
  <c r="K414" i="1"/>
  <c r="K420" i="1" s="1"/>
  <c r="I414" i="1"/>
  <c r="I420" i="1" s="1"/>
  <c r="H413" i="1"/>
  <c r="J109" i="1" l="1"/>
  <c r="K109" i="1"/>
  <c r="I109" i="1"/>
  <c r="H108" i="1"/>
  <c r="H273" i="1" l="1"/>
  <c r="H485" i="1" l="1"/>
  <c r="K111" i="1" l="1"/>
  <c r="J111" i="1"/>
  <c r="I111" i="1"/>
  <c r="H110" i="1"/>
  <c r="H109" i="1"/>
  <c r="H107" i="1"/>
  <c r="H111" i="1" l="1"/>
  <c r="K106" i="1"/>
  <c r="J106" i="1"/>
  <c r="I106" i="1"/>
  <c r="H105" i="1"/>
  <c r="H106" i="1" l="1"/>
  <c r="J97" i="1"/>
  <c r="K97" i="1"/>
  <c r="I97" i="1"/>
  <c r="H96" i="1"/>
  <c r="K1345" i="1" l="1"/>
  <c r="J1345" i="1"/>
  <c r="I1345" i="1"/>
  <c r="H1344" i="1"/>
  <c r="H1343" i="1"/>
  <c r="H1345" i="1" l="1"/>
  <c r="K127" i="1"/>
  <c r="J127" i="1"/>
  <c r="I127" i="1"/>
  <c r="H126" i="1"/>
  <c r="H125" i="1"/>
  <c r="H124" i="1"/>
  <c r="J104" i="1"/>
  <c r="K104" i="1"/>
  <c r="I104" i="1"/>
  <c r="H102" i="1"/>
  <c r="H127" i="1" l="1"/>
  <c r="J1000" i="1" l="1"/>
  <c r="K1000" i="1"/>
  <c r="I1000" i="1"/>
  <c r="H999" i="1"/>
  <c r="J557" i="1"/>
  <c r="K557" i="1"/>
  <c r="I557" i="1"/>
  <c r="H556" i="1"/>
  <c r="J80" i="1"/>
  <c r="K80" i="1"/>
  <c r="I80" i="1"/>
  <c r="H79" i="1"/>
  <c r="H573" i="1" l="1"/>
  <c r="K964" i="1"/>
  <c r="K967" i="1" s="1"/>
  <c r="J964" i="1"/>
  <c r="J967" i="1" s="1"/>
  <c r="I964" i="1"/>
  <c r="I967" i="1" s="1"/>
  <c r="H963" i="1"/>
  <c r="J1078" i="1"/>
  <c r="J1079" i="1" s="1"/>
  <c r="K1078" i="1"/>
  <c r="K1079" i="1" s="1"/>
  <c r="I1078" i="1"/>
  <c r="I1079" i="1" s="1"/>
  <c r="H1077" i="1"/>
  <c r="H1076" i="1"/>
  <c r="J589" i="1"/>
  <c r="K589" i="1"/>
  <c r="I589" i="1"/>
  <c r="H588" i="1"/>
  <c r="J1527" i="1"/>
  <c r="K1527" i="1"/>
  <c r="I1527" i="1"/>
  <c r="H1523" i="1"/>
  <c r="H1525" i="1"/>
  <c r="H1526" i="1"/>
  <c r="J1505" i="1"/>
  <c r="J1599" i="1" s="1"/>
  <c r="K1505" i="1"/>
  <c r="K1599" i="1" s="1"/>
  <c r="I1505" i="1"/>
  <c r="I1599" i="1" s="1"/>
  <c r="H1504" i="1"/>
  <c r="H1599" i="1" l="1"/>
  <c r="H964" i="1"/>
  <c r="H1078" i="1"/>
  <c r="H1079" i="1"/>
  <c r="J1110" i="1"/>
  <c r="K1110" i="1"/>
  <c r="I1110" i="1"/>
  <c r="H1109" i="1"/>
  <c r="H967" i="1" l="1"/>
  <c r="K1111" i="1"/>
  <c r="J1111" i="1"/>
  <c r="I1111" i="1"/>
  <c r="H1108" i="1"/>
  <c r="I465" i="1"/>
  <c r="I472" i="1" s="1"/>
  <c r="H464" i="1"/>
  <c r="J1668" i="1"/>
  <c r="J1669" i="1" s="1"/>
  <c r="K1668" i="1"/>
  <c r="K1669" i="1" s="1"/>
  <c r="I1668" i="1"/>
  <c r="I1669" i="1" s="1"/>
  <c r="H1667" i="1"/>
  <c r="H1110" i="1" l="1"/>
  <c r="H1111" i="1"/>
  <c r="K1114" i="1"/>
  <c r="K1115" i="1" s="1"/>
  <c r="J1114" i="1"/>
  <c r="J1115" i="1" s="1"/>
  <c r="I1114" i="1"/>
  <c r="I1115" i="1" s="1"/>
  <c r="H1113" i="1"/>
  <c r="K960" i="1"/>
  <c r="J960" i="1"/>
  <c r="I960" i="1"/>
  <c r="H959" i="1"/>
  <c r="H955" i="1"/>
  <c r="J945" i="1"/>
  <c r="K945" i="1"/>
  <c r="I945" i="1"/>
  <c r="H943" i="1"/>
  <c r="H944" i="1"/>
  <c r="K949" i="1"/>
  <c r="J949" i="1"/>
  <c r="I949" i="1"/>
  <c r="H948" i="1"/>
  <c r="H947" i="1"/>
  <c r="H946" i="1"/>
  <c r="H942" i="1"/>
  <c r="K482" i="1"/>
  <c r="K1687" i="1" s="1"/>
  <c r="J482" i="1"/>
  <c r="J1687" i="1" s="1"/>
  <c r="I482" i="1"/>
  <c r="I1687" i="1" s="1"/>
  <c r="H474" i="1"/>
  <c r="J423" i="1"/>
  <c r="J426" i="1" s="1"/>
  <c r="J1679" i="1" s="1"/>
  <c r="K423" i="1"/>
  <c r="K426" i="1" s="1"/>
  <c r="K1679" i="1" s="1"/>
  <c r="I423" i="1"/>
  <c r="I426" i="1" s="1"/>
  <c r="I1679" i="1" s="1"/>
  <c r="H422" i="1"/>
  <c r="J223" i="1"/>
  <c r="K223" i="1"/>
  <c r="I223" i="1"/>
  <c r="H221" i="1"/>
  <c r="H222" i="1"/>
  <c r="K225" i="1"/>
  <c r="J225" i="1"/>
  <c r="I225" i="1"/>
  <c r="H224" i="1"/>
  <c r="H220" i="1"/>
  <c r="K219" i="1"/>
  <c r="J219" i="1"/>
  <c r="I219" i="1"/>
  <c r="H218" i="1"/>
  <c r="J131" i="1"/>
  <c r="K131" i="1"/>
  <c r="I131" i="1"/>
  <c r="K133" i="1"/>
  <c r="J133" i="1"/>
  <c r="I133" i="1"/>
  <c r="H132" i="1"/>
  <c r="H130" i="1"/>
  <c r="J100" i="1"/>
  <c r="K100" i="1"/>
  <c r="I100" i="1"/>
  <c r="H99" i="1"/>
  <c r="H86" i="1"/>
  <c r="J1020" i="1"/>
  <c r="K1020" i="1"/>
  <c r="I1020" i="1"/>
  <c r="J83" i="1"/>
  <c r="K83" i="1"/>
  <c r="I83" i="1"/>
  <c r="H82" i="1"/>
  <c r="H1193" i="1"/>
  <c r="H1194" i="1"/>
  <c r="H1170" i="1"/>
  <c r="H1171" i="1"/>
  <c r="H1172" i="1"/>
  <c r="H1679" i="1" l="1"/>
  <c r="H1687" i="1"/>
  <c r="J951" i="1"/>
  <c r="J953" i="1" s="1"/>
  <c r="I951" i="1"/>
  <c r="I953" i="1" s="1"/>
  <c r="K951" i="1"/>
  <c r="K953" i="1" s="1"/>
  <c r="H952" i="1"/>
  <c r="H1115" i="1"/>
  <c r="H949" i="1"/>
  <c r="H1114" i="1"/>
  <c r="J950" i="1"/>
  <c r="H960" i="1"/>
  <c r="K961" i="1"/>
  <c r="I961" i="1"/>
  <c r="J961" i="1"/>
  <c r="H958" i="1"/>
  <c r="K950" i="1"/>
  <c r="I950" i="1"/>
  <c r="H945" i="1"/>
  <c r="H481" i="1"/>
  <c r="H482" i="1"/>
  <c r="I226" i="1"/>
  <c r="H423" i="1"/>
  <c r="H426" i="1"/>
  <c r="J226" i="1"/>
  <c r="K226" i="1"/>
  <c r="H223" i="1"/>
  <c r="H225" i="1"/>
  <c r="H131" i="1"/>
  <c r="H133" i="1"/>
  <c r="H219" i="1"/>
  <c r="J134" i="1"/>
  <c r="J1694" i="1" s="1"/>
  <c r="K134" i="1"/>
  <c r="K1694" i="1" s="1"/>
  <c r="I134" i="1"/>
  <c r="I1694" i="1" l="1"/>
  <c r="H1694" i="1" s="1"/>
  <c r="H951" i="1"/>
  <c r="H953" i="1"/>
  <c r="H961" i="1"/>
  <c r="H950" i="1"/>
  <c r="H226" i="1"/>
  <c r="H134" i="1"/>
  <c r="J1579" i="1" l="1"/>
  <c r="K1579" i="1"/>
  <c r="I1579" i="1"/>
  <c r="H1577" i="1"/>
  <c r="H1576" i="1"/>
  <c r="H1308" i="1" l="1"/>
  <c r="H1019" i="1" l="1"/>
  <c r="J388" i="1"/>
  <c r="K388" i="1"/>
  <c r="I388" i="1"/>
  <c r="H387" i="1"/>
  <c r="I1461" i="1" l="1"/>
  <c r="H283" i="1" l="1"/>
  <c r="K1649" i="1" l="1"/>
  <c r="J1649" i="1"/>
  <c r="I1649" i="1"/>
  <c r="H1648" i="1"/>
  <c r="K1647" i="1"/>
  <c r="J1647" i="1"/>
  <c r="I1647" i="1"/>
  <c r="H1646" i="1"/>
  <c r="J1645" i="1"/>
  <c r="K1645" i="1"/>
  <c r="I1645" i="1"/>
  <c r="J1650" i="1" l="1"/>
  <c r="I1650" i="1"/>
  <c r="K1650" i="1"/>
  <c r="H1649" i="1"/>
  <c r="H1647" i="1"/>
  <c r="H1306" i="1"/>
  <c r="H1307" i="1"/>
  <c r="J1570" i="1"/>
  <c r="K1570" i="1"/>
  <c r="I1570" i="1"/>
  <c r="H1568" i="1"/>
  <c r="H1578" i="1"/>
  <c r="J91" i="1" l="1"/>
  <c r="K91" i="1"/>
  <c r="I91" i="1"/>
  <c r="H90" i="1"/>
  <c r="H1459" i="1" l="1"/>
  <c r="J75" i="1" l="1"/>
  <c r="K75" i="1"/>
  <c r="I75" i="1"/>
  <c r="H73" i="1"/>
  <c r="H74" i="1"/>
  <c r="H75" i="1" l="1"/>
  <c r="J585" i="1"/>
  <c r="J592" i="1" s="1"/>
  <c r="K585" i="1"/>
  <c r="K592" i="1" s="1"/>
  <c r="I585" i="1"/>
  <c r="I592" i="1" s="1"/>
  <c r="H583" i="1"/>
  <c r="H584" i="1"/>
  <c r="K215" i="1" l="1"/>
  <c r="J215" i="1"/>
  <c r="J216" i="1" s="1"/>
  <c r="I215" i="1"/>
  <c r="I216" i="1" s="1"/>
  <c r="H214" i="1"/>
  <c r="H213" i="1"/>
  <c r="H215" i="1" l="1"/>
  <c r="K216" i="1"/>
  <c r="H216" i="1" s="1"/>
  <c r="H72" i="1"/>
  <c r="H23" i="1"/>
  <c r="J874" i="1" l="1"/>
  <c r="K874" i="1"/>
  <c r="I874" i="1"/>
  <c r="H873" i="1"/>
  <c r="J747" i="1" l="1"/>
  <c r="K747" i="1"/>
  <c r="I747" i="1"/>
  <c r="H746" i="1"/>
  <c r="J924" i="1" l="1"/>
  <c r="J931" i="1" s="1"/>
  <c r="J930" i="1" s="1"/>
  <c r="K924" i="1"/>
  <c r="K931" i="1" s="1"/>
  <c r="K930" i="1" s="1"/>
  <c r="I924" i="1"/>
  <c r="H923" i="1"/>
  <c r="H924" i="1" l="1"/>
  <c r="I931" i="1"/>
  <c r="H931" i="1" l="1"/>
  <c r="I930" i="1"/>
  <c r="H930" i="1" s="1"/>
  <c r="J1245" i="1"/>
  <c r="K1245" i="1"/>
  <c r="I1245" i="1"/>
  <c r="H1242" i="1"/>
  <c r="H1243" i="1"/>
  <c r="K920" i="1" l="1"/>
  <c r="K928" i="1" s="1"/>
  <c r="J920" i="1"/>
  <c r="J928" i="1" s="1"/>
  <c r="I920" i="1"/>
  <c r="I928" i="1" s="1"/>
  <c r="H919" i="1"/>
  <c r="H920" i="1" l="1"/>
  <c r="K922" i="1"/>
  <c r="K929" i="1" s="1"/>
  <c r="J922" i="1"/>
  <c r="J929" i="1" s="1"/>
  <c r="I922" i="1"/>
  <c r="H921" i="1"/>
  <c r="J499" i="1"/>
  <c r="K499" i="1"/>
  <c r="I499" i="1"/>
  <c r="H498" i="1"/>
  <c r="H496" i="1"/>
  <c r="H497" i="1"/>
  <c r="H922" i="1" l="1"/>
  <c r="I929" i="1"/>
  <c r="H929" i="1" s="1"/>
  <c r="H916" i="1" l="1"/>
  <c r="H918" i="1" l="1"/>
  <c r="K53" i="1"/>
  <c r="J53" i="1"/>
  <c r="I53" i="1"/>
  <c r="H52" i="1"/>
  <c r="K51" i="1"/>
  <c r="J51" i="1"/>
  <c r="I51" i="1"/>
  <c r="H50" i="1"/>
  <c r="J54" i="1" l="1"/>
  <c r="K54" i="1"/>
  <c r="I54" i="1"/>
  <c r="H53" i="1"/>
  <c r="H51" i="1"/>
  <c r="K939" i="1"/>
  <c r="J939" i="1"/>
  <c r="I939" i="1"/>
  <c r="H938" i="1"/>
  <c r="H937" i="1"/>
  <c r="H936" i="1"/>
  <c r="H54" i="1" l="1"/>
  <c r="H939" i="1"/>
  <c r="K531" i="1"/>
  <c r="K532" i="1" s="1"/>
  <c r="J531" i="1"/>
  <c r="J532" i="1" s="1"/>
  <c r="I531" i="1"/>
  <c r="I532" i="1" s="1"/>
  <c r="H530" i="1"/>
  <c r="H529" i="1"/>
  <c r="H531" i="1" l="1"/>
  <c r="H532" i="1"/>
  <c r="K901" i="1" l="1"/>
  <c r="J901" i="1"/>
  <c r="I901" i="1"/>
  <c r="H900" i="1"/>
  <c r="J988" i="1"/>
  <c r="K988" i="1"/>
  <c r="I988" i="1"/>
  <c r="H901" i="1" l="1"/>
  <c r="H1500" i="1"/>
  <c r="H1499" i="1"/>
  <c r="H1498" i="1"/>
  <c r="H1497" i="1"/>
  <c r="H1496" i="1"/>
  <c r="H1449" i="1"/>
  <c r="H1451" i="1"/>
  <c r="J1318" i="1"/>
  <c r="K1318" i="1"/>
  <c r="I1318" i="1"/>
  <c r="H1317" i="1"/>
  <c r="J1015" i="1"/>
  <c r="K1015" i="1"/>
  <c r="I1015" i="1"/>
  <c r="H1014" i="1"/>
  <c r="J908" i="1" l="1"/>
  <c r="K908" i="1"/>
  <c r="I908" i="1"/>
  <c r="H907" i="1"/>
  <c r="J911" i="1"/>
  <c r="K911" i="1"/>
  <c r="I911" i="1"/>
  <c r="H910" i="1"/>
  <c r="J663" i="1" l="1"/>
  <c r="K663" i="1"/>
  <c r="I663" i="1"/>
  <c r="H661" i="1"/>
  <c r="H662" i="1"/>
  <c r="J1629" i="1" l="1"/>
  <c r="K1629" i="1"/>
  <c r="I1629" i="1"/>
  <c r="H1627" i="1"/>
  <c r="H1628" i="1"/>
  <c r="H46" i="1" l="1"/>
  <c r="J47" i="1"/>
  <c r="K47" i="1"/>
  <c r="I47" i="1"/>
  <c r="H1305" i="1" l="1"/>
  <c r="J487" i="1" l="1"/>
  <c r="J526" i="1" s="1"/>
  <c r="J527" i="1" s="1"/>
  <c r="K487" i="1"/>
  <c r="K526" i="1" s="1"/>
  <c r="K527" i="1" s="1"/>
  <c r="I487" i="1"/>
  <c r="I526" i="1" s="1"/>
  <c r="H486" i="1"/>
  <c r="H526" i="1" l="1"/>
  <c r="I527" i="1"/>
  <c r="H527" i="1" s="1"/>
  <c r="H45" i="1"/>
  <c r="K44" i="1"/>
  <c r="J44" i="1"/>
  <c r="I44" i="1"/>
  <c r="H43" i="1"/>
  <c r="K42" i="1"/>
  <c r="J42" i="1"/>
  <c r="I42" i="1"/>
  <c r="H41" i="1"/>
  <c r="K465" i="1"/>
  <c r="K472" i="1" s="1"/>
  <c r="J465" i="1"/>
  <c r="J472" i="1" s="1"/>
  <c r="H463" i="1"/>
  <c r="H42" i="1" l="1"/>
  <c r="H44" i="1"/>
  <c r="H47" i="1"/>
  <c r="H465" i="1"/>
  <c r="H472" i="1"/>
  <c r="J165" i="1" l="1"/>
  <c r="K165" i="1"/>
  <c r="I165" i="1"/>
  <c r="H164" i="1"/>
  <c r="J849" i="1" l="1"/>
  <c r="K849" i="1"/>
  <c r="I849" i="1"/>
  <c r="H847" i="1"/>
  <c r="H848" i="1"/>
  <c r="J1512" i="1" l="1"/>
  <c r="J1598" i="1" s="1"/>
  <c r="K1512" i="1"/>
  <c r="K1598" i="1" s="1"/>
  <c r="I1512" i="1"/>
  <c r="I1598" i="1" s="1"/>
  <c r="H1510" i="1"/>
  <c r="H1511" i="1"/>
  <c r="J185" i="1"/>
  <c r="K185" i="1"/>
  <c r="I185" i="1"/>
  <c r="H182" i="1"/>
  <c r="H183" i="1"/>
  <c r="H184" i="1"/>
  <c r="J18" i="1"/>
  <c r="K18" i="1"/>
  <c r="I18" i="1"/>
  <c r="H17" i="1"/>
  <c r="H1598" i="1" l="1"/>
  <c r="K158" i="1"/>
  <c r="K167" i="1" s="1"/>
  <c r="J158" i="1"/>
  <c r="J167" i="1" s="1"/>
  <c r="I158" i="1"/>
  <c r="I167" i="1" s="1"/>
  <c r="H157" i="1"/>
  <c r="H167" i="1" l="1"/>
  <c r="H158" i="1"/>
  <c r="K191" i="1"/>
  <c r="J191" i="1"/>
  <c r="I191" i="1"/>
  <c r="H190" i="1"/>
  <c r="H189" i="1"/>
  <c r="H188" i="1"/>
  <c r="K405" i="1"/>
  <c r="J405" i="1"/>
  <c r="I405" i="1"/>
  <c r="H404" i="1"/>
  <c r="H586" i="1"/>
  <c r="H589" i="1" l="1"/>
  <c r="H405" i="1"/>
  <c r="H191" i="1"/>
  <c r="K199" i="1"/>
  <c r="K200" i="1" s="1"/>
  <c r="J199" i="1"/>
  <c r="J200" i="1" s="1"/>
  <c r="I199" i="1"/>
  <c r="I200" i="1" s="1"/>
  <c r="H198" i="1"/>
  <c r="K187" i="1"/>
  <c r="J187" i="1"/>
  <c r="I187" i="1"/>
  <c r="H186" i="1"/>
  <c r="K1065" i="1"/>
  <c r="J1065" i="1"/>
  <c r="I1065" i="1"/>
  <c r="H1064" i="1"/>
  <c r="H1052" i="1"/>
  <c r="H1053" i="1"/>
  <c r="H1054" i="1"/>
  <c r="H1055" i="1"/>
  <c r="H1056" i="1"/>
  <c r="H1057" i="1"/>
  <c r="K1051" i="1"/>
  <c r="J1051" i="1"/>
  <c r="I1051" i="1"/>
  <c r="H1050" i="1"/>
  <c r="H1051" i="1" l="1"/>
  <c r="H199" i="1"/>
  <c r="H200" i="1"/>
  <c r="H1065" i="1"/>
  <c r="H187" i="1"/>
  <c r="J1559" i="1"/>
  <c r="K1559" i="1"/>
  <c r="I1559" i="1"/>
  <c r="K935" i="1" l="1"/>
  <c r="K940" i="1" s="1"/>
  <c r="J935" i="1"/>
  <c r="J940" i="1" s="1"/>
  <c r="I935" i="1"/>
  <c r="I940" i="1" s="1"/>
  <c r="H934" i="1"/>
  <c r="K450" i="1"/>
  <c r="J450" i="1"/>
  <c r="I450" i="1"/>
  <c r="H449" i="1"/>
  <c r="H450" i="1" l="1"/>
  <c r="H935" i="1"/>
  <c r="H1666" i="1"/>
  <c r="K409" i="1"/>
  <c r="J409" i="1"/>
  <c r="J410" i="1" s="1"/>
  <c r="I409" i="1"/>
  <c r="I410" i="1" s="1"/>
  <c r="H408" i="1"/>
  <c r="H582" i="1"/>
  <c r="H409" i="1" l="1"/>
  <c r="H1668" i="1"/>
  <c r="H592" i="1"/>
  <c r="K410" i="1"/>
  <c r="H585" i="1"/>
  <c r="H1272" i="1"/>
  <c r="K1257" i="1"/>
  <c r="K1271" i="1" s="1"/>
  <c r="J1257" i="1"/>
  <c r="J1271" i="1" s="1"/>
  <c r="I1257" i="1"/>
  <c r="H1256" i="1"/>
  <c r="H1255" i="1"/>
  <c r="K1248" i="1"/>
  <c r="K1268" i="1" s="1"/>
  <c r="J1248" i="1"/>
  <c r="J1268" i="1" s="1"/>
  <c r="I1248" i="1"/>
  <c r="I1268" i="1" s="1"/>
  <c r="H1247" i="1"/>
  <c r="H1246" i="1"/>
  <c r="K1267" i="1"/>
  <c r="J1267" i="1"/>
  <c r="I1267" i="1"/>
  <c r="H1244" i="1"/>
  <c r="H1241" i="1"/>
  <c r="K1240" i="1"/>
  <c r="J1240" i="1"/>
  <c r="J1266" i="1" s="1"/>
  <c r="I1240" i="1"/>
  <c r="I1266" i="1" s="1"/>
  <c r="H1239" i="1"/>
  <c r="H1238" i="1"/>
  <c r="K1237" i="1"/>
  <c r="K1265" i="1" s="1"/>
  <c r="J1237" i="1"/>
  <c r="J1265" i="1" s="1"/>
  <c r="I1237" i="1"/>
  <c r="H1236" i="1"/>
  <c r="H1235" i="1"/>
  <c r="K1234" i="1"/>
  <c r="K1264" i="1" s="1"/>
  <c r="J1234" i="1"/>
  <c r="J1264" i="1" s="1"/>
  <c r="I1234" i="1"/>
  <c r="I1264" i="1" s="1"/>
  <c r="H1233" i="1"/>
  <c r="H1232" i="1"/>
  <c r="K1231" i="1"/>
  <c r="K1263" i="1" s="1"/>
  <c r="J1231" i="1"/>
  <c r="J1263" i="1" s="1"/>
  <c r="I1231" i="1"/>
  <c r="I1263" i="1" s="1"/>
  <c r="H1230" i="1"/>
  <c r="H1229" i="1"/>
  <c r="K1228" i="1"/>
  <c r="K1262" i="1" s="1"/>
  <c r="J1228" i="1"/>
  <c r="J1262" i="1" s="1"/>
  <c r="I1228" i="1"/>
  <c r="H1227" i="1"/>
  <c r="H1226" i="1"/>
  <c r="K1225" i="1"/>
  <c r="K1261" i="1" s="1"/>
  <c r="J1225" i="1"/>
  <c r="J1261" i="1" s="1"/>
  <c r="I1225" i="1"/>
  <c r="H1224" i="1"/>
  <c r="H1223" i="1"/>
  <c r="H1264" i="1" l="1"/>
  <c r="H1240" i="1"/>
  <c r="H410" i="1"/>
  <c r="H1267" i="1"/>
  <c r="H1669" i="1"/>
  <c r="H1225" i="1"/>
  <c r="H1237" i="1"/>
  <c r="H1257" i="1"/>
  <c r="H1228" i="1"/>
  <c r="H1268" i="1"/>
  <c r="H1231" i="1"/>
  <c r="I1271" i="1"/>
  <c r="H1271" i="1" s="1"/>
  <c r="H1245" i="1"/>
  <c r="I1262" i="1"/>
  <c r="H1262" i="1" s="1"/>
  <c r="I1261" i="1"/>
  <c r="H1261" i="1" s="1"/>
  <c r="I1265" i="1"/>
  <c r="H1265" i="1" s="1"/>
  <c r="K1266" i="1"/>
  <c r="H1266" i="1" s="1"/>
  <c r="H1263" i="1"/>
  <c r="H1234" i="1"/>
  <c r="H1248" i="1"/>
  <c r="J1674" i="1" l="1"/>
  <c r="J1675" i="1" s="1"/>
  <c r="K1674" i="1"/>
  <c r="K1675" i="1" s="1"/>
  <c r="I1674" i="1"/>
  <c r="I1675" i="1" s="1"/>
  <c r="H1672" i="1"/>
  <c r="H1673" i="1"/>
  <c r="H1671" i="1"/>
  <c r="K1074" i="1"/>
  <c r="J1074" i="1"/>
  <c r="I1074" i="1"/>
  <c r="H1071" i="1"/>
  <c r="K1063" i="1"/>
  <c r="K1069" i="1" s="1"/>
  <c r="J1063" i="1"/>
  <c r="J1069" i="1" s="1"/>
  <c r="I1063" i="1"/>
  <c r="I1069" i="1" s="1"/>
  <c r="H1062" i="1"/>
  <c r="H1061" i="1"/>
  <c r="H1060" i="1"/>
  <c r="H1074" i="1" l="1"/>
  <c r="H1674" i="1"/>
  <c r="H1675" i="1"/>
  <c r="H1073" i="1"/>
  <c r="H1063" i="1"/>
  <c r="J175" i="1"/>
  <c r="K175" i="1"/>
  <c r="I175" i="1"/>
  <c r="H173" i="1"/>
  <c r="H87" i="1" l="1"/>
  <c r="J385" i="1" l="1"/>
  <c r="K385" i="1"/>
  <c r="J622" i="1" l="1"/>
  <c r="K622" i="1"/>
  <c r="I622" i="1"/>
  <c r="H620" i="1"/>
  <c r="H621" i="1"/>
  <c r="J1049" i="1" l="1"/>
  <c r="J1058" i="1" s="1"/>
  <c r="K1049" i="1"/>
  <c r="K1058" i="1" s="1"/>
  <c r="H558" i="1" l="1"/>
  <c r="H555" i="1"/>
  <c r="H549" i="1"/>
  <c r="J147" i="1"/>
  <c r="K147" i="1"/>
  <c r="I147" i="1"/>
  <c r="H146" i="1"/>
  <c r="H554" i="1" l="1"/>
  <c r="H557" i="1"/>
  <c r="H560" i="1"/>
  <c r="K1637" i="1" l="1"/>
  <c r="J1637" i="1"/>
  <c r="I1637" i="1"/>
  <c r="H1636" i="1"/>
  <c r="K1635" i="1"/>
  <c r="J1635" i="1"/>
  <c r="I1635" i="1"/>
  <c r="H1634" i="1"/>
  <c r="J1633" i="1"/>
  <c r="K1633" i="1"/>
  <c r="I1633" i="1"/>
  <c r="H1635" i="1" l="1"/>
  <c r="H1637" i="1"/>
  <c r="K403" i="1"/>
  <c r="K406" i="1" s="1"/>
  <c r="J403" i="1"/>
  <c r="J406" i="1" s="1"/>
  <c r="I403" i="1"/>
  <c r="I406" i="1" s="1"/>
  <c r="H402" i="1"/>
  <c r="K1653" i="1"/>
  <c r="K1654" i="1" s="1"/>
  <c r="J1653" i="1"/>
  <c r="J1654" i="1" s="1"/>
  <c r="I1653" i="1"/>
  <c r="I1654" i="1" s="1"/>
  <c r="H1652" i="1"/>
  <c r="H406" i="1" l="1"/>
  <c r="H403" i="1"/>
  <c r="H1653" i="1"/>
  <c r="H1654" i="1" l="1"/>
  <c r="I1441" i="1"/>
  <c r="H1440" i="1"/>
  <c r="H1644" i="1" l="1"/>
  <c r="H1650" i="1" l="1"/>
  <c r="H1645" i="1"/>
  <c r="J1395" i="1" l="1"/>
  <c r="K1395" i="1"/>
  <c r="I1395" i="1"/>
  <c r="J1385" i="1"/>
  <c r="K1385" i="1"/>
  <c r="I1385" i="1"/>
  <c r="J1370" i="1"/>
  <c r="K1370" i="1"/>
  <c r="I1370" i="1"/>
  <c r="J1365" i="1"/>
  <c r="K1365" i="1"/>
  <c r="I1365" i="1"/>
  <c r="K913" i="1"/>
  <c r="J913" i="1"/>
  <c r="I913" i="1"/>
  <c r="H912" i="1"/>
  <c r="H913" i="1" l="1"/>
  <c r="H906" i="1" l="1"/>
  <c r="H908" i="1" l="1"/>
  <c r="H1469" i="1"/>
  <c r="H1458" i="1"/>
  <c r="H1456" i="1"/>
  <c r="H1432" i="1"/>
  <c r="H1433" i="1"/>
  <c r="H1415" i="1" l="1"/>
  <c r="H1416" i="1"/>
  <c r="H285" i="1" l="1"/>
  <c r="H1558" i="1" l="1"/>
  <c r="H1493" i="1"/>
  <c r="H1494" i="1"/>
  <c r="J40" i="1" l="1"/>
  <c r="J48" i="1" s="1"/>
  <c r="K40" i="1"/>
  <c r="K48" i="1" s="1"/>
  <c r="I40" i="1"/>
  <c r="I48" i="1" s="1"/>
  <c r="H412" i="1" l="1"/>
  <c r="H414" i="1" l="1"/>
  <c r="H1468" i="1"/>
  <c r="H1464" i="1"/>
  <c r="J1446" i="1"/>
  <c r="K1446" i="1"/>
  <c r="I1446" i="1"/>
  <c r="J1453" i="1"/>
  <c r="K1453" i="1"/>
  <c r="I1453" i="1"/>
  <c r="H1452" i="1"/>
  <c r="H1445" i="1"/>
  <c r="H1431" i="1"/>
  <c r="H1403" i="1"/>
  <c r="H1392" i="1"/>
  <c r="H1387" i="1"/>
  <c r="H1388" i="1"/>
  <c r="H1382" i="1"/>
  <c r="H1383" i="1"/>
  <c r="H1378" i="1"/>
  <c r="H1368" i="1"/>
  <c r="H1373" i="1"/>
  <c r="H1363" i="1"/>
  <c r="H1358" i="1"/>
  <c r="H1353" i="1"/>
  <c r="H1320" i="1"/>
  <c r="H495" i="1"/>
  <c r="H420" i="1" l="1"/>
  <c r="H499" i="1"/>
  <c r="K830" i="1"/>
  <c r="J830" i="1"/>
  <c r="I830" i="1"/>
  <c r="H829" i="1"/>
  <c r="H828" i="1"/>
  <c r="H827" i="1"/>
  <c r="H830" i="1" l="1"/>
  <c r="J1006" i="1" l="1"/>
  <c r="K1006" i="1"/>
  <c r="I1006" i="1"/>
  <c r="J1003" i="1"/>
  <c r="K1003" i="1"/>
  <c r="I1003" i="1"/>
  <c r="H1002" i="1"/>
  <c r="H1005" i="1"/>
  <c r="J162" i="1" l="1"/>
  <c r="K162" i="1"/>
  <c r="I162" i="1"/>
  <c r="H160" i="1"/>
  <c r="J371" i="1" l="1"/>
  <c r="J374" i="1" s="1"/>
  <c r="K371" i="1"/>
  <c r="K374" i="1" s="1"/>
  <c r="H369" i="1"/>
  <c r="K1678" i="1" l="1"/>
  <c r="J1678" i="1"/>
  <c r="H161" i="1"/>
  <c r="H179" i="1"/>
  <c r="J180" i="1"/>
  <c r="K180" i="1"/>
  <c r="I180" i="1"/>
  <c r="J841" i="1" l="1"/>
  <c r="K841" i="1"/>
  <c r="I841" i="1"/>
  <c r="H840" i="1"/>
  <c r="J915" i="1"/>
  <c r="K915" i="1"/>
  <c r="I915" i="1"/>
  <c r="H909" i="1"/>
  <c r="H914" i="1"/>
  <c r="H1202" i="1"/>
  <c r="H915" i="1" l="1"/>
  <c r="H928" i="1"/>
  <c r="H911" i="1"/>
  <c r="H1195" i="1" l="1"/>
  <c r="H1196" i="1"/>
  <c r="H1197" i="1"/>
  <c r="H1198" i="1"/>
  <c r="I683" i="1"/>
  <c r="I761" i="1" s="1"/>
  <c r="H647" i="1"/>
  <c r="J648" i="1"/>
  <c r="K648" i="1"/>
  <c r="I648" i="1"/>
  <c r="I254" i="1" l="1"/>
  <c r="J254" i="1"/>
  <c r="K254" i="1"/>
  <c r="J504" i="1" l="1"/>
  <c r="J524" i="1" s="1"/>
  <c r="K504" i="1"/>
  <c r="K524" i="1" s="1"/>
  <c r="I504" i="1"/>
  <c r="I524" i="1" s="1"/>
  <c r="H501" i="1"/>
  <c r="H502" i="1"/>
  <c r="H329" i="1" l="1"/>
  <c r="H619" i="1" l="1"/>
  <c r="H622" i="1" l="1"/>
  <c r="K340" i="1" l="1"/>
  <c r="J340" i="1"/>
  <c r="I340" i="1"/>
  <c r="H339" i="1"/>
  <c r="H338" i="1"/>
  <c r="H340" i="1" l="1"/>
  <c r="H1475" i="1" l="1"/>
  <c r="I1476" i="1"/>
  <c r="J1350" i="1"/>
  <c r="J1623" i="1" s="1"/>
  <c r="K1350" i="1"/>
  <c r="K1623" i="1" s="1"/>
  <c r="I1350" i="1"/>
  <c r="I1623" i="1" s="1"/>
  <c r="H1349" i="1"/>
  <c r="J1342" i="1"/>
  <c r="J1610" i="1" s="1"/>
  <c r="K1342" i="1"/>
  <c r="K1610" i="1" s="1"/>
  <c r="I1342" i="1"/>
  <c r="I1610" i="1" s="1"/>
  <c r="H1341" i="1"/>
  <c r="H1325" i="1"/>
  <c r="I1326" i="1"/>
  <c r="J1405" i="1" l="1"/>
  <c r="K1405" i="1"/>
  <c r="I1405" i="1"/>
  <c r="H1404" i="1"/>
  <c r="K1400" i="1"/>
  <c r="H1398" i="1"/>
  <c r="H1399" i="1"/>
  <c r="J1380" i="1"/>
  <c r="K1380" i="1"/>
  <c r="I1380" i="1"/>
  <c r="J1375" i="1"/>
  <c r="K1375" i="1"/>
  <c r="I1375" i="1"/>
  <c r="J1355" i="1"/>
  <c r="K1355" i="1"/>
  <c r="I1355" i="1"/>
  <c r="H1379" i="1"/>
  <c r="H1394" i="1"/>
  <c r="J596" i="1" l="1"/>
  <c r="K596" i="1"/>
  <c r="I596" i="1"/>
  <c r="H595" i="1"/>
  <c r="K598" i="1"/>
  <c r="J598" i="1"/>
  <c r="I598" i="1"/>
  <c r="H597" i="1"/>
  <c r="H598" i="1" l="1"/>
  <c r="I599" i="1"/>
  <c r="J209" i="1" l="1"/>
  <c r="K209" i="1"/>
  <c r="I209" i="1"/>
  <c r="H208" i="1"/>
  <c r="J207" i="1"/>
  <c r="K207" i="1"/>
  <c r="I207" i="1"/>
  <c r="J205" i="1"/>
  <c r="K205" i="1"/>
  <c r="I205" i="1"/>
  <c r="H206" i="1"/>
  <c r="H204" i="1"/>
  <c r="K203" i="1"/>
  <c r="J203" i="1"/>
  <c r="I203" i="1"/>
  <c r="H202" i="1"/>
  <c r="H207" i="1" l="1"/>
  <c r="I210" i="1"/>
  <c r="H209" i="1"/>
  <c r="K210" i="1"/>
  <c r="H203" i="1"/>
  <c r="H205" i="1"/>
  <c r="J210" i="1"/>
  <c r="I1049" i="1"/>
  <c r="I1058" i="1" s="1"/>
  <c r="H1047" i="1"/>
  <c r="J1037" i="1"/>
  <c r="K1037" i="1"/>
  <c r="I1037" i="1"/>
  <c r="J1012" i="1"/>
  <c r="K1012" i="1"/>
  <c r="I1012" i="1"/>
  <c r="H1010" i="1"/>
  <c r="H1011" i="1"/>
  <c r="H1058" i="1" l="1"/>
  <c r="K211" i="1"/>
  <c r="J211" i="1"/>
  <c r="I211" i="1"/>
  <c r="H210" i="1"/>
  <c r="I236" i="1"/>
  <c r="H235" i="1"/>
  <c r="H211" i="1" l="1"/>
  <c r="J331" i="1"/>
  <c r="K331" i="1"/>
  <c r="I331" i="1"/>
  <c r="H330" i="1"/>
  <c r="I385" i="1" l="1"/>
  <c r="H383" i="1"/>
  <c r="H384" i="1"/>
  <c r="J236" i="1"/>
  <c r="K236" i="1"/>
  <c r="H233" i="1"/>
  <c r="H234" i="1"/>
  <c r="H181" i="1"/>
  <c r="H185" i="1" l="1"/>
  <c r="I323" i="1" l="1"/>
  <c r="J323" i="1"/>
  <c r="K323" i="1"/>
  <c r="J337" i="1" l="1"/>
  <c r="K337" i="1"/>
  <c r="I337" i="1"/>
  <c r="J22" i="1" l="1"/>
  <c r="K22" i="1"/>
  <c r="I22" i="1"/>
  <c r="H21" i="1"/>
  <c r="J542" i="1" l="1"/>
  <c r="K542" i="1"/>
  <c r="I542" i="1"/>
  <c r="H541" i="1"/>
  <c r="J399" i="1" l="1"/>
  <c r="K399" i="1"/>
  <c r="I399" i="1"/>
  <c r="H396" i="1"/>
  <c r="H397" i="1"/>
  <c r="H398" i="1"/>
  <c r="K76" i="1" l="1"/>
  <c r="K1684" i="1" s="1"/>
  <c r="J76" i="1"/>
  <c r="J1684" i="1" s="1"/>
  <c r="I76" i="1"/>
  <c r="J1537" i="1"/>
  <c r="J1607" i="1" s="1"/>
  <c r="K1537" i="1"/>
  <c r="K1607" i="1" s="1"/>
  <c r="I1537" i="1"/>
  <c r="I1607" i="1" s="1"/>
  <c r="H1536" i="1"/>
  <c r="I1684" i="1" l="1"/>
  <c r="H1607" i="1"/>
  <c r="H1484" i="1"/>
  <c r="K1486" i="1"/>
  <c r="J1486" i="1"/>
  <c r="I1486" i="1"/>
  <c r="H1485" i="1"/>
  <c r="H1483" i="1"/>
  <c r="H20" i="1"/>
  <c r="H1486" i="1" l="1"/>
  <c r="H653" i="1"/>
  <c r="J1164" i="1" l="1"/>
  <c r="K1164" i="1"/>
  <c r="J335" i="1"/>
  <c r="K335" i="1"/>
  <c r="I335" i="1"/>
  <c r="H333" i="1"/>
  <c r="H334" i="1"/>
  <c r="H1529" i="1" l="1"/>
  <c r="H1157" i="1"/>
  <c r="H1158" i="1"/>
  <c r="H1159" i="1"/>
  <c r="H1160" i="1"/>
  <c r="H1161" i="1"/>
  <c r="H1162" i="1"/>
  <c r="K652" i="1" l="1"/>
  <c r="J652" i="1"/>
  <c r="I652" i="1"/>
  <c r="H651" i="1"/>
  <c r="H652" i="1" l="1"/>
  <c r="K400" i="1"/>
  <c r="J400" i="1"/>
  <c r="I400" i="1"/>
  <c r="H395" i="1"/>
  <c r="H400" i="1" l="1"/>
  <c r="H399" i="1"/>
  <c r="I1164" i="1"/>
  <c r="H1367" i="1" l="1"/>
  <c r="H1362" i="1"/>
  <c r="H1352" i="1"/>
  <c r="H1374" i="1"/>
  <c r="H103" i="1"/>
  <c r="J1562" i="1" l="1"/>
  <c r="K1562" i="1"/>
  <c r="I1562" i="1"/>
  <c r="H1561" i="1"/>
  <c r="J32" i="1" l="1"/>
  <c r="K32" i="1"/>
  <c r="I32" i="1"/>
  <c r="H31" i="1"/>
  <c r="J66" i="1"/>
  <c r="K66" i="1"/>
  <c r="I66" i="1"/>
  <c r="H65" i="1"/>
  <c r="H66" i="1" l="1"/>
  <c r="H63" i="1"/>
  <c r="H64" i="1"/>
  <c r="H29" i="1"/>
  <c r="H30" i="1"/>
  <c r="J28" i="1"/>
  <c r="J33" i="1" s="1"/>
  <c r="K28" i="1"/>
  <c r="K33" i="1" s="1"/>
  <c r="I28" i="1"/>
  <c r="I33" i="1" s="1"/>
  <c r="H24" i="1"/>
  <c r="H27" i="1"/>
  <c r="H19" i="1"/>
  <c r="H16" i="1"/>
  <c r="H32" i="1" l="1"/>
  <c r="H28" i="1"/>
  <c r="H22" i="1"/>
  <c r="H18" i="1"/>
  <c r="K1254" i="1"/>
  <c r="K1270" i="1" s="1"/>
  <c r="J1254" i="1"/>
  <c r="J1270" i="1" s="1"/>
  <c r="I1254" i="1"/>
  <c r="I1270" i="1" s="1"/>
  <c r="H1253" i="1"/>
  <c r="H1252" i="1"/>
  <c r="K1251" i="1"/>
  <c r="K1269" i="1" s="1"/>
  <c r="J1251" i="1"/>
  <c r="J1269" i="1" s="1"/>
  <c r="I1251" i="1"/>
  <c r="I1269" i="1" s="1"/>
  <c r="H1250" i="1"/>
  <c r="H1249" i="1"/>
  <c r="J1222" i="1"/>
  <c r="K1222" i="1"/>
  <c r="I1222" i="1"/>
  <c r="H1269" i="1" l="1"/>
  <c r="J1260" i="1"/>
  <c r="J1273" i="1" s="1"/>
  <c r="J1258" i="1"/>
  <c r="K1260" i="1"/>
  <c r="K1273" i="1" s="1"/>
  <c r="K1258" i="1"/>
  <c r="I1260" i="1"/>
  <c r="I1258" i="1"/>
  <c r="H1270" i="1"/>
  <c r="H1254" i="1"/>
  <c r="H1251" i="1"/>
  <c r="H1277" i="1"/>
  <c r="H1278" i="1"/>
  <c r="H1260" i="1" l="1"/>
  <c r="I1273" i="1"/>
  <c r="H1273" i="1" s="1"/>
  <c r="H1258" i="1"/>
  <c r="H1276" i="1"/>
  <c r="J1581" i="1"/>
  <c r="J1595" i="1" s="1"/>
  <c r="K1581" i="1"/>
  <c r="K1595" i="1" s="1"/>
  <c r="I1581" i="1"/>
  <c r="I1595" i="1" s="1"/>
  <c r="H1580" i="1"/>
  <c r="H1595" i="1" l="1"/>
  <c r="H1581" i="1"/>
  <c r="J615" i="1" l="1"/>
  <c r="K615" i="1"/>
  <c r="J118" i="1" l="1"/>
  <c r="K118" i="1"/>
  <c r="I118" i="1"/>
  <c r="H117" i="1"/>
  <c r="H118" i="1" l="1"/>
  <c r="J744" i="1" l="1"/>
  <c r="K744" i="1"/>
  <c r="I744" i="1"/>
  <c r="H743" i="1"/>
  <c r="J242" i="1" l="1"/>
  <c r="K242" i="1"/>
  <c r="I242" i="1"/>
  <c r="J240" i="1"/>
  <c r="K240" i="1"/>
  <c r="I240" i="1"/>
  <c r="J238" i="1"/>
  <c r="K238" i="1"/>
  <c r="I238" i="1"/>
  <c r="H241" i="1"/>
  <c r="H239" i="1"/>
  <c r="H232" i="1"/>
  <c r="K231" i="1"/>
  <c r="J231" i="1"/>
  <c r="I231" i="1"/>
  <c r="H230" i="1"/>
  <c r="J229" i="1"/>
  <c r="K229" i="1"/>
  <c r="I229" i="1"/>
  <c r="H237" i="1"/>
  <c r="H228" i="1"/>
  <c r="K243" i="1" l="1"/>
  <c r="J243" i="1"/>
  <c r="I243" i="1"/>
  <c r="H229" i="1"/>
  <c r="H231" i="1"/>
  <c r="H236" i="1"/>
  <c r="H238" i="1" l="1"/>
  <c r="H240" i="1" l="1"/>
  <c r="H242" i="1"/>
  <c r="H243" i="1" l="1"/>
  <c r="H163" i="1" l="1"/>
  <c r="H159" i="1"/>
  <c r="H165" i="1" l="1"/>
  <c r="H162" i="1"/>
  <c r="H1163" i="1" l="1"/>
  <c r="J1631" i="1" l="1"/>
  <c r="K1631" i="1"/>
  <c r="I1631" i="1"/>
  <c r="J1315" i="1"/>
  <c r="K1315" i="1"/>
  <c r="H1048" i="1" l="1"/>
  <c r="H1046" i="1"/>
  <c r="H1049" i="1" l="1"/>
  <c r="H1069" i="1" l="1"/>
  <c r="H1313" i="1"/>
  <c r="H1311" i="1"/>
  <c r="H1575" i="1" l="1"/>
  <c r="H1574" i="1"/>
  <c r="I1597" i="1" l="1"/>
  <c r="J1597" i="1"/>
  <c r="H1579" i="1"/>
  <c r="K1597" i="1"/>
  <c r="J1573" i="1"/>
  <c r="K1573" i="1"/>
  <c r="I1573" i="1"/>
  <c r="H1572" i="1"/>
  <c r="K1591" i="1" l="1"/>
  <c r="I1591" i="1"/>
  <c r="J1591" i="1"/>
  <c r="K580" i="1"/>
  <c r="J580" i="1"/>
  <c r="H577" i="1"/>
  <c r="H1696" i="1" l="1"/>
  <c r="H580" i="1"/>
  <c r="H579" i="1"/>
  <c r="H262" i="1" l="1"/>
  <c r="J701" i="1" l="1"/>
  <c r="K701" i="1"/>
  <c r="I701" i="1"/>
  <c r="J698" i="1"/>
  <c r="K698" i="1"/>
  <c r="I698" i="1"/>
  <c r="J695" i="1"/>
  <c r="K695" i="1"/>
  <c r="I695" i="1"/>
  <c r="J692" i="1"/>
  <c r="J764" i="1" s="1"/>
  <c r="K692" i="1"/>
  <c r="K764" i="1" s="1"/>
  <c r="I692" i="1"/>
  <c r="I764" i="1" s="1"/>
  <c r="J689" i="1"/>
  <c r="J763" i="1" s="1"/>
  <c r="K689" i="1"/>
  <c r="K763" i="1" s="1"/>
  <c r="I689" i="1"/>
  <c r="I763" i="1" s="1"/>
  <c r="J686" i="1"/>
  <c r="K686" i="1"/>
  <c r="I686" i="1"/>
  <c r="J683" i="1"/>
  <c r="J761" i="1" s="1"/>
  <c r="K683" i="1"/>
  <c r="K761" i="1" s="1"/>
  <c r="J680" i="1"/>
  <c r="K680" i="1"/>
  <c r="I680" i="1"/>
  <c r="H678" i="1"/>
  <c r="H679" i="1"/>
  <c r="H681" i="1"/>
  <c r="H682" i="1"/>
  <c r="H684" i="1"/>
  <c r="H685" i="1"/>
  <c r="H687" i="1"/>
  <c r="H688" i="1"/>
  <c r="H690" i="1"/>
  <c r="H691" i="1"/>
  <c r="H693" i="1"/>
  <c r="H694" i="1"/>
  <c r="H696" i="1"/>
  <c r="H697" i="1"/>
  <c r="H699" i="1"/>
  <c r="H700" i="1"/>
  <c r="H695" i="1" l="1"/>
  <c r="H692" i="1"/>
  <c r="J545" i="1" l="1"/>
  <c r="K545" i="1"/>
  <c r="I545" i="1"/>
  <c r="H544" i="1"/>
  <c r="J1026" i="1" l="1"/>
  <c r="K1026" i="1"/>
  <c r="I1026" i="1"/>
  <c r="H1025" i="1"/>
  <c r="H1026" i="1" l="1"/>
  <c r="K123" i="1"/>
  <c r="K128" i="1" s="1"/>
  <c r="K1683" i="1" s="1"/>
  <c r="J123" i="1"/>
  <c r="J128" i="1" s="1"/>
  <c r="J1683" i="1" s="1"/>
  <c r="I123" i="1"/>
  <c r="I128" i="1" s="1"/>
  <c r="I1683" i="1" s="1"/>
  <c r="H122" i="1"/>
  <c r="H121" i="1"/>
  <c r="H1683" i="1" l="1"/>
  <c r="H123" i="1"/>
  <c r="H128" i="1"/>
  <c r="J1024" i="1" l="1"/>
  <c r="K1024" i="1"/>
  <c r="I1024" i="1"/>
  <c r="H1023" i="1"/>
  <c r="H1024" i="1" l="1"/>
  <c r="J442" i="1" l="1"/>
  <c r="K442" i="1"/>
  <c r="I442" i="1"/>
  <c r="H441" i="1"/>
  <c r="H442" i="1" l="1"/>
  <c r="H1021" i="1" l="1"/>
  <c r="J1022" i="1"/>
  <c r="K1022" i="1"/>
  <c r="I1022" i="1"/>
  <c r="K1008" i="1"/>
  <c r="J1008" i="1"/>
  <c r="I1008" i="1"/>
  <c r="H1007" i="1"/>
  <c r="H1004" i="1"/>
  <c r="H1001" i="1"/>
  <c r="H1022" i="1" l="1"/>
  <c r="H1003" i="1"/>
  <c r="H1008" i="1"/>
  <c r="H1033" i="1"/>
  <c r="H1032" i="1"/>
  <c r="H1006" i="1"/>
  <c r="J310" i="1" l="1"/>
  <c r="K310" i="1"/>
  <c r="I310" i="1"/>
  <c r="H308" i="1"/>
  <c r="H307" i="1"/>
  <c r="H309" i="1"/>
  <c r="H311" i="1"/>
  <c r="I344" i="1" l="1"/>
  <c r="K344" i="1"/>
  <c r="J344" i="1"/>
  <c r="H310" i="1"/>
  <c r="J440" i="1" l="1"/>
  <c r="K440" i="1"/>
  <c r="I440" i="1"/>
  <c r="J435" i="1"/>
  <c r="K435" i="1"/>
  <c r="I435" i="1"/>
  <c r="H437" i="1"/>
  <c r="H438" i="1"/>
  <c r="H439" i="1"/>
  <c r="J443" i="1" l="1"/>
  <c r="I443" i="1"/>
  <c r="K443" i="1"/>
  <c r="H304" i="1"/>
  <c r="J306" i="1"/>
  <c r="K306" i="1"/>
  <c r="I306" i="1"/>
  <c r="K855" i="1" l="1"/>
  <c r="J855" i="1"/>
  <c r="I855" i="1"/>
  <c r="H854" i="1"/>
  <c r="H853" i="1"/>
  <c r="J852" i="1"/>
  <c r="K852" i="1"/>
  <c r="I852" i="1"/>
  <c r="H851" i="1"/>
  <c r="H846" i="1"/>
  <c r="H850" i="1"/>
  <c r="J116" i="1"/>
  <c r="J119" i="1" s="1"/>
  <c r="K116" i="1"/>
  <c r="K119" i="1" s="1"/>
  <c r="I116" i="1"/>
  <c r="I119" i="1" s="1"/>
  <c r="H115" i="1"/>
  <c r="H114" i="1"/>
  <c r="H849" i="1" l="1"/>
  <c r="H852" i="1"/>
  <c r="H855" i="1"/>
  <c r="H116" i="1"/>
  <c r="H1626" i="1" l="1"/>
  <c r="I1638" i="1"/>
  <c r="J1638" i="1"/>
  <c r="K1638" i="1"/>
  <c r="H1630" i="1"/>
  <c r="H1632" i="1"/>
  <c r="I1681" i="1" l="1"/>
  <c r="H1631" i="1"/>
  <c r="H1633" i="1"/>
  <c r="H1629" i="1"/>
  <c r="I371" i="1" l="1"/>
  <c r="I374" i="1" s="1"/>
  <c r="H370" i="1"/>
  <c r="H368" i="1"/>
  <c r="I1678" i="1" l="1"/>
  <c r="H371" i="1"/>
  <c r="H1156" i="1" l="1"/>
  <c r="I1520" i="1" l="1"/>
  <c r="H1155" i="1"/>
  <c r="K753" i="1" l="1"/>
  <c r="K780" i="1" s="1"/>
  <c r="J753" i="1"/>
  <c r="J780" i="1" s="1"/>
  <c r="I753" i="1"/>
  <c r="I780" i="1" s="1"/>
  <c r="H752" i="1"/>
  <c r="H741" i="1"/>
  <c r="H742" i="1"/>
  <c r="J739" i="1"/>
  <c r="J779" i="1" s="1"/>
  <c r="K739" i="1"/>
  <c r="K779" i="1" s="1"/>
  <c r="I739" i="1"/>
  <c r="I779" i="1" s="1"/>
  <c r="H737" i="1"/>
  <c r="H738" i="1"/>
  <c r="H740" i="1"/>
  <c r="J735" i="1"/>
  <c r="K735" i="1"/>
  <c r="I735" i="1"/>
  <c r="H733" i="1"/>
  <c r="H734" i="1"/>
  <c r="J727" i="1"/>
  <c r="J776" i="1" s="1"/>
  <c r="K727" i="1"/>
  <c r="K776" i="1" s="1"/>
  <c r="I727" i="1"/>
  <c r="I776" i="1" s="1"/>
  <c r="J731" i="1"/>
  <c r="K731" i="1"/>
  <c r="I731" i="1"/>
  <c r="H729" i="1"/>
  <c r="H730" i="1"/>
  <c r="H725" i="1"/>
  <c r="H726" i="1"/>
  <c r="J723" i="1"/>
  <c r="K723" i="1"/>
  <c r="I723" i="1"/>
  <c r="H722" i="1"/>
  <c r="J717" i="1"/>
  <c r="K717" i="1"/>
  <c r="I717" i="1"/>
  <c r="H715" i="1"/>
  <c r="J713" i="1"/>
  <c r="J772" i="1" s="1"/>
  <c r="K713" i="1"/>
  <c r="K772" i="1" s="1"/>
  <c r="I713" i="1"/>
  <c r="I772" i="1" s="1"/>
  <c r="H711" i="1"/>
  <c r="J709" i="1"/>
  <c r="J771" i="1" s="1"/>
  <c r="K709" i="1"/>
  <c r="K771" i="1" s="1"/>
  <c r="I709" i="1"/>
  <c r="I771" i="1" s="1"/>
  <c r="H707" i="1"/>
  <c r="J705" i="1"/>
  <c r="K705" i="1"/>
  <c r="I705" i="1"/>
  <c r="H703" i="1"/>
  <c r="H704" i="1"/>
  <c r="H739" i="1" l="1"/>
  <c r="H753" i="1"/>
  <c r="K749" i="1"/>
  <c r="K769" i="1" s="1"/>
  <c r="J749" i="1"/>
  <c r="J769" i="1" s="1"/>
  <c r="I749" i="1"/>
  <c r="I769" i="1" s="1"/>
  <c r="H748" i="1"/>
  <c r="K321" i="1"/>
  <c r="J321" i="1"/>
  <c r="I321" i="1"/>
  <c r="H320" i="1"/>
  <c r="H321" i="1" l="1"/>
  <c r="H749" i="1"/>
  <c r="K905" i="1"/>
  <c r="K925" i="1" s="1"/>
  <c r="K1692" i="1" s="1"/>
  <c r="J905" i="1"/>
  <c r="J925" i="1" s="1"/>
  <c r="J1692" i="1" s="1"/>
  <c r="I905" i="1"/>
  <c r="I925" i="1" s="1"/>
  <c r="I1692" i="1" s="1"/>
  <c r="H904" i="1"/>
  <c r="I927" i="1" l="1"/>
  <c r="J927" i="1"/>
  <c r="K927" i="1"/>
  <c r="H905" i="1"/>
  <c r="J650" i="1"/>
  <c r="K650" i="1"/>
  <c r="I650" i="1"/>
  <c r="H649" i="1"/>
  <c r="H646" i="1"/>
  <c r="J880" i="1"/>
  <c r="K880" i="1"/>
  <c r="I880" i="1"/>
  <c r="H879" i="1"/>
  <c r="H881" i="1"/>
  <c r="K926" i="1" l="1"/>
  <c r="K932" i="1" s="1"/>
  <c r="J926" i="1"/>
  <c r="J932" i="1" s="1"/>
  <c r="I926" i="1"/>
  <c r="I932" i="1" s="1"/>
  <c r="H1692" i="1"/>
  <c r="I892" i="1"/>
  <c r="I891" i="1"/>
  <c r="J891" i="1"/>
  <c r="J892" i="1"/>
  <c r="K892" i="1"/>
  <c r="K891" i="1"/>
  <c r="H940" i="1"/>
  <c r="H925" i="1"/>
  <c r="H927" i="1"/>
  <c r="H650" i="1"/>
  <c r="H884" i="1"/>
  <c r="H648" i="1"/>
  <c r="H880" i="1"/>
  <c r="H336" i="1"/>
  <c r="H332" i="1"/>
  <c r="H303" i="1"/>
  <c r="H305" i="1"/>
  <c r="H926" i="1" l="1"/>
  <c r="H932" i="1"/>
  <c r="H335" i="1"/>
  <c r="H337" i="1"/>
  <c r="H306" i="1"/>
  <c r="H89" i="1" l="1"/>
  <c r="K1102" i="1"/>
  <c r="J1102" i="1"/>
  <c r="I1102" i="1"/>
  <c r="H1101" i="1"/>
  <c r="K1100" i="1"/>
  <c r="J1100" i="1"/>
  <c r="I1100" i="1"/>
  <c r="H1099" i="1"/>
  <c r="H1102" i="1" l="1"/>
  <c r="H1100" i="1"/>
  <c r="H328" i="1" l="1"/>
  <c r="H331" i="1" l="1"/>
  <c r="K897" i="1"/>
  <c r="K902" i="1" s="1"/>
  <c r="J897" i="1"/>
  <c r="J902" i="1" s="1"/>
  <c r="I897" i="1"/>
  <c r="I902" i="1" s="1"/>
  <c r="H896" i="1"/>
  <c r="H897" i="1" l="1"/>
  <c r="K645" i="1"/>
  <c r="J645" i="1"/>
  <c r="I645" i="1"/>
  <c r="H644" i="1"/>
  <c r="H643" i="1"/>
  <c r="K642" i="1"/>
  <c r="J642" i="1"/>
  <c r="I642" i="1"/>
  <c r="H641" i="1"/>
  <c r="H640" i="1"/>
  <c r="K635" i="1"/>
  <c r="J635" i="1"/>
  <c r="I635" i="1"/>
  <c r="H634" i="1"/>
  <c r="H633" i="1"/>
  <c r="K632" i="1"/>
  <c r="J632" i="1"/>
  <c r="I632" i="1"/>
  <c r="H631" i="1"/>
  <c r="H630" i="1"/>
  <c r="K629" i="1"/>
  <c r="J629" i="1"/>
  <c r="I629" i="1"/>
  <c r="H628" i="1"/>
  <c r="H627" i="1"/>
  <c r="H902" i="1" l="1"/>
  <c r="H629" i="1"/>
  <c r="H635" i="1"/>
  <c r="H645" i="1"/>
  <c r="H632" i="1"/>
  <c r="H642" i="1"/>
  <c r="H137" i="1" l="1"/>
  <c r="J138" i="1"/>
  <c r="K138" i="1"/>
  <c r="I138" i="1"/>
  <c r="H745" i="1" l="1"/>
  <c r="H1444" i="1"/>
  <c r="H263" i="1"/>
  <c r="H747" i="1" l="1"/>
  <c r="H763" i="1" l="1"/>
  <c r="J677" i="1"/>
  <c r="K677" i="1"/>
  <c r="I677" i="1"/>
  <c r="H676" i="1"/>
  <c r="I759" i="1" l="1"/>
  <c r="K759" i="1"/>
  <c r="J759" i="1"/>
  <c r="H284" i="1"/>
  <c r="H759" i="1" l="1"/>
  <c r="H252" i="1"/>
  <c r="H253" i="1"/>
  <c r="H1597" i="1" l="1"/>
  <c r="J674" i="1"/>
  <c r="J758" i="1" s="1"/>
  <c r="K674" i="1"/>
  <c r="K758" i="1" s="1"/>
  <c r="I674" i="1"/>
  <c r="J671" i="1"/>
  <c r="J757" i="1" s="1"/>
  <c r="K671" i="1"/>
  <c r="K757" i="1" s="1"/>
  <c r="I671" i="1"/>
  <c r="I757" i="1" s="1"/>
  <c r="H670" i="1"/>
  <c r="H673" i="1"/>
  <c r="I758" i="1" l="1"/>
  <c r="H757" i="1"/>
  <c r="I297" i="1"/>
  <c r="H758" i="1" l="1"/>
  <c r="H278" i="1"/>
  <c r="J1441" i="1" l="1"/>
  <c r="K1441" i="1"/>
  <c r="J1428" i="1"/>
  <c r="K1428" i="1"/>
  <c r="J1423" i="1"/>
  <c r="J1586" i="1" s="1"/>
  <c r="K1423" i="1"/>
  <c r="K1586" i="1" s="1"/>
  <c r="H1450" i="1" l="1"/>
  <c r="H1438" i="1" l="1"/>
  <c r="H1439" i="1"/>
  <c r="I1428" i="1"/>
  <c r="H1427" i="1"/>
  <c r="H1426" i="1"/>
  <c r="I1423" i="1"/>
  <c r="I1586" i="1" s="1"/>
  <c r="H1421" i="1"/>
  <c r="H1422" i="1"/>
  <c r="H1409" i="1"/>
  <c r="I615" i="1" l="1"/>
  <c r="J539" i="1"/>
  <c r="K539" i="1"/>
  <c r="I539" i="1"/>
  <c r="H538" i="1"/>
  <c r="J317" i="1"/>
  <c r="K317" i="1"/>
  <c r="I317" i="1"/>
  <c r="H315" i="1"/>
  <c r="H316" i="1"/>
  <c r="H290" i="1"/>
  <c r="H286" i="1"/>
  <c r="H267" i="1"/>
  <c r="H257" i="1" l="1"/>
  <c r="I1502" i="1" l="1"/>
  <c r="H1501" i="1"/>
  <c r="H1457" i="1" l="1"/>
  <c r="J15" i="1"/>
  <c r="K15" i="1"/>
  <c r="I15" i="1"/>
  <c r="H14" i="1"/>
  <c r="J249" i="1"/>
  <c r="K249" i="1"/>
  <c r="I249" i="1"/>
  <c r="H247" i="1"/>
  <c r="H248" i="1"/>
  <c r="I343" i="1" l="1"/>
  <c r="J343" i="1"/>
  <c r="K343" i="1"/>
  <c r="H614" i="1"/>
  <c r="H12" i="1" l="1"/>
  <c r="H13" i="1"/>
  <c r="H11" i="1"/>
  <c r="H15" i="1" l="1"/>
  <c r="H33" i="1"/>
  <c r="H57" i="1" l="1"/>
  <c r="H58" i="1"/>
  <c r="H59" i="1"/>
  <c r="H1455" i="1" l="1"/>
  <c r="K67" i="1"/>
  <c r="K1695" i="1" s="1"/>
  <c r="J67" i="1"/>
  <c r="J1695" i="1" s="1"/>
  <c r="I67" i="1"/>
  <c r="I1695" i="1" s="1"/>
  <c r="H61" i="1"/>
  <c r="H60" i="1"/>
  <c r="H56" i="1"/>
  <c r="H40" i="1"/>
  <c r="H62" i="1" l="1"/>
  <c r="H1535" i="1"/>
  <c r="K1534" i="1"/>
  <c r="K1606" i="1" s="1"/>
  <c r="J1534" i="1"/>
  <c r="J1606" i="1" s="1"/>
  <c r="I1534" i="1"/>
  <c r="I1606" i="1" s="1"/>
  <c r="H1533" i="1"/>
  <c r="H1532" i="1"/>
  <c r="H875" i="1"/>
  <c r="H1606" i="1" l="1"/>
  <c r="H892" i="1"/>
  <c r="H1534" i="1"/>
  <c r="H67" i="1"/>
  <c r="H1537" i="1"/>
  <c r="H878" i="1"/>
  <c r="H69" i="1" l="1"/>
  <c r="H71" i="1" l="1"/>
  <c r="H174" i="1"/>
  <c r="H1144" i="1" l="1"/>
  <c r="H1139" i="1"/>
  <c r="J997" i="1" l="1"/>
  <c r="K997" i="1"/>
  <c r="I997" i="1"/>
  <c r="J994" i="1"/>
  <c r="J1030" i="1" s="1"/>
  <c r="K994" i="1"/>
  <c r="K1030" i="1" s="1"/>
  <c r="I994" i="1"/>
  <c r="I1030" i="1" s="1"/>
  <c r="H996" i="1"/>
  <c r="H993" i="1"/>
  <c r="H1030" i="1" l="1"/>
  <c r="H1571" i="1"/>
  <c r="K1531" i="1"/>
  <c r="K1605" i="1" s="1"/>
  <c r="J1531" i="1"/>
  <c r="J1605" i="1" s="1"/>
  <c r="I1531" i="1"/>
  <c r="I1605" i="1" s="1"/>
  <c r="H1530" i="1"/>
  <c r="H1528" i="1"/>
  <c r="H1521" i="1"/>
  <c r="K156" i="1"/>
  <c r="J156" i="1"/>
  <c r="I156" i="1"/>
  <c r="H155" i="1"/>
  <c r="H1605" i="1" l="1"/>
  <c r="H156" i="1"/>
  <c r="H780" i="1"/>
  <c r="H1531" i="1"/>
  <c r="H1573" i="1"/>
  <c r="H1527" i="1"/>
  <c r="H744" i="1"/>
  <c r="H100" i="1"/>
  <c r="H1569" i="1" l="1"/>
  <c r="H1567" i="1"/>
  <c r="H1563" i="1"/>
  <c r="J1360" i="1"/>
  <c r="J1613" i="1" s="1"/>
  <c r="K1360" i="1"/>
  <c r="I1360" i="1"/>
  <c r="H1357" i="1"/>
  <c r="I1613" i="1" l="1"/>
  <c r="I1406" i="1"/>
  <c r="K1613" i="1"/>
  <c r="H1570" i="1"/>
  <c r="H1566" i="1"/>
  <c r="H1312" i="1"/>
  <c r="I1315" i="1"/>
  <c r="H1314" i="1"/>
  <c r="H1613" i="1" l="1"/>
  <c r="J1502" i="1"/>
  <c r="K1502" i="1"/>
  <c r="H1495" i="1"/>
  <c r="J195" i="1" l="1"/>
  <c r="K195" i="1"/>
  <c r="I195" i="1"/>
  <c r="J313" i="1" l="1"/>
  <c r="K313" i="1"/>
  <c r="I313" i="1"/>
  <c r="H312" i="1"/>
  <c r="J325" i="1" l="1"/>
  <c r="K325" i="1"/>
  <c r="I325" i="1"/>
  <c r="H324" i="1"/>
  <c r="H325" i="1" l="1"/>
  <c r="H318" i="1"/>
  <c r="H322" i="1"/>
  <c r="H326" i="1"/>
  <c r="H323" i="1" l="1"/>
  <c r="H319" i="1"/>
  <c r="J1466" i="1"/>
  <c r="K1466" i="1"/>
  <c r="I1466" i="1"/>
  <c r="H1465" i="1"/>
  <c r="H1414" i="1"/>
  <c r="J1435" i="1"/>
  <c r="J1588" i="1" s="1"/>
  <c r="K1435" i="1"/>
  <c r="K1588" i="1" s="1"/>
  <c r="I1435" i="1"/>
  <c r="I1588" i="1" s="1"/>
  <c r="H1434" i="1"/>
  <c r="I1593" i="1" l="1"/>
  <c r="J1593" i="1"/>
  <c r="K1593" i="1"/>
  <c r="H1588" i="1"/>
  <c r="H1145" i="1"/>
  <c r="H1147" i="1"/>
  <c r="H1148" i="1"/>
  <c r="H1123" i="1"/>
  <c r="H1125" i="1"/>
  <c r="H1126" i="1"/>
  <c r="H1127" i="1"/>
  <c r="H1129" i="1"/>
  <c r="H1130" i="1"/>
  <c r="H1131" i="1"/>
  <c r="H1133" i="1"/>
  <c r="H1134" i="1"/>
  <c r="H1135" i="1"/>
  <c r="H1137" i="1"/>
  <c r="H1138" i="1"/>
  <c r="H1140" i="1"/>
  <c r="H1118" i="1"/>
  <c r="H1417" i="1"/>
  <c r="J1418" i="1"/>
  <c r="K1418" i="1"/>
  <c r="I1418" i="1"/>
  <c r="H1410" i="1"/>
  <c r="J1411" i="1"/>
  <c r="K1411" i="1"/>
  <c r="I1411" i="1"/>
  <c r="K1471" i="1"/>
  <c r="J1471" i="1"/>
  <c r="J1594" i="1" s="1"/>
  <c r="I1471" i="1"/>
  <c r="H1470" i="1"/>
  <c r="H1467" i="1"/>
  <c r="H1466" i="1"/>
  <c r="H1463" i="1"/>
  <c r="H1462" i="1"/>
  <c r="K1461" i="1"/>
  <c r="K1592" i="1" s="1"/>
  <c r="J1461" i="1"/>
  <c r="J1592" i="1" s="1"/>
  <c r="H1460" i="1"/>
  <c r="H1454" i="1"/>
  <c r="H1448" i="1"/>
  <c r="H1447" i="1"/>
  <c r="K1590" i="1"/>
  <c r="J1590" i="1"/>
  <c r="H1443" i="1"/>
  <c r="H1442" i="1"/>
  <c r="K1589" i="1"/>
  <c r="J1589" i="1"/>
  <c r="H1437" i="1"/>
  <c r="H1436" i="1"/>
  <c r="H1435" i="1"/>
  <c r="H1430" i="1"/>
  <c r="H1429" i="1"/>
  <c r="K1587" i="1"/>
  <c r="J1587" i="1"/>
  <c r="H1425" i="1"/>
  <c r="H1424" i="1"/>
  <c r="H1420" i="1"/>
  <c r="H1419" i="1"/>
  <c r="H1413" i="1"/>
  <c r="H1412" i="1"/>
  <c r="J1146" i="1"/>
  <c r="J1286" i="1" s="1"/>
  <c r="K1146" i="1"/>
  <c r="K1286" i="1" s="1"/>
  <c r="I1146" i="1"/>
  <c r="I1286" i="1" s="1"/>
  <c r="J1141" i="1"/>
  <c r="J1285" i="1" s="1"/>
  <c r="K1141" i="1"/>
  <c r="K1285" i="1" s="1"/>
  <c r="I1141" i="1"/>
  <c r="I1285" i="1" s="1"/>
  <c r="J1136" i="1"/>
  <c r="J1284" i="1" s="1"/>
  <c r="K1136" i="1"/>
  <c r="K1284" i="1" s="1"/>
  <c r="I1136" i="1"/>
  <c r="I1284" i="1" s="1"/>
  <c r="J1132" i="1"/>
  <c r="J1283" i="1" s="1"/>
  <c r="K1132" i="1"/>
  <c r="K1283" i="1" s="1"/>
  <c r="I1132" i="1"/>
  <c r="I1283" i="1" s="1"/>
  <c r="J1128" i="1"/>
  <c r="K1128" i="1"/>
  <c r="I1128" i="1"/>
  <c r="J1124" i="1"/>
  <c r="J1281" i="1" s="1"/>
  <c r="K1124" i="1"/>
  <c r="K1281" i="1" s="1"/>
  <c r="I1124" i="1"/>
  <c r="I1281" i="1" s="1"/>
  <c r="J1282" i="1" l="1"/>
  <c r="I1282" i="1"/>
  <c r="I1472" i="1"/>
  <c r="J1472" i="1"/>
  <c r="K1472" i="1"/>
  <c r="I1585" i="1"/>
  <c r="J1585" i="1"/>
  <c r="K1585" i="1"/>
  <c r="K1282" i="1"/>
  <c r="H1285" i="1"/>
  <c r="H1283" i="1"/>
  <c r="H1281" i="1"/>
  <c r="H1284" i="1"/>
  <c r="H1286" i="1"/>
  <c r="K1584" i="1"/>
  <c r="I1584" i="1"/>
  <c r="J1584" i="1"/>
  <c r="H1593" i="1"/>
  <c r="H1428" i="1"/>
  <c r="I1587" i="1"/>
  <c r="H1587" i="1" s="1"/>
  <c r="H1453" i="1"/>
  <c r="H1591" i="1"/>
  <c r="H1471" i="1"/>
  <c r="I1594" i="1"/>
  <c r="K1594" i="1"/>
  <c r="H1461" i="1"/>
  <c r="I1592" i="1"/>
  <c r="H1592" i="1" s="1"/>
  <c r="H1446" i="1"/>
  <c r="I1590" i="1"/>
  <c r="H1590" i="1" s="1"/>
  <c r="H1441" i="1"/>
  <c r="I1589" i="1"/>
  <c r="H1589" i="1" s="1"/>
  <c r="H1423" i="1"/>
  <c r="H1146" i="1"/>
  <c r="H1124" i="1"/>
  <c r="H1128" i="1"/>
  <c r="H1136" i="1"/>
  <c r="H1132" i="1"/>
  <c r="H1141" i="1"/>
  <c r="H1418" i="1"/>
  <c r="H1282" i="1" l="1"/>
  <c r="H1585" i="1"/>
  <c r="H1594" i="1"/>
  <c r="H1586" i="1"/>
  <c r="H1584" i="1"/>
  <c r="H1472" i="1"/>
  <c r="H343" i="1" l="1"/>
  <c r="J612" i="1" l="1"/>
  <c r="K612" i="1"/>
  <c r="I612" i="1"/>
  <c r="H611" i="1"/>
  <c r="J845" i="1"/>
  <c r="K845" i="1"/>
  <c r="I845" i="1"/>
  <c r="J838" i="1"/>
  <c r="K838" i="1"/>
  <c r="I838" i="1"/>
  <c r="J835" i="1"/>
  <c r="K835" i="1"/>
  <c r="I835" i="1"/>
  <c r="H833" i="1"/>
  <c r="H834" i="1"/>
  <c r="H836" i="1"/>
  <c r="H837" i="1"/>
  <c r="H839" i="1"/>
  <c r="H842" i="1"/>
  <c r="H843" i="1"/>
  <c r="H844" i="1"/>
  <c r="J826" i="1"/>
  <c r="J869" i="1" s="1"/>
  <c r="K826" i="1"/>
  <c r="K869" i="1" s="1"/>
  <c r="I826" i="1"/>
  <c r="I869" i="1" s="1"/>
  <c r="J822" i="1"/>
  <c r="J868" i="1" s="1"/>
  <c r="K822" i="1"/>
  <c r="K868" i="1" s="1"/>
  <c r="I822" i="1"/>
  <c r="I868" i="1" s="1"/>
  <c r="J818" i="1"/>
  <c r="J867" i="1" s="1"/>
  <c r="K818" i="1"/>
  <c r="K867" i="1" s="1"/>
  <c r="I818" i="1"/>
  <c r="I867" i="1" s="1"/>
  <c r="J814" i="1"/>
  <c r="J866" i="1" s="1"/>
  <c r="K814" i="1"/>
  <c r="K866" i="1" s="1"/>
  <c r="I814" i="1"/>
  <c r="I866" i="1" s="1"/>
  <c r="J810" i="1"/>
  <c r="J865" i="1" s="1"/>
  <c r="K810" i="1"/>
  <c r="K865" i="1" s="1"/>
  <c r="I810" i="1"/>
  <c r="I865" i="1" s="1"/>
  <c r="J806" i="1"/>
  <c r="J864" i="1" s="1"/>
  <c r="K806" i="1"/>
  <c r="K864" i="1" s="1"/>
  <c r="I806" i="1"/>
  <c r="I864" i="1" s="1"/>
  <c r="J802" i="1"/>
  <c r="J863" i="1" s="1"/>
  <c r="K802" i="1"/>
  <c r="K863" i="1" s="1"/>
  <c r="I802" i="1"/>
  <c r="I863" i="1" s="1"/>
  <c r="J798" i="1"/>
  <c r="J862" i="1" s="1"/>
  <c r="K798" i="1"/>
  <c r="K862" i="1" s="1"/>
  <c r="J794" i="1"/>
  <c r="J861" i="1" s="1"/>
  <c r="K794" i="1"/>
  <c r="K861" i="1" s="1"/>
  <c r="I794" i="1"/>
  <c r="I861" i="1" s="1"/>
  <c r="J790" i="1"/>
  <c r="J860" i="1" s="1"/>
  <c r="K790" i="1"/>
  <c r="K860" i="1" s="1"/>
  <c r="I790" i="1"/>
  <c r="I860" i="1" s="1"/>
  <c r="J786" i="1"/>
  <c r="K786" i="1"/>
  <c r="I786" i="1"/>
  <c r="H784" i="1"/>
  <c r="H785" i="1"/>
  <c r="H787" i="1"/>
  <c r="H788" i="1"/>
  <c r="H789" i="1"/>
  <c r="H791" i="1"/>
  <c r="H792" i="1"/>
  <c r="H793" i="1"/>
  <c r="H795" i="1"/>
  <c r="H796" i="1"/>
  <c r="H797" i="1"/>
  <c r="H799" i="1"/>
  <c r="H800" i="1"/>
  <c r="H801" i="1"/>
  <c r="H803" i="1"/>
  <c r="H804" i="1"/>
  <c r="H805" i="1"/>
  <c r="H807" i="1"/>
  <c r="H808" i="1"/>
  <c r="H809" i="1"/>
  <c r="H811" i="1"/>
  <c r="H812" i="1"/>
  <c r="H813" i="1"/>
  <c r="H815" i="1"/>
  <c r="H816" i="1"/>
  <c r="H817" i="1"/>
  <c r="H819" i="1"/>
  <c r="H820" i="1"/>
  <c r="H821" i="1"/>
  <c r="H823" i="1"/>
  <c r="H824" i="1"/>
  <c r="H825" i="1"/>
  <c r="H831" i="1"/>
  <c r="I798" i="1"/>
  <c r="H783" i="1"/>
  <c r="I856" i="1" l="1"/>
  <c r="I1691" i="1" s="1"/>
  <c r="K856" i="1"/>
  <c r="K1691" i="1" s="1"/>
  <c r="J856" i="1"/>
  <c r="J1691" i="1" s="1"/>
  <c r="H845" i="1"/>
  <c r="H826" i="1"/>
  <c r="H841" i="1"/>
  <c r="H822" i="1"/>
  <c r="H818" i="1"/>
  <c r="H814" i="1"/>
  <c r="H810" i="1"/>
  <c r="H806" i="1"/>
  <c r="H802" i="1"/>
  <c r="H860" i="1"/>
  <c r="H863" i="1"/>
  <c r="H865" i="1"/>
  <c r="H867" i="1"/>
  <c r="H869" i="1"/>
  <c r="I859" i="1"/>
  <c r="J859" i="1"/>
  <c r="H861" i="1"/>
  <c r="H864" i="1"/>
  <c r="K859" i="1"/>
  <c r="H866" i="1"/>
  <c r="H798" i="1"/>
  <c r="I862" i="1"/>
  <c r="H862" i="1" s="1"/>
  <c r="H868" i="1"/>
  <c r="H786" i="1"/>
  <c r="H794" i="1"/>
  <c r="H838" i="1"/>
  <c r="H835" i="1"/>
  <c r="H790" i="1"/>
  <c r="K36" i="1"/>
  <c r="K37" i="1" s="1"/>
  <c r="K1680" i="1" s="1"/>
  <c r="J36" i="1"/>
  <c r="J37" i="1" s="1"/>
  <c r="J1680" i="1" s="1"/>
  <c r="I36" i="1"/>
  <c r="I37" i="1" s="1"/>
  <c r="I1680" i="1" s="1"/>
  <c r="H35" i="1"/>
  <c r="J870" i="1" l="1"/>
  <c r="K870" i="1"/>
  <c r="I870" i="1"/>
  <c r="K857" i="1"/>
  <c r="H858" i="1"/>
  <c r="I857" i="1"/>
  <c r="J857" i="1"/>
  <c r="H859" i="1"/>
  <c r="H856" i="1"/>
  <c r="H36" i="1"/>
  <c r="H101" i="1"/>
  <c r="H870" i="1" l="1"/>
  <c r="H1691" i="1"/>
  <c r="H857" i="1"/>
  <c r="H37" i="1"/>
  <c r="H104" i="1"/>
  <c r="K448" i="1" l="1"/>
  <c r="J448" i="1"/>
  <c r="I448" i="1"/>
  <c r="H447" i="1"/>
  <c r="K446" i="1"/>
  <c r="J446" i="1"/>
  <c r="I446" i="1"/>
  <c r="H445" i="1"/>
  <c r="K451" i="1" l="1"/>
  <c r="J451" i="1"/>
  <c r="I451" i="1"/>
  <c r="H446" i="1"/>
  <c r="H448" i="1"/>
  <c r="H451" i="1" l="1"/>
  <c r="H732" i="1"/>
  <c r="H736" i="1"/>
  <c r="H778" i="1" l="1"/>
  <c r="H735" i="1"/>
  <c r="H721" i="1"/>
  <c r="H724" i="1"/>
  <c r="H728" i="1"/>
  <c r="J154" i="1"/>
  <c r="K154" i="1"/>
  <c r="I154" i="1"/>
  <c r="H153" i="1"/>
  <c r="H777" i="1" l="1"/>
  <c r="H776" i="1"/>
  <c r="H775" i="1"/>
  <c r="H152" i="1"/>
  <c r="H723" i="1"/>
  <c r="H727" i="1"/>
  <c r="H731" i="1"/>
  <c r="H154" i="1"/>
  <c r="J1191" i="1" l="1"/>
  <c r="K1191" i="1"/>
  <c r="I1191" i="1"/>
  <c r="K1188" i="1"/>
  <c r="J1188" i="1"/>
  <c r="I1188" i="1"/>
  <c r="H1187" i="1"/>
  <c r="H1186" i="1"/>
  <c r="H1188" i="1" l="1"/>
  <c r="H1018" i="1"/>
  <c r="H1546" i="1"/>
  <c r="H1548" i="1"/>
  <c r="H1020" i="1" l="1"/>
  <c r="K1017" i="1"/>
  <c r="J1017" i="1"/>
  <c r="I1017" i="1"/>
  <c r="H1016" i="1"/>
  <c r="H1013" i="1"/>
  <c r="H1009" i="1"/>
  <c r="K720" i="1"/>
  <c r="J720" i="1"/>
  <c r="I720" i="1"/>
  <c r="H719" i="1"/>
  <c r="H718" i="1"/>
  <c r="H546" i="1"/>
  <c r="H98" i="1"/>
  <c r="H1015" i="1" l="1"/>
  <c r="H1017" i="1"/>
  <c r="H1012" i="1"/>
  <c r="H720" i="1"/>
  <c r="H548" i="1"/>
  <c r="J88" i="1"/>
  <c r="J112" i="1" s="1"/>
  <c r="K88" i="1"/>
  <c r="K112" i="1" s="1"/>
  <c r="I88" i="1"/>
  <c r="I112" i="1" s="1"/>
  <c r="H716" i="1"/>
  <c r="H714" i="1"/>
  <c r="H712" i="1"/>
  <c r="H710" i="1"/>
  <c r="H717" i="1" l="1"/>
  <c r="H773" i="1"/>
  <c r="H713" i="1"/>
  <c r="H772" i="1"/>
  <c r="H1310" i="1"/>
  <c r="H301" i="1"/>
  <c r="H296" i="1"/>
  <c r="H274" i="1"/>
  <c r="H1309" i="1" l="1"/>
  <c r="J1552" i="1"/>
  <c r="K1552" i="1"/>
  <c r="I1552" i="1"/>
  <c r="H1551" i="1"/>
  <c r="J762" i="1"/>
  <c r="K762" i="1"/>
  <c r="J760" i="1"/>
  <c r="K760" i="1"/>
  <c r="H702" i="1"/>
  <c r="K767" i="1"/>
  <c r="J767" i="1"/>
  <c r="H701" i="1"/>
  <c r="K766" i="1"/>
  <c r="J766" i="1"/>
  <c r="H698" i="1"/>
  <c r="K765" i="1"/>
  <c r="J765" i="1"/>
  <c r="H689" i="1"/>
  <c r="H677" i="1"/>
  <c r="H675" i="1"/>
  <c r="H672" i="1"/>
  <c r="J259" i="1"/>
  <c r="K259" i="1"/>
  <c r="I259" i="1"/>
  <c r="J264" i="1"/>
  <c r="K264" i="1"/>
  <c r="I264" i="1"/>
  <c r="J269" i="1"/>
  <c r="K269" i="1"/>
  <c r="I269" i="1"/>
  <c r="J275" i="1"/>
  <c r="K275" i="1"/>
  <c r="I275" i="1"/>
  <c r="J280" i="1"/>
  <c r="K280" i="1"/>
  <c r="I280" i="1"/>
  <c r="J287" i="1"/>
  <c r="K287" i="1"/>
  <c r="K350" i="1" s="1"/>
  <c r="I287" i="1"/>
  <c r="I350" i="1" s="1"/>
  <c r="J292" i="1"/>
  <c r="J351" i="1" s="1"/>
  <c r="K292" i="1"/>
  <c r="I292" i="1"/>
  <c r="H279" i="1"/>
  <c r="H272" i="1"/>
  <c r="H258" i="1"/>
  <c r="K351" i="1" l="1"/>
  <c r="I351" i="1"/>
  <c r="K349" i="1"/>
  <c r="J349" i="1"/>
  <c r="I349" i="1"/>
  <c r="I345" i="1"/>
  <c r="J345" i="1"/>
  <c r="K345" i="1"/>
  <c r="J346" i="1"/>
  <c r="I346" i="1"/>
  <c r="J350" i="1"/>
  <c r="I347" i="1"/>
  <c r="K347" i="1"/>
  <c r="J347" i="1"/>
  <c r="I762" i="1"/>
  <c r="H762" i="1" s="1"/>
  <c r="H686" i="1"/>
  <c r="I760" i="1"/>
  <c r="H760" i="1" s="1"/>
  <c r="H680" i="1"/>
  <c r="H705" i="1"/>
  <c r="H770" i="1"/>
  <c r="H683" i="1"/>
  <c r="H761" i="1"/>
  <c r="H764" i="1"/>
  <c r="I765" i="1"/>
  <c r="H765" i="1" s="1"/>
  <c r="I766" i="1"/>
  <c r="H766" i="1" s="1"/>
  <c r="I767" i="1"/>
  <c r="H767" i="1" s="1"/>
  <c r="I348" i="1"/>
  <c r="J348" i="1"/>
  <c r="K348" i="1"/>
  <c r="K346" i="1"/>
  <c r="H350" i="1"/>
  <c r="H674" i="1"/>
  <c r="H656" i="1"/>
  <c r="H351" i="1" l="1"/>
  <c r="H346" i="1"/>
  <c r="H347" i="1"/>
  <c r="H345" i="1"/>
  <c r="H348" i="1"/>
  <c r="H344" i="1"/>
  <c r="H659" i="1"/>
  <c r="H1407" i="1"/>
  <c r="H1408" i="1"/>
  <c r="H1411" i="1"/>
  <c r="K1622" i="1"/>
  <c r="J1622" i="1"/>
  <c r="H1402" i="1"/>
  <c r="H1401" i="1"/>
  <c r="K1621" i="1"/>
  <c r="J1621" i="1"/>
  <c r="H1397" i="1"/>
  <c r="H1396" i="1"/>
  <c r="K1620" i="1"/>
  <c r="J1620" i="1"/>
  <c r="H1393" i="1"/>
  <c r="H1391" i="1"/>
  <c r="K1619" i="1"/>
  <c r="J1619" i="1"/>
  <c r="H1389" i="1"/>
  <c r="H1386" i="1"/>
  <c r="H1384" i="1"/>
  <c r="H1381" i="1"/>
  <c r="K1617" i="1"/>
  <c r="J1617" i="1"/>
  <c r="H1377" i="1"/>
  <c r="H1376" i="1"/>
  <c r="K1616" i="1"/>
  <c r="J1616" i="1"/>
  <c r="H1372" i="1"/>
  <c r="H1371" i="1"/>
  <c r="K1615" i="1"/>
  <c r="J1615" i="1"/>
  <c r="H1369" i="1"/>
  <c r="H1366" i="1"/>
  <c r="K1614" i="1"/>
  <c r="J1614" i="1"/>
  <c r="H1364" i="1"/>
  <c r="H1361" i="1"/>
  <c r="H1360" i="1"/>
  <c r="H1359" i="1"/>
  <c r="H1356" i="1"/>
  <c r="K1612" i="1"/>
  <c r="J1612" i="1"/>
  <c r="H1354" i="1"/>
  <c r="H1351" i="1"/>
  <c r="K1618" i="1" l="1"/>
  <c r="K1406" i="1"/>
  <c r="J1618" i="1"/>
  <c r="J1406" i="1"/>
  <c r="H1370" i="1"/>
  <c r="I1615" i="1"/>
  <c r="H1615" i="1" s="1"/>
  <c r="H1405" i="1"/>
  <c r="I1622" i="1"/>
  <c r="H1622" i="1" s="1"/>
  <c r="H1400" i="1"/>
  <c r="I1621" i="1"/>
  <c r="H1621" i="1" s="1"/>
  <c r="H1395" i="1"/>
  <c r="I1620" i="1"/>
  <c r="H1620" i="1" s="1"/>
  <c r="H1390" i="1"/>
  <c r="I1619" i="1"/>
  <c r="H1619" i="1" s="1"/>
  <c r="H1385" i="1"/>
  <c r="I1618" i="1"/>
  <c r="H1380" i="1"/>
  <c r="I1617" i="1"/>
  <c r="H1617" i="1" s="1"/>
  <c r="H1375" i="1"/>
  <c r="I1616" i="1"/>
  <c r="H1616" i="1" s="1"/>
  <c r="H1365" i="1"/>
  <c r="I1614" i="1"/>
  <c r="H1614" i="1" s="1"/>
  <c r="H1355" i="1"/>
  <c r="I1612" i="1"/>
  <c r="K1476" i="1"/>
  <c r="J1476" i="1"/>
  <c r="H1474" i="1"/>
  <c r="H1473" i="1"/>
  <c r="K1330" i="1"/>
  <c r="K1601" i="1" s="1"/>
  <c r="J1330" i="1"/>
  <c r="J1601" i="1" s="1"/>
  <c r="I1330" i="1"/>
  <c r="H1329" i="1"/>
  <c r="H1328" i="1"/>
  <c r="H1327" i="1"/>
  <c r="K1326" i="1"/>
  <c r="J1326" i="1"/>
  <c r="H1324" i="1"/>
  <c r="H1323" i="1"/>
  <c r="I1601" i="1" l="1"/>
  <c r="H1618" i="1"/>
  <c r="H1326" i="1"/>
  <c r="H1612" i="1"/>
  <c r="H1330" i="1"/>
  <c r="H1476" i="1"/>
  <c r="J141" i="1"/>
  <c r="K141" i="1"/>
  <c r="I141" i="1"/>
  <c r="H140" i="1"/>
  <c r="J169" i="1" l="1"/>
  <c r="K169" i="1"/>
  <c r="I169" i="1"/>
  <c r="H1122" i="1"/>
  <c r="H1340" i="1" l="1"/>
  <c r="H708" i="1" l="1"/>
  <c r="J768" i="1"/>
  <c r="K768" i="1"/>
  <c r="I768" i="1"/>
  <c r="H654" i="1"/>
  <c r="H771" i="1" l="1"/>
  <c r="J655" i="1"/>
  <c r="K655" i="1"/>
  <c r="I655" i="1"/>
  <c r="H1560" i="1" l="1"/>
  <c r="H1557" i="1"/>
  <c r="H1559" i="1" l="1"/>
  <c r="H1562" i="1"/>
  <c r="H95" i="1"/>
  <c r="H97" i="1" l="1"/>
  <c r="J1556" i="1"/>
  <c r="J1602" i="1" s="1"/>
  <c r="K1556" i="1"/>
  <c r="K1602" i="1" s="1"/>
  <c r="I1556" i="1"/>
  <c r="I1602" i="1" s="1"/>
  <c r="J1554" i="1"/>
  <c r="K1554" i="1"/>
  <c r="I1554" i="1"/>
  <c r="H1553" i="1"/>
  <c r="H1555" i="1"/>
  <c r="H1554" i="1" l="1"/>
  <c r="H1556" i="1"/>
  <c r="H1000" i="1" l="1"/>
  <c r="H998" i="1"/>
  <c r="H997" i="1"/>
  <c r="H995" i="1"/>
  <c r="H119" i="1" l="1"/>
  <c r="H1316" i="1"/>
  <c r="J536" i="1" l="1"/>
  <c r="J572" i="1" s="1"/>
  <c r="K536" i="1"/>
  <c r="K572" i="1" s="1"/>
  <c r="I536" i="1"/>
  <c r="H537" i="1"/>
  <c r="I572" i="1" l="1"/>
  <c r="I574" i="1"/>
  <c r="K574" i="1"/>
  <c r="K575" i="1" s="1"/>
  <c r="J574" i="1"/>
  <c r="J575" i="1" s="1"/>
  <c r="H535" i="1"/>
  <c r="H539" i="1"/>
  <c r="H540" i="1"/>
  <c r="H542" i="1"/>
  <c r="H574" i="1" l="1"/>
  <c r="I575" i="1"/>
  <c r="H575" i="1" s="1"/>
  <c r="K1104" i="1"/>
  <c r="J1104" i="1"/>
  <c r="I1104" i="1"/>
  <c r="H1103" i="1"/>
  <c r="H1104" i="1" l="1"/>
  <c r="H374" i="1" l="1"/>
  <c r="J196" i="1" l="1"/>
  <c r="K196" i="1"/>
  <c r="I196" i="1"/>
  <c r="H194" i="1"/>
  <c r="H195" i="1" l="1"/>
  <c r="H196" i="1"/>
  <c r="J1173" i="1" l="1"/>
  <c r="K1173" i="1"/>
  <c r="I1173" i="1"/>
  <c r="H1169" i="1"/>
  <c r="H1538" i="1" l="1"/>
  <c r="J1539" i="1"/>
  <c r="J1608" i="1" s="1"/>
  <c r="K1539" i="1"/>
  <c r="K1608" i="1" s="1"/>
  <c r="I1539" i="1"/>
  <c r="J379" i="1"/>
  <c r="J380" i="1" s="1"/>
  <c r="J1689" i="1" s="1"/>
  <c r="K379" i="1"/>
  <c r="K380" i="1" s="1"/>
  <c r="K1689" i="1" s="1"/>
  <c r="I379" i="1"/>
  <c r="I380" i="1" s="1"/>
  <c r="H376" i="1"/>
  <c r="H377" i="1"/>
  <c r="H378" i="1"/>
  <c r="H987" i="1"/>
  <c r="J327" i="1"/>
  <c r="J354" i="1" s="1"/>
  <c r="K327" i="1"/>
  <c r="K354" i="1" s="1"/>
  <c r="I327" i="1"/>
  <c r="I354" i="1" s="1"/>
  <c r="H314" i="1"/>
  <c r="I1608" i="1" l="1"/>
  <c r="I1689" i="1"/>
  <c r="H1689" i="1" s="1"/>
  <c r="H1539" i="1"/>
  <c r="H317" i="1"/>
  <c r="H610" i="1"/>
  <c r="H1608" i="1" l="1"/>
  <c r="H349" i="1"/>
  <c r="H354" i="1"/>
  <c r="H612" i="1"/>
  <c r="H1218" i="1"/>
  <c r="H1215" i="1"/>
  <c r="H1212" i="1"/>
  <c r="H1190" i="1"/>
  <c r="J302" i="1"/>
  <c r="K302" i="1"/>
  <c r="I302" i="1"/>
  <c r="I341" i="1" s="1"/>
  <c r="J297" i="1"/>
  <c r="K297" i="1"/>
  <c r="K341" i="1" l="1"/>
  <c r="J341" i="1"/>
  <c r="I353" i="1"/>
  <c r="K353" i="1"/>
  <c r="J353" i="1"/>
  <c r="I342" i="1"/>
  <c r="I352" i="1"/>
  <c r="K352" i="1"/>
  <c r="J352" i="1"/>
  <c r="H1220" i="1"/>
  <c r="H1221" i="1"/>
  <c r="J356" i="1" l="1"/>
  <c r="K356" i="1"/>
  <c r="I356" i="1"/>
  <c r="K342" i="1"/>
  <c r="J342" i="1"/>
  <c r="H353" i="1"/>
  <c r="H352" i="1"/>
  <c r="H1222" i="1"/>
  <c r="K1219" i="1" l="1"/>
  <c r="J1219" i="1"/>
  <c r="I1219" i="1"/>
  <c r="H1217" i="1"/>
  <c r="K1216" i="1"/>
  <c r="J1216" i="1"/>
  <c r="I1216" i="1"/>
  <c r="H1214" i="1"/>
  <c r="K1213" i="1"/>
  <c r="J1213" i="1"/>
  <c r="I1213" i="1"/>
  <c r="H1211" i="1"/>
  <c r="K1210" i="1"/>
  <c r="J1210" i="1"/>
  <c r="I1210" i="1"/>
  <c r="H1209" i="1"/>
  <c r="H1208" i="1"/>
  <c r="K1204" i="1"/>
  <c r="J1204" i="1"/>
  <c r="I1204" i="1"/>
  <c r="H1203" i="1"/>
  <c r="H1201" i="1"/>
  <c r="K1200" i="1"/>
  <c r="J1200" i="1"/>
  <c r="I1200" i="1"/>
  <c r="H1199" i="1"/>
  <c r="H1192" i="1"/>
  <c r="H1189" i="1"/>
  <c r="J1288" i="1" l="1"/>
  <c r="K1288" i="1"/>
  <c r="I1288" i="1"/>
  <c r="J1274" i="1"/>
  <c r="K1274" i="1"/>
  <c r="I1274" i="1"/>
  <c r="H1275" i="1"/>
  <c r="H1300" i="1"/>
  <c r="H1210" i="1"/>
  <c r="H1204" i="1"/>
  <c r="H1213" i="1"/>
  <c r="H1216" i="1"/>
  <c r="H1219" i="1"/>
  <c r="H1207" i="1"/>
  <c r="H1200" i="1"/>
  <c r="H1299" i="1"/>
  <c r="H1191" i="1"/>
  <c r="H300" i="1"/>
  <c r="H294" i="1"/>
  <c r="H1288" i="1" l="1"/>
  <c r="H1149" i="1"/>
  <c r="H1150" i="1"/>
  <c r="H1165" i="1"/>
  <c r="H1166" i="1"/>
  <c r="H1143" i="1"/>
  <c r="H1142" i="1"/>
  <c r="H1121" i="1"/>
  <c r="K1120" i="1"/>
  <c r="J1120" i="1"/>
  <c r="I1120" i="1"/>
  <c r="H1119" i="1"/>
  <c r="H1117" i="1"/>
  <c r="J985" i="1"/>
  <c r="J1031" i="1" s="1"/>
  <c r="K985" i="1"/>
  <c r="K1031" i="1" s="1"/>
  <c r="I985" i="1"/>
  <c r="I1031" i="1" s="1"/>
  <c r="H984" i="1"/>
  <c r="H1031" i="1" l="1"/>
  <c r="I1280" i="1"/>
  <c r="K1280" i="1"/>
  <c r="J1280" i="1"/>
  <c r="H1120" i="1"/>
  <c r="J626" i="1"/>
  <c r="K626" i="1"/>
  <c r="I626" i="1"/>
  <c r="H625" i="1"/>
  <c r="H1280" i="1" l="1"/>
  <c r="J1611" i="1"/>
  <c r="H1348" i="1"/>
  <c r="H1336" i="1" l="1"/>
  <c r="H1337" i="1"/>
  <c r="J1338" i="1"/>
  <c r="J1609" i="1" s="1"/>
  <c r="J1604" i="1" s="1"/>
  <c r="K1338" i="1"/>
  <c r="K1609" i="1" s="1"/>
  <c r="K1604" i="1" s="1"/>
  <c r="I1338" i="1"/>
  <c r="I1609" i="1" s="1"/>
  <c r="H1335" i="1"/>
  <c r="J1334" i="1"/>
  <c r="K1334" i="1"/>
  <c r="I1334" i="1"/>
  <c r="H1332" i="1"/>
  <c r="H246" i="1"/>
  <c r="J1479" i="1"/>
  <c r="K1479" i="1"/>
  <c r="I1479" i="1"/>
  <c r="J1517" i="1"/>
  <c r="K1517" i="1"/>
  <c r="I1517" i="1"/>
  <c r="J1520" i="1"/>
  <c r="K1520" i="1"/>
  <c r="H1518" i="1"/>
  <c r="H1519" i="1"/>
  <c r="H1549" i="1"/>
  <c r="H1550" i="1"/>
  <c r="J1545" i="1"/>
  <c r="K1545" i="1"/>
  <c r="I1545" i="1"/>
  <c r="H1609" i="1" l="1"/>
  <c r="I1604" i="1"/>
  <c r="H1094" i="1"/>
  <c r="I1603" i="1"/>
  <c r="K1603" i="1"/>
  <c r="J1603" i="1"/>
  <c r="H1406" i="1"/>
  <c r="H1602" i="1"/>
  <c r="H1520" i="1"/>
  <c r="H1552" i="1"/>
  <c r="H1347" i="1"/>
  <c r="H355" i="1" l="1"/>
  <c r="H1350" i="1"/>
  <c r="J1542" i="1"/>
  <c r="J1596" i="1" s="1"/>
  <c r="K1542" i="1"/>
  <c r="K1596" i="1" s="1"/>
  <c r="I1542" i="1"/>
  <c r="I1596" i="1" s="1"/>
  <c r="H1540" i="1"/>
  <c r="H1541" i="1"/>
  <c r="H1543" i="1"/>
  <c r="H1544" i="1"/>
  <c r="H1545" i="1"/>
  <c r="H1492" i="1"/>
  <c r="J1490" i="1"/>
  <c r="K1490" i="1"/>
  <c r="I1490" i="1"/>
  <c r="H1487" i="1"/>
  <c r="H356" i="1" l="1"/>
  <c r="H1542" i="1"/>
  <c r="H1478" i="1"/>
  <c r="H266" i="1"/>
  <c r="H261" i="1"/>
  <c r="J1185" i="1" l="1"/>
  <c r="J1301" i="1" s="1"/>
  <c r="K1185" i="1"/>
  <c r="K1301" i="1" s="1"/>
  <c r="I1185" i="1"/>
  <c r="I1301" i="1" s="1"/>
  <c r="H1183" i="1"/>
  <c r="H1184" i="1"/>
  <c r="H1185" i="1" l="1"/>
  <c r="H250" i="1"/>
  <c r="H251" i="1"/>
  <c r="H277" i="1"/>
  <c r="H281" i="1"/>
  <c r="H282" i="1"/>
  <c r="H288" i="1"/>
  <c r="H289" i="1"/>
  <c r="H291" i="1"/>
  <c r="H293" i="1"/>
  <c r="H295" i="1"/>
  <c r="H292" i="1" l="1"/>
  <c r="H287" i="1"/>
  <c r="H280" i="1"/>
  <c r="H150" i="1"/>
  <c r="H1297" i="1" l="1"/>
  <c r="H1292" i="1"/>
  <c r="H1291" i="1"/>
  <c r="H1293" i="1"/>
  <c r="H1298" i="1"/>
  <c r="H1173" i="1"/>
  <c r="H1290" i="1" l="1"/>
  <c r="K1611" i="1" l="1"/>
  <c r="H1610" i="1"/>
  <c r="I1611" i="1"/>
  <c r="H1623" i="1"/>
  <c r="H1151" i="1"/>
  <c r="H1604" i="1" l="1"/>
  <c r="J149" i="1"/>
  <c r="J166" i="1" s="1"/>
  <c r="K149" i="1"/>
  <c r="K166" i="1" s="1"/>
  <c r="I149" i="1"/>
  <c r="I166" i="1" s="1"/>
  <c r="H148" i="1"/>
  <c r="I170" i="1" l="1"/>
  <c r="K170" i="1"/>
  <c r="J170" i="1"/>
  <c r="H149" i="1"/>
  <c r="H170" i="1" l="1"/>
  <c r="H169" i="1"/>
  <c r="H1503" i="1"/>
  <c r="H1506" i="1"/>
  <c r="H1505" i="1" l="1"/>
  <c r="H1301" i="1" l="1"/>
  <c r="H1295" i="1"/>
  <c r="K1289" i="1"/>
  <c r="H1296" i="1"/>
  <c r="J1289" i="1" l="1"/>
  <c r="I1289" i="1"/>
  <c r="H1294" i="1"/>
  <c r="H1289" i="1" l="1"/>
  <c r="H992" i="1"/>
  <c r="H872" i="1"/>
  <c r="K599" i="1"/>
  <c r="K1681" i="1" s="1"/>
  <c r="J599" i="1"/>
  <c r="J1681" i="1" s="1"/>
  <c r="H594" i="1"/>
  <c r="H1333" i="1"/>
  <c r="J894" i="1" l="1"/>
  <c r="I894" i="1"/>
  <c r="H596" i="1"/>
  <c r="H994" i="1"/>
  <c r="H874" i="1"/>
  <c r="H1321" i="1"/>
  <c r="J1322" i="1"/>
  <c r="J1600" i="1" s="1"/>
  <c r="K1322" i="1"/>
  <c r="K1600" i="1" s="1"/>
  <c r="I1322" i="1"/>
  <c r="I1600" i="1" s="1"/>
  <c r="H990" i="1"/>
  <c r="J991" i="1"/>
  <c r="J1029" i="1" s="1"/>
  <c r="K991" i="1"/>
  <c r="K1029" i="1" s="1"/>
  <c r="I991" i="1"/>
  <c r="I1029" i="1" s="1"/>
  <c r="J618" i="1"/>
  <c r="J756" i="1" s="1"/>
  <c r="K618" i="1"/>
  <c r="K756" i="1" s="1"/>
  <c r="I618" i="1"/>
  <c r="I756" i="1" s="1"/>
  <c r="H617" i="1"/>
  <c r="I1027" i="1" l="1"/>
  <c r="J1028" i="1"/>
  <c r="J1034" i="1" s="1"/>
  <c r="J1027" i="1"/>
  <c r="K1028" i="1"/>
  <c r="K1034" i="1" s="1"/>
  <c r="K1027" i="1"/>
  <c r="I1028" i="1"/>
  <c r="I1034" i="1" s="1"/>
  <c r="I1346" i="1"/>
  <c r="I1582" i="1" s="1"/>
  <c r="K1346" i="1"/>
  <c r="K1582" i="1" s="1"/>
  <c r="J1346" i="1"/>
  <c r="J1582" i="1" s="1"/>
  <c r="H891" i="1"/>
  <c r="K894" i="1"/>
  <c r="H894" i="1" s="1"/>
  <c r="H893" i="1"/>
  <c r="K755" i="1"/>
  <c r="J755" i="1"/>
  <c r="I755" i="1"/>
  <c r="H599" i="1"/>
  <c r="J1041" i="1"/>
  <c r="K1041" i="1"/>
  <c r="I1041" i="1"/>
  <c r="J1039" i="1"/>
  <c r="K1039" i="1"/>
  <c r="I1039" i="1"/>
  <c r="H1038" i="1"/>
  <c r="H1040" i="1"/>
  <c r="H1042" i="1"/>
  <c r="H1043" i="1"/>
  <c r="J1583" i="1" l="1"/>
  <c r="J1624" i="1" s="1"/>
  <c r="I1583" i="1"/>
  <c r="I1624" i="1" s="1"/>
  <c r="K1583" i="1"/>
  <c r="K1624" i="1" s="1"/>
  <c r="J1044" i="1"/>
  <c r="J1693" i="1" s="1"/>
  <c r="K1044" i="1"/>
  <c r="K1693" i="1" s="1"/>
  <c r="H1027" i="1"/>
  <c r="H1034" i="1"/>
  <c r="H1029" i="1"/>
  <c r="H1346" i="1"/>
  <c r="H1039" i="1"/>
  <c r="I1044" i="1"/>
  <c r="H1041" i="1"/>
  <c r="I1693" i="1" l="1"/>
  <c r="H1693" i="1" s="1"/>
  <c r="H1596" i="1"/>
  <c r="H1624" i="1"/>
  <c r="H297" i="1" l="1"/>
  <c r="H379" i="1"/>
  <c r="H1037" i="1"/>
  <c r="H1036" i="1"/>
  <c r="H989" i="1"/>
  <c r="H986" i="1"/>
  <c r="H983" i="1"/>
  <c r="H92" i="1"/>
  <c r="H380" i="1" l="1"/>
  <c r="H94" i="1"/>
  <c r="H991" i="1"/>
  <c r="H988" i="1"/>
  <c r="H985" i="1"/>
  <c r="H1044" i="1" l="1"/>
  <c r="H1509" i="1" l="1"/>
  <c r="H1513" i="1"/>
  <c r="H1516" i="1"/>
  <c r="H1489" i="1"/>
  <c r="H276" i="1"/>
  <c r="H270" i="1"/>
  <c r="H255" i="1"/>
  <c r="H256" i="1"/>
  <c r="H260" i="1"/>
  <c r="H268" i="1"/>
  <c r="H1515" i="1" l="1"/>
  <c r="H1512" i="1"/>
  <c r="H1517" i="1"/>
  <c r="H1508" i="1"/>
  <c r="H264" i="1"/>
  <c r="H259" i="1"/>
  <c r="J1641" i="1"/>
  <c r="J1642" i="1" s="1"/>
  <c r="J1690" i="1" s="1"/>
  <c r="K1641" i="1"/>
  <c r="K1642" i="1" s="1"/>
  <c r="K1690" i="1" s="1"/>
  <c r="I1641" i="1"/>
  <c r="I1642" i="1" s="1"/>
  <c r="I1690" i="1" s="1"/>
  <c r="H1684" i="1" l="1"/>
  <c r="H1690" i="1"/>
  <c r="J1098" i="1"/>
  <c r="J1105" i="1" s="1"/>
  <c r="K1098" i="1"/>
  <c r="K1105" i="1" s="1"/>
  <c r="I1098" i="1"/>
  <c r="I1105" i="1" s="1"/>
  <c r="H1680" i="1" l="1"/>
  <c r="H1640" i="1"/>
  <c r="H1641" i="1" l="1"/>
  <c r="H706" i="1"/>
  <c r="H1638" i="1" l="1"/>
  <c r="H709" i="1"/>
  <c r="J393" i="1"/>
  <c r="K393" i="1"/>
  <c r="H386" i="1"/>
  <c r="I393" i="1"/>
  <c r="H503" i="1"/>
  <c r="H1642" i="1" l="1"/>
  <c r="H500" i="1"/>
  <c r="H504" i="1" l="1"/>
  <c r="H669" i="1"/>
  <c r="H671" i="1" l="1"/>
  <c r="H660" i="1" l="1"/>
  <c r="H664" i="1"/>
  <c r="H774" i="1" l="1"/>
  <c r="H666" i="1"/>
  <c r="H663" i="1"/>
  <c r="H1331" i="1" l="1"/>
  <c r="H1338" i="1" l="1"/>
  <c r="H1334" i="1"/>
  <c r="K392" i="1" l="1"/>
  <c r="J392" i="1"/>
  <c r="I392" i="1"/>
  <c r="H391" i="1"/>
  <c r="J390" i="1"/>
  <c r="K390" i="1"/>
  <c r="I390" i="1"/>
  <c r="H389" i="1"/>
  <c r="H1695" i="1" l="1"/>
  <c r="H392" i="1"/>
  <c r="H178" i="1" l="1"/>
  <c r="H180" i="1"/>
  <c r="J177" i="1"/>
  <c r="J192" i="1" s="1"/>
  <c r="J1685" i="1" s="1"/>
  <c r="K177" i="1"/>
  <c r="K192" i="1" s="1"/>
  <c r="K1685" i="1" s="1"/>
  <c r="I177" i="1"/>
  <c r="I192" i="1" s="1"/>
  <c r="I1685" i="1" s="1"/>
  <c r="H177" i="1" l="1"/>
  <c r="J1153" i="1"/>
  <c r="J1154" i="1" s="1"/>
  <c r="K1153" i="1"/>
  <c r="K1154" i="1" s="1"/>
  <c r="K1682" i="1" s="1"/>
  <c r="I1153" i="1"/>
  <c r="H1152" i="1"/>
  <c r="J1682" i="1" l="1"/>
  <c r="I1154" i="1"/>
  <c r="K1287" i="1"/>
  <c r="K1279" i="1" s="1"/>
  <c r="K1302" i="1" s="1"/>
  <c r="J1287" i="1"/>
  <c r="J1279" i="1" s="1"/>
  <c r="J1302" i="1" s="1"/>
  <c r="H1153" i="1"/>
  <c r="H192" i="1"/>
  <c r="H1477" i="1"/>
  <c r="H1488" i="1"/>
  <c r="H484" i="1"/>
  <c r="H488" i="1"/>
  <c r="J1091" i="1"/>
  <c r="K1091" i="1"/>
  <c r="I1091" i="1"/>
  <c r="H1090" i="1"/>
  <c r="H1491" i="1"/>
  <c r="H1154" i="1" l="1"/>
  <c r="H1685" i="1"/>
  <c r="H491" i="1"/>
  <c r="H1479" i="1"/>
  <c r="H1502" i="1"/>
  <c r="H487" i="1"/>
  <c r="H1304" i="1"/>
  <c r="H436" i="1"/>
  <c r="I1682" i="1" l="1"/>
  <c r="H440" i="1"/>
  <c r="H91" i="1" l="1"/>
  <c r="H492" i="1"/>
  <c r="H494" i="1" l="1"/>
  <c r="J1086" i="1" l="1"/>
  <c r="K1086" i="1"/>
  <c r="I1086" i="1"/>
  <c r="H1085" i="1"/>
  <c r="J1088" i="1"/>
  <c r="K1088" i="1"/>
  <c r="I1088" i="1"/>
  <c r="I1093" i="1" s="1"/>
  <c r="H1081" i="1"/>
  <c r="H1087" i="1"/>
  <c r="H1089" i="1"/>
  <c r="H623" i="1"/>
  <c r="H84" i="1"/>
  <c r="K1093" i="1" l="1"/>
  <c r="K1095" i="1" s="1"/>
  <c r="J1093" i="1"/>
  <c r="J1095" i="1" s="1"/>
  <c r="I1095" i="1"/>
  <c r="I1092" i="1"/>
  <c r="K1092" i="1"/>
  <c r="J1092" i="1"/>
  <c r="H1084" i="1"/>
  <c r="H1091" i="1"/>
  <c r="H1088" i="1"/>
  <c r="H626" i="1"/>
  <c r="H655" i="1"/>
  <c r="H1086" i="1"/>
  <c r="H88" i="1"/>
  <c r="H145" i="1"/>
  <c r="H1097" i="1"/>
  <c r="K1106" i="1"/>
  <c r="J668" i="1"/>
  <c r="K668" i="1"/>
  <c r="I668" i="1"/>
  <c r="I754" i="1" s="1"/>
  <c r="H1093" i="1" l="1"/>
  <c r="H1095" i="1"/>
  <c r="I1676" i="1"/>
  <c r="K754" i="1"/>
  <c r="K1676" i="1" s="1"/>
  <c r="J754" i="1"/>
  <c r="J1676" i="1" s="1"/>
  <c r="H779" i="1"/>
  <c r="H769" i="1"/>
  <c r="K781" i="1"/>
  <c r="J781" i="1"/>
  <c r="H755" i="1"/>
  <c r="H756" i="1"/>
  <c r="H443" i="1"/>
  <c r="H138" i="1"/>
  <c r="H141" i="1"/>
  <c r="H147" i="1"/>
  <c r="I1106" i="1"/>
  <c r="H1106" i="1" s="1"/>
  <c r="J1106" i="1"/>
  <c r="H144" i="1"/>
  <c r="H1098" i="1"/>
  <c r="H142" i="1"/>
  <c r="H81" i="1"/>
  <c r="K1677" i="1" l="1"/>
  <c r="K1697" i="1" s="1"/>
  <c r="J1677" i="1"/>
  <c r="J1697" i="1" s="1"/>
  <c r="I1677" i="1"/>
  <c r="I781" i="1"/>
  <c r="H781" i="1" s="1"/>
  <c r="H1028" i="1"/>
  <c r="H1105" i="1"/>
  <c r="H166" i="1"/>
  <c r="H83" i="1"/>
  <c r="H1601" i="1"/>
  <c r="H1603" i="1"/>
  <c r="H1611" i="1"/>
  <c r="H768" i="1" l="1"/>
  <c r="H168" i="1"/>
  <c r="H265" i="1" l="1"/>
  <c r="H269" i="1" l="1"/>
  <c r="H616" i="1" l="1"/>
  <c r="H275" i="1" l="1"/>
  <c r="H249" i="1"/>
  <c r="H390" i="1"/>
  <c r="H618" i="1"/>
  <c r="H393" i="1" l="1"/>
  <c r="H543" i="1" l="1"/>
  <c r="H545" i="1" l="1"/>
  <c r="H615" i="1"/>
  <c r="H136" i="1"/>
  <c r="H1681" i="1" l="1"/>
  <c r="H48" i="1"/>
  <c r="H524" i="1"/>
  <c r="H1678" i="1" l="1"/>
  <c r="H572" i="1"/>
  <c r="H112" i="1"/>
  <c r="H1600" i="1" l="1"/>
  <c r="H1315" i="1" l="1"/>
  <c r="H1319" i="1"/>
  <c r="H1322" i="1"/>
  <c r="H1339" i="1"/>
  <c r="H1342" i="1"/>
  <c r="H1490" i="1"/>
  <c r="H667" i="1"/>
  <c r="H668" i="1"/>
  <c r="H613" i="1"/>
  <c r="H536" i="1"/>
  <c r="H534" i="1"/>
  <c r="H271" i="1"/>
  <c r="H298" i="1"/>
  <c r="H299" i="1"/>
  <c r="H302" i="1"/>
  <c r="H313" i="1"/>
  <c r="H327" i="1"/>
  <c r="H245" i="1"/>
  <c r="H435" i="1"/>
  <c r="H434" i="1"/>
  <c r="H385" i="1"/>
  <c r="H388" i="1"/>
  <c r="H382" i="1"/>
  <c r="H78" i="1"/>
  <c r="H80" i="1"/>
  <c r="H39" i="1"/>
  <c r="H175" i="1"/>
  <c r="H176" i="1"/>
  <c r="H172" i="1"/>
  <c r="H754" i="1" l="1"/>
  <c r="H76" i="1" l="1"/>
  <c r="H1318" i="1"/>
  <c r="H1583" i="1" l="1"/>
  <c r="H254" i="1" l="1"/>
  <c r="H342" i="1"/>
  <c r="H341" i="1"/>
  <c r="H1582" i="1"/>
  <c r="H1274" i="1" l="1"/>
  <c r="H1164" i="1" l="1"/>
  <c r="I1287" i="1"/>
  <c r="I1279" i="1" s="1"/>
  <c r="I1302" i="1" s="1"/>
  <c r="H1287" i="1" l="1"/>
  <c r="H1279" i="1" l="1"/>
  <c r="H1302" i="1"/>
  <c r="H1259" i="1"/>
  <c r="H1682" i="1" l="1"/>
  <c r="H1676" i="1"/>
  <c r="H1092" i="1" l="1"/>
  <c r="I1697" i="1" l="1"/>
  <c r="H1697" i="1" s="1"/>
  <c r="H1677" i="1"/>
</calcChain>
</file>

<file path=xl/sharedStrings.xml><?xml version="1.0" encoding="utf-8"?>
<sst xmlns="http://schemas.openxmlformats.org/spreadsheetml/2006/main" count="4057" uniqueCount="1176">
  <si>
    <t>Eil. Nr.</t>
  </si>
  <si>
    <t>Finansavimo šaltinis</t>
  </si>
  <si>
    <t>Funkcinės klasifikacijos kodas</t>
  </si>
  <si>
    <t>Ekonominės klasifikacijos kodas</t>
  </si>
  <si>
    <t>1.</t>
  </si>
  <si>
    <t>2.1.2.1.1.1.</t>
  </si>
  <si>
    <t>2.</t>
  </si>
  <si>
    <t>2.2.1.1.1.30.</t>
  </si>
  <si>
    <t>Priemonės kodas</t>
  </si>
  <si>
    <t>Ketvirtis</t>
  </si>
  <si>
    <t>IV</t>
  </si>
  <si>
    <t>III</t>
  </si>
  <si>
    <t>3.</t>
  </si>
  <si>
    <t>2.2.1.1.1.20.</t>
  </si>
  <si>
    <t>3.1.1.2.1.3.</t>
  </si>
  <si>
    <t>2.1.1.1.1.1.</t>
  </si>
  <si>
    <t>5.1.1.1.</t>
  </si>
  <si>
    <t>2.2.1.1.1.12.</t>
  </si>
  <si>
    <t>1.3.2.9.</t>
  </si>
  <si>
    <t>2.2.1.1.1.10.</t>
  </si>
  <si>
    <t>3.2.3.8.32.</t>
  </si>
  <si>
    <t>9.1.1.2.</t>
  </si>
  <si>
    <t>9.1.1.4.29.</t>
  </si>
  <si>
    <t>9.1.2.14.19.</t>
  </si>
  <si>
    <t>4.</t>
  </si>
  <si>
    <t>5.</t>
  </si>
  <si>
    <t>6.</t>
  </si>
  <si>
    <t>7.</t>
  </si>
  <si>
    <t>8.</t>
  </si>
  <si>
    <t>9.1.2.14.27.</t>
  </si>
  <si>
    <t>9.1.2.14.30.</t>
  </si>
  <si>
    <t>9.1.2.14.32.</t>
  </si>
  <si>
    <t>9.1.2.14.33.</t>
  </si>
  <si>
    <t>9.1.2.14.34.</t>
  </si>
  <si>
    <t>9.1.2.14.35.</t>
  </si>
  <si>
    <t>9.</t>
  </si>
  <si>
    <t>10.</t>
  </si>
  <si>
    <t>2.7.3.1.1.1.</t>
  </si>
  <si>
    <t>11.</t>
  </si>
  <si>
    <t>9.1.1.4.34.</t>
  </si>
  <si>
    <t>2.2.1.1.1.15.</t>
  </si>
  <si>
    <t>4.5.1.2.</t>
  </si>
  <si>
    <t>Iš viso:</t>
  </si>
  <si>
    <t>t.sk. darbo užmokestis</t>
  </si>
  <si>
    <t>Turtas</t>
  </si>
  <si>
    <t>Paprastosios išlaidos:</t>
  </si>
  <si>
    <t>t.sk. viso 04:</t>
  </si>
  <si>
    <t>t.sk. viso 01:</t>
  </si>
  <si>
    <t>t.sk. viso 10:</t>
  </si>
  <si>
    <t>t.sk. viso 05:</t>
  </si>
  <si>
    <t>t.sk. viso 09:</t>
  </si>
  <si>
    <t>t.sk. viso 07:</t>
  </si>
  <si>
    <t>t.sk. viso 08:</t>
  </si>
  <si>
    <t>2.7.2.1.1.1.</t>
  </si>
  <si>
    <t>Viso:</t>
  </si>
  <si>
    <t>3.1.1.2.1.2.</t>
  </si>
  <si>
    <t>t.sk. viso 06:</t>
  </si>
  <si>
    <t>3.1.2.1.1.5.</t>
  </si>
  <si>
    <t>Viso :</t>
  </si>
  <si>
    <t xml:space="preserve">  </t>
  </si>
  <si>
    <t>t.sk. viso 03:</t>
  </si>
  <si>
    <t xml:space="preserve"> </t>
  </si>
  <si>
    <t>8.2.1.8.</t>
  </si>
  <si>
    <t>9.1.1.4.31.</t>
  </si>
  <si>
    <t>8.1.1.2.</t>
  </si>
  <si>
    <t>3.1.1.25.</t>
  </si>
  <si>
    <t>6.3.1.1.</t>
  </si>
  <si>
    <t>3.1.1.9.</t>
  </si>
  <si>
    <t>Aiškinamojo rašto priedas</t>
  </si>
  <si>
    <t>S</t>
  </si>
  <si>
    <t>3.2.3.5.29.</t>
  </si>
  <si>
    <t>9.1.1.1.</t>
  </si>
  <si>
    <t>3.2.3.3.27.</t>
  </si>
  <si>
    <t>3.2.3.4.28.</t>
  </si>
  <si>
    <t>3.2.3.6.30.</t>
  </si>
  <si>
    <t>3.2.3.9.33.</t>
  </si>
  <si>
    <t>12.</t>
  </si>
  <si>
    <t>9.1.1.4.26.</t>
  </si>
  <si>
    <t>9.1.1.4.28.</t>
  </si>
  <si>
    <t>1.4.4.31.</t>
  </si>
  <si>
    <t>3.1.1.2.</t>
  </si>
  <si>
    <t>7.3.1.7.</t>
  </si>
  <si>
    <t>9.1.2.16.</t>
  </si>
  <si>
    <t>10.1.2.40.</t>
  </si>
  <si>
    <t>9.1.1.4.30.</t>
  </si>
  <si>
    <t>10.9.1.9.</t>
  </si>
  <si>
    <t>9.1.1.4.32.</t>
  </si>
  <si>
    <t>9.1.1.4.33.</t>
  </si>
  <si>
    <t>13.</t>
  </si>
  <si>
    <t>14.</t>
  </si>
  <si>
    <t>15.</t>
  </si>
  <si>
    <t>16.</t>
  </si>
  <si>
    <t>18.</t>
  </si>
  <si>
    <t>19.</t>
  </si>
  <si>
    <t>9.1.2.17.25.</t>
  </si>
  <si>
    <t>9.1.2.17.27.</t>
  </si>
  <si>
    <t>9.1.2.17.28.</t>
  </si>
  <si>
    <t>9.1.2.17.29.</t>
  </si>
  <si>
    <t>9.1.2.17.31.</t>
  </si>
  <si>
    <t>9.1.2.17.32.</t>
  </si>
  <si>
    <t>9.1.2.17.33.</t>
  </si>
  <si>
    <t>9.1.2.17.34.</t>
  </si>
  <si>
    <t>9.1.2.17.35.</t>
  </si>
  <si>
    <t>9.1.2.17.26.</t>
  </si>
  <si>
    <t>9.1.2.17.30.</t>
  </si>
  <si>
    <t>3.2.3.7.31.</t>
  </si>
  <si>
    <t>9.1.1.4.27.</t>
  </si>
  <si>
    <t>Priemonės kodas biudžete</t>
  </si>
  <si>
    <t>3.1.1.5.1.1.</t>
  </si>
  <si>
    <t xml:space="preserve">Žemės ūkio funkcijų vykdymas </t>
  </si>
  <si>
    <t>Socialinių išmokų skaičiavimas ir mokėjimas</t>
  </si>
  <si>
    <t>Iš viso 3 (AA) programa:</t>
  </si>
  <si>
    <t>AA</t>
  </si>
  <si>
    <t>9.2.2.1.</t>
  </si>
  <si>
    <t>9.5.1.1.</t>
  </si>
  <si>
    <t>3.2.3.10.34.</t>
  </si>
  <si>
    <t>3.2.3.11.35.</t>
  </si>
  <si>
    <t>7.6.1.9.</t>
  </si>
  <si>
    <t>8.6.1.9.</t>
  </si>
  <si>
    <t>9.8.1.9.</t>
  </si>
  <si>
    <t>9.1.2.13.</t>
  </si>
  <si>
    <t>10.4.1.40.</t>
  </si>
  <si>
    <t>5.6.1.9.</t>
  </si>
  <si>
    <t>Civilinės būklės aktų registravimas</t>
  </si>
  <si>
    <t>9.1.2.6.</t>
  </si>
  <si>
    <t>9.1.1.4.35.</t>
  </si>
  <si>
    <t>Iš viso administracijos darbo organizavimas:</t>
  </si>
  <si>
    <t>Valstybinės kalbos kontrolės ir taisyklingumo kontrolė</t>
  </si>
  <si>
    <t>9.1.2.5.</t>
  </si>
  <si>
    <t>6.1.1.1.25.</t>
  </si>
  <si>
    <t>6.1.1.1.26.</t>
  </si>
  <si>
    <t>6.1.1.1.27.</t>
  </si>
  <si>
    <t>6.1.1.1.28.</t>
  </si>
  <si>
    <t>6.1.1.1.29.</t>
  </si>
  <si>
    <t>6.1.1.1.30.</t>
  </si>
  <si>
    <t>6.1.1.1.31.</t>
  </si>
  <si>
    <t>6.1.1.1.32.</t>
  </si>
  <si>
    <t>6.1.1.1.33.</t>
  </si>
  <si>
    <t>6.1.1.1.34.</t>
  </si>
  <si>
    <t>6.1.1.1.35.</t>
  </si>
  <si>
    <t>8.2.1.7.</t>
  </si>
  <si>
    <t>6.1.1.1.</t>
  </si>
  <si>
    <t>Iš viso 4 (AA) programa:</t>
  </si>
  <si>
    <t>9.1.2.20.33.</t>
  </si>
  <si>
    <t>9.1.2.20.34.</t>
  </si>
  <si>
    <t>6.1.1.2.</t>
  </si>
  <si>
    <t>3.1.1.3.1.2.</t>
  </si>
  <si>
    <t>9.1.2.11.</t>
  </si>
  <si>
    <t>3.2.3.1.25.</t>
  </si>
  <si>
    <t>3.2.3.2.26.</t>
  </si>
  <si>
    <t>3.2.3.4.</t>
  </si>
  <si>
    <t>3.2.3.5.</t>
  </si>
  <si>
    <t>3.2.3.6.</t>
  </si>
  <si>
    <t>3.2.3.8.</t>
  </si>
  <si>
    <t>3.2.3.9.</t>
  </si>
  <si>
    <t>3.2.3.10.</t>
  </si>
  <si>
    <t>6.1.1.11.</t>
  </si>
  <si>
    <t>9.1.2.14.25.</t>
  </si>
  <si>
    <t>9.1.2.14.</t>
  </si>
  <si>
    <t>9.1.1.4.25.</t>
  </si>
  <si>
    <t>9.1.1.4.</t>
  </si>
  <si>
    <t>9.1.1.5.</t>
  </si>
  <si>
    <t>9.1.1.6.</t>
  </si>
  <si>
    <t>9.1.1.7.</t>
  </si>
  <si>
    <t>9.1.1.8.</t>
  </si>
  <si>
    <t>9.1.1.9.</t>
  </si>
  <si>
    <t>9.1.1.11.</t>
  </si>
  <si>
    <t>9.1.1.12.</t>
  </si>
  <si>
    <t>9.1.1.13.</t>
  </si>
  <si>
    <t>9.1.1.14.</t>
  </si>
  <si>
    <t>Iš viso seniūnijų darbo organizavimas 1.3.2.9.:</t>
  </si>
  <si>
    <t>1.1.1.9.</t>
  </si>
  <si>
    <t>Tarybos darbo organizavimas</t>
  </si>
  <si>
    <t>9.1.5.1.</t>
  </si>
  <si>
    <t>9.1.2.20.27.</t>
  </si>
  <si>
    <t>9.1.2.20.32.</t>
  </si>
  <si>
    <t>Gyvenamosios vietos deklaravimas Priekulės seniūnijoje</t>
  </si>
  <si>
    <t>9.1.2.17.</t>
  </si>
  <si>
    <t>t.sk. Agluonėnų seniūnija 05:</t>
  </si>
  <si>
    <t>t.sk. Dauparų Kvietinių seniūnija 05:</t>
  </si>
  <si>
    <t>t.sk. Dovilų seniūnija 05:</t>
  </si>
  <si>
    <t>t.sk. Endriejavo seniūnija 05:</t>
  </si>
  <si>
    <t>t.sk. Gargždų seniūnija 05:</t>
  </si>
  <si>
    <t>t.sk. Judrėnų seniūnija 05:</t>
  </si>
  <si>
    <t>t.sk. Kretingalės seniūnija 05:</t>
  </si>
  <si>
    <t>t.sk. Priekulės seniūnija 05:</t>
  </si>
  <si>
    <t>t.sk. Sendvario seniūnija 05:</t>
  </si>
  <si>
    <t>t.sk. Veiviržėnų seniūnija 05:</t>
  </si>
  <si>
    <t>t.sk. Vėžaičių seniūnija 05:</t>
  </si>
  <si>
    <t>t.sk. administracija 05:</t>
  </si>
  <si>
    <t>t.sk. administracija 06:</t>
  </si>
  <si>
    <t>t.sk. Agluonėnų seniūnija 04:</t>
  </si>
  <si>
    <t>t.sk. Dovilų seniūnija 04:</t>
  </si>
  <si>
    <t>t.sk. Judrėnų seniūnija 04:</t>
  </si>
  <si>
    <t>t.sk. Priekulės seniūnija 04:</t>
  </si>
  <si>
    <t>t.sk. Sendvario seniūnija 04:</t>
  </si>
  <si>
    <t>t.sk. Veiviržėnų seniūnija 04:</t>
  </si>
  <si>
    <t>t.sk. Vėžaičių seniūnija 04:</t>
  </si>
  <si>
    <t>t.sk. administracija 04:</t>
  </si>
  <si>
    <t>t.sk. Agluonėnų seniūnija 10:</t>
  </si>
  <si>
    <t>t.sk. Dauparų Kvietinių seniūnija 10:</t>
  </si>
  <si>
    <t>t.sk. Dovilų seniūnija 10:</t>
  </si>
  <si>
    <t>t.sk. Endriejavo seniūnija 10:</t>
  </si>
  <si>
    <t>t.sk. Gargždų seniūnija 010:</t>
  </si>
  <si>
    <t>t.sk. Judrėnų seniūnija 10:</t>
  </si>
  <si>
    <t>t.sk. Kretingalės seniūnija 10:</t>
  </si>
  <si>
    <t>t.sk. Priekulės seniūnija 10:</t>
  </si>
  <si>
    <t>t.sk. Sendvario seniūnija 10:</t>
  </si>
  <si>
    <t>t.sk. Veiviržėnų seniūnija 10:</t>
  </si>
  <si>
    <t>t.sk. Vėžaičių seniūnija 10:</t>
  </si>
  <si>
    <t>t.sk. administracija 10:</t>
  </si>
  <si>
    <t>t.sk. Agluonėnų seniūnija 01:</t>
  </si>
  <si>
    <t>t.sk. Dauparų Kvietinių seniūnija 01:</t>
  </si>
  <si>
    <t>t.sk. Dovilų seniūnija 01:</t>
  </si>
  <si>
    <t>t.sk. Endriejavo seniūnija 01:</t>
  </si>
  <si>
    <t>t.sk. Gargždų seniūnija 01:</t>
  </si>
  <si>
    <t>t.sk. Judrėnų seniūnija 01:</t>
  </si>
  <si>
    <t>t.sk. Kretingalės seniūnija 01:</t>
  </si>
  <si>
    <t>t.sk. Priekulės seniūnija 01:</t>
  </si>
  <si>
    <t>t.sk. Sendvario seniūnija 01:</t>
  </si>
  <si>
    <t>t.sk. Veiviržėnų seniūnija 01:</t>
  </si>
  <si>
    <t>t.sk. Vėžaičių seniūnija 01:</t>
  </si>
  <si>
    <t>t.sk. administracija 01:</t>
  </si>
  <si>
    <t>Patikslinta asignavimų suma, tūkst. Eur:</t>
  </si>
  <si>
    <t>4.2.1.4.</t>
  </si>
  <si>
    <t>II</t>
  </si>
  <si>
    <t>4.2.1.1.</t>
  </si>
  <si>
    <t>Lėšos išeitinėms išmokoms ir kitoms su darbo santykiais susijusioms išmokoms ir kompensacijoms mokėti</t>
  </si>
  <si>
    <t>8.2.1.6.</t>
  </si>
  <si>
    <t>4.7.3.1.</t>
  </si>
  <si>
    <t>5.3.1.1.</t>
  </si>
  <si>
    <t>5.1.3.3.</t>
  </si>
  <si>
    <t>10.6.1.1.</t>
  </si>
  <si>
    <t>3.2.2.1.</t>
  </si>
  <si>
    <t>5.1.3.1.</t>
  </si>
  <si>
    <t>4.9.1.1.</t>
  </si>
  <si>
    <t>6.1.1.3.</t>
  </si>
  <si>
    <t>6.4.1.1.</t>
  </si>
  <si>
    <t>t sk. Gargždų seniūnija 04:</t>
  </si>
  <si>
    <t>t sk. Kretingalės seniūnija 04:</t>
  </si>
  <si>
    <t>4.4.4.9.</t>
  </si>
  <si>
    <t>t.sk. kontrolieriaus tarnybos darbo organizavimas 01:</t>
  </si>
  <si>
    <t>t sk. Dauparų Kvietinių seniūnija 04:</t>
  </si>
  <si>
    <r>
      <t>Gatvių ir žaliųjų plotų tvarkymas Agluonėnų seniūnijoje (</t>
    </r>
    <r>
      <rPr>
        <b/>
        <sz val="7"/>
        <color theme="1"/>
        <rFont val="Arial"/>
        <family val="2"/>
        <charset val="186"/>
      </rPr>
      <t>Vykdytojas Agluonėnų seniūnija)</t>
    </r>
  </si>
  <si>
    <r>
      <t>Gatvių ir žaliųjų plotų tvarkymas Dauparų Kvietinių seniūnijoje (</t>
    </r>
    <r>
      <rPr>
        <b/>
        <sz val="7"/>
        <color theme="1"/>
        <rFont val="Arial"/>
        <family val="2"/>
        <charset val="186"/>
      </rPr>
      <t>Vykdytojas Dauparų Kvietinių seniūnija)</t>
    </r>
  </si>
  <si>
    <r>
      <t>Gatvių ir žaliųjų plotų tvarkymas Endriejavo seniūnijoje (</t>
    </r>
    <r>
      <rPr>
        <b/>
        <sz val="7"/>
        <color theme="1"/>
        <rFont val="Arial"/>
        <family val="2"/>
        <charset val="186"/>
      </rPr>
      <t>Vykdytojas Endriejavo seniūnija</t>
    </r>
    <r>
      <rPr>
        <sz val="7"/>
        <color theme="1"/>
        <rFont val="Arial"/>
        <family val="2"/>
        <charset val="186"/>
      </rPr>
      <t>)</t>
    </r>
  </si>
  <si>
    <r>
      <t>Gatvių ir žaliųjų plotų tvarkymas Judrėnų seniūnijoje (</t>
    </r>
    <r>
      <rPr>
        <b/>
        <sz val="7"/>
        <color theme="1"/>
        <rFont val="Arial"/>
        <family val="2"/>
        <charset val="186"/>
      </rPr>
      <t>Vykdytojas Judrėnų seniūnija)</t>
    </r>
  </si>
  <si>
    <r>
      <t>Gatvių ir žaliųjų plotų tvarkymas Sendvario seniūnijoje (</t>
    </r>
    <r>
      <rPr>
        <b/>
        <sz val="7"/>
        <color theme="1"/>
        <rFont val="Arial"/>
        <family val="2"/>
        <charset val="186"/>
      </rPr>
      <t>Vykdytojas Sendvario seniūnija</t>
    </r>
    <r>
      <rPr>
        <sz val="7"/>
        <color theme="1"/>
        <rFont val="Arial"/>
        <family val="2"/>
        <charset val="186"/>
      </rPr>
      <t>)</t>
    </r>
  </si>
  <si>
    <r>
      <t xml:space="preserve">Žemės ūkio funkcijų vykdymas Dovilų seniūnijoje </t>
    </r>
    <r>
      <rPr>
        <b/>
        <sz val="7"/>
        <color theme="1"/>
        <rFont val="Arial"/>
        <family val="2"/>
        <charset val="186"/>
      </rPr>
      <t>(Vykdytojas Dovilų seniūnija)</t>
    </r>
  </si>
  <si>
    <r>
      <t xml:space="preserve">Prašymų socialinių išmokų mokėjimui priėmimas Agluonėnų seniūnijoje </t>
    </r>
    <r>
      <rPr>
        <b/>
        <sz val="7"/>
        <color theme="1"/>
        <rFont val="Arial"/>
        <family val="2"/>
        <charset val="186"/>
      </rPr>
      <t>(Vykdytojas Agluonėnų seniūnija)</t>
    </r>
  </si>
  <si>
    <r>
      <t xml:space="preserve">Prašymų socialinių išmokų mokėjimui priėmimas Dauparų Kvietinių seniūnijoje </t>
    </r>
    <r>
      <rPr>
        <b/>
        <sz val="7"/>
        <color theme="1"/>
        <rFont val="Arial"/>
        <family val="2"/>
        <charset val="186"/>
      </rPr>
      <t>(Vykdytojas Dauparų Kvietinių seniūnija)</t>
    </r>
  </si>
  <si>
    <r>
      <t xml:space="preserve">Prašymų socialinių išmokų mokėjimui priėmimas Dovilų seniūnijoje </t>
    </r>
    <r>
      <rPr>
        <b/>
        <sz val="7"/>
        <color theme="1"/>
        <rFont val="Arial"/>
        <family val="2"/>
        <charset val="186"/>
      </rPr>
      <t>(Vykdytojas Dovilų seniūnija)</t>
    </r>
  </si>
  <si>
    <r>
      <t xml:space="preserve">Prašymų socialinių išmokų mokėjimui priėmimas Endriejavo seniūnijoje </t>
    </r>
    <r>
      <rPr>
        <b/>
        <sz val="7"/>
        <color theme="1"/>
        <rFont val="Arial"/>
        <family val="2"/>
        <charset val="186"/>
      </rPr>
      <t>(Vykdytojas Endriejavo seniūnija)</t>
    </r>
  </si>
  <si>
    <r>
      <t xml:space="preserve">Prašymų socialinių išmokų mokėjimui priėmimas Gargždų seniūnijoje </t>
    </r>
    <r>
      <rPr>
        <b/>
        <sz val="7"/>
        <color theme="1"/>
        <rFont val="Arial"/>
        <family val="2"/>
        <charset val="186"/>
      </rPr>
      <t>(Vykdytojas Gargždų seniūnija)</t>
    </r>
  </si>
  <si>
    <r>
      <t xml:space="preserve">Prašymų socialinių išmokų mokėjimui priėmimas Judrėnų seniūnijoje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</si>
  <si>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 xml:space="preserve">Prašymų socialinių išmokų mokėjimui priėmimas Kretingalės seniūnijoje </t>
    </r>
    <r>
      <rPr>
        <b/>
        <sz val="7"/>
        <color theme="1"/>
        <rFont val="Arial"/>
        <family val="2"/>
        <charset val="186"/>
      </rPr>
      <t>(Vykdytojas Kretingalės seniūnija)</t>
    </r>
  </si>
  <si>
    <r>
      <t>Prašymų socialinių išmokų mokėjimui priėmimas Priekulės seniūnijoje</t>
    </r>
    <r>
      <rPr>
        <b/>
        <sz val="7"/>
        <color theme="1"/>
        <rFont val="Arial"/>
        <family val="2"/>
        <charset val="186"/>
      </rPr>
      <t xml:space="preserve"> (Vykdytojas Priekulės seniūnija)</t>
    </r>
  </si>
  <si>
    <r>
      <t xml:space="preserve">Prašymų socialinių išmokų mokėjimui priėmimas Sendvario seniūnijoje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</si>
  <si>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Prašymų socialinių išmokų mokėjimui priėmimas Veiviržėnų seniūnijoje </t>
    </r>
    <r>
      <rPr>
        <b/>
        <sz val="7"/>
        <color theme="1"/>
        <rFont val="Arial"/>
        <family val="2"/>
        <charset val="186"/>
      </rPr>
      <t>(Vykdytojas Veiviržėnų seniūnija)</t>
    </r>
  </si>
  <si>
    <r>
      <t xml:space="preserve">Prašymų socialinių išmokų mokėjimui priėmimas Vėžaičių seniūnijoje </t>
    </r>
    <r>
      <rPr>
        <b/>
        <sz val="7"/>
        <color theme="1"/>
        <rFont val="Arial"/>
        <family val="2"/>
        <charset val="186"/>
      </rPr>
      <t>(Vykdytojas Vėžaičių seniūnija)</t>
    </r>
  </si>
  <si>
    <r>
      <t xml:space="preserve">Dovilų seniūnijos darbo organizavimas </t>
    </r>
    <r>
      <rPr>
        <b/>
        <sz val="7"/>
        <color theme="1"/>
        <rFont val="Arial"/>
        <family val="2"/>
        <charset val="186"/>
      </rPr>
      <t>(Vykdytojas Dovilų seniūnija)</t>
    </r>
  </si>
  <si>
    <r>
      <t xml:space="preserve">Gargždų seniūnijos darbo organizavimas </t>
    </r>
    <r>
      <rPr>
        <b/>
        <sz val="7"/>
        <color theme="1"/>
        <rFont val="Arial"/>
        <family val="2"/>
        <charset val="186"/>
      </rPr>
      <t>(Vykdytojas Gargždų seniūnija)</t>
    </r>
  </si>
  <si>
    <r>
      <t xml:space="preserve">Judrėnų seniūnijos darbo organizavimas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</si>
  <si>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 xml:space="preserve">Priekulės seniūnijos darbo organizavimas </t>
    </r>
    <r>
      <rPr>
        <b/>
        <sz val="7"/>
        <color theme="1"/>
        <rFont val="Arial"/>
        <family val="2"/>
        <charset val="186"/>
      </rPr>
      <t>(Vykdytojas Priekulės seniūnija)</t>
    </r>
  </si>
  <si>
    <r>
      <t xml:space="preserve">Sendvario seniūnijos darbo organizavimas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</si>
  <si>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Veiviržėnų seniūnijos darbo organizavimas </t>
    </r>
    <r>
      <rPr>
        <b/>
        <sz val="7"/>
        <color theme="1"/>
        <rFont val="Arial"/>
        <family val="2"/>
        <charset val="186"/>
      </rPr>
      <t>(Vykdytojas Veiviržėnų seniūnija)</t>
    </r>
  </si>
  <si>
    <r>
      <t xml:space="preserve">Vėžaičių seniūnijos darbo organizavimas </t>
    </r>
    <r>
      <rPr>
        <b/>
        <sz val="7"/>
        <color theme="1"/>
        <rFont val="Arial"/>
        <family val="2"/>
        <charset val="186"/>
      </rPr>
      <t>(Vykdytojas Vėžaičių seniūnija)</t>
    </r>
  </si>
  <si>
    <r>
      <t xml:space="preserve">Žemės ūkio funkcijų vykdymas Judrėnų seniūnijoje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</si>
  <si>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>Žemės ūkio funkcijų vykdymas Priekulės seniūnijoje</t>
    </r>
    <r>
      <rPr>
        <b/>
        <sz val="7"/>
        <color theme="1"/>
        <rFont val="Arial"/>
        <family val="2"/>
        <charset val="186"/>
      </rPr>
      <t xml:space="preserve"> (Vykdytojas Priekulės seniūnija)</t>
    </r>
  </si>
  <si>
    <r>
      <t xml:space="preserve">Žemės ūkio funkcijų vykdymas Sendvario seniūnijoje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</si>
  <si>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Žemės ūkio funkcijų vykdymas Veiviržėnų seniūnijoje </t>
    </r>
    <r>
      <rPr>
        <b/>
        <sz val="7"/>
        <color theme="1"/>
        <rFont val="Arial"/>
        <family val="2"/>
        <charset val="186"/>
      </rPr>
      <t>(Vykdytojas Veiviržėnų seniūnija)</t>
    </r>
  </si>
  <si>
    <r>
      <t>Žemės ūkio funkcijų vykdymas Vėžaičių seniūnijoje (</t>
    </r>
    <r>
      <rPr>
        <b/>
        <sz val="7"/>
        <color theme="1"/>
        <rFont val="Arial"/>
        <family val="2"/>
        <charset val="186"/>
      </rPr>
      <t>Vykdytojas Vėžaičių seniūnija</t>
    </r>
    <r>
      <rPr>
        <sz val="7"/>
        <color theme="1"/>
        <rFont val="Arial"/>
        <family val="2"/>
        <charset val="186"/>
      </rPr>
      <t>)</t>
    </r>
  </si>
  <si>
    <r>
      <t xml:space="preserve">Žemės ūkio funkcijų vykdymas Agluonėnų seniūnijoje </t>
    </r>
    <r>
      <rPr>
        <b/>
        <sz val="7"/>
        <color theme="1"/>
        <rFont val="Arial"/>
        <family val="2"/>
        <charset val="186"/>
      </rPr>
      <t>(Vykdytojas Agluonėnų seniūnija)</t>
    </r>
  </si>
  <si>
    <r>
      <t>Gatvių ir žaliųjų plotų tvarkymas Veiviržėnų seniūnijoje (</t>
    </r>
    <r>
      <rPr>
        <b/>
        <sz val="7"/>
        <color theme="1"/>
        <rFont val="Arial"/>
        <family val="2"/>
        <charset val="186"/>
      </rPr>
      <t>Vykdytojas Veiviržėnų seniūnija</t>
    </r>
    <r>
      <rPr>
        <sz val="7"/>
        <color theme="1"/>
        <rFont val="Arial"/>
        <family val="2"/>
        <charset val="186"/>
      </rPr>
      <t>)</t>
    </r>
  </si>
  <si>
    <r>
      <t xml:space="preserve">Kelių ir gatvių remontas ir priežiūra Judrėnų seniūnijoje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</si>
  <si>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 xml:space="preserve">Kelių ir gatvių remontas ir priežiūraKretingalės seniūnijoje </t>
    </r>
    <r>
      <rPr>
        <b/>
        <sz val="7"/>
        <color theme="1"/>
        <rFont val="Arial"/>
        <family val="2"/>
        <charset val="186"/>
      </rPr>
      <t>(Vykdytojas Kretingalės seniūnija)</t>
    </r>
  </si>
  <si>
    <r>
      <t xml:space="preserve">Kelių ir gatvių remontas ir priežiūra Priekulės seniūnijoje </t>
    </r>
    <r>
      <rPr>
        <b/>
        <sz val="7"/>
        <color theme="1"/>
        <rFont val="Arial"/>
        <family val="2"/>
        <charset val="186"/>
      </rPr>
      <t>(Vykdytojas Priekulės seniūnija)</t>
    </r>
  </si>
  <si>
    <r>
      <t xml:space="preserve">Kelių ir gatvių remontas ir priežiūra Sendvario seniūnijoje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</si>
  <si>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Kelių ir gatvių remontas ir priežiūraVėžaičių seniūnijoje </t>
    </r>
    <r>
      <rPr>
        <b/>
        <sz val="7"/>
        <color theme="1"/>
        <rFont val="Arial"/>
        <family val="2"/>
        <charset val="186"/>
      </rPr>
      <t>(Vykdytojas Vėžaičių seniūnija)</t>
    </r>
  </si>
  <si>
    <t>t sk. Agluonėnų seniūnija 04:</t>
  </si>
  <si>
    <t>t sk. Dovilų seniūnija 04:</t>
  </si>
  <si>
    <t>t sk. Endriejavo seniūnija 04:</t>
  </si>
  <si>
    <t>t sk. Judrėnų seniūnija 04:</t>
  </si>
  <si>
    <t>t sk. Priekulės seniūnija 04:</t>
  </si>
  <si>
    <t>t sk. Sendvario seniūnija 04:</t>
  </si>
  <si>
    <t>t sk. Veiviržėnai seniūnija 04:</t>
  </si>
  <si>
    <t>t sk. Vėžaičių seniūnija 04:</t>
  </si>
  <si>
    <t>t sk. Agluonėnų seniūnija 06:</t>
  </si>
  <si>
    <t>t sk. Dauparų Kvietinių seniūnija 06:</t>
  </si>
  <si>
    <t>t sk. Dovilų seniūnija 06:</t>
  </si>
  <si>
    <t>t sk. Endriejavo seniūnija 06:</t>
  </si>
  <si>
    <t>t sk. Gargždų seniūnija 06:</t>
  </si>
  <si>
    <t>t sk. Judrėnų seniūnija 06:</t>
  </si>
  <si>
    <t>t sk. Kretingalės seniūnija 06:</t>
  </si>
  <si>
    <t>t sk. Priekulės seniūnija 06:</t>
  </si>
  <si>
    <t>t sk. Sendvario seniūnija 06:</t>
  </si>
  <si>
    <t>t sk. Veiviržėnai seniūnija 06:</t>
  </si>
  <si>
    <t>t sk. Vėžaičių seniūnija 06:</t>
  </si>
  <si>
    <t>6.2.2.1.</t>
  </si>
  <si>
    <t>6.2.2.2.</t>
  </si>
  <si>
    <t>6.2.2.3.</t>
  </si>
  <si>
    <t>6.2.2.4.</t>
  </si>
  <si>
    <t>6.2.2.5.</t>
  </si>
  <si>
    <t>6.2.2.6.</t>
  </si>
  <si>
    <t>6.2.2.7.</t>
  </si>
  <si>
    <t>6.2.2.8.</t>
  </si>
  <si>
    <t>6.2.2.9.</t>
  </si>
  <si>
    <t>6.2.2.10.</t>
  </si>
  <si>
    <t>6.2.2.11.</t>
  </si>
  <si>
    <t>6.2.2.2.26.</t>
  </si>
  <si>
    <t>6.2.2.1.25.</t>
  </si>
  <si>
    <t>6.2.2.3.27.</t>
  </si>
  <si>
    <t>6.2.2.4.28.</t>
  </si>
  <si>
    <t>6.2.2.5.29.</t>
  </si>
  <si>
    <t>6.2.2.6.30.</t>
  </si>
  <si>
    <t>6.2.2.7.31.</t>
  </si>
  <si>
    <t>6.2.2.8.32.</t>
  </si>
  <si>
    <t>6.2.2.9.33.</t>
  </si>
  <si>
    <t>6.2.2.11.35.</t>
  </si>
  <si>
    <r>
      <t xml:space="preserve">Gatvių apšvietimas Agluonėnų seniūnija </t>
    </r>
    <r>
      <rPr>
        <b/>
        <sz val="7"/>
        <color theme="1"/>
        <rFont val="Arial"/>
        <family val="2"/>
        <charset val="186"/>
      </rPr>
      <t>(Vykdytojas Agluonėnų seniūnija)</t>
    </r>
  </si>
  <si>
    <r>
      <t xml:space="preserve">Gatvių apšvietimas Dauparų Kvietinių seniūnija </t>
    </r>
    <r>
      <rPr>
        <b/>
        <sz val="7"/>
        <color theme="1"/>
        <rFont val="Arial"/>
        <family val="2"/>
        <charset val="186"/>
      </rPr>
      <t>(Vykdytojas Dauparų Kvietinių seniūnija)</t>
    </r>
  </si>
  <si>
    <r>
      <t xml:space="preserve">Gatvių apšvietimas Dovilų seniūnija </t>
    </r>
    <r>
      <rPr>
        <b/>
        <sz val="7"/>
        <color theme="1"/>
        <rFont val="Arial"/>
        <family val="2"/>
        <charset val="186"/>
      </rPr>
      <t>(Vykdytojas Dovilų seniūnija)</t>
    </r>
  </si>
  <si>
    <r>
      <t xml:space="preserve">Gatvių apšvietimas Endriejavo seniūnija </t>
    </r>
    <r>
      <rPr>
        <b/>
        <sz val="7"/>
        <color theme="1"/>
        <rFont val="Arial"/>
        <family val="2"/>
        <charset val="186"/>
      </rPr>
      <t>(Vykdytojas Endriejavo seniūnija)</t>
    </r>
  </si>
  <si>
    <r>
      <t xml:space="preserve">Gatvių apšvietimas Gargždų seniūnija </t>
    </r>
    <r>
      <rPr>
        <b/>
        <sz val="7"/>
        <color theme="1"/>
        <rFont val="Arial"/>
        <family val="2"/>
        <charset val="186"/>
      </rPr>
      <t>(Vykdytojas Gargždų seniūnija)</t>
    </r>
  </si>
  <si>
    <r>
      <t xml:space="preserve">Gatvių apšvietimas Judrėnų seniūnija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</si>
  <si>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 xml:space="preserve">Gatvių apšvietimas Kretingalės seniūnija </t>
    </r>
    <r>
      <rPr>
        <b/>
        <sz val="7"/>
        <color theme="1"/>
        <rFont val="Arial"/>
        <family val="2"/>
        <charset val="186"/>
      </rPr>
      <t>(Vykdytojas Kretingalės seniūnija)</t>
    </r>
  </si>
  <si>
    <r>
      <t xml:space="preserve">Gatvių apšvietimas Priekulės seniūnija </t>
    </r>
    <r>
      <rPr>
        <b/>
        <sz val="7"/>
        <color theme="1"/>
        <rFont val="Arial"/>
        <family val="2"/>
        <charset val="186"/>
      </rPr>
      <t>(Vykdytojas Priekulės seniūnija)</t>
    </r>
  </si>
  <si>
    <r>
      <t xml:space="preserve">Gatvių apšvietimas Sendvario seniūnija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</si>
  <si>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Gatvių apšvietimas Vėžaičių seniūnija </t>
    </r>
    <r>
      <rPr>
        <b/>
        <sz val="7"/>
        <color theme="1"/>
        <rFont val="Arial"/>
        <family val="2"/>
        <charset val="186"/>
      </rPr>
      <t>(Vykdytojas Vėžaičių seniūnija)</t>
    </r>
  </si>
  <si>
    <t>6.1.1.4.</t>
  </si>
  <si>
    <t>6.1.1.5.</t>
  </si>
  <si>
    <t>6.1.1.6.</t>
  </si>
  <si>
    <t>6.1.1.7.</t>
  </si>
  <si>
    <t>6.1.1.8.</t>
  </si>
  <si>
    <t>6.1.1.9.</t>
  </si>
  <si>
    <t>6.1.1.10.</t>
  </si>
  <si>
    <r>
      <t xml:space="preserve">Agluonėnų seniūnijos kelių, gatvių priežiūra ir remontas </t>
    </r>
    <r>
      <rPr>
        <b/>
        <sz val="7"/>
        <color theme="1"/>
        <rFont val="Arial"/>
        <family val="2"/>
        <charset val="186"/>
      </rPr>
      <t>(Vykdytojas Agluonėnų seniūnija)</t>
    </r>
  </si>
  <si>
    <r>
      <t>Dauparų Kvietinių seniūnijos kelių, gatvių priežiūra ir remontas</t>
    </r>
    <r>
      <rPr>
        <b/>
        <sz val="7"/>
        <color theme="1"/>
        <rFont val="Arial"/>
        <family val="2"/>
        <charset val="186"/>
      </rPr>
      <t xml:space="preserve"> (Vykdytojas Dauparų Kvietinių seniūnija)</t>
    </r>
  </si>
  <si>
    <r>
      <t>Dovilų seniūnijos kelių, gatvių priežiūra ir remontas</t>
    </r>
    <r>
      <rPr>
        <b/>
        <sz val="7"/>
        <color theme="1"/>
        <rFont val="Arial"/>
        <family val="2"/>
        <charset val="186"/>
      </rPr>
      <t xml:space="preserve"> (Vykdytojas Dovilų seniūnija)</t>
    </r>
  </si>
  <si>
    <r>
      <t xml:space="preserve">Endriejavo seniūnijos kelių, gatvių priežiūra ir remontas </t>
    </r>
    <r>
      <rPr>
        <b/>
        <sz val="7"/>
        <color theme="1"/>
        <rFont val="Arial"/>
        <family val="2"/>
        <charset val="186"/>
      </rPr>
      <t>(Vykdytojas Endriejavo seniūnija)</t>
    </r>
  </si>
  <si>
    <r>
      <t xml:space="preserve">Gargždų seniūnijos kelių, gatvių priežiūra ir remontas </t>
    </r>
    <r>
      <rPr>
        <b/>
        <sz val="7"/>
        <color theme="1"/>
        <rFont val="Arial"/>
        <family val="2"/>
        <charset val="186"/>
      </rPr>
      <t>(Vykdytojas Gargždų seniūnija)</t>
    </r>
  </si>
  <si>
    <r>
      <t xml:space="preserve">Judrėnų seniūnijos kelių, gatvių priežiūra ir remontas </t>
    </r>
    <r>
      <rPr>
        <b/>
        <sz val="7"/>
        <color theme="1"/>
        <rFont val="Arial"/>
        <family val="2"/>
        <charset val="186"/>
      </rPr>
      <t>(Vykdytojas Judrėnų seniūnija)</t>
    </r>
  </si>
  <si>
    <r>
      <t xml:space="preserve">Kretingalės seniūnijos kelių, gatvių priežiūra ir remontas </t>
    </r>
    <r>
      <rPr>
        <b/>
        <sz val="7"/>
        <color theme="1"/>
        <rFont val="Arial"/>
        <family val="2"/>
        <charset val="186"/>
      </rPr>
      <t>(Vykdytojas Kretingalės seniūnija)</t>
    </r>
  </si>
  <si>
    <r>
      <t xml:space="preserve">Priekulės seniūnijos kelių, gatvių priežiūra ir remontas </t>
    </r>
    <r>
      <rPr>
        <b/>
        <sz val="7"/>
        <color theme="1"/>
        <rFont val="Arial"/>
        <family val="2"/>
        <charset val="186"/>
      </rPr>
      <t>(Vykdytojas Priekulės seniūnija)</t>
    </r>
  </si>
  <si>
    <r>
      <t xml:space="preserve">Sendvario seniūnijos kelių, gatvių priežiūra ir remontas </t>
    </r>
    <r>
      <rPr>
        <b/>
        <sz val="7"/>
        <color theme="1"/>
        <rFont val="Arial"/>
        <family val="2"/>
        <charset val="186"/>
      </rPr>
      <t>(Vykdytojas Sendvario seniūnija)</t>
    </r>
  </si>
  <si>
    <r>
      <t xml:space="preserve">Veiviržėnų seniūnijos kelių, gatvių priežiūra ir remontas </t>
    </r>
    <r>
      <rPr>
        <b/>
        <sz val="7"/>
        <color theme="1"/>
        <rFont val="Arial"/>
        <family val="2"/>
        <charset val="186"/>
      </rPr>
      <t>(Vykdytojas Veiviržėnų seniūnija)</t>
    </r>
  </si>
  <si>
    <r>
      <t xml:space="preserve">Vėžaičių seniūnijos kelių, gatvių priežiūra ir remontas </t>
    </r>
    <r>
      <rPr>
        <b/>
        <sz val="7"/>
        <color theme="1"/>
        <rFont val="Arial"/>
        <family val="2"/>
        <charset val="186"/>
      </rPr>
      <t>(Vykdytojas Vėžaičių seniūnija)</t>
    </r>
  </si>
  <si>
    <t>4.1.1.6.</t>
  </si>
  <si>
    <r>
      <t xml:space="preserve">Kretingalės seniūnijos darbo organizavimas </t>
    </r>
    <r>
      <rPr>
        <b/>
        <sz val="7"/>
        <color theme="1"/>
        <rFont val="Arial"/>
        <family val="2"/>
        <charset val="186"/>
      </rPr>
      <t>(Vykdytojas Kretingalės seniūnija)</t>
    </r>
  </si>
  <si>
    <t>6.2.1.1.</t>
  </si>
  <si>
    <t>10.7.1.1.</t>
  </si>
  <si>
    <t>1.6.1.2.</t>
  </si>
  <si>
    <t>6.1.4.5.</t>
  </si>
  <si>
    <t>6.3.3.1.</t>
  </si>
  <si>
    <t>7.3.1.1.</t>
  </si>
  <si>
    <t>8.2.1.17.</t>
  </si>
  <si>
    <t>8.2.1.18.</t>
  </si>
  <si>
    <t>8.2.1.19.</t>
  </si>
  <si>
    <t>Universalios dirbtinės dangos sporto aikštelės įrengimas Plikuose</t>
  </si>
  <si>
    <t>Universalios dirbtinės dangos sporto aikštelės įrengimas Dituvoje</t>
  </si>
  <si>
    <t>Universalios dirbtinės dangos sporto aikštelės įrengimas Sudmantuose</t>
  </si>
  <si>
    <t>8.2.1.9.</t>
  </si>
  <si>
    <t>6.1.3.8.</t>
  </si>
  <si>
    <t>6.1.3.1.</t>
  </si>
  <si>
    <t>Klaipėdos rajono savivaldybės administracijos asignavimų patikslinimas pagal programas, priemones, funkcinę ir ekonominę klasifikaciją</t>
  </si>
  <si>
    <t>SL</t>
  </si>
  <si>
    <t xml:space="preserve"> Žinių visuomenės plėtros (1) programa (SL):</t>
  </si>
  <si>
    <t>Iš viso 1 (SL) programa:</t>
  </si>
  <si>
    <t xml:space="preserve"> Žinių visuomenės plėtros (1) programa (SB):</t>
  </si>
  <si>
    <t>SB</t>
  </si>
  <si>
    <t>Iš viso 1 (SB) programa:</t>
  </si>
  <si>
    <t xml:space="preserve"> Ekonominio konkurencingumo didinimo (2) programa (SB):</t>
  </si>
  <si>
    <t>Iš viso 2 (SB) programa:</t>
  </si>
  <si>
    <t xml:space="preserve"> Aplinkos apsaugos (3) programa (SB):</t>
  </si>
  <si>
    <t>Iš viso 3 (SB) programa:</t>
  </si>
  <si>
    <t>Iš viso 5 (SB) programa:</t>
  </si>
  <si>
    <t>Iš viso 6 (SB) programa :</t>
  </si>
  <si>
    <t>Kultūros paveldo puoselėjimo ir kultūros paslaugų plėtros (7) programa (SB):</t>
  </si>
  <si>
    <t>Iš viso 7 (SB) programa:</t>
  </si>
  <si>
    <t>Savivaldybės valdymo ir pagrindinių funkcijų vykdymo (9)programa (VBD):</t>
  </si>
  <si>
    <t>Iš viso 9 (VBD) programa:</t>
  </si>
  <si>
    <t>Savivaldybės valdymo ir pagrindinių funkcijų vykdymo (9)programa (SB):</t>
  </si>
  <si>
    <t>VBD</t>
  </si>
  <si>
    <t>Iš viso 9 (SB) programa:</t>
  </si>
  <si>
    <t>5.1.1.5.</t>
  </si>
  <si>
    <t>Socialinių pašalpų ir kompensacijų skaičiavimas ir mokėjimas</t>
  </si>
  <si>
    <t xml:space="preserve">Susisiekimo ir inžinerinės  infrastruktūros plėtros (6) programa KPPP: </t>
  </si>
  <si>
    <t>KPPP</t>
  </si>
  <si>
    <t>Iš viso 6 KPPP programa :</t>
  </si>
  <si>
    <r>
      <t>Aplinkos apsaugos rėmimo specialioji programa</t>
    </r>
    <r>
      <rPr>
        <b/>
        <sz val="7"/>
        <color theme="1"/>
        <rFont val="Arial"/>
        <family val="2"/>
        <charset val="186"/>
      </rPr>
      <t xml:space="preserve"> </t>
    </r>
  </si>
  <si>
    <t>9.1.1.10.</t>
  </si>
  <si>
    <t>Dovilų seniūnijos kelio Kiškėnai - Lėbartai - Ketvergiai rekonstrukcija</t>
  </si>
  <si>
    <t xml:space="preserve">Susisiekimo ir inžinerinės  infrastruktūros plėtros (6) programa  ES: </t>
  </si>
  <si>
    <t>ES</t>
  </si>
  <si>
    <t>Sveikatos apsaugos (4) programa (SB):</t>
  </si>
  <si>
    <t>Iš viso 4 (SB) programa:</t>
  </si>
  <si>
    <t>Iš viso 6 (ES) programa :</t>
  </si>
  <si>
    <t>Savivaldybės valdymo ir pagrindinių funkcijų vykdymo (9)programa (Ž):</t>
  </si>
  <si>
    <t>9.4.1.1.</t>
  </si>
  <si>
    <t>Ž</t>
  </si>
  <si>
    <t>Savivaldybės turto kadastriniai matavimai ir teisinė registracija</t>
  </si>
  <si>
    <t>Iš viso 9 (Ž) programa:</t>
  </si>
  <si>
    <t>t.sk. SB (Savivaldybės biudžeto lėšos):</t>
  </si>
  <si>
    <t>t.sk. SL (Skolintos lėšos):</t>
  </si>
  <si>
    <t>t.sk. VBD (Valstybės biudžeto specialioji tikslinė dotacija):</t>
  </si>
  <si>
    <t>t.sk. ES (Europos sąjungos struktūrinių fondų lėšos):</t>
  </si>
  <si>
    <t>t.sk. LA (Aplinkos apsaugos rėmimo specialiosios programos lėšų praėjusių metų likučiai):</t>
  </si>
  <si>
    <t>t.sk. AA (Aplinkos apsaugos rėmimo specialiosios programos lėšos):</t>
  </si>
  <si>
    <t>t.sk. Ž (Lėšos už parduotą žemę):</t>
  </si>
  <si>
    <t>t.sk.KPPP (Kelių priežiūros ir plėtros programos lėšos):</t>
  </si>
  <si>
    <t>t.sk. administracija 08:</t>
  </si>
  <si>
    <t>t.sk. Sendvario seniūnija 08:</t>
  </si>
  <si>
    <t>t.sk. Veiviržėnų seniūnija 08:</t>
  </si>
  <si>
    <t>7.4.1.2.</t>
  </si>
  <si>
    <t>Sveikatos apsaugos (4) programa (AA):</t>
  </si>
  <si>
    <t xml:space="preserve">Kūno kultūros ir sporto  plėtros (8) programa (SB): </t>
  </si>
  <si>
    <r>
      <t xml:space="preserve">Gatvių apšvietimas Veiviržėnų seniūnija </t>
    </r>
    <r>
      <rPr>
        <b/>
        <sz val="7"/>
        <color theme="1"/>
        <rFont val="Arial"/>
        <family val="2"/>
        <charset val="186"/>
      </rPr>
      <t>(Vykdytojas Veiviržėnų seniūnija)</t>
    </r>
  </si>
  <si>
    <t>6.2.2.10.34.</t>
  </si>
  <si>
    <r>
      <t>Kelių ir gatvių remontas ir priežiūra Dovilų seniūnijoje (</t>
    </r>
    <r>
      <rPr>
        <b/>
        <sz val="7"/>
        <color theme="1"/>
        <rFont val="Arial"/>
        <family val="2"/>
        <charset val="186"/>
      </rPr>
      <t>Vykdytojas Dovilų seniūnija</t>
    </r>
    <r>
      <rPr>
        <sz val="7"/>
        <color theme="1"/>
        <rFont val="Arial"/>
        <family val="2"/>
        <charset val="186"/>
      </rPr>
      <t>)</t>
    </r>
  </si>
  <si>
    <t>Iš viso 5 (VBD) programa:</t>
  </si>
  <si>
    <r>
      <t>Gatvių ir žaliųjų plotų tvarkymas Priekulės seniūnijoje (</t>
    </r>
    <r>
      <rPr>
        <b/>
        <sz val="7"/>
        <color theme="1"/>
        <rFont val="Arial"/>
        <family val="2"/>
        <charset val="186"/>
      </rPr>
      <t>Vykdytojas Priekulės seniūnija</t>
    </r>
    <r>
      <rPr>
        <sz val="7"/>
        <color theme="1"/>
        <rFont val="Arial"/>
        <family val="2"/>
        <charset val="186"/>
      </rPr>
      <t xml:space="preserve">) </t>
    </r>
  </si>
  <si>
    <r>
      <t>Agluonėnų seniūnijos darbo organizavimas</t>
    </r>
    <r>
      <rPr>
        <b/>
        <sz val="7"/>
        <color theme="1"/>
        <rFont val="Arial"/>
        <family val="2"/>
        <charset val="186"/>
      </rPr>
      <t xml:space="preserve"> (Vykdytojas Agluonėnų seniūnija) </t>
    </r>
  </si>
  <si>
    <r>
      <t xml:space="preserve">Dauparų Kvietinių seniūnijos darbo organizavimas </t>
    </r>
    <r>
      <rPr>
        <b/>
        <sz val="7"/>
        <color theme="1"/>
        <rFont val="Arial"/>
        <family val="2"/>
        <charset val="186"/>
      </rPr>
      <t xml:space="preserve">(Vykdytojas Dauparų Kvietinių seniūnija) </t>
    </r>
    <r>
      <rPr>
        <sz val="7"/>
        <color theme="1"/>
        <rFont val="Arial"/>
        <family val="2"/>
        <charset val="186"/>
      </rPr>
      <t xml:space="preserve"> </t>
    </r>
  </si>
  <si>
    <r>
      <t xml:space="preserve">Endriejavo seniūnijos darbo organizavimas </t>
    </r>
    <r>
      <rPr>
        <b/>
        <sz val="7"/>
        <color theme="1"/>
        <rFont val="Arial"/>
        <family val="2"/>
        <charset val="186"/>
      </rPr>
      <t xml:space="preserve">(Vykdytojas Endriejavo seniūnija) </t>
    </r>
  </si>
  <si>
    <t>9.1.1.3.</t>
  </si>
  <si>
    <t>Kontrolieriaus tarnybos darbo organizavimas</t>
  </si>
  <si>
    <t>5.1.2.9.</t>
  </si>
  <si>
    <t xml:space="preserve"> Aplinkos apsaugos (3) programa (AA):</t>
  </si>
  <si>
    <t>3.2.2.10.</t>
  </si>
  <si>
    <t>3.2.2.14.</t>
  </si>
  <si>
    <t>Iš viso 8 (SB) programa:</t>
  </si>
  <si>
    <t xml:space="preserve"> Ekonominio konkurencingumo didinimo (2) programa (ES):</t>
  </si>
  <si>
    <t>Iš viso 2 (ES) programa:</t>
  </si>
  <si>
    <t>7.3.4.1.</t>
  </si>
  <si>
    <t>5.1.2.4.</t>
  </si>
  <si>
    <t>6.1.4.4.</t>
  </si>
  <si>
    <t>Iš viso :</t>
  </si>
  <si>
    <t>3.2.2.7.</t>
  </si>
  <si>
    <t>1.7.1.1.</t>
  </si>
  <si>
    <t>9.1.6.1.</t>
  </si>
  <si>
    <t>Palūkanų mokėjimas</t>
  </si>
  <si>
    <t>t.sk. palūkanos 01:</t>
  </si>
  <si>
    <t>2.3.2.18.</t>
  </si>
  <si>
    <t>Projekto "Pietų Baltijos krantas - ilgalaikių laivybos krypčių tarp šalių kūrimas MARRIAGE bendradarbiavimo tinklų pagrindu" įgyvendinimas</t>
  </si>
  <si>
    <t>9.1.2.20.25.</t>
  </si>
  <si>
    <r>
      <t>Gyvenamosios vietos deklaravimas Sendvario seniūnijoje (</t>
    </r>
    <r>
      <rPr>
        <b/>
        <sz val="7"/>
        <color theme="1"/>
        <rFont val="Arial"/>
        <family val="2"/>
        <charset val="186"/>
      </rPr>
      <t>Vykdytojas Sendvario seniūnija</t>
    </r>
    <r>
      <rPr>
        <sz val="7"/>
        <color theme="1"/>
        <rFont val="Arial"/>
        <family val="2"/>
        <charset val="186"/>
      </rPr>
      <t>)</t>
    </r>
  </si>
  <si>
    <r>
      <t>Gyvenamosios vietos deklaravimas Agluonėnų seniūnijoje (</t>
    </r>
    <r>
      <rPr>
        <b/>
        <sz val="7"/>
        <color theme="1"/>
        <rFont val="Arial"/>
        <family val="2"/>
        <charset val="186"/>
      </rPr>
      <t>Vykdytojas Agluonėnų seniūnija</t>
    </r>
    <r>
      <rPr>
        <sz val="7"/>
        <color theme="1"/>
        <rFont val="Arial"/>
        <family val="2"/>
        <charset val="186"/>
      </rPr>
      <t>)</t>
    </r>
  </si>
  <si>
    <t xml:space="preserve"> Žinių visuomenės plėtros (1) programa (VBD):</t>
  </si>
  <si>
    <t>Iš viso 1 (VBD) programa:</t>
  </si>
  <si>
    <t xml:space="preserve"> Žinių visuomenės plėtros (1) programa (ES):</t>
  </si>
  <si>
    <t xml:space="preserve"> Žinių visuomenės plėtros (1) programa (VBES):</t>
  </si>
  <si>
    <t>VBES</t>
  </si>
  <si>
    <t>Iš viso 1 (VBES) programa:</t>
  </si>
  <si>
    <t>t.sk. VBES (Valstybės biudžeto lėšos ES projektams):</t>
  </si>
  <si>
    <t>1.1.3.9.</t>
  </si>
  <si>
    <t>Projekto "Atvirkščia pamoka - mokinio pažangai" įgyvendinimas</t>
  </si>
  <si>
    <t>Iš viso 1 (ES) programa:</t>
  </si>
  <si>
    <t>1.1.3.7.</t>
  </si>
  <si>
    <t xml:space="preserve"> Aplinkos apsaugos (3) programa (ES):</t>
  </si>
  <si>
    <t>Iš viso 3 (ES) programa:</t>
  </si>
  <si>
    <t>6.1.4.11.</t>
  </si>
  <si>
    <t>2.2.1.1.1.5.</t>
  </si>
  <si>
    <t>3.2.1.4.</t>
  </si>
  <si>
    <t>3.2.2.19.</t>
  </si>
  <si>
    <t>Projekto "Pakrantės žvejybos turizmas - plėtra, skatinimas ir tvarus valdymas Baltijos jūros regione" įgyvendinimas</t>
  </si>
  <si>
    <t xml:space="preserve"> Aplinkos apsaugos (3) programa (VBD):</t>
  </si>
  <si>
    <t>Iš viso 3 (VBD) programa:</t>
  </si>
  <si>
    <t xml:space="preserve"> Aplinkos apsaugos (3) programa (VBES):</t>
  </si>
  <si>
    <t>Iš viso 3 (VBES) programa:</t>
  </si>
  <si>
    <t>7.3.1.38.</t>
  </si>
  <si>
    <t>Gargždų kultūros centro pastato modernizavimas</t>
  </si>
  <si>
    <t>9.1.2.18.</t>
  </si>
  <si>
    <t>9.1.2.21.</t>
  </si>
  <si>
    <t>4.2.1.2.</t>
  </si>
  <si>
    <t>2.2.1.1.1.21.</t>
  </si>
  <si>
    <t>9.1.4.1.</t>
  </si>
  <si>
    <t>5.2.1.1.</t>
  </si>
  <si>
    <t>Savivaldybei priskirtų geodezijos ir kartografijos darbų (savivaldybių erdvinių duomenų rinkinių tvarkymas) organizavimas ir vykdymas</t>
  </si>
  <si>
    <t>7.3.1.4.</t>
  </si>
  <si>
    <t>3.2.2.18.</t>
  </si>
  <si>
    <t>Asbesto turinčių gaminių atliekų surinkimas apvažiavimo būdu, transportavimas ir saugus šalinimas</t>
  </si>
  <si>
    <t>9.5.6.4.</t>
  </si>
  <si>
    <t>Nekilnojamojo turto įsigijimas viešųjų poreikių tenkinimui</t>
  </si>
  <si>
    <t>Mokinių vežimo į ugdymo įstaigas finansavimas</t>
  </si>
  <si>
    <t>9.6.1.1.</t>
  </si>
  <si>
    <t>1.1.5.1.</t>
  </si>
  <si>
    <t>7.5.1.11.</t>
  </si>
  <si>
    <t>3.1.1.1.1.1.</t>
  </si>
  <si>
    <r>
      <t>Kelių ir gatvių remontas ir priežiūra Dauparų Kvietinių seniūnijoje (</t>
    </r>
    <r>
      <rPr>
        <b/>
        <sz val="7"/>
        <color theme="1"/>
        <rFont val="Arial"/>
        <family val="2"/>
        <charset val="186"/>
      </rPr>
      <t>Vykdytojas Dauparų Kvietinių seniūnija</t>
    </r>
    <r>
      <rPr>
        <sz val="7"/>
        <color theme="1"/>
        <rFont val="Arial"/>
        <family val="2"/>
        <charset val="186"/>
      </rPr>
      <t xml:space="preserve">) </t>
    </r>
  </si>
  <si>
    <t>2.2.1.1.1.22.</t>
  </si>
  <si>
    <r>
      <t>Kelių ir gatvių remontas ir priežiūra Endriejavo seniūnijoje</t>
    </r>
    <r>
      <rPr>
        <b/>
        <sz val="7"/>
        <color theme="1"/>
        <rFont val="Arial"/>
        <family val="2"/>
        <charset val="186"/>
      </rPr>
      <t xml:space="preserve"> (Vykdytojas Endriejavo seniūnija)</t>
    </r>
  </si>
  <si>
    <r>
      <t xml:space="preserve">Kelių ir gatvių remontas ir priežiūra Veiviržėnų seniūnijoje </t>
    </r>
    <r>
      <rPr>
        <b/>
        <sz val="7"/>
        <color theme="1"/>
        <rFont val="Arial"/>
        <family val="2"/>
        <charset val="186"/>
      </rPr>
      <t>(Vykdytojas Veiviržėnų seniūnija)</t>
    </r>
  </si>
  <si>
    <t>Iš viso 4.2.1.4.:</t>
  </si>
  <si>
    <t>9.1.2.20.29.</t>
  </si>
  <si>
    <t>Gyvenamosios vietos deklaravimas Gargždų seniūnijoje</t>
  </si>
  <si>
    <t>Sendvario seniūnijos Triušelių k., Danės g. KL 1412 techninio darbo projekto parengimas ir rangos darbai</t>
  </si>
  <si>
    <t>6.1.4.7.</t>
  </si>
  <si>
    <r>
      <t>Kelių ir gatvių remontas ir priežiūra Gargždų seniūnijoje</t>
    </r>
    <r>
      <rPr>
        <b/>
        <sz val="7"/>
        <color theme="1"/>
        <rFont val="Arial"/>
        <family val="2"/>
        <charset val="186"/>
      </rPr>
      <t xml:space="preserve"> (Vykdytojas Gargždų seniūnija)</t>
    </r>
  </si>
  <si>
    <t>3.2.1.3.</t>
  </si>
  <si>
    <t>3.2.1.5.27.</t>
  </si>
  <si>
    <r>
      <t>Pakrantės šalia Dovilų I karjero tvarkymo darbai</t>
    </r>
    <r>
      <rPr>
        <b/>
        <sz val="7"/>
        <color theme="1"/>
        <rFont val="Arial"/>
        <family val="2"/>
        <charset val="186"/>
      </rPr>
      <t xml:space="preserve"> (Vykdytojas Dovilų seniūnija)</t>
    </r>
  </si>
  <si>
    <t>9.5.1.2.</t>
  </si>
  <si>
    <t>9.4.1.2.</t>
  </si>
  <si>
    <t>Nekilnojamojo turto rinkos vertės nustatymas</t>
  </si>
  <si>
    <t xml:space="preserve">Kultūros paveldo puoselėjimo ir kultūros paslaugų plėtros (7) programa (ES): </t>
  </si>
  <si>
    <t xml:space="preserve"> Ekonominio konkurencingumo didinimo (2) programa (VBD):</t>
  </si>
  <si>
    <t>Iš viso 2 (VBD) programa:</t>
  </si>
  <si>
    <t>2.2.1.12.</t>
  </si>
  <si>
    <t>2.2.1.23.</t>
  </si>
  <si>
    <t>Klaipėdos rajono savivaldybės polderinių sistemų rekonstravimas</t>
  </si>
  <si>
    <t>Socialinio būsto rėmimo programos įgyvendinimas (SP) lėšos už prekes ir paslaugas</t>
  </si>
  <si>
    <t>2.3.2.9.</t>
  </si>
  <si>
    <t>6.1.2.22.</t>
  </si>
  <si>
    <t>6.1.2.2.</t>
  </si>
  <si>
    <t>2.2.1.1.1.11.</t>
  </si>
  <si>
    <t>Iš viso 10.9.1.9. seniūnijos:</t>
  </si>
  <si>
    <t>3.1.1.3.1.1.</t>
  </si>
  <si>
    <t xml:space="preserve">                                                                      </t>
  </si>
  <si>
    <t xml:space="preserve">Susisiekimo ir inžinerinės  infrastruktūros plėtros (6) programa (VBES): </t>
  </si>
  <si>
    <t>Iš viso 6 (VBES) programa :</t>
  </si>
  <si>
    <t>Tarpinstitucinis bendradarbiavimas</t>
  </si>
  <si>
    <t>9.1.2.2.</t>
  </si>
  <si>
    <t>1.3.3.2.</t>
  </si>
  <si>
    <t>Archyvinių dokumentų tvarkymas</t>
  </si>
  <si>
    <t>t.sk. administracija 09:</t>
  </si>
  <si>
    <t xml:space="preserve">Susisiekimo ir inžinerinės  infrastruktūros plėtros (6) programa (VLK): </t>
  </si>
  <si>
    <t>Iš viso 6 (VLK) programa :</t>
  </si>
  <si>
    <t>VLK</t>
  </si>
  <si>
    <t>t.sk. ML (Mokymo lėšos):</t>
  </si>
  <si>
    <t>5.1.2.14.</t>
  </si>
  <si>
    <t>3.1.1.61.</t>
  </si>
  <si>
    <t xml:space="preserve"> Aplinkos apsaugos (3) programa (GŠV):</t>
  </si>
  <si>
    <t>GŠV</t>
  </si>
  <si>
    <t>Iš viso 3 (GŠV) programa:</t>
  </si>
  <si>
    <t>t.sk. GŠV (Gargždų švara vietinės rinkliavos):</t>
  </si>
  <si>
    <t>3.1.2.14.</t>
  </si>
  <si>
    <t>3.1.1.55.</t>
  </si>
  <si>
    <t>3.2.4.17.</t>
  </si>
  <si>
    <t>3.2.3.13.</t>
  </si>
  <si>
    <t>Projekto "Klaipėdos rajono kraštovaizdžio gerinimas" įgyvendinimas</t>
  </si>
  <si>
    <t>1.1.1.34.</t>
  </si>
  <si>
    <t>2.3.3.1.</t>
  </si>
  <si>
    <t>2.3.3.14.</t>
  </si>
  <si>
    <t>Projekto "Stepono Dariaus memorialinio parko pritaikymas turizmo ir aviacinio sporto reikmėms" įgyvendinimas</t>
  </si>
  <si>
    <t xml:space="preserve"> Ekonominio konkurencingumo didinimo (2) programa (VBES):</t>
  </si>
  <si>
    <t>Iš viso 2 (VBES) programa:</t>
  </si>
  <si>
    <t>Lietaus vandens surinkimo sistemos įrengimas adresu Jakų kaimas, Jubiliejaus, Pavasario ir Austėjos g.</t>
  </si>
  <si>
    <t>7.3.1.11.</t>
  </si>
  <si>
    <t>Projekto "Plikių kultūros namų pastato modernizavimas" įgyvendinimas</t>
  </si>
  <si>
    <t>6.1.2.1.</t>
  </si>
  <si>
    <t>6.1.2.25.</t>
  </si>
  <si>
    <t>Kelių priežiūros inžinerinės paslaugos</t>
  </si>
  <si>
    <t>6.1.3.27.</t>
  </si>
  <si>
    <t>Gargždų miesto Pušų g. įrengimas</t>
  </si>
  <si>
    <t>1.4.4.30.</t>
  </si>
  <si>
    <t>Atsiskaitymas už vaikų ugdymą Klaipėdos miesto savivaldybės ikimokyklinėse įstaigose</t>
  </si>
  <si>
    <t>1.1.1.30.</t>
  </si>
  <si>
    <t>1.1.1.40.</t>
  </si>
  <si>
    <r>
      <t xml:space="preserve">Socialinių paslaugų pirkimas </t>
    </r>
    <r>
      <rPr>
        <b/>
        <sz val="7"/>
        <color theme="1"/>
        <rFont val="Arial"/>
        <family val="2"/>
        <charset val="186"/>
      </rPr>
      <t>SPF</t>
    </r>
  </si>
  <si>
    <r>
      <t xml:space="preserve">Socialinio būsto rėmimo programos įgyvendinimas </t>
    </r>
    <r>
      <rPr>
        <b/>
        <sz val="7"/>
        <color theme="1"/>
        <rFont val="Arial"/>
        <family val="2"/>
        <charset val="186"/>
      </rPr>
      <t>BN</t>
    </r>
  </si>
  <si>
    <t>2.1.1.4.</t>
  </si>
  <si>
    <t>Mobilizacijos administravimas</t>
  </si>
  <si>
    <t>t.sk. viso 02:</t>
  </si>
  <si>
    <t>t.sk.administracija 02:</t>
  </si>
  <si>
    <t>Projekto "Ikimokyklinio ir priešmokyklinio ugdymo prieinamumo didinimas Klaipėdos rajone" įgyvendinimas</t>
  </si>
  <si>
    <t xml:space="preserve"> Aplinkos apsaugos (3) programa (SL):</t>
  </si>
  <si>
    <t>Iš viso 3 (SL) programa:</t>
  </si>
  <si>
    <t>5.1.2.7.</t>
  </si>
  <si>
    <t>10.2.1.40.</t>
  </si>
  <si>
    <t>Kompensacija vežėjams už nesurinktas pajamas vežant priemiestiniais autobusais</t>
  </si>
  <si>
    <t>5.1.2.12.</t>
  </si>
  <si>
    <t>4.5.1.2</t>
  </si>
  <si>
    <t>7.5.1.26.</t>
  </si>
  <si>
    <t>7.3.1.36.</t>
  </si>
  <si>
    <t>Projekto "Endriejavo kultūros namų ir bibliotekos pastatų modernizavimas" įgyvendinimas ir savivaldybės pastato Mokyklos g.  Endriejave techninės dokumentacijos parengimas</t>
  </si>
  <si>
    <t xml:space="preserve"> Žinių visuomenės plėtros (1) programa (ML):</t>
  </si>
  <si>
    <t>ML</t>
  </si>
  <si>
    <t>Iš viso 1 (ML) programa:</t>
  </si>
  <si>
    <t>2.2.1.1.1.6.</t>
  </si>
  <si>
    <t>2.2.1.1.1.16.</t>
  </si>
  <si>
    <t>6.2.1.3.</t>
  </si>
  <si>
    <t>9.1.2.9.</t>
  </si>
  <si>
    <t>Savivaldybės prisidėjimas prie fizinių ar juridinių asmenų, pageidaujančių skirti tikslinių lėšų Klaipėdos rajono vietinės reikšmės kelių juostoje esantiems kelių statiniams projektuoti, rekonstruoti, taisyti</t>
  </si>
  <si>
    <t>2.2.1.24.</t>
  </si>
  <si>
    <t>t.sk. administracija:</t>
  </si>
  <si>
    <t>10.7.1.2.</t>
  </si>
  <si>
    <t>6.3.2.1.</t>
  </si>
  <si>
    <t>4.5.1.1.</t>
  </si>
  <si>
    <t>2.4.1.1.1.3.</t>
  </si>
  <si>
    <t>Subsidija vežėjų nuostoliams kompensuoti</t>
  </si>
  <si>
    <t>9.3.2.3.</t>
  </si>
  <si>
    <t>9.4.3.3.</t>
  </si>
  <si>
    <t>Iš viso 9 (VLK) programa:</t>
  </si>
  <si>
    <t>Savivaldybės valdymo ir pagrindinių funkcijų vykdymo (9)programa (VLK):</t>
  </si>
  <si>
    <t>LK</t>
  </si>
  <si>
    <t xml:space="preserve">Administracijos darbo organizavimas </t>
  </si>
  <si>
    <t>t.sk. LK (SB lėšų praėjusių metų nepanaudoti likučiai):</t>
  </si>
  <si>
    <t xml:space="preserve"> Aplinkos apsaugos (3) programa (VLK):</t>
  </si>
  <si>
    <t>Iš viso 3 (VLK) programa:</t>
  </si>
  <si>
    <r>
      <t>Veiviržėnų seniūnijos valdymas (</t>
    </r>
    <r>
      <rPr>
        <b/>
        <sz val="7"/>
        <color theme="1"/>
        <rFont val="Arial"/>
        <family val="2"/>
        <charset val="186"/>
      </rPr>
      <t>KN</t>
    </r>
    <r>
      <rPr>
        <sz val="7"/>
        <color theme="1"/>
        <rFont val="Arial"/>
        <family val="2"/>
        <charset val="186"/>
      </rPr>
      <t>)</t>
    </r>
  </si>
  <si>
    <r>
      <t>Kretingalės seniūnijos valdymas (</t>
    </r>
    <r>
      <rPr>
        <b/>
        <sz val="7"/>
        <color theme="1"/>
        <rFont val="Arial"/>
        <family val="2"/>
        <charset val="186"/>
      </rPr>
      <t>KN</t>
    </r>
    <r>
      <rPr>
        <sz val="7"/>
        <color theme="1"/>
        <rFont val="Arial"/>
        <family val="2"/>
        <charset val="186"/>
      </rPr>
      <t>)</t>
    </r>
  </si>
  <si>
    <t>3.2.2.4.</t>
  </si>
  <si>
    <t>3.2.2.11.</t>
  </si>
  <si>
    <t>Pakuočių atliekų surinkimo iš gyvenamųjų namų kvartalų priemonių (konteinerių) įsigijimas</t>
  </si>
  <si>
    <t xml:space="preserve"> Ekonominio konkurencingumo didinimo (2) programa (VLK):</t>
  </si>
  <si>
    <t>Iš viso 2 (VLK) programa:</t>
  </si>
  <si>
    <r>
      <t xml:space="preserve">Socialinė parama mokiniams </t>
    </r>
    <r>
      <rPr>
        <b/>
        <sz val="7"/>
        <color theme="1"/>
        <rFont val="Arial"/>
        <family val="2"/>
        <charset val="186"/>
      </rPr>
      <t>PM</t>
    </r>
  </si>
  <si>
    <r>
      <t xml:space="preserve">Socialinių paslaugų administravimas </t>
    </r>
    <r>
      <rPr>
        <b/>
        <sz val="7"/>
        <color theme="1"/>
        <rFont val="Arial"/>
        <family val="2"/>
        <charset val="186"/>
      </rPr>
      <t>SPF</t>
    </r>
  </si>
  <si>
    <r>
      <t>Socialinių kompensacijų ir išmokų administravimas</t>
    </r>
    <r>
      <rPr>
        <b/>
        <sz val="7"/>
        <color theme="1"/>
        <rFont val="Arial"/>
        <family val="2"/>
        <charset val="186"/>
      </rPr>
      <t xml:space="preserve"> SIK</t>
    </r>
  </si>
  <si>
    <t>Klaipėdos rajono bendruomenių vykdomų projektų dalinis finansavimas</t>
  </si>
  <si>
    <t>4.1.1.8.</t>
  </si>
  <si>
    <t>4.1.1.9.</t>
  </si>
  <si>
    <t>Mokyklų bendruomenės narių socialinių emocinių kompetencijų stiprinimas</t>
  </si>
  <si>
    <t>Gyventojų fizinio aktyvumo įpročių ugdymas</t>
  </si>
  <si>
    <t>4.1.2.7.</t>
  </si>
  <si>
    <t>4.1.2.8.</t>
  </si>
  <si>
    <t>2.2.1.21.</t>
  </si>
  <si>
    <t>Projekto "Svencelės polderio esamų pylimų paaukštinimas ir naujų pylimų įrengimas" įgyvendinimas</t>
  </si>
  <si>
    <t>2.3.3.21.</t>
  </si>
  <si>
    <t>Projekto "Turizmo informacinės infrastruktūros sukūrimas ir pritaikymas neįgaliųjų poreikiams pietvakarinėje Klaipėdos regiono dalyje" įgyvendinimas</t>
  </si>
  <si>
    <t>3.1.2.3.</t>
  </si>
  <si>
    <t>Lietaus vandens valymo įrenginių projektavimas ir statyba. Lietaus vandens nuvedimo sistemos nuo teismo pastato iki Minijos upės įrengimo darbai</t>
  </si>
  <si>
    <t>7.1.2.9.</t>
  </si>
  <si>
    <t>Mėgėjų meno kolektyvų atstovavimas tarptautiniuose renginiuose atstovaujant Klaipėdos rajoną</t>
  </si>
  <si>
    <t xml:space="preserve">Kultūros paveldo puoselėjimo ir kultūros paslaugų plėtros (7) programa (VBES): </t>
  </si>
  <si>
    <t>Iš viso 7 (VBES) programa:</t>
  </si>
  <si>
    <t xml:space="preserve"> Žinių visuomenės plėtros (1) programa (LK):</t>
  </si>
  <si>
    <t>Iš viso 1 (LK) programa:</t>
  </si>
  <si>
    <t>Apsauginių pylimų Tauralaukio kvartale rekonstrukcijos projektavimo paslaugos ir rangos darbai</t>
  </si>
  <si>
    <r>
      <t>Gyvenamosios vietos deklaravimas Dauparų Kvietinių seniūnijoje (</t>
    </r>
    <r>
      <rPr>
        <b/>
        <sz val="7"/>
        <color theme="1"/>
        <rFont val="Arial"/>
        <family val="2"/>
        <charset val="186"/>
      </rPr>
      <t>Vykdytojas Dauparų Kvietinių seniūnija</t>
    </r>
    <r>
      <rPr>
        <sz val="7"/>
        <color theme="1"/>
        <rFont val="Arial"/>
        <family val="2"/>
        <charset val="186"/>
      </rPr>
      <t>)</t>
    </r>
  </si>
  <si>
    <r>
      <t>Gyvenamosios vietos deklaravimas Dovilų seniūnijoje (</t>
    </r>
    <r>
      <rPr>
        <b/>
        <sz val="7"/>
        <color theme="1"/>
        <rFont val="Arial"/>
        <family val="2"/>
        <charset val="186"/>
      </rPr>
      <t>Vykdytojas Dovilų seniūnija</t>
    </r>
    <r>
      <rPr>
        <sz val="7"/>
        <color theme="1"/>
        <rFont val="Arial"/>
        <family val="2"/>
        <charset val="186"/>
      </rPr>
      <t>)</t>
    </r>
  </si>
  <si>
    <r>
      <t>Gyvenamosios vietos deklaravimas Endriejavo seniūnijoje (</t>
    </r>
    <r>
      <rPr>
        <b/>
        <sz val="7"/>
        <color theme="1"/>
        <rFont val="Arial"/>
        <family val="2"/>
        <charset val="186"/>
      </rPr>
      <t>Vykdytojas Endriejavoseniūnija</t>
    </r>
    <r>
      <rPr>
        <sz val="7"/>
        <color theme="1"/>
        <rFont val="Arial"/>
        <family val="2"/>
        <charset val="186"/>
      </rPr>
      <t>)</t>
    </r>
  </si>
  <si>
    <t>9.1.2.20.26.</t>
  </si>
  <si>
    <t>9.1.2.20.28.</t>
  </si>
  <si>
    <r>
      <t>Gyvenamosios vietos deklaravimas Gargždų seniūnijoje (</t>
    </r>
    <r>
      <rPr>
        <b/>
        <sz val="7"/>
        <color theme="1"/>
        <rFont val="Arial"/>
        <family val="2"/>
        <charset val="186"/>
      </rPr>
      <t>Vykdytojas Gargždų seniūnija</t>
    </r>
    <r>
      <rPr>
        <sz val="7"/>
        <color theme="1"/>
        <rFont val="Arial"/>
        <family val="2"/>
        <charset val="186"/>
      </rPr>
      <t>)</t>
    </r>
  </si>
  <si>
    <r>
      <t>Gyvenamosios vietos deklaravimas Judrėnų seniūnijoje (</t>
    </r>
    <r>
      <rPr>
        <b/>
        <sz val="7"/>
        <color theme="1"/>
        <rFont val="Arial"/>
        <family val="2"/>
        <charset val="186"/>
      </rPr>
      <t>Vykdytojas Judrėnų seniūnija</t>
    </r>
    <r>
      <rPr>
        <sz val="7"/>
        <color theme="1"/>
        <rFont val="Arial"/>
        <family val="2"/>
        <charset val="186"/>
      </rPr>
      <t>)</t>
    </r>
  </si>
  <si>
    <t>9.1.2.20.30.</t>
  </si>
  <si>
    <t>9.1.2.20.31.</t>
  </si>
  <si>
    <r>
      <t>Gyvenamosios vietos deklaravimas Kretingalės seniūnijoje (</t>
    </r>
    <r>
      <rPr>
        <b/>
        <sz val="7"/>
        <color theme="1"/>
        <rFont val="Arial"/>
        <family val="2"/>
        <charset val="186"/>
      </rPr>
      <t>Vykdytojas Kretingalės seniūnija</t>
    </r>
    <r>
      <rPr>
        <sz val="7"/>
        <color theme="1"/>
        <rFont val="Arial"/>
        <family val="2"/>
        <charset val="186"/>
      </rPr>
      <t>)</t>
    </r>
  </si>
  <si>
    <r>
      <t>Gyvenamosios vietos deklaravimas Priekulės seniūnijoje (</t>
    </r>
    <r>
      <rPr>
        <b/>
        <sz val="7"/>
        <color theme="1"/>
        <rFont val="Arial"/>
        <family val="2"/>
        <charset val="186"/>
      </rPr>
      <t>Vykdytojas Priekulės seniūnija</t>
    </r>
    <r>
      <rPr>
        <sz val="7"/>
        <color theme="1"/>
        <rFont val="Arial"/>
        <family val="2"/>
        <charset val="186"/>
      </rPr>
      <t>)</t>
    </r>
  </si>
  <si>
    <r>
      <t>Gyvenamosios vietos deklaravimas Veiviržėnų seniūnijoje (</t>
    </r>
    <r>
      <rPr>
        <b/>
        <sz val="7"/>
        <color theme="1"/>
        <rFont val="Arial"/>
        <family val="2"/>
        <charset val="186"/>
      </rPr>
      <t>Vykdytojas Veiviržėnų seniūnija</t>
    </r>
    <r>
      <rPr>
        <sz val="7"/>
        <color theme="1"/>
        <rFont val="Arial"/>
        <family val="2"/>
        <charset val="186"/>
      </rPr>
      <t>)</t>
    </r>
  </si>
  <si>
    <r>
      <t>Gyvenamosios vietos deklaravimas Vėžaičių seniūnijoje (</t>
    </r>
    <r>
      <rPr>
        <b/>
        <sz val="7"/>
        <color theme="1"/>
        <rFont val="Arial"/>
        <family val="2"/>
        <charset val="186"/>
      </rPr>
      <t>Vykdytojas Vėžaičių seniūnija)</t>
    </r>
  </si>
  <si>
    <t xml:space="preserve"> Aplinkos apsaugos (3) programa (LK):</t>
  </si>
  <si>
    <t>Iš viso 3 (LK) programa:</t>
  </si>
  <si>
    <t>2.8.1.1.1.2.</t>
  </si>
  <si>
    <t>2.2.1.25.</t>
  </si>
  <si>
    <t>9.1.2.20.35.</t>
  </si>
  <si>
    <t>4.1.1.2.</t>
  </si>
  <si>
    <t>4.1.2.9.</t>
  </si>
  <si>
    <t>6.1.2.10.</t>
  </si>
  <si>
    <t>Dovilų seniūnijos vietinės reikšmės kelio Nr. KL0401 Rimkai- Lėbartai - Dovilai techninio projekto parengimas</t>
  </si>
  <si>
    <t>Iš viso 7 (ES) programa:</t>
  </si>
  <si>
    <t>Projekto "Melioracijos statinių: Brukšvų siurblinės bei tilto per griovį J rekostrukcija Brukšvų ir Jokšų polderiuose, Klaipėdos r., Priekulės sen." įgyvendinimas</t>
  </si>
  <si>
    <t>Daiva Džervienė, tel. 47 08 85, el.p. daiva.dzerviene@klaipedos-r.lt</t>
  </si>
  <si>
    <t>Reprezentacinės išlaidos</t>
  </si>
  <si>
    <t>3.1.1.3.1.4.</t>
  </si>
  <si>
    <t>9.8.1.2.</t>
  </si>
  <si>
    <t>8.2.1.24.</t>
  </si>
  <si>
    <t>6.1.3.14.</t>
  </si>
  <si>
    <t>6.1.3.7.</t>
  </si>
  <si>
    <t>6.1.3.9.</t>
  </si>
  <si>
    <t>Sendvario sen. Jakų k., Mėtų g. techninio projekto parengimas ir rangos darbai</t>
  </si>
  <si>
    <t>9.1.2.1.</t>
  </si>
  <si>
    <t>2.3.3.2.</t>
  </si>
  <si>
    <t>2.2.1.5.</t>
  </si>
  <si>
    <t>2.4.1.1.</t>
  </si>
  <si>
    <t>2.4.1.21.</t>
  </si>
  <si>
    <t>7.5.2.9.</t>
  </si>
  <si>
    <t>7.5.1.10.</t>
  </si>
  <si>
    <t>Mokslo paskirties ikimokyklinio, priešmokyklinio ir bendrojo ugdymo pastato Klaipėdos r., Sendvario sen., Pergalės g. 2A statyba</t>
  </si>
  <si>
    <t>1.3.1.10.</t>
  </si>
  <si>
    <t>2.2.1.1.</t>
  </si>
  <si>
    <t>2.2.1.8.</t>
  </si>
  <si>
    <t>Magistralinių melioracijos griovių tvarkymas (šienavimas, krūmų kirtimas, drenažo žiočių atnaujinimas, griovių dugno valymas) bei drenažo avarinis remontas</t>
  </si>
  <si>
    <t>1.1.1.37.</t>
  </si>
  <si>
    <t>2.2.2.1.</t>
  </si>
  <si>
    <t>Perteklinio vandens pašalinimo darbai</t>
  </si>
  <si>
    <r>
      <t>Sendvario seniūnijos valdymas (</t>
    </r>
    <r>
      <rPr>
        <b/>
        <sz val="7"/>
        <color theme="1"/>
        <rFont val="Arial"/>
        <family val="2"/>
        <charset val="186"/>
      </rPr>
      <t>KN)</t>
    </r>
  </si>
  <si>
    <t>1.1.2.7.</t>
  </si>
  <si>
    <t>1.1.3.5.</t>
  </si>
  <si>
    <t>Vaikų vasaros poilsio programų įgyvendinimas</t>
  </si>
  <si>
    <t>Projekto "Komunalinių atliekų rūšiuojamojo surinkimo infrastruktūros plėtra Klaipėdos rajone" įgyvendinimas</t>
  </si>
  <si>
    <t>6.3.3.3.</t>
  </si>
  <si>
    <r>
      <t xml:space="preserve">Kelių ir gatvių remontas ir priežiūra Agluonėnų seniūnijoje </t>
    </r>
    <r>
      <rPr>
        <b/>
        <sz val="7"/>
        <color theme="1"/>
        <rFont val="Arial"/>
        <family val="2"/>
        <charset val="186"/>
      </rPr>
      <t>(Vykdytojas Agluonėnų seniūnija)</t>
    </r>
  </si>
  <si>
    <r>
      <t xml:space="preserve">Kapinių skaitmeninimas Klaipėdos rajono savivaldybėje </t>
    </r>
    <r>
      <rPr>
        <b/>
        <sz val="7"/>
        <color theme="1"/>
        <rFont val="Arial"/>
        <family val="2"/>
        <charset val="186"/>
      </rPr>
      <t>(Vykdytojas - Veiviržėnų seniūnija)</t>
    </r>
  </si>
  <si>
    <t>6.3.4.7.34.</t>
  </si>
  <si>
    <t xml:space="preserve">Susisiekimo ir inžinerinės  infrastruktūros plėtros (6) programa  SB: </t>
  </si>
  <si>
    <t>6.1.3.6.</t>
  </si>
  <si>
    <t>Socialinių paslaugų pirkimas, pagalbos pinigų mokėjimas, socialinių paslaugų perdavimas NVO, transporto paslaugos hemodializėms atlikti apmokėjimas</t>
  </si>
  <si>
    <t>Gargždų miesto skersgatvių, kelio dangų, pėsčiųjų takų apšvietimo remontas ir įrengimas</t>
  </si>
  <si>
    <t>6.1.1.42.</t>
  </si>
  <si>
    <r>
      <t>Saugomų mažosios architektūros (skulptūrų, kryžių, koplytstulpių ir kt) objektų tvarkymo ir priežiūros darbai)</t>
    </r>
    <r>
      <rPr>
        <b/>
        <sz val="7"/>
        <color theme="1"/>
        <rFont val="Arial"/>
        <family val="2"/>
      </rPr>
      <t xml:space="preserve"> (Vykdytojas Priekulės seniūnija)</t>
    </r>
  </si>
  <si>
    <t>7.5.1.71.32.</t>
  </si>
  <si>
    <t>t.sk.Priekulės seniūnija 08:</t>
  </si>
  <si>
    <r>
      <t>Projekto "Kalniškės piliakalnio pritaikymas kultūros ir viešojo turizmo reikmėms" įgyvendinimas, II etapas</t>
    </r>
    <r>
      <rPr>
        <b/>
        <sz val="7"/>
        <color theme="1"/>
        <rFont val="Arial"/>
        <family val="2"/>
      </rPr>
      <t xml:space="preserve"> (Vykdytojas Vėžaičių seniūnija)</t>
    </r>
  </si>
  <si>
    <t>t.sk. Vėžaičių seniūnija 08:</t>
  </si>
  <si>
    <t>8.4.1.1.</t>
  </si>
  <si>
    <t>9.4.3.1.</t>
  </si>
  <si>
    <t>6.3.2.3.</t>
  </si>
  <si>
    <t>7.1.2.2.</t>
  </si>
  <si>
    <t>9.3.1.4.</t>
  </si>
  <si>
    <t>9.3.2.1.</t>
  </si>
  <si>
    <t>7.5.1.56.</t>
  </si>
  <si>
    <t>Privačių saugomų kultūros paveldo objektų tvarkybos darbų dalinis finansavimas</t>
  </si>
  <si>
    <t>Kūno kultūros ir sporto plėtros (8) programa (ES):</t>
  </si>
  <si>
    <t>Iš viso 8 (ES) programa:</t>
  </si>
  <si>
    <t>6.3.4.9.</t>
  </si>
  <si>
    <t>Klaipėdos r. sav. ir nevyriausybinių organizacijų bendradarbiavimo programa</t>
  </si>
  <si>
    <t>5.1.1.4.</t>
  </si>
  <si>
    <t>Sendvario seniūnijos Jakų kaimo Pašto gatvės Nr. KL8755 techninio darbo projekto parengimas</t>
  </si>
  <si>
    <t>Iš viso 5 (VBD ( COVID) programa:</t>
  </si>
  <si>
    <t>Socialinės paramos (5) programa (VBD ( COVID):</t>
  </si>
  <si>
    <t>VBD (COVID)</t>
  </si>
  <si>
    <t>t.sk. VBD  (COVID) (Valstybės biudžeto specialioji tikslinė dotacija):</t>
  </si>
  <si>
    <t xml:space="preserve">Susisiekimo ir inžinerinės  infrastruktūros plėtros (6) programa (VBD (COVID)): </t>
  </si>
  <si>
    <t>Iš viso 6 (VBD (COVID)) programa :</t>
  </si>
  <si>
    <t>3.2.4.15.</t>
  </si>
  <si>
    <t>Projekto "Stovyklavietės įrengimas Gargždų karjerų teritorijoje" įgyvendinimas</t>
  </si>
  <si>
    <t xml:space="preserve"> Žinių visuomenės plėtros (1) programa (VBD (COVID)):</t>
  </si>
  <si>
    <t>Iš viso 1 (VBD (COVID)) programa:</t>
  </si>
  <si>
    <t>6.1.3.31.</t>
  </si>
  <si>
    <r>
      <t>Gatvių ir žaliųjų plotų tvarkymas Vėžaičių seniūnijoje (</t>
    </r>
    <r>
      <rPr>
        <b/>
        <sz val="7"/>
        <color theme="1"/>
        <rFont val="Arial"/>
        <family val="2"/>
        <charset val="186"/>
      </rPr>
      <t>Vykdytojas Vėžaičių seniūnija</t>
    </r>
    <r>
      <rPr>
        <sz val="7"/>
        <color theme="1"/>
        <rFont val="Arial"/>
        <family val="2"/>
        <charset val="186"/>
      </rPr>
      <t>)</t>
    </r>
  </si>
  <si>
    <r>
      <t>Gatvių ir žaliųjų plotų tvarkymas Dovilų seniūnijoje (</t>
    </r>
    <r>
      <rPr>
        <b/>
        <sz val="7"/>
        <color theme="1"/>
        <rFont val="Arial"/>
        <family val="2"/>
        <charset val="186"/>
      </rPr>
      <t>Vykdytojas Dovilų seniūnija)</t>
    </r>
  </si>
  <si>
    <t>Administracijos darbo organizavimas (Teritorijų planavimas)</t>
  </si>
  <si>
    <t>Administracijos darbo organizavimas (Strateginis planavimas)</t>
  </si>
  <si>
    <t>Administracijos darbo organizavimas (Ekologas)</t>
  </si>
  <si>
    <t>Administracijos darbo organizavimas (Sveikatos apsauga)</t>
  </si>
  <si>
    <t>Administracijos darbo organizavimas (Kultūra)</t>
  </si>
  <si>
    <t>Administracijos darbo organizavimas (Švietimas)</t>
  </si>
  <si>
    <r>
      <t>Piliakalnių tvarkymas ir priežiūra Dauparų Kvietinių seniūnijoje</t>
    </r>
    <r>
      <rPr>
        <b/>
        <sz val="7"/>
        <color theme="1"/>
        <rFont val="Arial"/>
        <family val="2"/>
        <charset val="186"/>
      </rPr>
      <t xml:space="preserve"> (Vykdytojas Dauparų Kvietinių seniūnija)</t>
    </r>
  </si>
  <si>
    <t>3.2.3.12.26.</t>
  </si>
  <si>
    <t>3.2.4.13.</t>
  </si>
  <si>
    <t>3.2.4.11.</t>
  </si>
  <si>
    <t>3.2.4.7.</t>
  </si>
  <si>
    <t>3.2.4.2.</t>
  </si>
  <si>
    <t>3.2.4.1.</t>
  </si>
  <si>
    <t>17.</t>
  </si>
  <si>
    <t>20.</t>
  </si>
  <si>
    <t>22.</t>
  </si>
  <si>
    <t>24.</t>
  </si>
  <si>
    <t xml:space="preserve">Kultūros paveldo puoselėjimo ir kultūros paslaugų plėtros (7) programa (SL): </t>
  </si>
  <si>
    <t>Iš viso 7 (SL) programa:</t>
  </si>
  <si>
    <t>7.5.1.1.</t>
  </si>
  <si>
    <t>Senųjų kapinių tvarkymo programos įgyvendinimas</t>
  </si>
  <si>
    <t>Socialinės paramos (5) programa (ES):</t>
  </si>
  <si>
    <t>Iš viso 5 (ES) programa:</t>
  </si>
  <si>
    <t>5.1.3.12.</t>
  </si>
  <si>
    <t>Projekto " Vaikų dienos centrų tinklo plėtra Klaipėdos rajono savivaldybėje" įgyvendinimas</t>
  </si>
  <si>
    <t>26.</t>
  </si>
  <si>
    <t>4.2.1.22.</t>
  </si>
  <si>
    <t>Saulės baterijų elektros energijos gamybai įrengimas ant Gargždų miesto ligoninės stogo</t>
  </si>
  <si>
    <t>Projekto "Vėžaičių dvaro parko teritorijos pritaikymas viešiesiems poreikiams" įgyvendinimas</t>
  </si>
  <si>
    <t>1.1.3.16.</t>
  </si>
  <si>
    <t>Lėšos, skirtos vėdinimo ir kondicionavimo sistemoms savivaldybių egzaminų centruose - grupėse 2020 m. įrengti</t>
  </si>
  <si>
    <t>1.3.3.13.</t>
  </si>
  <si>
    <t xml:space="preserve"> Ekonominio konkurencingumo didinimo (2) programa (VBD  (COVID)):</t>
  </si>
  <si>
    <t>Iš viso 2 (VBD (COVID)) programa:</t>
  </si>
  <si>
    <r>
      <t>Gatvių ir žaliųjų plotų tvarkymas Gargždų seniūnijoje (</t>
    </r>
    <r>
      <rPr>
        <b/>
        <sz val="7"/>
        <color theme="1"/>
        <rFont val="Arial"/>
        <family val="2"/>
        <charset val="186"/>
      </rPr>
      <t>Vykdytojas Gargždų seniūnija)</t>
    </r>
  </si>
  <si>
    <t>2.2.1.2.</t>
  </si>
  <si>
    <t>1.1.3.12.</t>
  </si>
  <si>
    <t>9.3.1.1.</t>
  </si>
  <si>
    <t>21.</t>
  </si>
  <si>
    <t>27.</t>
  </si>
  <si>
    <t>9.5.4.1.</t>
  </si>
  <si>
    <t>Klaipėdos rajono savivaldybės daugiabučių namų savininkų bendrijų rėmimo programos įgyvendinimas</t>
  </si>
  <si>
    <t>34.</t>
  </si>
  <si>
    <t>Projekto "Ikimokyklinio ir priešmokyklinio ugdymo prieinamumo didinimas Klaipėdos rajone" įgyvendinimas II etapas (Slengių darželis)</t>
  </si>
  <si>
    <r>
      <t>Gatvių ir žaliųjų plotų tvarkymas Kretingalės seniūnijoje (</t>
    </r>
    <r>
      <rPr>
        <b/>
        <sz val="7"/>
        <color theme="1"/>
        <rFont val="Arial"/>
        <family val="2"/>
        <charset val="186"/>
      </rPr>
      <t>Vykdytojas Kretingalės seniūnija</t>
    </r>
    <r>
      <rPr>
        <sz val="7"/>
        <color theme="1"/>
        <rFont val="Arial"/>
        <family val="2"/>
        <charset val="186"/>
      </rPr>
      <t>)</t>
    </r>
  </si>
  <si>
    <t>9.5.6.1.</t>
  </si>
  <si>
    <t>Savivaldybės statinių remontui administracijos direktoriaus įsakymais</t>
  </si>
  <si>
    <r>
      <t>Koplyčios mauzoliejaus (Stragnų II kaimas, Priekulės seniūnija) restauravimo darbų techninio projekto parengimas ir įgyvendinimas</t>
    </r>
    <r>
      <rPr>
        <b/>
        <sz val="7"/>
        <color theme="1"/>
        <rFont val="Arial"/>
        <family val="2"/>
      </rPr>
      <t xml:space="preserve"> (Vykdytojas Priekulės seniūnija)</t>
    </r>
  </si>
  <si>
    <t>6.3.4.7.35.</t>
  </si>
  <si>
    <r>
      <t xml:space="preserve">Kapinių skaitmeninimas Klaipėdos rajono savivaldybėje </t>
    </r>
    <r>
      <rPr>
        <b/>
        <sz val="7"/>
        <color theme="1"/>
        <rFont val="Arial"/>
        <family val="2"/>
        <charset val="186"/>
      </rPr>
      <t>(Vykdytojas Vėžaičių  seniūnija)</t>
    </r>
  </si>
  <si>
    <t>I</t>
  </si>
  <si>
    <t>1.2.1.5.</t>
  </si>
  <si>
    <t>Neformaliojo vaikų švietimo programų įgyvendinimas</t>
  </si>
  <si>
    <t>1.1.2.6.</t>
  </si>
  <si>
    <t>7.1.1.9.</t>
  </si>
  <si>
    <t>1.2.1.4.</t>
  </si>
  <si>
    <t>1.4.4.28.</t>
  </si>
  <si>
    <t>9.2.1.1.</t>
  </si>
  <si>
    <t>Švietimo įstaigų patalpų remontas, mokyklinių autobusų remontas, buitinės, organizacinės technikos, mokymo priemonių įsigijimas</t>
  </si>
  <si>
    <t>7.4.2.1.</t>
  </si>
  <si>
    <r>
      <t>Koplyčios mauzoliejaus (Stragnų II kaimas, Priekulės seniūnija) restauravimo darbų techninio projekto parengimas ir įgyvendinimas</t>
    </r>
    <r>
      <rPr>
        <b/>
        <sz val="7"/>
        <color theme="1"/>
        <rFont val="Arial"/>
        <family val="2"/>
      </rPr>
      <t xml:space="preserve"> (Vykdytojas administracija)</t>
    </r>
  </si>
  <si>
    <t>6.1.3.15.</t>
  </si>
  <si>
    <t>6.1.3.2.</t>
  </si>
  <si>
    <t xml:space="preserve">Sendvario seniūnijos Jakų k. Pašto g. KL8755 techninio projekto parengimas </t>
  </si>
  <si>
    <t>2.4.6.2.</t>
  </si>
  <si>
    <t>Gargždų miesto centro urbanistinės koncepcijos parengimas ir detaliojo plano keitimas</t>
  </si>
  <si>
    <t>3.2.2.23.</t>
  </si>
  <si>
    <t>Gargždų miesto parko infrastruktūros sutvarkymas</t>
  </si>
  <si>
    <t xml:space="preserve">Susisiekimo ir inžinerinės  infrastruktūros plėtros (6) programa (VBD (GNP)): </t>
  </si>
  <si>
    <t>Iš viso 6 (VBD (GNP)) programa :</t>
  </si>
  <si>
    <t>VBD (GNP)</t>
  </si>
  <si>
    <t xml:space="preserve">Susisiekimo ir inžinerinės  infrastruktūros plėtros (6) programa (S): </t>
  </si>
  <si>
    <t>Kolumbariumų projektavimas ir statyba S(SP)</t>
  </si>
  <si>
    <t>Iš viso 6 (S) programa :</t>
  </si>
  <si>
    <t>8.2.2.6.</t>
  </si>
  <si>
    <t>Daugiafunkcinio sporto centro Gargžduose, Kvietinių g. 26 statybos techninio projekto parengimas ir įgyvendinimas</t>
  </si>
  <si>
    <t>9.4.1.7.</t>
  </si>
  <si>
    <t>Gyventojų iniciatyvų, skirtų gyvenamajai aplinkai gerinti, skatinimas</t>
  </si>
  <si>
    <t>8.2.1.3.</t>
  </si>
  <si>
    <t>9.3.2.6.</t>
  </si>
  <si>
    <t>Iš viso 4 (VBD(COVID)) programa:</t>
  </si>
  <si>
    <t>Sveikatos apsaugos (4) programa (VBD(COVID)):</t>
  </si>
  <si>
    <t>VBD(COVID)</t>
  </si>
  <si>
    <t>7.2.1.1.</t>
  </si>
  <si>
    <t>4.1.1.3.</t>
  </si>
  <si>
    <t>Kūno kultūros ir sporto plėtros (8) programa (VBD(VIP)):</t>
  </si>
  <si>
    <t>VBD(VIP)</t>
  </si>
  <si>
    <t>Iš viso 8 (VBD(VIP)) programa:</t>
  </si>
  <si>
    <t>t.sk. VBD(VIP) (dotacija valstybės investicijų programoje numatytiems projektams įgyvendinti:</t>
  </si>
  <si>
    <t>9.1.1.17.</t>
  </si>
  <si>
    <t>3.1.1.1.</t>
  </si>
  <si>
    <t>9.2.2.7.</t>
  </si>
  <si>
    <t>9.4.1.7.27.</t>
  </si>
  <si>
    <r>
      <t>Gyventojų iniciatyvų, skirtų gyvenamajai aplinkai gerinti, skatinimas</t>
    </r>
    <r>
      <rPr>
        <b/>
        <sz val="7"/>
        <color theme="1"/>
        <rFont val="Arial"/>
        <family val="2"/>
      </rPr>
      <t>(Vykdytojas Dovilų seniūnija)</t>
    </r>
  </si>
  <si>
    <t>9.4.1.7.28.</t>
  </si>
  <si>
    <r>
      <t>Gyventojų iniciatyvų, skirtų gyvenamajai aplinkai gerinti, skatinimas</t>
    </r>
    <r>
      <rPr>
        <b/>
        <sz val="7"/>
        <color theme="1"/>
        <rFont val="Arial"/>
        <family val="2"/>
      </rPr>
      <t xml:space="preserve"> (Vykdytojas Endriejavo seniūnija)</t>
    </r>
  </si>
  <si>
    <t>9.4.1.7.29.</t>
  </si>
  <si>
    <r>
      <t xml:space="preserve">Gyventojų iniciatyvų, skirtų gyvenamajai aplinkai gerinti, skatinimas </t>
    </r>
    <r>
      <rPr>
        <b/>
        <sz val="7"/>
        <color theme="1"/>
        <rFont val="Arial"/>
        <family val="2"/>
      </rPr>
      <t>(Vykdytojas Gargždų seniūnija)</t>
    </r>
  </si>
  <si>
    <t>9.4.1.7.34.</t>
  </si>
  <si>
    <r>
      <t>Gyventojų iniciatyvų, skirtų gyvenamajai aplinkai gerinti, skatinimas</t>
    </r>
    <r>
      <rPr>
        <b/>
        <sz val="7"/>
        <color theme="1"/>
        <rFont val="Arial"/>
        <family val="2"/>
      </rPr>
      <t xml:space="preserve"> (Vykdytojas Veiviržėnų seniūnija)</t>
    </r>
  </si>
  <si>
    <t>t.sk. Dovilų seniūnija 08:</t>
  </si>
  <si>
    <t>t.sk. Endriejavo seniūnija 08:</t>
  </si>
  <si>
    <t>t.sk. Gargždų seniūnija 08:</t>
  </si>
  <si>
    <t>3.1.1.14.</t>
  </si>
  <si>
    <t>Klaipėdos rajono lietaus kanalizacijos tinklų remontas ir priežiūra</t>
  </si>
  <si>
    <t>3.1.2.4.</t>
  </si>
  <si>
    <t>Iš viso 6 (VBD(GNP)) programa :</t>
  </si>
  <si>
    <t xml:space="preserve">Kultūros paveldo puoselėjimo ir kultūros paslaugų plėtros (7) programa (LK): </t>
  </si>
  <si>
    <t>Iš viso 7 (LK) programa:</t>
  </si>
  <si>
    <t>3.2.4.14.</t>
  </si>
  <si>
    <t xml:space="preserve">Susisiekimo ir inžinerinės  infrastruktūros plėtros (6) programa (LK): </t>
  </si>
  <si>
    <t>Suprojektuotų Gargždų miesto gyvenamųjų kvartalų (atlyginant piliečiams už nuosavybe turėtą žemės ir kitą turtą Gargždų mieste) rangos darbai</t>
  </si>
  <si>
    <t>Iš viso 6 (LK) programa :</t>
  </si>
  <si>
    <t>Kultūros įstaigų elektros ir transporto išlaidų finansavimas</t>
  </si>
  <si>
    <t>Atsiskaitymas už vaikų ugdymą Klaipėdos miesto savivaldybės ir privačiose  ikimokyklinio ir bendrojo ugdymo įstaigose</t>
  </si>
  <si>
    <t>Projekto "Ikimokyklinio ir priešmokyklinio ugdymo prieinamumo didinimas Klaipėdos rajone įgyvendinimas II etapas (Slengių darželis"</t>
  </si>
  <si>
    <t>6.1.1.40.</t>
  </si>
  <si>
    <t>Sendvario seniūnijos inžinerinės infrastruktūros remontas ir įrengimas</t>
  </si>
  <si>
    <t>6.1.3.20.</t>
  </si>
  <si>
    <t>Paviršinio lietaus vandens sistemų įrengimas Gindulių kaime, Liepų ir Toplaukio g.</t>
  </si>
  <si>
    <t>3.1.2.6.</t>
  </si>
  <si>
    <t>6.1.3.11.</t>
  </si>
  <si>
    <t>6.1.7.1.</t>
  </si>
  <si>
    <t>Vandens kelio Dreverna - Juodkrantė nužymėjimas ir priežiūra navigacijos laikotarpiu</t>
  </si>
  <si>
    <t>6.1.3.4.</t>
  </si>
  <si>
    <t>6.1.3.5.</t>
  </si>
  <si>
    <t>Klaipėdos rajono ilgalaikio susisiekimo infrastruktūros objektų vystymo plane iki 2025 metų numatytų vietinės reikšmės kelių projektų parengimas</t>
  </si>
  <si>
    <t>1.2.1.8.</t>
  </si>
  <si>
    <t>Gargždų "Minijos" progimnazijos Jakų skyriaus pastato statybos projekto parengimas ir statybos darbai</t>
  </si>
  <si>
    <t>1.1.2.9.</t>
  </si>
  <si>
    <t>1.1.3.13.</t>
  </si>
  <si>
    <t>Neformaliojo vaikų švietimo elektroninės apaskaitos diegimas</t>
  </si>
  <si>
    <t>7.2.1.3.</t>
  </si>
  <si>
    <t>Sveikos gyvensenos kultūros gyventojams formavimas</t>
  </si>
  <si>
    <t>3.1.2.2.</t>
  </si>
  <si>
    <t>Paviršinių nuotekų šalinimo tinklų įrengimas Gargždų miesto Pušų g. atkarpoje nuo Žvejų g. iki J.Basanavičiaus g. bei lietaus nuotekų šalinimo tinklų statyba Gargždų m. Žalgirio g. ir Kvietinių g. I etapas</t>
  </si>
  <si>
    <t>Susisiekimo infrastruktūros atnaujinimas seniūnijose</t>
  </si>
  <si>
    <t>9.4.6.5.</t>
  </si>
  <si>
    <t>Klaipėdos rajono švietimo, kultūros, seniūnijų ir kitų savivaldybės įstaigų elektros ūkio techninė priežiūra</t>
  </si>
  <si>
    <t xml:space="preserve"> Aplinkos apsaugos (3) programa (Ž):</t>
  </si>
  <si>
    <t>Iš viso 3 (Ž) programa:</t>
  </si>
  <si>
    <t>Iš viso 6 (Ž) programa :</t>
  </si>
  <si>
    <t xml:space="preserve">Susisiekimo ir inžinerinės  infrastruktūros plėtros (6) programa (Ž): </t>
  </si>
  <si>
    <t xml:space="preserve">Kultūros paveldo puoselėjimo ir kultūros paslaugų plėtros (7) programa (VBD (VIP)): </t>
  </si>
  <si>
    <t>Iš viso 7 (VBD(VIP)) programa:</t>
  </si>
  <si>
    <t>2.2.2.2.</t>
  </si>
  <si>
    <t>2.2.2.3.</t>
  </si>
  <si>
    <t>Kadastro vedimas</t>
  </si>
  <si>
    <t>Atliekų tvarkymo sistemos organizavimas</t>
  </si>
  <si>
    <t>3.2.2.2.</t>
  </si>
  <si>
    <t xml:space="preserve"> Žinių visuomenės plėtros (1) programa (VBD(VIP)):</t>
  </si>
  <si>
    <t>Iš viso 1 (VBD(VIP)) programa:</t>
  </si>
  <si>
    <t>Civilinės saugos organizavimas</t>
  </si>
  <si>
    <t>9.1.2.8.</t>
  </si>
  <si>
    <t>Mobilizacijos darbo organizavimas</t>
  </si>
  <si>
    <t>4.1.3.4.</t>
  </si>
  <si>
    <t>6.2.1.21.</t>
  </si>
  <si>
    <t>Eismo saugumo ir aplinkos apsaugos priemonių diegimo projekto įgyvendinimas Klaipėdos rajone</t>
  </si>
  <si>
    <t>9.2.1.7.</t>
  </si>
  <si>
    <t>Teisės aktų projektų lygynamųjų variantų rengimo proceso tobulinimas (GovTech)</t>
  </si>
  <si>
    <t>Iš viso 1.3.2.9.:</t>
  </si>
  <si>
    <t>9.1.1.20.</t>
  </si>
  <si>
    <t>3.1.2.1.</t>
  </si>
  <si>
    <t xml:space="preserve">Susisiekimo ir inžinerinės  infrastruktūros plėtros (6) programa (SL): </t>
  </si>
  <si>
    <t>Iš viso 6 (SL) programa :</t>
  </si>
  <si>
    <t>Savivaldybės valdymo ir pagrindinių funkcijų vykdymo (9)programa (SL:</t>
  </si>
  <si>
    <t>Iš viso 9 (SL) programa:</t>
  </si>
  <si>
    <t>9.5.6.2.</t>
  </si>
  <si>
    <r>
      <t xml:space="preserve">Administracijos darbo organizavimas </t>
    </r>
    <r>
      <rPr>
        <b/>
        <sz val="7"/>
        <color theme="1"/>
        <rFont val="Arial"/>
        <family val="2"/>
        <charset val="186"/>
      </rPr>
      <t>(KN)</t>
    </r>
  </si>
  <si>
    <r>
      <t>Socialinių pašalpų skaičiavimas ir mokėjimas</t>
    </r>
    <r>
      <rPr>
        <b/>
        <sz val="7"/>
        <color theme="1"/>
        <rFont val="Arial"/>
        <family val="2"/>
        <charset val="186"/>
      </rPr>
      <t xml:space="preserve"> SIK</t>
    </r>
  </si>
  <si>
    <r>
      <t xml:space="preserve">Socialinių išmokų skaičiavimas ir mokėjimas </t>
    </r>
    <r>
      <rPr>
        <b/>
        <sz val="7"/>
        <color theme="1"/>
        <rFont val="Arial"/>
        <family val="2"/>
        <charset val="186"/>
      </rPr>
      <t>SIK</t>
    </r>
  </si>
  <si>
    <t>23.</t>
  </si>
  <si>
    <t>28.</t>
  </si>
  <si>
    <t>29.</t>
  </si>
  <si>
    <t>9.3.2.4.</t>
  </si>
  <si>
    <t>Žemės ūkio funkcijų vykdymas</t>
  </si>
  <si>
    <t>9.1.2.10.</t>
  </si>
  <si>
    <t>6.2.1.31.</t>
  </si>
  <si>
    <t>Projekto "Kelių ir gatvių apšvietimo sistemos infrastruktūros modernizavimas Klaipėdos rajone" įgyvendinimas</t>
  </si>
  <si>
    <t>6.2.1.4.</t>
  </si>
  <si>
    <t>t sk. administracija 06:</t>
  </si>
  <si>
    <t>Projekto "Priekulės miesto atvirų viešųjų erdvių tvarkymas" įgyvendinimas</t>
  </si>
  <si>
    <t>6.3.3.22.</t>
  </si>
  <si>
    <t>Autobusų stotelių įrengimas Klaipėdos rajone</t>
  </si>
  <si>
    <t>6.1.2.21.</t>
  </si>
  <si>
    <t>Teritorijos sutvarkymo ir mažosios architektūros elementų tarp Klaipėdos , J.Janonio, Žemaitės, Kvietinių g. Gargždų mieste techninio projekto parengimas ir įgyvendinimas</t>
  </si>
  <si>
    <t>6.1.3.30.</t>
  </si>
  <si>
    <t>Dulkėtumo mažinimas Klaipėdos rajono keliuose ir gatvėse</t>
  </si>
  <si>
    <t>6.1.1.34.</t>
  </si>
  <si>
    <t>Gargždų miesto 176 gyvenamųjų namų kvartalo elektros sistemos sutvarkymas ir privažiavimo kelių įrengimas</t>
  </si>
  <si>
    <t>Projekto "Priekulės socialinių paslaugų centro infrastruktūros plėtra" įgyvendinimas</t>
  </si>
  <si>
    <t>5.2.3.3.</t>
  </si>
  <si>
    <t>5.1.3.11.</t>
  </si>
  <si>
    <t>5.2.3.4.</t>
  </si>
  <si>
    <t>Projekto "Vaikų dienos centrų tinklo plėtra Klaipėdos rajono savivaldybėje" įgyvendinimas</t>
  </si>
  <si>
    <t>5.2.3.1.</t>
  </si>
  <si>
    <t>6.1.4.1.</t>
  </si>
  <si>
    <t>6.1.1.13.</t>
  </si>
  <si>
    <t>6.1.3.3.</t>
  </si>
  <si>
    <t>6.1.6.3.</t>
  </si>
  <si>
    <t>6.1.1.38.</t>
  </si>
  <si>
    <t>Automobilių stovėjimo rinkliavos rinkimo paslaugos pirkimas</t>
  </si>
  <si>
    <t>6.1.4.15.</t>
  </si>
  <si>
    <t>Prisidėjimas prie kelių direkcijos pirmumo teise įgyvendinamų projektų rajone</t>
  </si>
  <si>
    <t>6.1.4.6.</t>
  </si>
  <si>
    <t>Projekto "Kompleksinės paslaugos šeimoms Klaipėdos rajone" įgyvendinimas</t>
  </si>
  <si>
    <t>5.1.2.21.</t>
  </si>
  <si>
    <t>5.2.2.4.</t>
  </si>
  <si>
    <t>6.1.3.10.</t>
  </si>
  <si>
    <t>6.2.1.30.</t>
  </si>
  <si>
    <t>Projekto "Drevernos viešųjų erdvių pritaikymas žvejų bendruomenės ir turistų poreikiams" įgyvendinimas</t>
  </si>
  <si>
    <t>7.2.1.2.</t>
  </si>
  <si>
    <t>4.1.1.13.</t>
  </si>
  <si>
    <t>Dotacija sveikatos priežiūros įstaigoms patirtoms išlaidoms, valdant COVID-19 ligos (korona viruso infekcija) pandemiją kompensuoti</t>
  </si>
  <si>
    <t>Vykdytojo kodas</t>
  </si>
  <si>
    <t>1.2.1.3.</t>
  </si>
  <si>
    <t>3.2.1.1.</t>
  </si>
  <si>
    <t>3.2.1.9.</t>
  </si>
  <si>
    <r>
      <t>Priešgaisrinių tvenkinių valymas (</t>
    </r>
    <r>
      <rPr>
        <b/>
        <sz val="7"/>
        <color theme="1"/>
        <rFont val="Arial"/>
        <family val="2"/>
        <charset val="186"/>
      </rPr>
      <t>Vykdytojas Vėžaičių seniūnija</t>
    </r>
    <r>
      <rPr>
        <sz val="7"/>
        <color theme="1"/>
        <rFont val="Arial"/>
        <family val="2"/>
        <charset val="186"/>
      </rPr>
      <t>)</t>
    </r>
  </si>
  <si>
    <t>Priešgaisrinių tvenkinių valymas (Vykdytojas administracija)</t>
  </si>
  <si>
    <t>LS</t>
  </si>
  <si>
    <t>Socialinės paramos (5) programa (LS):</t>
  </si>
  <si>
    <t>Iš viso 5 (LS) programa:</t>
  </si>
  <si>
    <t>Socialinio būsto rėmimo programos įgyvendinimas (KN) lėšos už nuomą (2021 m. likučiai)</t>
  </si>
  <si>
    <t>Pagalba Ukrainai ir jos žmonėms</t>
  </si>
  <si>
    <t xml:space="preserve">Aplinkos apsaugos rėmimo specialioji programa </t>
  </si>
  <si>
    <t>4.1.1.5.</t>
  </si>
  <si>
    <t>Gargždų miesto kiemų, skersgatvių, kelio dangų, pėsčiųjų takų, apšvietimo remontas ir įrengimas</t>
  </si>
  <si>
    <t>Narkotikų kontrolės ir nusikalstamumo prevencijos užtikrinimas</t>
  </si>
  <si>
    <t>2,9,18</t>
  </si>
  <si>
    <t>9.1.1.22.</t>
  </si>
  <si>
    <t>9.1.1.18.</t>
  </si>
  <si>
    <t>6.3.4.1.</t>
  </si>
  <si>
    <t>6.2.1.8.</t>
  </si>
  <si>
    <t>Nutolusių saulės parkų įsigijimas</t>
  </si>
  <si>
    <t>Priemonės pavadinimas</t>
  </si>
  <si>
    <t>1.1.1.22.</t>
  </si>
  <si>
    <t>9</t>
  </si>
  <si>
    <t>6.2.1.7.</t>
  </si>
  <si>
    <t>Naujų vartotojų elektros įrenginių prijungimas prie operatoriaus tinklų</t>
  </si>
  <si>
    <t>2.5.1.1.1.1.</t>
  </si>
  <si>
    <t>Sveikatos apsaugos (4) programa (EEE):</t>
  </si>
  <si>
    <t>EEE</t>
  </si>
  <si>
    <t>Iš viso 4 (EEE) programa:</t>
  </si>
  <si>
    <t>EEEVB</t>
  </si>
  <si>
    <t>Iš viso 4 (EEEVB) programa:</t>
  </si>
  <si>
    <t>Sveikatos apsaugos (4) programa (EEEVB):</t>
  </si>
  <si>
    <t>t.sk. VLK (Viršplaninės pajamos (praėjusių metų):</t>
  </si>
  <si>
    <t>t.sk. EEE (Europos ekonominės erdvės programos lėšos):</t>
  </si>
  <si>
    <t>t.sk. EEEVB (Valstybės biudžeto lėšos EEE programai):</t>
  </si>
  <si>
    <t>7.1.1.10.</t>
  </si>
  <si>
    <t>Kultūros įstaigų patalpų remontas, tarnybinių automobilių remontas, organizacinės technikos, priemonių įsigijimas, kultūros veikloms organizuoti</t>
  </si>
  <si>
    <t>8.1.2.1.</t>
  </si>
  <si>
    <t>8.1.2.9.</t>
  </si>
  <si>
    <t>Sportininkų, reprezentuojančių Klaipėdos rajono savivaldybę aukšto meistriškumo sporto varžybose, finansavimo programa</t>
  </si>
  <si>
    <t>1.1.1.21.</t>
  </si>
  <si>
    <t>VBD(UK)</t>
  </si>
  <si>
    <t xml:space="preserve"> Žinių visuomenės plėtros (1) programa (VBD(UK)):</t>
  </si>
  <si>
    <t>Iš viso 1 (VBD(UK)) programa:</t>
  </si>
  <si>
    <t>t.sk. VBD(UK) (dotacija dėl Rusijos Federacijos karo veiksmų Ukrainoje):</t>
  </si>
  <si>
    <t>t.sk. S (Lėšos už paslaugas ir nuomą):</t>
  </si>
  <si>
    <t>9.5.2.4.</t>
  </si>
  <si>
    <t>Administracijos pastato rekonstravimo projektavimo ir statybos darbai</t>
  </si>
  <si>
    <t>9.1.2.22.</t>
  </si>
  <si>
    <t>9.1.2.30.</t>
  </si>
  <si>
    <t>Iš viso 9 (VBD(UK)) programa:</t>
  </si>
  <si>
    <t>Iš viso 5 (VBD (UK)) programa:</t>
  </si>
  <si>
    <t>Savivaldybės valdymo ir pagrindinių funkcijų vykdymo (9)programa (VBD(UK)):</t>
  </si>
  <si>
    <t>Kompensacijų už būsto suteikimą užsieniečiams administravimas</t>
  </si>
  <si>
    <t>5.1.1.7.</t>
  </si>
  <si>
    <t>5.1.1.6.</t>
  </si>
  <si>
    <t>Kompensacijos už būsto suteikimą užsieniečiams</t>
  </si>
  <si>
    <t>3.1.1.78.</t>
  </si>
  <si>
    <t>Klaipėdos rajono lietaus nuotekų tinklų plėtros specialiojo plano rengimas</t>
  </si>
  <si>
    <t>Tarptautinio bendradarbiavimo stiprinimas (Tarptautinių projektų programos įgyvendinimas; Tarptautinių ryšių su esamais ir galimais užsienio partneriais plėtojimas)</t>
  </si>
  <si>
    <t>4.1.5.4.</t>
  </si>
  <si>
    <t>Dotacija patirtoms išlaidoms su darbuotojų darbo užmokesčio didinimu, kompensuoti</t>
  </si>
  <si>
    <t>8.2.1.2.</t>
  </si>
  <si>
    <r>
      <t xml:space="preserve">Socialinės paramos mokiniams administravimas </t>
    </r>
    <r>
      <rPr>
        <b/>
        <sz val="7"/>
        <color theme="1"/>
        <rFont val="Arial"/>
        <family val="2"/>
        <charset val="186"/>
      </rPr>
      <t>PM</t>
    </r>
  </si>
  <si>
    <t>Socialinių pašalpų skaičiavimas ir mokėjimas (piniginė socialinė parama nepasiturintiems gyventojams dėl valstybės remiamų pajamų dydžio padidinimo)</t>
  </si>
  <si>
    <t>Socialinės apsaugos ir NVO politikos (5) programa (VBD(UK)):</t>
  </si>
  <si>
    <t>Socialinės apsaugos ir NVO politikos (5) programa (SB):</t>
  </si>
  <si>
    <t>Socialinės apsaugos ir NVO politikos (5) programa (VBD):</t>
  </si>
  <si>
    <t>5.2.1.8.</t>
  </si>
  <si>
    <t>5.1.2.27.</t>
  </si>
  <si>
    <t>Socialinių paslaugų įstaigų elektros ir kuro išlaidų finansavimas</t>
  </si>
  <si>
    <t>9.4.2.18.</t>
  </si>
  <si>
    <t>Seniūnaičių veiklos išlaidų kompensavimas</t>
  </si>
  <si>
    <t>Iš viso 8 (VBES) programa:</t>
  </si>
  <si>
    <t>Kūno kultūros ir sporto plėtros (8) programa (VBES):</t>
  </si>
  <si>
    <t>2.1.1.1.</t>
  </si>
  <si>
    <t>2.1.2.1.</t>
  </si>
  <si>
    <t>4.1.1.1.</t>
  </si>
  <si>
    <t>Klaipėdos rajono savivaldybės smulkiojo verslo rėmimo programos įgyvendinimas</t>
  </si>
  <si>
    <t>Detaliųjų planų rengimas (Gargždų miesto centro urbanistinės koncepcijos parengimas ir detaliojo plano keitimas)</t>
  </si>
  <si>
    <t>2.4.2.2.</t>
  </si>
  <si>
    <t>2.4.1.37.</t>
  </si>
  <si>
    <t>Specialiųjų planų ir žemės paėmimo visuomenės poreikiams projektų rengimas ir įgyvendinimas</t>
  </si>
  <si>
    <t>2.4.3.1.</t>
  </si>
  <si>
    <t>2.4.4.2.</t>
  </si>
  <si>
    <t>Teritorijų planavimo dokumentų archyvo suskaitmeninimo paslaugos, duomenų patalpinimas TPDRIS ir GIS sistemose</t>
  </si>
  <si>
    <t>2.4.4.1.</t>
  </si>
  <si>
    <t>2.4.5.1.</t>
  </si>
  <si>
    <t>Gargždų miesto ir rajono architektūrinį ir urbanistinį įvaizdį gerinančių priemonių planų rengimas ir įgyvendinimas</t>
  </si>
  <si>
    <t>t.sk. Kretingalės seniūnija 04:</t>
  </si>
  <si>
    <t>3.2.4.3.</t>
  </si>
  <si>
    <t>Socialinio būsto rėmimo programos įgyvendinimas</t>
  </si>
  <si>
    <t>7.2.2.1.</t>
  </si>
  <si>
    <t>7.4.1.1.</t>
  </si>
  <si>
    <t>Prisidėjimas prie Kelių direkcijos pirmumo teise įgyvendinamų projektų rajone</t>
  </si>
  <si>
    <t>Gargždų miesto kiemų, skersgatvių, kelio dangų, pėsčiųjų takų apšvietimo įrengimas ir remontas</t>
  </si>
  <si>
    <r>
      <t>Socialinė parama mokiniams</t>
    </r>
    <r>
      <rPr>
        <b/>
        <sz val="7"/>
        <color theme="1"/>
        <rFont val="Arial"/>
        <family val="2"/>
        <charset val="186"/>
      </rPr>
      <t xml:space="preserve"> PM</t>
    </r>
  </si>
  <si>
    <t>1.1.1.25.</t>
  </si>
  <si>
    <t>Projekto "Ikimokyklinių ir priešmokyklinių ugdymo prieinamumo didinimas Klaipėdos rajone" įgyvendinimas (Gobergiškės projektas)</t>
  </si>
  <si>
    <t>Projekto "Ikimokyklinio ir priešmokyklinio ugdymo prieinamumo didinimas Klaipėdos rajone įgyvendinimas II etapas (Gobergiškės projektas"</t>
  </si>
  <si>
    <t>18.1</t>
  </si>
  <si>
    <t>Paviršinių lietaus vandens surinkimo sistemų projektavimas ir įrengimas Sendvario seniūnijoje, Jakų kaime, II etapas</t>
  </si>
  <si>
    <t>3.1.2.10.</t>
  </si>
  <si>
    <t>3.1.1.79.</t>
  </si>
  <si>
    <t>Klaipėdos rajono teritorijos paviršinių nuotekų tinklų statyba</t>
  </si>
  <si>
    <t>5.1.2.2.</t>
  </si>
  <si>
    <t>5.1.2.5.</t>
  </si>
  <si>
    <t>10.1.2.1.</t>
  </si>
  <si>
    <t>2.7.2.1.1.2.</t>
  </si>
  <si>
    <t>Būsto pritaikymas neįgaliesiems</t>
  </si>
  <si>
    <t>5.4.1.2.</t>
  </si>
  <si>
    <t>9.4.3.2.</t>
  </si>
  <si>
    <t>Klaipėdos rajono gyvenamųjų vietovių bendruomenių rėmimo programos įgyvendinimas</t>
  </si>
  <si>
    <t>27</t>
  </si>
  <si>
    <t>9.1.2.29.</t>
  </si>
  <si>
    <t>Būsto pritaikymo neįgaliesiems administravimas</t>
  </si>
  <si>
    <t>Savivaldybės valdymo ir pagrindinių funkcijų vykdymo (9)programa (LK):</t>
  </si>
  <si>
    <t>9.4.6.6.</t>
  </si>
  <si>
    <t>Gargždų autobusų stoties pastato projektavimas ir statyba</t>
  </si>
  <si>
    <t>Iš viso 9 (LK) programa:</t>
  </si>
  <si>
    <t>6.1.4.18.</t>
  </si>
  <si>
    <t>Elektromobilių įkrovimo prieigų įrengimas</t>
  </si>
  <si>
    <r>
      <t xml:space="preserve">Kelių ir gatvių remontas ir priežiūra Veiviržėnų seniūnijoje </t>
    </r>
    <r>
      <rPr>
        <b/>
        <sz val="7"/>
        <color theme="1"/>
        <rFont val="Arial"/>
        <family val="2"/>
        <charset val="186"/>
      </rPr>
      <t>(Vykdytojas Kretingalės seniūnija)</t>
    </r>
  </si>
  <si>
    <t>t.sk 01</t>
  </si>
  <si>
    <t>t.sk. 08</t>
  </si>
  <si>
    <r>
      <t>Gatvių apšvietimas Gargždų seniūnija</t>
    </r>
    <r>
      <rPr>
        <b/>
        <sz val="7"/>
        <color theme="1"/>
        <rFont val="Arial"/>
        <family val="2"/>
        <charset val="186"/>
      </rPr>
      <t xml:space="preserve"> (Vykdytojas Gargždų seniūnija)</t>
    </r>
  </si>
  <si>
    <t>t.sk. Gargždų seniūnija 06:</t>
  </si>
  <si>
    <t>t. sk.viso 04:</t>
  </si>
  <si>
    <t>t. sk.viso 06:</t>
  </si>
  <si>
    <t>6.1.4.19.</t>
  </si>
  <si>
    <t>Tiltų remontas ir priežiūra</t>
  </si>
  <si>
    <t>nežinau, kiek reikia</t>
  </si>
  <si>
    <t>Socialinės paramos (5) programa (VLK):</t>
  </si>
  <si>
    <t>Iš viso 5 (VLK) programa:</t>
  </si>
  <si>
    <t>6.1.4.9.</t>
  </si>
  <si>
    <t>9.2.2.2.</t>
  </si>
  <si>
    <t xml:space="preserve"> Aplinkos apsaugos (3) programa (LGŠV):</t>
  </si>
  <si>
    <t>t.sk. LGŠV (Gargždų švara vietinės rinkliavos praėjusių metų likučiai):</t>
  </si>
  <si>
    <t>Iš viso 3 (LGŠV) programa:</t>
  </si>
  <si>
    <t>LGŠV</t>
  </si>
  <si>
    <t>3.2.2.6.</t>
  </si>
  <si>
    <t>3.2.2.24.</t>
  </si>
  <si>
    <t>Didelių gabaritų aikštelių įsigijimas Vėžaičiuose ir Garegžduose</t>
  </si>
  <si>
    <t>Kompensavimas VšĮ "Gargždų švara" už suteiktas vietinės rinkliavos už atliekų tvarkymą lengvatas</t>
  </si>
  <si>
    <t>3.2.2.12.</t>
  </si>
  <si>
    <t>3.1.1.2.1.1.</t>
  </si>
  <si>
    <r>
      <t xml:space="preserve">Kapinių projektavimas, sutvarkymas ir praplėtimas Veiviržėnų seniūnijoje </t>
    </r>
    <r>
      <rPr>
        <b/>
        <sz val="7"/>
        <color theme="1"/>
        <rFont val="Arial"/>
        <family val="2"/>
      </rPr>
      <t>(Vykdytojas - Veiviržėnų seniūnija)</t>
    </r>
  </si>
  <si>
    <t>6.3.4.1.34.</t>
  </si>
  <si>
    <t>7.5.1.35.</t>
  </si>
  <si>
    <t>Kultūros paveldo objektų ir jų vertingųjų savybių išsaugojimo darbai</t>
  </si>
  <si>
    <t>7.4.1.6.</t>
  </si>
  <si>
    <t>7.5.1.68.</t>
  </si>
  <si>
    <t>Piliakalnių pritaikymo turizmo ir visuomenės poreikiams įgyvendinimas</t>
  </si>
  <si>
    <t>7.1.2.3.</t>
  </si>
  <si>
    <t>7.1.2.20.</t>
  </si>
  <si>
    <t>Klaipėdos rajonui reikšmingų datų, įvykių, asmenybių įamžinimas</t>
  </si>
  <si>
    <t>5.2.2.7.</t>
  </si>
  <si>
    <t>5.1.2.30.</t>
  </si>
  <si>
    <t>10.4.1.1.</t>
  </si>
  <si>
    <t>Dotacija akredituotai vaikų dienos socialinei priežiūrai organizuoti, teikti, administruoti</t>
  </si>
  <si>
    <t>8.4.1.2.</t>
  </si>
  <si>
    <t xml:space="preserve"> Aplinkos apsaugos (3) programa (KPPP):</t>
  </si>
  <si>
    <t>Iš viso 3 (KPPP) programa:</t>
  </si>
  <si>
    <t>9.1.2.26.</t>
  </si>
  <si>
    <t>25.</t>
  </si>
  <si>
    <t>30.</t>
  </si>
  <si>
    <t>5.2.1.2.</t>
  </si>
  <si>
    <t>10.5.1.1.</t>
  </si>
  <si>
    <t>Užimtumo didinimo programos vykdymas</t>
  </si>
  <si>
    <t>10.9.1.1.</t>
  </si>
  <si>
    <t>5.1.1.3.</t>
  </si>
  <si>
    <t>Finansinės pagalbos teikimas ir išlaidų kompensavimas, laidojant žmonių palaikus</t>
  </si>
  <si>
    <t>Savivaldybės valdymo ir pagrindinių funkcijų vykdymo (9)programa (S):</t>
  </si>
  <si>
    <t>Iš viso 9 (S) programa:</t>
  </si>
  <si>
    <t>1.2.1.7.</t>
  </si>
  <si>
    <t>5.1.1.2.</t>
  </si>
  <si>
    <t>5.4.1.4.</t>
  </si>
  <si>
    <t>9.4.3.4.</t>
  </si>
  <si>
    <t>Klaipėdos rajono tradicinių religinių bendruomenių ir bendrijų rėmimo programos įgyvendinimas</t>
  </si>
  <si>
    <t>Etninės kultūros plėtros programos įgyvendinimas</t>
  </si>
  <si>
    <t>8.1.2.2.</t>
  </si>
  <si>
    <t>11.38</t>
  </si>
  <si>
    <t>8.1.2.10.</t>
  </si>
  <si>
    <t>Jaunųjų futbolininkų ugdymo programos įgyvendinimas</t>
  </si>
  <si>
    <t>1.1.2.8.</t>
  </si>
  <si>
    <t>1.1.3.14.</t>
  </si>
  <si>
    <t>Mokinių verslumo ir finansinio raštingumo projektų inciatyvų skatinimas švietimo įstaigose</t>
  </si>
  <si>
    <t>1.1.3.2.</t>
  </si>
  <si>
    <t>1.1.3.17.</t>
  </si>
  <si>
    <t>Pedagogų rengimo, perkvalifikavimo, jaunųjų pedagogų pritraukimo ir mokytojo prestižo didinimo dalinis finansavimas</t>
  </si>
  <si>
    <r>
      <t>Gargždų miesto ir rajono architektūrinį ir urbanistinį įvaizdį gerinančių priemonių planų rengimas ir įgyvendinimas</t>
    </r>
    <r>
      <rPr>
        <b/>
        <sz val="7"/>
        <color theme="1"/>
        <rFont val="Arial"/>
        <family val="2"/>
        <charset val="186"/>
      </rPr>
      <t xml:space="preserve"> (Vykdytojas Vėžaičių seniūnija)</t>
    </r>
  </si>
  <si>
    <t>2.4.5.1.35.</t>
  </si>
  <si>
    <t>2.4.1.2.</t>
  </si>
  <si>
    <t>2.4.1.26.</t>
  </si>
  <si>
    <t>Žemės valdų projektų rengimas</t>
  </si>
  <si>
    <t>Dalyvavimas didinat regiono pasiekiamumą oro transportu</t>
  </si>
  <si>
    <t>2.3.2.1.</t>
  </si>
  <si>
    <t>2.3.2.11.</t>
  </si>
  <si>
    <t>t. sk. Vėžaičių seniūnija 04:</t>
  </si>
  <si>
    <t>3.2.2.8.</t>
  </si>
  <si>
    <t>Gyvūnų augintinių gausos reguliavimo programa</t>
  </si>
  <si>
    <t>3.2.2.9.</t>
  </si>
  <si>
    <t>3.2.2.25.</t>
  </si>
  <si>
    <t>Biologiškai skaidžių atliekų surinkimo priemonių įsigijimas</t>
  </si>
  <si>
    <t>4.1.3.5.</t>
  </si>
  <si>
    <t>4.2.1.12.</t>
  </si>
  <si>
    <t>Paramos gydytojams - jauniems specialistams dalinis finansavimas</t>
  </si>
  <si>
    <t>5.2.2.8.</t>
  </si>
  <si>
    <t>5.1.2.29.</t>
  </si>
  <si>
    <t>Asmeninės pagalbos neįgaliesiems asmenims organizavimas</t>
  </si>
  <si>
    <t>31.</t>
  </si>
  <si>
    <t>32.</t>
  </si>
  <si>
    <t>18</t>
  </si>
  <si>
    <t xml:space="preserve"> Ekonominio konkurencingumo didinimo (2) programa (SL)</t>
  </si>
  <si>
    <t>Iš viso 2 (SL) programa:</t>
  </si>
  <si>
    <t>Projekto "Karjeros specialistų tinklo vystymas" įgyvendinimas</t>
  </si>
  <si>
    <t xml:space="preserve">Kolumbariumų projektavimas ir statyba </t>
  </si>
  <si>
    <t>9.1.3.1.</t>
  </si>
  <si>
    <t>1.1.3.18.</t>
  </si>
  <si>
    <t>Dokumentacijos rengimas, siekiant gauti finansavimą iš išorės programų bei įgyvendinant VPSP projektus</t>
  </si>
  <si>
    <t>Katilinių priežiūros ir remonto paslaugos pirkimas</t>
  </si>
  <si>
    <t>9.3.</t>
  </si>
  <si>
    <t>Atsiskaitymas už vaikų ugdymą Klaipėdos miesto savivaldybės ir privačiose ikimokyklinėse įstaigose</t>
  </si>
  <si>
    <t>1.3.1.5.</t>
  </si>
  <si>
    <t>Lopšelio darželio statyba Gargžduose</t>
  </si>
  <si>
    <t>Projekto "Ikimokyklinio ir priešmokyklinio ugdymo prieinamumo didinimas Klaipėdos rajone" įgyvendinimas (Gobergiškės projektas)</t>
  </si>
  <si>
    <t>5.1.2.28.</t>
  </si>
  <si>
    <t>Socialinių įstaigų patalpų remontas, transporto remontas, buitinės organizacinės technikos, kitų priemonių įsigijimas</t>
  </si>
  <si>
    <t>Daugiafunkcinio sporto centro Gargžduose, Dariaus ir Girėno g. 4, statyba</t>
  </si>
  <si>
    <t>4.1.1.12.</t>
  </si>
  <si>
    <t>Šeimų lankymo, teikiant ankstyvosios intervencijos paslaugas, modelio įdiegimas Klaipėdos rajono savivaldybėje</t>
  </si>
  <si>
    <t>1.1.1.26.</t>
  </si>
  <si>
    <t>2.3.1.2.1.3.</t>
  </si>
  <si>
    <t>5.2.1.9.</t>
  </si>
  <si>
    <t>4.1.2.11.</t>
  </si>
  <si>
    <t>Savivaldybės valdymo ir pagrindinių funkcijų vykdymo (9)programa (SL):</t>
  </si>
  <si>
    <t>Iš viso 9 (VBD (SL) programa:</t>
  </si>
  <si>
    <t>2022-12-08 _K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</si>
</sst>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yyyy\-mm\-dd;@"/>
    <numFmt numFmtId="167" formatCode="#,##0.0"/>
    <numFmt numFmtId="168" formatCode="#,##0.000"/>
  </numFmts>
  <fonts count="12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7"/>
      <color theme="1"/>
      <name val="Arial"/>
      <family val="2"/>
      <charset val="186"/>
    </font>
    <font>
      <b/>
      <sz val="7"/>
      <color theme="1"/>
      <name val="Arial"/>
      <family val="2"/>
      <charset val="186"/>
    </font>
    <font>
      <b/>
      <sz val="10"/>
      <name val="Arial"/>
      <family val="2"/>
      <charset val="186"/>
    </font>
    <font>
      <sz val="10"/>
      <color theme="1"/>
      <name val="Arial"/>
      <family val="2"/>
    </font>
    <font>
      <b/>
      <sz val="7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00FF00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926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Alignment="1">
      <alignment horizontal="center"/>
    </xf>
    <xf numFmtId="0" fontId="1" fillId="2" borderId="0" xfId="0" applyFont="1" applyFill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64" fontId="2" fillId="8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right" vertical="center"/>
    </xf>
    <xf numFmtId="0" fontId="2" fillId="5" borderId="2" xfId="0" applyFont="1" applyFill="1" applyBorder="1" applyAlignment="1">
      <alignment horizontal="right" vertical="center"/>
    </xf>
    <xf numFmtId="0" fontId="1" fillId="0" borderId="6" xfId="0" applyFont="1" applyBorder="1"/>
    <xf numFmtId="164" fontId="1" fillId="2" borderId="4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right" vertical="center"/>
    </xf>
    <xf numFmtId="0" fontId="1" fillId="1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7" fontId="2" fillId="5" borderId="1" xfId="0" applyNumberFormat="1" applyFont="1" applyFill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167" fontId="2" fillId="4" borderId="1" xfId="0" applyNumberFormat="1" applyFont="1" applyFill="1" applyBorder="1" applyAlignment="1">
      <alignment horizontal="center" vertical="center"/>
    </xf>
    <xf numFmtId="167" fontId="1" fillId="2" borderId="5" xfId="0" applyNumberFormat="1" applyFont="1" applyFill="1" applyBorder="1" applyAlignment="1">
      <alignment horizontal="center" vertical="center"/>
    </xf>
    <xf numFmtId="167" fontId="2" fillId="5" borderId="5" xfId="0" applyNumberFormat="1" applyFont="1" applyFill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7" fontId="2" fillId="1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167" fontId="2" fillId="9" borderId="1" xfId="0" applyNumberFormat="1" applyFont="1" applyFill="1" applyBorder="1" applyAlignment="1">
      <alignment horizontal="center" vertical="center"/>
    </xf>
    <xf numFmtId="167" fontId="2" fillId="7" borderId="1" xfId="0" applyNumberFormat="1" applyFont="1" applyFill="1" applyBorder="1" applyAlignment="1">
      <alignment horizontal="center" vertical="center"/>
    </xf>
    <xf numFmtId="167" fontId="1" fillId="0" borderId="1" xfId="0" quotePrefix="1" applyNumberFormat="1" applyFont="1" applyBorder="1" applyAlignment="1">
      <alignment horizontal="center" vertical="center"/>
    </xf>
    <xf numFmtId="167" fontId="2" fillId="5" borderId="1" xfId="0" quotePrefix="1" applyNumberFormat="1" applyFont="1" applyFill="1" applyBorder="1" applyAlignment="1">
      <alignment horizontal="center" vertical="center"/>
    </xf>
    <xf numFmtId="167" fontId="2" fillId="2" borderId="5" xfId="0" applyNumberFormat="1" applyFont="1" applyFill="1" applyBorder="1" applyAlignment="1">
      <alignment horizontal="center" vertical="center"/>
    </xf>
    <xf numFmtId="167" fontId="2" fillId="10" borderId="1" xfId="0" applyNumberFormat="1" applyFont="1" applyFill="1" applyBorder="1" applyAlignment="1">
      <alignment horizontal="center" vertical="center"/>
    </xf>
    <xf numFmtId="167" fontId="1" fillId="0" borderId="5" xfId="0" applyNumberFormat="1" applyFont="1" applyBorder="1" applyAlignment="1">
      <alignment horizontal="center" vertical="center"/>
    </xf>
    <xf numFmtId="167" fontId="2" fillId="10" borderId="2" xfId="0" applyNumberFormat="1" applyFont="1" applyFill="1" applyBorder="1" applyAlignment="1">
      <alignment horizontal="center" vertical="center"/>
    </xf>
    <xf numFmtId="167" fontId="2" fillId="2" borderId="2" xfId="0" applyNumberFormat="1" applyFont="1" applyFill="1" applyBorder="1" applyAlignment="1">
      <alignment horizontal="center" vertical="center"/>
    </xf>
    <xf numFmtId="167" fontId="2" fillId="5" borderId="1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7" fontId="2" fillId="5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7" fontId="2" fillId="14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7" fontId="2" fillId="5" borderId="5" xfId="0" quotePrefix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7" fontId="1" fillId="2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7" fontId="2" fillId="17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2" fillId="5" borderId="1" xfId="0" applyNumberFormat="1" applyFont="1" applyFill="1" applyBorder="1" applyAlignment="1">
      <alignment horizontal="center" vertical="center"/>
    </xf>
    <xf numFmtId="168" fontId="2" fillId="9" borderId="1" xfId="0" applyNumberFormat="1" applyFont="1" applyFill="1" applyBorder="1" applyAlignment="1">
      <alignment horizontal="center" vertical="center"/>
    </xf>
    <xf numFmtId="168" fontId="2" fillId="6" borderId="1" xfId="0" applyNumberFormat="1" applyFont="1" applyFill="1" applyBorder="1" applyAlignment="1">
      <alignment horizontal="center" vertical="center"/>
    </xf>
    <xf numFmtId="168" fontId="2" fillId="4" borderId="1" xfId="0" applyNumberFormat="1" applyFont="1" applyFill="1" applyBorder="1" applyAlignment="1">
      <alignment horizontal="center" vertical="center"/>
    </xf>
    <xf numFmtId="168" fontId="2" fillId="15" borderId="1" xfId="0" applyNumberFormat="1" applyFont="1" applyFill="1" applyBorder="1" applyAlignment="1">
      <alignment horizontal="center" vertical="center"/>
    </xf>
    <xf numFmtId="168" fontId="2" fillId="14" borderId="1" xfId="0" applyNumberFormat="1" applyFont="1" applyFill="1" applyBorder="1" applyAlignment="1">
      <alignment horizontal="center" vertical="center"/>
    </xf>
    <xf numFmtId="168" fontId="2" fillId="7" borderId="1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7" fontId="2" fillId="16" borderId="1" xfId="0" applyNumberFormat="1" applyFont="1" applyFill="1" applyBorder="1" applyAlignment="1">
      <alignment horizontal="center" vertical="center"/>
    </xf>
    <xf numFmtId="168" fontId="2" fillId="10" borderId="1" xfId="0" applyNumberFormat="1" applyFont="1" applyFill="1" applyBorder="1" applyAlignment="1">
      <alignment horizontal="center" vertical="center"/>
    </xf>
    <xf numFmtId="168" fontId="2" fillId="16" borderId="1" xfId="0" applyNumberFormat="1" applyFont="1" applyFill="1" applyBorder="1" applyAlignment="1">
      <alignment horizontal="center" vertical="center"/>
    </xf>
    <xf numFmtId="168" fontId="2" fillId="11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8" fontId="2" fillId="18" borderId="1" xfId="0" applyNumberFormat="1" applyFont="1" applyFill="1" applyBorder="1" applyAlignment="1">
      <alignment horizontal="center" vertical="center"/>
    </xf>
    <xf numFmtId="164" fontId="2" fillId="18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7" fontId="2" fillId="4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17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2" fillId="16" borderId="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 wrapText="1"/>
    </xf>
    <xf numFmtId="167" fontId="2" fillId="5" borderId="4" xfId="0" applyNumberFormat="1" applyFont="1" applyFill="1" applyBorder="1" applyAlignment="1">
      <alignment horizontal="center" vertical="center"/>
    </xf>
    <xf numFmtId="167" fontId="1" fillId="2" borderId="4" xfId="0" applyNumberFormat="1" applyFont="1" applyFill="1" applyBorder="1" applyAlignment="1">
      <alignment horizontal="center" vertical="center"/>
    </xf>
    <xf numFmtId="167" fontId="2" fillId="2" borderId="4" xfId="0" applyNumberFormat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8" borderId="1" xfId="0" applyNumberFormat="1" applyFont="1" applyFill="1" applyBorder="1" applyAlignment="1">
      <alignment vertical="center"/>
    </xf>
    <xf numFmtId="167" fontId="2" fillId="8" borderId="1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8" fontId="2" fillId="19" borderId="1" xfId="0" applyNumberFormat="1" applyFont="1" applyFill="1" applyBorder="1" applyAlignment="1">
      <alignment horizontal="center" vertical="center"/>
    </xf>
    <xf numFmtId="164" fontId="1" fillId="19" borderId="4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14" borderId="1" xfId="0" applyNumberFormat="1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7" fontId="2" fillId="10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0" borderId="5" xfId="0" applyNumberFormat="1" applyFont="1" applyBorder="1" applyAlignment="1">
      <alignment horizontal="center" vertical="center"/>
    </xf>
    <xf numFmtId="167" fontId="2" fillId="2" borderId="8" xfId="0" applyNumberFormat="1" applyFont="1" applyFill="1" applyBorder="1" applyAlignment="1">
      <alignment horizontal="center" vertical="center"/>
    </xf>
    <xf numFmtId="167" fontId="2" fillId="5" borderId="8" xfId="0" applyNumberFormat="1" applyFont="1" applyFill="1" applyBorder="1" applyAlignment="1">
      <alignment horizontal="center" vertical="center"/>
    </xf>
    <xf numFmtId="167" fontId="2" fillId="19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1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7" fontId="1" fillId="2" borderId="1" xfId="0" quotePrefix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8" fontId="5" fillId="2" borderId="1" xfId="0" applyNumberFormat="1" applyFont="1" applyFill="1" applyBorder="1" applyAlignment="1">
      <alignment horizontal="center" vertical="center"/>
    </xf>
    <xf numFmtId="168" fontId="2" fillId="5" borderId="10" xfId="0" applyNumberFormat="1" applyFont="1" applyFill="1" applyBorder="1" applyAlignment="1">
      <alignment horizontal="center" vertical="center"/>
    </xf>
    <xf numFmtId="168" fontId="9" fillId="5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18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7" fontId="1" fillId="1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8" fontId="1" fillId="2" borderId="5" xfId="0" applyNumberFormat="1" applyFont="1" applyFill="1" applyBorder="1" applyAlignment="1">
      <alignment horizontal="center" vertical="center"/>
    </xf>
    <xf numFmtId="167" fontId="2" fillId="20" borderId="1" xfId="0" applyNumberFormat="1" applyFont="1" applyFill="1" applyBorder="1" applyAlignment="1">
      <alignment horizontal="center" vertical="center"/>
    </xf>
    <xf numFmtId="167" fontId="2" fillId="20" borderId="2" xfId="0" applyNumberFormat="1" applyFont="1" applyFill="1" applyBorder="1" applyAlignment="1">
      <alignment horizontal="center" vertical="center"/>
    </xf>
    <xf numFmtId="168" fontId="2" fillId="2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20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7" fontId="2" fillId="18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8" fontId="2" fillId="21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7" fontId="2" fillId="22" borderId="1" xfId="0" applyNumberFormat="1" applyFont="1" applyFill="1" applyBorder="1" applyAlignment="1">
      <alignment horizontal="center" vertical="center"/>
    </xf>
    <xf numFmtId="167" fontId="2" fillId="2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12" borderId="1" xfId="0" applyNumberFormat="1" applyFont="1" applyFill="1" applyBorder="1" applyAlignment="1">
      <alignment horizontal="center" vertical="center"/>
    </xf>
    <xf numFmtId="167" fontId="9" fillId="5" borderId="1" xfId="0" applyNumberFormat="1" applyFont="1" applyFill="1" applyBorder="1" applyAlignment="1">
      <alignment horizontal="center" vertical="center"/>
    </xf>
    <xf numFmtId="168" fontId="2" fillId="2" borderId="5" xfId="0" applyNumberFormat="1" applyFont="1" applyFill="1" applyBorder="1" applyAlignment="1">
      <alignment horizontal="center" vertical="center"/>
    </xf>
    <xf numFmtId="168" fontId="2" fillId="9" borderId="5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0" fontId="2" fillId="5" borderId="3" xfId="0" applyFont="1" applyFill="1" applyBorder="1" applyAlignment="1">
      <alignment horizontal="right" vertical="center"/>
    </xf>
    <xf numFmtId="164" fontId="2" fillId="5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164" fontId="2" fillId="23" borderId="1" xfId="0" applyNumberFormat="1" applyFont="1" applyFill="1" applyBorder="1" applyAlignment="1">
      <alignment horizontal="center" vertical="center"/>
    </xf>
    <xf numFmtId="167" fontId="2" fillId="20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11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right" vertical="center"/>
    </xf>
    <xf numFmtId="4" fontId="10" fillId="2" borderId="1" xfId="0" quotePrefix="1" applyNumberFormat="1" applyFont="1" applyFill="1" applyBorder="1" applyAlignment="1">
      <alignment horizontal="center" vertical="center"/>
    </xf>
    <xf numFmtId="4" fontId="2" fillId="5" borderId="1" xfId="0" quotePrefix="1" applyNumberFormat="1" applyFont="1" applyFill="1" applyBorder="1" applyAlignment="1">
      <alignment horizontal="center" vertical="center"/>
    </xf>
    <xf numFmtId="4" fontId="2" fillId="16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16" borderId="4" xfId="0" applyNumberFormat="1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center" vertical="center"/>
    </xf>
    <xf numFmtId="4" fontId="2" fillId="5" borderId="10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" fontId="2" fillId="15" borderId="1" xfId="0" applyNumberFormat="1" applyFont="1" applyFill="1" applyBorder="1" applyAlignment="1">
      <alignment horizontal="center" vertical="center"/>
    </xf>
    <xf numFmtId="164" fontId="2" fillId="15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0" borderId="15" xfId="0" applyFont="1" applyBorder="1"/>
    <xf numFmtId="164" fontId="1" fillId="0" borderId="1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2" fillId="15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right" vertical="center"/>
    </xf>
    <xf numFmtId="167" fontId="2" fillId="5" borderId="16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7" fontId="2" fillId="15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7" fontId="1" fillId="13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" fontId="1" fillId="0" borderId="1" xfId="0" quotePrefix="1" applyNumberFormat="1" applyFont="1" applyBorder="1" applyAlignment="1">
      <alignment horizontal="center" vertical="center"/>
    </xf>
    <xf numFmtId="164" fontId="2" fillId="17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/>
    </xf>
    <xf numFmtId="167" fontId="1" fillId="13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13" borderId="1" xfId="0" applyNumberFormat="1" applyFont="1" applyFill="1" applyBorder="1" applyAlignment="1">
      <alignment horizontal="center" vertical="center"/>
    </xf>
    <xf numFmtId="164" fontId="10" fillId="13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18" borderId="5" xfId="0" applyNumberFormat="1" applyFont="1" applyFill="1" applyBorder="1" applyAlignment="1">
      <alignment horizontal="center" vertical="center"/>
    </xf>
    <xf numFmtId="168" fontId="2" fillId="10" borderId="5" xfId="0" applyNumberFormat="1" applyFont="1" applyFill="1" applyBorder="1" applyAlignment="1">
      <alignment horizontal="center" vertical="center"/>
    </xf>
    <xf numFmtId="168" fontId="2" fillId="11" borderId="5" xfId="0" applyNumberFormat="1" applyFont="1" applyFill="1" applyBorder="1" applyAlignment="1">
      <alignment horizontal="center" vertical="center"/>
    </xf>
    <xf numFmtId="4" fontId="2" fillId="1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24" borderId="1" xfId="0" applyNumberFormat="1" applyFont="1" applyFill="1" applyBorder="1" applyAlignment="1">
      <alignment vertical="center"/>
    </xf>
    <xf numFmtId="2" fontId="2" fillId="24" borderId="1" xfId="0" applyNumberFormat="1" applyFont="1" applyFill="1" applyBorder="1" applyAlignment="1">
      <alignment horizontal="center" vertical="center"/>
    </xf>
    <xf numFmtId="164" fontId="2" fillId="24" borderId="1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8" fontId="2" fillId="25" borderId="1" xfId="0" applyNumberFormat="1" applyFont="1" applyFill="1" applyBorder="1" applyAlignment="1">
      <alignment horizontal="center" vertical="center"/>
    </xf>
    <xf numFmtId="164" fontId="2" fillId="25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7" fontId="10" fillId="2" borderId="5" xfId="0" applyNumberFormat="1" applyFont="1" applyFill="1" applyBorder="1" applyAlignment="1">
      <alignment horizontal="center" vertical="center"/>
    </xf>
    <xf numFmtId="164" fontId="2" fillId="24" borderId="4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1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8" fontId="9" fillId="5" borderId="5" xfId="0" applyNumberFormat="1" applyFont="1" applyFill="1" applyBorder="1" applyAlignment="1">
      <alignment horizontal="center" vertical="center"/>
    </xf>
    <xf numFmtId="168" fontId="2" fillId="5" borderId="1" xfId="0" quotePrefix="1" applyNumberFormat="1" applyFont="1" applyFill="1" applyBorder="1" applyAlignment="1">
      <alignment horizontal="center" vertical="center"/>
    </xf>
    <xf numFmtId="168" fontId="1" fillId="2" borderId="1" xfId="0" quotePrefix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24" borderId="1" xfId="0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/>
    </xf>
    <xf numFmtId="2" fontId="2" fillId="18" borderId="1" xfId="0" applyNumberFormat="1" applyFont="1" applyFill="1" applyBorder="1" applyAlignment="1">
      <alignment horizontal="center" vertical="center"/>
    </xf>
    <xf numFmtId="164" fontId="2" fillId="26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7" fontId="2" fillId="26" borderId="1" xfId="0" applyNumberFormat="1" applyFont="1" applyFill="1" applyBorder="1" applyAlignment="1">
      <alignment horizontal="center" vertical="center"/>
    </xf>
    <xf numFmtId="164" fontId="1" fillId="26" borderId="1" xfId="0" applyNumberFormat="1" applyFont="1" applyFill="1" applyBorder="1" applyAlignment="1">
      <alignment vertical="center"/>
    </xf>
    <xf numFmtId="168" fontId="2" fillId="6" borderId="5" xfId="0" applyNumberFormat="1" applyFont="1" applyFill="1" applyBorder="1" applyAlignment="1">
      <alignment horizontal="center" vertical="center"/>
    </xf>
    <xf numFmtId="168" fontId="2" fillId="4" borderId="5" xfId="0" applyNumberFormat="1" applyFont="1" applyFill="1" applyBorder="1" applyAlignment="1">
      <alignment horizontal="center" vertical="center"/>
    </xf>
    <xf numFmtId="168" fontId="2" fillId="15" borderId="5" xfId="0" applyNumberFormat="1" applyFont="1" applyFill="1" applyBorder="1" applyAlignment="1">
      <alignment horizontal="center" vertical="center"/>
    </xf>
    <xf numFmtId="168" fontId="2" fillId="7" borderId="5" xfId="0" applyNumberFormat="1" applyFont="1" applyFill="1" applyBorder="1" applyAlignment="1">
      <alignment horizontal="center" vertical="center"/>
    </xf>
    <xf numFmtId="168" fontId="2" fillId="18" borderId="5" xfId="0" applyNumberFormat="1" applyFont="1" applyFill="1" applyBorder="1" applyAlignment="1">
      <alignment horizontal="center" vertical="center"/>
    </xf>
    <xf numFmtId="168" fontId="2" fillId="25" borderId="5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4" borderId="5" xfId="0" applyNumberFormat="1" applyFont="1" applyFill="1" applyBorder="1" applyAlignment="1">
      <alignment horizontal="center" vertical="center"/>
    </xf>
    <xf numFmtId="164" fontId="2" fillId="4" borderId="12" xfId="0" applyNumberFormat="1" applyFont="1" applyFill="1" applyBorder="1" applyAlignment="1">
      <alignment horizontal="center" vertical="center"/>
    </xf>
    <xf numFmtId="164" fontId="2" fillId="24" borderId="12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vertical="center"/>
    </xf>
    <xf numFmtId="164" fontId="1" fillId="2" borderId="8" xfId="0" applyNumberFormat="1" applyFont="1" applyFill="1" applyBorder="1" applyAlignment="1">
      <alignment vertical="center"/>
    </xf>
    <xf numFmtId="164" fontId="1" fillId="2" borderId="15" xfId="0" applyNumberFormat="1" applyFont="1" applyFill="1" applyBorder="1" applyAlignment="1">
      <alignment vertical="center"/>
    </xf>
    <xf numFmtId="164" fontId="1" fillId="2" borderId="9" xfId="0" applyNumberFormat="1" applyFont="1" applyFill="1" applyBorder="1" applyAlignment="1">
      <alignment vertical="center"/>
    </xf>
    <xf numFmtId="164" fontId="1" fillId="2" borderId="6" xfId="0" applyNumberFormat="1" applyFont="1" applyFill="1" applyBorder="1" applyAlignment="1">
      <alignment vertical="center"/>
    </xf>
    <xf numFmtId="164" fontId="1" fillId="2" borderId="11" xfId="0" applyNumberFormat="1" applyFont="1" applyFill="1" applyBorder="1" applyAlignment="1">
      <alignment vertical="center"/>
    </xf>
    <xf numFmtId="164" fontId="1" fillId="2" borderId="12" xfId="0" applyNumberFormat="1" applyFont="1" applyFill="1" applyBorder="1" applyAlignment="1">
      <alignment vertical="center"/>
    </xf>
    <xf numFmtId="164" fontId="1" fillId="2" borderId="7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24" borderId="1" xfId="0" applyFont="1" applyFill="1" applyBorder="1" applyAlignment="1">
      <alignment horizontal="right" vertical="center"/>
    </xf>
    <xf numFmtId="16" fontId="1" fillId="0" borderId="1" xfId="0" applyNumberFormat="1" applyFont="1" applyBorder="1" applyAlignment="1">
      <alignment horizontal="center" vertical="center"/>
    </xf>
    <xf numFmtId="16" fontId="1" fillId="0" borderId="2" xfId="0" applyNumberFormat="1" applyFont="1" applyBorder="1" applyAlignment="1">
      <alignment horizontal="center" vertical="center"/>
    </xf>
    <xf numFmtId="16" fontId="1" fillId="0" borderId="4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8" fontId="2" fillId="27" borderId="1" xfId="0" applyNumberFormat="1" applyFont="1" applyFill="1" applyBorder="1" applyAlignment="1">
      <alignment horizontal="center" vertical="center"/>
    </xf>
    <xf numFmtId="168" fontId="2" fillId="28" borderId="1" xfId="0" applyNumberFormat="1" applyFont="1" applyFill="1" applyBorder="1" applyAlignment="1">
      <alignment horizontal="center" vertical="center"/>
    </xf>
    <xf numFmtId="2" fontId="2" fillId="28" borderId="1" xfId="0" applyNumberFormat="1" applyFont="1" applyFill="1" applyBorder="1" applyAlignment="1">
      <alignment horizontal="center" vertical="center"/>
    </xf>
    <xf numFmtId="2" fontId="2" fillId="27" borderId="1" xfId="0" applyNumberFormat="1" applyFont="1" applyFill="1" applyBorder="1" applyAlignment="1">
      <alignment horizontal="center" vertical="center"/>
    </xf>
    <xf numFmtId="168" fontId="2" fillId="24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2" fillId="24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4" fontId="2" fillId="10" borderId="5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20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7" fontId="2" fillId="4" borderId="10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18" borderId="8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8" fontId="2" fillId="29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2" fillId="19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1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8" fontId="5" fillId="13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9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4" fontId="1" fillId="13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center" vertical="center"/>
    </xf>
    <xf numFmtId="4" fontId="2" fillId="5" borderId="2" xfId="0" applyNumberFormat="1" applyFont="1" applyFill="1" applyBorder="1" applyAlignment="1">
      <alignment horizontal="center" vertical="center"/>
    </xf>
    <xf numFmtId="4" fontId="2" fillId="5" borderId="8" xfId="0" applyNumberFormat="1" applyFont="1" applyFill="1" applyBorder="1" applyAlignment="1">
      <alignment horizontal="center" vertical="center"/>
    </xf>
    <xf numFmtId="4" fontId="2" fillId="17" borderId="1" xfId="0" applyNumberFormat="1" applyFont="1" applyFill="1" applyBorder="1" applyAlignment="1">
      <alignment horizontal="center" vertical="center"/>
    </xf>
    <xf numFmtId="4" fontId="2" fillId="17" borderId="5" xfId="0" applyNumberFormat="1" applyFont="1" applyFill="1" applyBorder="1" applyAlignment="1">
      <alignment horizontal="center" vertical="center"/>
    </xf>
    <xf numFmtId="4" fontId="2" fillId="4" borderId="4" xfId="0" applyNumberFormat="1" applyFont="1" applyFill="1" applyBorder="1" applyAlignment="1">
      <alignment horizontal="center" vertical="center"/>
    </xf>
    <xf numFmtId="4" fontId="2" fillId="4" borderId="12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7" fontId="5" fillId="13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8" fontId="1" fillId="13" borderId="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164" fontId="1" fillId="2" borderId="1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right" vertical="center"/>
    </xf>
    <xf numFmtId="0" fontId="2" fillId="4" borderId="14" xfId="0" applyFont="1" applyFill="1" applyBorder="1" applyAlignment="1">
      <alignment horizontal="right" vertical="center"/>
    </xf>
    <xf numFmtId="0" fontId="2" fillId="4" borderId="10" xfId="0" applyFont="1" applyFill="1" applyBorder="1" applyAlignment="1">
      <alignment horizontal="right" vertical="center"/>
    </xf>
    <xf numFmtId="0" fontId="2" fillId="12" borderId="1" xfId="0" applyFont="1" applyFill="1" applyBorder="1" applyAlignment="1">
      <alignment horizontal="right" vertical="center"/>
    </xf>
    <xf numFmtId="0" fontId="7" fillId="8" borderId="1" xfId="0" applyFont="1" applyFill="1" applyBorder="1" applyAlignment="1">
      <alignment horizontal="center" vertical="center" wrapText="1"/>
    </xf>
    <xf numFmtId="0" fontId="2" fillId="18" borderId="5" xfId="0" applyFont="1" applyFill="1" applyBorder="1" applyAlignment="1">
      <alignment horizontal="right" vertical="center"/>
    </xf>
    <xf numFmtId="0" fontId="2" fillId="18" borderId="14" xfId="0" applyFont="1" applyFill="1" applyBorder="1" applyAlignment="1">
      <alignment horizontal="right" vertical="center"/>
    </xf>
    <xf numFmtId="0" fontId="2" fillId="18" borderId="10" xfId="0" applyFont="1" applyFill="1" applyBorder="1" applyAlignment="1">
      <alignment horizontal="right" vertical="center"/>
    </xf>
    <xf numFmtId="0" fontId="2" fillId="29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21" borderId="1" xfId="0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/>
    </xf>
    <xf numFmtId="0" fontId="2" fillId="4" borderId="1" xfId="0" applyFont="1" applyFill="1" applyBorder="1" applyAlignment="1">
      <alignment horizontal="right" vertical="center"/>
    </xf>
    <xf numFmtId="16" fontId="1" fillId="2" borderId="2" xfId="0" quotePrefix="1" applyNumberFormat="1" applyFont="1" applyFill="1" applyBorder="1" applyAlignment="1">
      <alignment horizontal="center" vertical="center"/>
    </xf>
    <xf numFmtId="16" fontId="1" fillId="2" borderId="3" xfId="0" applyNumberFormat="1" applyFont="1" applyFill="1" applyBorder="1" applyAlignment="1">
      <alignment horizontal="center" vertical="center"/>
    </xf>
    <xf numFmtId="16" fontId="1" fillId="2" borderId="4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18" borderId="1" xfId="0" applyFont="1" applyFill="1" applyBorder="1" applyAlignment="1">
      <alignment horizontal="right" vertical="center"/>
    </xf>
    <xf numFmtId="0" fontId="2" fillId="16" borderId="1" xfId="0" applyFont="1" applyFill="1" applyBorder="1" applyAlignment="1">
      <alignment horizontal="right" vertical="center"/>
    </xf>
    <xf numFmtId="0" fontId="2" fillId="7" borderId="1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4" borderId="1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 textRotation="90"/>
    </xf>
    <xf numFmtId="0" fontId="7" fillId="2" borderId="3" xfId="0" applyFont="1" applyFill="1" applyBorder="1" applyAlignment="1">
      <alignment horizontal="center" vertical="center" textRotation="90"/>
    </xf>
    <xf numFmtId="0" fontId="7" fillId="2" borderId="4" xfId="0" applyFont="1" applyFill="1" applyBorder="1" applyAlignment="1">
      <alignment horizontal="center" vertical="center" textRotation="90"/>
    </xf>
    <xf numFmtId="16" fontId="1" fillId="0" borderId="2" xfId="0" applyNumberFormat="1" applyFont="1" applyBorder="1" applyAlignment="1">
      <alignment horizontal="center" vertical="center"/>
    </xf>
    <xf numFmtId="16" fontId="1" fillId="0" borderId="4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24" borderId="5" xfId="0" applyFont="1" applyFill="1" applyBorder="1" applyAlignment="1">
      <alignment horizontal="center" vertical="center" wrapText="1"/>
    </xf>
    <xf numFmtId="0" fontId="2" fillId="24" borderId="14" xfId="0" applyFont="1" applyFill="1" applyBorder="1" applyAlignment="1">
      <alignment horizontal="center" vertical="center" wrapText="1"/>
    </xf>
    <xf numFmtId="0" fontId="2" fillId="24" borderId="10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right" vertical="center"/>
    </xf>
    <xf numFmtId="0" fontId="2" fillId="17" borderId="1" xfId="0" applyFont="1" applyFill="1" applyBorder="1" applyAlignment="1">
      <alignment horizontal="right" vertical="center"/>
    </xf>
    <xf numFmtId="0" fontId="2" fillId="15" borderId="1" xfId="0" applyFont="1" applyFill="1" applyBorder="1" applyAlignment="1">
      <alignment horizontal="right" vertical="center"/>
    </xf>
    <xf numFmtId="0" fontId="2" fillId="14" borderId="1" xfId="0" applyFont="1" applyFill="1" applyBorder="1" applyAlignment="1">
      <alignment horizontal="right" vertical="center"/>
    </xf>
    <xf numFmtId="0" fontId="7" fillId="8" borderId="8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19" borderId="1" xfId="0" applyFont="1" applyFill="1" applyBorder="1" applyAlignment="1">
      <alignment horizontal="right" vertical="center"/>
    </xf>
    <xf numFmtId="0" fontId="2" fillId="19" borderId="4" xfId="0" applyFont="1" applyFill="1" applyBorder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19" borderId="5" xfId="0" applyFont="1" applyFill="1" applyBorder="1" applyAlignment="1">
      <alignment horizontal="center" wrapText="1"/>
    </xf>
    <xf numFmtId="0" fontId="1" fillId="19" borderId="14" xfId="0" applyFont="1" applyFill="1" applyBorder="1" applyAlignment="1">
      <alignment horizontal="center" wrapText="1"/>
    </xf>
    <xf numFmtId="0" fontId="1" fillId="19" borderId="10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3" borderId="8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9" xfId="0" applyFont="1" applyFill="1" applyBorder="1" applyAlignment="1">
      <alignment horizontal="center" vertical="center" wrapText="1"/>
    </xf>
    <xf numFmtId="0" fontId="7" fillId="23" borderId="12" xfId="0" applyFont="1" applyFill="1" applyBorder="1" applyAlignment="1">
      <alignment horizontal="center" vertical="center" wrapText="1"/>
    </xf>
    <xf numFmtId="0" fontId="7" fillId="23" borderId="7" xfId="0" applyFont="1" applyFill="1" applyBorder="1" applyAlignment="1">
      <alignment horizontal="center" vertical="center" wrapText="1"/>
    </xf>
    <xf numFmtId="0" fontId="7" fillId="23" borderId="13" xfId="0" applyFont="1" applyFill="1" applyBorder="1" applyAlignment="1">
      <alignment horizontal="center" vertical="center" wrapText="1"/>
    </xf>
    <xf numFmtId="0" fontId="2" fillId="26" borderId="1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15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164" fontId="2" fillId="2" borderId="12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14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2" fillId="21" borderId="5" xfId="0" applyFont="1" applyFill="1" applyBorder="1" applyAlignment="1">
      <alignment horizontal="right" vertical="center"/>
    </xf>
    <xf numFmtId="0" fontId="2" fillId="21" borderId="14" xfId="0" applyFont="1" applyFill="1" applyBorder="1" applyAlignment="1">
      <alignment horizontal="right" vertical="center"/>
    </xf>
    <xf numFmtId="0" fontId="2" fillId="21" borderId="10" xfId="0" applyFont="1" applyFill="1" applyBorder="1" applyAlignment="1">
      <alignment horizontal="right" vertical="center"/>
    </xf>
    <xf numFmtId="0" fontId="2" fillId="15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20" borderId="1" xfId="0" applyFon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right" vertical="center"/>
    </xf>
    <xf numFmtId="0" fontId="2" fillId="11" borderId="1" xfId="0" applyFont="1" applyFill="1" applyBorder="1" applyAlignment="1">
      <alignment horizontal="right" vertical="center" wrapText="1"/>
    </xf>
    <xf numFmtId="0" fontId="2" fillId="10" borderId="1" xfId="0" applyFont="1" applyFill="1" applyBorder="1" applyAlignment="1">
      <alignment horizontal="right" vertical="center"/>
    </xf>
    <xf numFmtId="0" fontId="2" fillId="27" borderId="5" xfId="0" applyFont="1" applyFill="1" applyBorder="1" applyAlignment="1">
      <alignment horizontal="right" vertical="center"/>
    </xf>
    <xf numFmtId="0" fontId="2" fillId="27" borderId="14" xfId="0" applyFont="1" applyFill="1" applyBorder="1" applyAlignment="1">
      <alignment horizontal="right" vertical="center"/>
    </xf>
    <xf numFmtId="0" fontId="2" fillId="27" borderId="10" xfId="0" applyFont="1" applyFill="1" applyBorder="1" applyAlignment="1">
      <alignment horizontal="right" vertical="center"/>
    </xf>
    <xf numFmtId="0" fontId="2" fillId="28" borderId="5" xfId="0" applyFont="1" applyFill="1" applyBorder="1" applyAlignment="1">
      <alignment horizontal="right" vertical="center"/>
    </xf>
    <xf numFmtId="0" fontId="2" fillId="28" borderId="14" xfId="0" applyFont="1" applyFill="1" applyBorder="1" applyAlignment="1">
      <alignment horizontal="right" vertical="center"/>
    </xf>
    <xf numFmtId="0" fontId="2" fillId="28" borderId="10" xfId="0" applyFont="1" applyFill="1" applyBorder="1" applyAlignment="1">
      <alignment horizontal="right" vertical="center"/>
    </xf>
    <xf numFmtId="0" fontId="2" fillId="9" borderId="1" xfId="0" applyFont="1" applyFill="1" applyBorder="1" applyAlignment="1">
      <alignment horizontal="right" vertical="center"/>
    </xf>
    <xf numFmtId="0" fontId="2" fillId="26" borderId="5" xfId="0" applyFont="1" applyFill="1" applyBorder="1" applyAlignment="1">
      <alignment horizontal="right" vertical="center" wrapText="1"/>
    </xf>
    <xf numFmtId="0" fontId="2" fillId="26" borderId="14" xfId="0" applyFont="1" applyFill="1" applyBorder="1" applyAlignment="1">
      <alignment horizontal="right" vertical="center" wrapText="1"/>
    </xf>
    <xf numFmtId="0" fontId="2" fillId="26" borderId="10" xfId="0" applyFont="1" applyFill="1" applyBorder="1" applyAlignment="1">
      <alignment horizontal="right" vertical="center" wrapText="1"/>
    </xf>
    <xf numFmtId="0" fontId="2" fillId="16" borderId="5" xfId="0" applyFont="1" applyFill="1" applyBorder="1" applyAlignment="1">
      <alignment horizontal="right" vertical="center"/>
    </xf>
    <xf numFmtId="0" fontId="2" fillId="16" borderId="14" xfId="0" applyFont="1" applyFill="1" applyBorder="1" applyAlignment="1">
      <alignment horizontal="right" vertical="center"/>
    </xf>
    <xf numFmtId="0" fontId="2" fillId="16" borderId="10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2" fillId="20" borderId="5" xfId="0" applyFont="1" applyFill="1" applyBorder="1" applyAlignment="1">
      <alignment horizontal="right" vertical="center"/>
    </xf>
    <xf numFmtId="0" fontId="2" fillId="20" borderId="14" xfId="0" applyFont="1" applyFill="1" applyBorder="1" applyAlignment="1">
      <alignment horizontal="right" vertical="center"/>
    </xf>
    <xf numFmtId="0" fontId="2" fillId="20" borderId="10" xfId="0" applyFont="1" applyFill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3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2" fillId="25" borderId="5" xfId="0" applyFont="1" applyFill="1" applyBorder="1" applyAlignment="1">
      <alignment horizontal="right" vertical="center"/>
    </xf>
    <xf numFmtId="0" fontId="2" fillId="25" borderId="14" xfId="0" applyFont="1" applyFill="1" applyBorder="1" applyAlignment="1">
      <alignment horizontal="right" vertical="center"/>
    </xf>
    <xf numFmtId="0" fontId="2" fillId="25" borderId="10" xfId="0" applyFont="1" applyFill="1" applyBorder="1" applyAlignment="1">
      <alignment horizontal="right" vertical="center"/>
    </xf>
    <xf numFmtId="0" fontId="2" fillId="8" borderId="1" xfId="0" applyFont="1" applyFill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8" borderId="10" xfId="0" applyFont="1" applyFill="1" applyBorder="1" applyAlignment="1">
      <alignment horizontal="center" vertical="center" wrapText="1"/>
    </xf>
    <xf numFmtId="0" fontId="7" fillId="8" borderId="13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/>
    </xf>
    <xf numFmtId="0" fontId="2" fillId="2" borderId="15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1" fillId="17" borderId="1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right" vertical="center"/>
    </xf>
    <xf numFmtId="0" fontId="2" fillId="10" borderId="14" xfId="0" applyFont="1" applyFill="1" applyBorder="1" applyAlignment="1">
      <alignment horizontal="right" vertical="center"/>
    </xf>
    <xf numFmtId="0" fontId="2" fillId="10" borderId="10" xfId="0" applyFont="1" applyFill="1" applyBorder="1" applyAlignment="1">
      <alignment horizontal="right" vertical="center"/>
    </xf>
    <xf numFmtId="0" fontId="2" fillId="9" borderId="5" xfId="0" applyFont="1" applyFill="1" applyBorder="1" applyAlignment="1">
      <alignment horizontal="right" vertical="center"/>
    </xf>
    <xf numFmtId="0" fontId="2" fillId="9" borderId="14" xfId="0" applyFont="1" applyFill="1" applyBorder="1" applyAlignment="1">
      <alignment horizontal="right" vertical="center"/>
    </xf>
    <xf numFmtId="0" fontId="2" fillId="9" borderId="10" xfId="0" applyFont="1" applyFill="1" applyBorder="1" applyAlignment="1">
      <alignment horizontal="right" vertical="center"/>
    </xf>
    <xf numFmtId="165" fontId="7" fillId="0" borderId="8" xfId="0" applyNumberFormat="1" applyFont="1" applyBorder="1" applyAlignment="1">
      <alignment horizontal="center" vertical="center" wrapText="1"/>
    </xf>
    <xf numFmtId="165" fontId="7" fillId="0" borderId="15" xfId="0" applyNumberFormat="1" applyFont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7" fillId="0" borderId="6" xfId="0" applyNumberFormat="1" applyFont="1" applyBorder="1" applyAlignment="1">
      <alignment horizontal="center" vertical="center" wrapText="1"/>
    </xf>
    <xf numFmtId="165" fontId="7" fillId="0" borderId="0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22" borderId="1" xfId="0" applyFont="1" applyFill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2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6" fontId="6" fillId="3" borderId="0" xfId="0" applyNumberFormat="1" applyFont="1" applyFill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3" fontId="1" fillId="0" borderId="2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6" borderId="1" xfId="0" applyFont="1" applyFill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/>
    </xf>
    <xf numFmtId="165" fontId="1" fillId="0" borderId="15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right" vertical="center"/>
    </xf>
    <xf numFmtId="0" fontId="1" fillId="8" borderId="1" xfId="0" applyFont="1" applyFill="1" applyBorder="1" applyAlignment="1">
      <alignment horizontal="center" vertical="center" wrapText="1"/>
    </xf>
    <xf numFmtId="14" fontId="1" fillId="0" borderId="2" xfId="0" quotePrefix="1" applyNumberFormat="1" applyFont="1" applyBorder="1" applyAlignment="1">
      <alignment horizontal="center" vertical="center"/>
    </xf>
    <xf numFmtId="14" fontId="1" fillId="0" borderId="3" xfId="0" quotePrefix="1" applyNumberFormat="1" applyFont="1" applyBorder="1" applyAlignment="1">
      <alignment horizontal="center" vertical="center"/>
    </xf>
    <xf numFmtId="14" fontId="1" fillId="0" borderId="4" xfId="0" quotePrefix="1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right" vertical="center"/>
    </xf>
    <xf numFmtId="0" fontId="2" fillId="12" borderId="14" xfId="0" applyFont="1" applyFill="1" applyBorder="1" applyAlignment="1">
      <alignment horizontal="right" vertical="center"/>
    </xf>
    <xf numFmtId="0" fontId="2" fillId="12" borderId="10" xfId="0" applyFont="1" applyFill="1" applyBorder="1" applyAlignment="1">
      <alignment horizontal="right" vertical="center"/>
    </xf>
    <xf numFmtId="49" fontId="7" fillId="2" borderId="0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0" fontId="2" fillId="12" borderId="15" xfId="0" applyFont="1" applyFill="1" applyBorder="1" applyAlignment="1">
      <alignment horizontal="right" vertical="center"/>
    </xf>
    <xf numFmtId="0" fontId="7" fillId="0" borderId="16" xfId="0" applyFont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7" fillId="12" borderId="14" xfId="0" applyFont="1" applyFill="1" applyBorder="1" applyAlignment="1">
      <alignment horizontal="center" vertical="center" wrapText="1"/>
    </xf>
    <xf numFmtId="0" fontId="7" fillId="1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12" borderId="4" xfId="0" applyFont="1" applyFill="1" applyBorder="1" applyAlignment="1">
      <alignment horizontal="right" vertical="center"/>
    </xf>
    <xf numFmtId="0" fontId="2" fillId="27" borderId="1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2" fillId="11" borderId="1" xfId="0" applyFont="1" applyFill="1" applyBorder="1" applyAlignment="1">
      <alignment horizontal="right" vertical="center"/>
    </xf>
    <xf numFmtId="0" fontId="3" fillId="0" borderId="6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/>
    </xf>
    <xf numFmtId="16" fontId="1" fillId="2" borderId="1" xfId="0" applyNumberFormat="1" applyFont="1" applyFill="1" applyBorder="1" applyAlignment="1">
      <alignment horizontal="center" vertical="center"/>
    </xf>
    <xf numFmtId="16" fontId="1" fillId="0" borderId="5" xfId="0" applyNumberFormat="1" applyFont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16" fontId="1" fillId="0" borderId="2" xfId="0" quotePrefix="1" applyNumberFormat="1" applyFont="1" applyBorder="1" applyAlignment="1">
      <alignment horizontal="center" vertical="center"/>
    </xf>
    <xf numFmtId="16" fontId="1" fillId="0" borderId="3" xfId="0" applyNumberFormat="1" applyFont="1" applyBorder="1" applyAlignment="1">
      <alignment horizontal="center" vertical="center"/>
    </xf>
    <xf numFmtId="0" fontId="2" fillId="28" borderId="1" xfId="0" applyFont="1" applyFill="1" applyBorder="1" applyAlignment="1">
      <alignment horizontal="right" vertical="center"/>
    </xf>
    <xf numFmtId="16" fontId="1" fillId="0" borderId="1" xfId="0" applyNumberFormat="1" applyFont="1" applyBorder="1" applyAlignment="1">
      <alignment horizontal="center" vertical="center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/>
    </xf>
  </cellXfs>
  <cellStyles count="2">
    <cellStyle name="Įprastas" xfId="0" builtinId="0"/>
    <cellStyle name="Įprastas 2 2" xfId="1" xr:uid="{4300B075-4652-47A5-98BB-0E0DACA502F1}"/>
  </cellStyles>
  <dxfs count="0"/>
  <tableStyles count="0" defaultTableStyle="TableStyleMedium9" defaultPivotStyle="PivotStyleLight16"/>
  <colors>
    <mruColors>
      <color rgb="FFCCFFFF"/>
      <color rgb="FF66FFFF"/>
      <color rgb="FFFFCCCC"/>
      <color rgb="FF00FF00"/>
      <color rgb="FFCCCCFF"/>
      <color rgb="FFFF99CC"/>
      <color rgb="FFFFFFCC"/>
      <color rgb="FFCCFFCC"/>
      <color rgb="FFFF66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01"/>
  <sheetViews>
    <sheetView tabSelected="1" topLeftCell="A1686" zoomScaleNormal="100" workbookViewId="0">
      <selection activeCell="A3" sqref="A3:O1700"/>
    </sheetView>
  </sheetViews>
  <sheetFormatPr defaultColWidth="9.140625" defaultRowHeight="12.75" x14ac:dyDescent="0.2"/>
  <cols>
    <col min="1" max="1" width="4.140625" style="1" customWidth="1"/>
    <col min="2" max="2" width="9.7109375" style="1" customWidth="1"/>
    <col min="3" max="3" width="9" style="1" customWidth="1"/>
    <col min="4" max="4" width="7.42578125" style="1" customWidth="1"/>
    <col min="5" max="5" width="10" style="1" customWidth="1"/>
    <col min="6" max="6" width="11" style="1" customWidth="1"/>
    <col min="7" max="7" width="11.7109375" style="1" customWidth="1"/>
    <col min="8" max="9" width="11.28515625" style="1" customWidth="1"/>
    <col min="10" max="11" width="10" style="1" customWidth="1"/>
    <col min="12" max="12" width="8.7109375" style="1" customWidth="1"/>
    <col min="13" max="14" width="9.140625" style="1"/>
    <col min="15" max="15" width="9.5703125" style="1" customWidth="1"/>
    <col min="16" max="16384" width="9.140625" style="1"/>
  </cols>
  <sheetData>
    <row r="1" spans="1:15" hidden="1" x14ac:dyDescent="0.2"/>
    <row r="2" spans="1:15" hidden="1" x14ac:dyDescent="0.2"/>
    <row r="3" spans="1:15" ht="15" customHeight="1" x14ac:dyDescent="0.2">
      <c r="M3" s="856" t="s">
        <v>68</v>
      </c>
      <c r="N3" s="856"/>
      <c r="O3" s="856"/>
    </row>
    <row r="4" spans="1:15" hidden="1" x14ac:dyDescent="0.2"/>
    <row r="5" spans="1:15" ht="16.5" customHeight="1" x14ac:dyDescent="0.2">
      <c r="A5" s="857" t="s">
        <v>364</v>
      </c>
      <c r="B5" s="857"/>
      <c r="C5" s="857"/>
      <c r="D5" s="857"/>
      <c r="E5" s="857"/>
      <c r="F5" s="857"/>
      <c r="G5" s="857"/>
      <c r="H5" s="857"/>
      <c r="I5" s="857"/>
      <c r="J5" s="857"/>
      <c r="K5" s="857"/>
      <c r="L5" s="857"/>
      <c r="M5" s="857"/>
      <c r="N5" s="857"/>
      <c r="O5" s="857"/>
    </row>
    <row r="6" spans="1:15" ht="12.75" customHeight="1" x14ac:dyDescent="0.2">
      <c r="A6" s="3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861" t="s">
        <v>1175</v>
      </c>
      <c r="N6" s="861"/>
      <c r="O6" s="861"/>
    </row>
    <row r="7" spans="1:15" ht="15" customHeight="1" x14ac:dyDescent="0.2">
      <c r="A7" s="805" t="s">
        <v>0</v>
      </c>
      <c r="B7" s="805" t="s">
        <v>8</v>
      </c>
      <c r="C7" s="862" t="s">
        <v>937</v>
      </c>
      <c r="D7" s="805" t="s">
        <v>1</v>
      </c>
      <c r="E7" s="805" t="s">
        <v>107</v>
      </c>
      <c r="F7" s="805" t="s">
        <v>2</v>
      </c>
      <c r="G7" s="805" t="s">
        <v>3</v>
      </c>
      <c r="H7" s="865" t="s">
        <v>223</v>
      </c>
      <c r="I7" s="865"/>
      <c r="J7" s="865"/>
      <c r="K7" s="865"/>
      <c r="L7" s="805" t="s">
        <v>9</v>
      </c>
      <c r="M7" s="601" t="s">
        <v>958</v>
      </c>
      <c r="N7" s="601"/>
      <c r="O7" s="601"/>
    </row>
    <row r="8" spans="1:15" ht="15" customHeight="1" x14ac:dyDescent="0.2">
      <c r="A8" s="805"/>
      <c r="B8" s="805"/>
      <c r="C8" s="863"/>
      <c r="D8" s="805"/>
      <c r="E8" s="805"/>
      <c r="F8" s="805"/>
      <c r="G8" s="805"/>
      <c r="H8" s="805" t="s">
        <v>42</v>
      </c>
      <c r="I8" s="855" t="s">
        <v>45</v>
      </c>
      <c r="J8" s="855"/>
      <c r="K8" s="805" t="s">
        <v>44</v>
      </c>
      <c r="L8" s="805"/>
      <c r="M8" s="601"/>
      <c r="N8" s="601"/>
      <c r="O8" s="601"/>
    </row>
    <row r="9" spans="1:15" ht="36.75" customHeight="1" x14ac:dyDescent="0.2">
      <c r="A9" s="805"/>
      <c r="B9" s="805"/>
      <c r="C9" s="864"/>
      <c r="D9" s="805"/>
      <c r="E9" s="805"/>
      <c r="F9" s="805"/>
      <c r="G9" s="805"/>
      <c r="H9" s="805"/>
      <c r="I9" s="28" t="s">
        <v>42</v>
      </c>
      <c r="J9" s="28" t="s">
        <v>43</v>
      </c>
      <c r="K9" s="805"/>
      <c r="L9" s="805"/>
      <c r="M9" s="601"/>
      <c r="N9" s="601"/>
      <c r="O9" s="601"/>
    </row>
    <row r="10" spans="1:15" ht="16.899999999999999" customHeight="1" x14ac:dyDescent="0.2">
      <c r="A10" s="649" t="s">
        <v>449</v>
      </c>
      <c r="B10" s="649"/>
      <c r="C10" s="649"/>
      <c r="D10" s="649"/>
      <c r="E10" s="649"/>
      <c r="F10" s="649"/>
      <c r="G10" s="649"/>
      <c r="H10" s="649"/>
      <c r="I10" s="649"/>
      <c r="J10" s="649"/>
      <c r="K10" s="649"/>
      <c r="L10" s="649"/>
      <c r="M10" s="649"/>
      <c r="N10" s="649"/>
      <c r="O10" s="649"/>
    </row>
    <row r="11" spans="1:15" ht="21" hidden="1" customHeight="1" x14ac:dyDescent="0.2">
      <c r="A11" s="601" t="s">
        <v>4</v>
      </c>
      <c r="B11" s="601" t="s">
        <v>776</v>
      </c>
      <c r="C11" s="465"/>
      <c r="D11" s="598" t="s">
        <v>393</v>
      </c>
      <c r="E11" s="601" t="s">
        <v>774</v>
      </c>
      <c r="F11" s="598" t="s">
        <v>114</v>
      </c>
      <c r="G11" s="73" t="s">
        <v>644</v>
      </c>
      <c r="H11" s="49">
        <f t="shared" ref="H11:H33" si="0">SUM(I11+K11)</f>
        <v>0</v>
      </c>
      <c r="I11" s="50"/>
      <c r="J11" s="50"/>
      <c r="K11" s="50"/>
      <c r="L11" s="614" t="s">
        <v>11</v>
      </c>
      <c r="M11" s="654" t="s">
        <v>775</v>
      </c>
      <c r="N11" s="618"/>
      <c r="O11" s="618"/>
    </row>
    <row r="12" spans="1:15" ht="13.5" hidden="1" customHeight="1" x14ac:dyDescent="0.2">
      <c r="A12" s="601"/>
      <c r="B12" s="601"/>
      <c r="C12" s="466"/>
      <c r="D12" s="599"/>
      <c r="E12" s="601"/>
      <c r="F12" s="599"/>
      <c r="G12" s="73" t="s">
        <v>15</v>
      </c>
      <c r="H12" s="49">
        <f t="shared" si="0"/>
        <v>0</v>
      </c>
      <c r="I12" s="50"/>
      <c r="J12" s="50"/>
      <c r="K12" s="50"/>
      <c r="L12" s="614"/>
      <c r="M12" s="654"/>
      <c r="N12" s="618"/>
      <c r="O12" s="618"/>
    </row>
    <row r="13" spans="1:15" ht="13.5" hidden="1" customHeight="1" x14ac:dyDescent="0.2">
      <c r="A13" s="601"/>
      <c r="B13" s="601"/>
      <c r="C13" s="466"/>
      <c r="D13" s="599"/>
      <c r="E13" s="601"/>
      <c r="F13" s="599"/>
      <c r="G13" s="73" t="s">
        <v>5</v>
      </c>
      <c r="H13" s="49">
        <f t="shared" si="0"/>
        <v>0</v>
      </c>
      <c r="I13" s="50"/>
      <c r="J13" s="50"/>
      <c r="K13" s="50"/>
      <c r="L13" s="614"/>
      <c r="M13" s="654"/>
      <c r="N13" s="618"/>
      <c r="O13" s="618"/>
    </row>
    <row r="14" spans="1:15" ht="13.5" hidden="1" customHeight="1" x14ac:dyDescent="0.2">
      <c r="A14" s="601"/>
      <c r="B14" s="601"/>
      <c r="C14" s="466"/>
      <c r="D14" s="599"/>
      <c r="E14" s="601"/>
      <c r="F14" s="599"/>
      <c r="G14" s="73" t="s">
        <v>7</v>
      </c>
      <c r="H14" s="49">
        <f t="shared" si="0"/>
        <v>0</v>
      </c>
      <c r="I14" s="50"/>
      <c r="J14" s="50"/>
      <c r="K14" s="50"/>
      <c r="L14" s="614"/>
      <c r="M14" s="654"/>
      <c r="N14" s="618"/>
      <c r="O14" s="618"/>
    </row>
    <row r="15" spans="1:15" ht="29.25" hidden="1" customHeight="1" x14ac:dyDescent="0.2">
      <c r="A15" s="601"/>
      <c r="B15" s="601"/>
      <c r="C15" s="467"/>
      <c r="D15" s="600"/>
      <c r="E15" s="601"/>
      <c r="F15" s="600"/>
      <c r="G15" s="8" t="s">
        <v>54</v>
      </c>
      <c r="H15" s="49">
        <f t="shared" si="0"/>
        <v>0</v>
      </c>
      <c r="I15" s="49">
        <f>SUM(I11:I14)</f>
        <v>0</v>
      </c>
      <c r="J15" s="49">
        <f>SUM(J11:J14)</f>
        <v>0</v>
      </c>
      <c r="K15" s="49">
        <f>SUM(K11:K14)</f>
        <v>0</v>
      </c>
      <c r="L15" s="614"/>
      <c r="M15" s="618"/>
      <c r="N15" s="618"/>
      <c r="O15" s="618"/>
    </row>
    <row r="16" spans="1:15" ht="17.45" hidden="1" customHeight="1" x14ac:dyDescent="0.2">
      <c r="A16" s="598" t="s">
        <v>4</v>
      </c>
      <c r="B16" s="598" t="s">
        <v>674</v>
      </c>
      <c r="C16" s="465"/>
      <c r="D16" s="598" t="s">
        <v>393</v>
      </c>
      <c r="E16" s="598" t="s">
        <v>454</v>
      </c>
      <c r="F16" s="598" t="s">
        <v>113</v>
      </c>
      <c r="G16" s="277" t="s">
        <v>644</v>
      </c>
      <c r="H16" s="49">
        <f t="shared" si="0"/>
        <v>0</v>
      </c>
      <c r="I16" s="50"/>
      <c r="J16" s="56"/>
      <c r="K16" s="56"/>
      <c r="L16" s="615" t="s">
        <v>225</v>
      </c>
      <c r="M16" s="663" t="s">
        <v>455</v>
      </c>
      <c r="N16" s="664"/>
      <c r="O16" s="665"/>
    </row>
    <row r="17" spans="1:15" ht="17.45" hidden="1" customHeight="1" x14ac:dyDescent="0.2">
      <c r="A17" s="599"/>
      <c r="B17" s="599"/>
      <c r="C17" s="466"/>
      <c r="D17" s="599"/>
      <c r="E17" s="599"/>
      <c r="F17" s="599"/>
      <c r="G17" s="279" t="s">
        <v>655</v>
      </c>
      <c r="H17" s="49">
        <f t="shared" si="0"/>
        <v>0</v>
      </c>
      <c r="I17" s="50"/>
      <c r="J17" s="56"/>
      <c r="K17" s="281"/>
      <c r="L17" s="616"/>
      <c r="M17" s="666"/>
      <c r="N17" s="667"/>
      <c r="O17" s="668"/>
    </row>
    <row r="18" spans="1:15" ht="18.600000000000001" hidden="1" customHeight="1" x14ac:dyDescent="0.2">
      <c r="A18" s="600"/>
      <c r="B18" s="600"/>
      <c r="C18" s="467"/>
      <c r="D18" s="600"/>
      <c r="E18" s="600"/>
      <c r="F18" s="600"/>
      <c r="G18" s="8" t="s">
        <v>54</v>
      </c>
      <c r="H18" s="49">
        <f t="shared" si="0"/>
        <v>0</v>
      </c>
      <c r="I18" s="49">
        <f>SUM(I16+I17)</f>
        <v>0</v>
      </c>
      <c r="J18" s="49">
        <f t="shared" ref="J18:K18" si="1">SUM(J16+J17)</f>
        <v>0</v>
      </c>
      <c r="K18" s="49">
        <f t="shared" si="1"/>
        <v>0</v>
      </c>
      <c r="L18" s="617"/>
      <c r="M18" s="669"/>
      <c r="N18" s="670"/>
      <c r="O18" s="671"/>
    </row>
    <row r="19" spans="1:15" ht="18" hidden="1" customHeight="1" x14ac:dyDescent="0.2">
      <c r="A19" s="598" t="s">
        <v>4</v>
      </c>
      <c r="B19" s="598" t="s">
        <v>852</v>
      </c>
      <c r="C19" s="598">
        <v>11</v>
      </c>
      <c r="D19" s="598" t="s">
        <v>393</v>
      </c>
      <c r="E19" s="611" t="s">
        <v>1156</v>
      </c>
      <c r="F19" s="611" t="s">
        <v>113</v>
      </c>
      <c r="G19" s="277" t="s">
        <v>15</v>
      </c>
      <c r="H19" s="49">
        <f t="shared" si="0"/>
        <v>0</v>
      </c>
      <c r="I19" s="50"/>
      <c r="J19" s="50"/>
      <c r="K19" s="56"/>
      <c r="L19" s="614" t="s">
        <v>10</v>
      </c>
      <c r="M19" s="663" t="s">
        <v>1153</v>
      </c>
      <c r="N19" s="664"/>
      <c r="O19" s="665"/>
    </row>
    <row r="20" spans="1:15" ht="19.899999999999999" hidden="1" customHeight="1" x14ac:dyDescent="0.2">
      <c r="A20" s="599"/>
      <c r="B20" s="599"/>
      <c r="C20" s="599"/>
      <c r="D20" s="599"/>
      <c r="E20" s="612"/>
      <c r="F20" s="612"/>
      <c r="G20" s="277" t="s">
        <v>5</v>
      </c>
      <c r="H20" s="49">
        <f t="shared" si="0"/>
        <v>0</v>
      </c>
      <c r="I20" s="50"/>
      <c r="J20" s="56"/>
      <c r="K20" s="56"/>
      <c r="L20" s="614"/>
      <c r="M20" s="666"/>
      <c r="N20" s="667"/>
      <c r="O20" s="668"/>
    </row>
    <row r="21" spans="1:15" ht="13.5" hidden="1" customHeight="1" x14ac:dyDescent="0.2">
      <c r="A21" s="599"/>
      <c r="B21" s="599"/>
      <c r="C21" s="599"/>
      <c r="D21" s="599"/>
      <c r="E21" s="612"/>
      <c r="F21" s="612"/>
      <c r="G21" s="277"/>
      <c r="H21" s="49">
        <f t="shared" si="0"/>
        <v>0</v>
      </c>
      <c r="I21" s="50"/>
      <c r="J21" s="56"/>
      <c r="K21" s="281"/>
      <c r="L21" s="614"/>
      <c r="M21" s="666"/>
      <c r="N21" s="667"/>
      <c r="O21" s="668"/>
    </row>
    <row r="22" spans="1:15" ht="22.9" hidden="1" customHeight="1" x14ac:dyDescent="0.2">
      <c r="A22" s="600"/>
      <c r="B22" s="600"/>
      <c r="C22" s="600"/>
      <c r="D22" s="600"/>
      <c r="E22" s="613"/>
      <c r="F22" s="613"/>
      <c r="G22" s="8" t="s">
        <v>54</v>
      </c>
      <c r="H22" s="49">
        <f t="shared" si="0"/>
        <v>0</v>
      </c>
      <c r="I22" s="49">
        <f>SUM(I19:I21)</f>
        <v>0</v>
      </c>
      <c r="J22" s="49">
        <f t="shared" ref="J22:K22" si="2">SUM(J19:J21)</f>
        <v>0</v>
      </c>
      <c r="K22" s="49">
        <f t="shared" si="2"/>
        <v>0</v>
      </c>
      <c r="L22" s="614"/>
      <c r="M22" s="669"/>
      <c r="N22" s="670"/>
      <c r="O22" s="671"/>
    </row>
    <row r="23" spans="1:15" ht="14.45" customHeight="1" x14ac:dyDescent="0.2">
      <c r="A23" s="598" t="s">
        <v>4</v>
      </c>
      <c r="B23" s="598" t="s">
        <v>1169</v>
      </c>
      <c r="C23" s="598">
        <v>9</v>
      </c>
      <c r="D23" s="598" t="s">
        <v>393</v>
      </c>
      <c r="E23" s="598" t="s">
        <v>759</v>
      </c>
      <c r="F23" s="598" t="s">
        <v>113</v>
      </c>
      <c r="G23" s="155" t="s">
        <v>55</v>
      </c>
      <c r="H23" s="166">
        <f t="shared" si="0"/>
        <v>-72</v>
      </c>
      <c r="I23" s="189"/>
      <c r="J23" s="189"/>
      <c r="K23" s="189">
        <v>-72</v>
      </c>
      <c r="L23" s="615" t="s">
        <v>10</v>
      </c>
      <c r="M23" s="663" t="s">
        <v>838</v>
      </c>
      <c r="N23" s="664"/>
      <c r="O23" s="665"/>
    </row>
    <row r="24" spans="1:15" ht="14.45" hidden="1" customHeight="1" x14ac:dyDescent="0.2">
      <c r="A24" s="599"/>
      <c r="B24" s="599"/>
      <c r="C24" s="599"/>
      <c r="D24" s="599"/>
      <c r="E24" s="599"/>
      <c r="F24" s="599"/>
      <c r="G24" s="155"/>
      <c r="H24" s="166">
        <f t="shared" si="0"/>
        <v>0</v>
      </c>
      <c r="I24" s="189"/>
      <c r="J24" s="189"/>
      <c r="K24" s="189"/>
      <c r="L24" s="616"/>
      <c r="M24" s="666"/>
      <c r="N24" s="667"/>
      <c r="O24" s="668"/>
    </row>
    <row r="25" spans="1:15" ht="14.45" hidden="1" customHeight="1" x14ac:dyDescent="0.2">
      <c r="A25" s="599"/>
      <c r="B25" s="599"/>
      <c r="C25" s="599"/>
      <c r="D25" s="599"/>
      <c r="E25" s="599"/>
      <c r="F25" s="599"/>
      <c r="G25" s="450"/>
      <c r="H25" s="166">
        <f t="shared" si="0"/>
        <v>0</v>
      </c>
      <c r="I25" s="189"/>
      <c r="J25" s="189"/>
      <c r="K25" s="189"/>
      <c r="L25" s="616"/>
      <c r="M25" s="666"/>
      <c r="N25" s="667"/>
      <c r="O25" s="668"/>
    </row>
    <row r="26" spans="1:15" ht="14.45" hidden="1" customHeight="1" x14ac:dyDescent="0.2">
      <c r="A26" s="599"/>
      <c r="B26" s="599"/>
      <c r="C26" s="599"/>
      <c r="D26" s="599"/>
      <c r="E26" s="599"/>
      <c r="F26" s="599"/>
      <c r="G26" s="450"/>
      <c r="H26" s="166">
        <f t="shared" si="0"/>
        <v>0</v>
      </c>
      <c r="I26" s="189"/>
      <c r="J26" s="189"/>
      <c r="K26" s="189"/>
      <c r="L26" s="616"/>
      <c r="M26" s="666"/>
      <c r="N26" s="667"/>
      <c r="O26" s="668"/>
    </row>
    <row r="27" spans="1:15" ht="19.149999999999999" hidden="1" customHeight="1" x14ac:dyDescent="0.2">
      <c r="A27" s="599"/>
      <c r="B27" s="599"/>
      <c r="C27" s="599"/>
      <c r="D27" s="599"/>
      <c r="E27" s="599"/>
      <c r="F27" s="599"/>
      <c r="G27" s="155"/>
      <c r="H27" s="166">
        <f t="shared" si="0"/>
        <v>0</v>
      </c>
      <c r="I27" s="189"/>
      <c r="J27" s="189"/>
      <c r="K27" s="189"/>
      <c r="L27" s="616"/>
      <c r="M27" s="666"/>
      <c r="N27" s="667"/>
      <c r="O27" s="668"/>
    </row>
    <row r="28" spans="1:15" ht="30.6" customHeight="1" x14ac:dyDescent="0.2">
      <c r="A28" s="600"/>
      <c r="B28" s="600"/>
      <c r="C28" s="600"/>
      <c r="D28" s="600"/>
      <c r="E28" s="600"/>
      <c r="F28" s="600"/>
      <c r="G28" s="8" t="s">
        <v>54</v>
      </c>
      <c r="H28" s="166">
        <f t="shared" si="0"/>
        <v>-72</v>
      </c>
      <c r="I28" s="166">
        <f>SUM(I23:I27)</f>
        <v>0</v>
      </c>
      <c r="J28" s="166">
        <f t="shared" ref="J28:K28" si="3">SUM(J23:J27)</f>
        <v>0</v>
      </c>
      <c r="K28" s="166">
        <f t="shared" si="3"/>
        <v>-72</v>
      </c>
      <c r="L28" s="617"/>
      <c r="M28" s="669"/>
      <c r="N28" s="670"/>
      <c r="O28" s="671"/>
    </row>
    <row r="29" spans="1:15" ht="19.5" customHeight="1" x14ac:dyDescent="0.2">
      <c r="A29" s="598" t="s">
        <v>6</v>
      </c>
      <c r="B29" s="601" t="s">
        <v>1035</v>
      </c>
      <c r="C29" s="598">
        <v>9</v>
      </c>
      <c r="D29" s="598" t="s">
        <v>393</v>
      </c>
      <c r="E29" s="601" t="s">
        <v>457</v>
      </c>
      <c r="F29" s="601" t="s">
        <v>113</v>
      </c>
      <c r="G29" s="277" t="s">
        <v>55</v>
      </c>
      <c r="H29" s="49">
        <f t="shared" si="0"/>
        <v>-103</v>
      </c>
      <c r="I29" s="50"/>
      <c r="J29" s="50"/>
      <c r="K29" s="50">
        <v>-103</v>
      </c>
      <c r="L29" s="615" t="s">
        <v>10</v>
      </c>
      <c r="M29" s="618" t="s">
        <v>1036</v>
      </c>
      <c r="N29" s="618"/>
      <c r="O29" s="618"/>
    </row>
    <row r="30" spans="1:15" ht="19.5" hidden="1" customHeight="1" x14ac:dyDescent="0.2">
      <c r="A30" s="599"/>
      <c r="B30" s="601"/>
      <c r="C30" s="599"/>
      <c r="D30" s="599"/>
      <c r="E30" s="601"/>
      <c r="F30" s="601"/>
      <c r="G30" s="277" t="s">
        <v>7</v>
      </c>
      <c r="H30" s="49">
        <f t="shared" si="0"/>
        <v>0</v>
      </c>
      <c r="I30" s="50"/>
      <c r="J30" s="50"/>
      <c r="K30" s="50"/>
      <c r="L30" s="616"/>
      <c r="M30" s="618"/>
      <c r="N30" s="618"/>
      <c r="O30" s="618"/>
    </row>
    <row r="31" spans="1:15" ht="24" hidden="1" customHeight="1" x14ac:dyDescent="0.2">
      <c r="A31" s="599"/>
      <c r="B31" s="601"/>
      <c r="C31" s="599"/>
      <c r="D31" s="599"/>
      <c r="E31" s="601"/>
      <c r="F31" s="601"/>
      <c r="G31" s="277" t="s">
        <v>55</v>
      </c>
      <c r="H31" s="49">
        <f t="shared" si="0"/>
        <v>0</v>
      </c>
      <c r="I31" s="50"/>
      <c r="J31" s="50"/>
      <c r="K31" s="50"/>
      <c r="L31" s="616"/>
      <c r="M31" s="618"/>
      <c r="N31" s="618"/>
      <c r="O31" s="618"/>
    </row>
    <row r="32" spans="1:15" ht="19.5" customHeight="1" x14ac:dyDescent="0.2">
      <c r="A32" s="600"/>
      <c r="B32" s="601"/>
      <c r="C32" s="600"/>
      <c r="D32" s="600"/>
      <c r="E32" s="601"/>
      <c r="F32" s="601"/>
      <c r="G32" s="8" t="s">
        <v>54</v>
      </c>
      <c r="H32" s="49">
        <f t="shared" si="0"/>
        <v>-103</v>
      </c>
      <c r="I32" s="49">
        <f>SUM(I29:I31)</f>
        <v>0</v>
      </c>
      <c r="J32" s="49">
        <f t="shared" ref="J32:K32" si="4">SUM(J29:J31)</f>
        <v>0</v>
      </c>
      <c r="K32" s="49">
        <f t="shared" si="4"/>
        <v>-103</v>
      </c>
      <c r="L32" s="617"/>
      <c r="M32" s="618"/>
      <c r="N32" s="618"/>
      <c r="O32" s="618"/>
    </row>
    <row r="33" spans="1:16" ht="18.600000000000001" customHeight="1" x14ac:dyDescent="0.2">
      <c r="A33" s="675" t="s">
        <v>456</v>
      </c>
      <c r="B33" s="675"/>
      <c r="C33" s="675"/>
      <c r="D33" s="675"/>
      <c r="E33" s="675"/>
      <c r="F33" s="675"/>
      <c r="G33" s="675"/>
      <c r="H33" s="108">
        <f t="shared" si="0"/>
        <v>-175</v>
      </c>
      <c r="I33" s="108">
        <f>SUM(I28+I32)</f>
        <v>0</v>
      </c>
      <c r="J33" s="108">
        <f t="shared" ref="J33:K33" si="5">SUM(J28+J32)</f>
        <v>0</v>
      </c>
      <c r="K33" s="108">
        <f t="shared" si="5"/>
        <v>-175</v>
      </c>
      <c r="L33" s="16"/>
      <c r="M33" s="805"/>
      <c r="N33" s="805"/>
      <c r="O33" s="805"/>
    </row>
    <row r="34" spans="1:16" ht="22.5" hidden="1" customHeight="1" x14ac:dyDescent="0.2">
      <c r="A34" s="649" t="s">
        <v>366</v>
      </c>
      <c r="B34" s="649"/>
      <c r="C34" s="649"/>
      <c r="D34" s="649"/>
      <c r="E34" s="649"/>
      <c r="F34" s="649"/>
      <c r="G34" s="649"/>
      <c r="H34" s="649"/>
      <c r="I34" s="649"/>
      <c r="J34" s="649"/>
      <c r="K34" s="649"/>
      <c r="L34" s="649"/>
      <c r="M34" s="649"/>
      <c r="N34" s="649"/>
      <c r="O34" s="649"/>
    </row>
    <row r="35" spans="1:16" ht="23.25" hidden="1" customHeight="1" x14ac:dyDescent="0.2">
      <c r="A35" s="601" t="s">
        <v>4</v>
      </c>
      <c r="B35" s="601" t="s">
        <v>540</v>
      </c>
      <c r="C35" s="598">
        <v>9</v>
      </c>
      <c r="D35" s="601" t="s">
        <v>365</v>
      </c>
      <c r="E35" s="601" t="s">
        <v>457</v>
      </c>
      <c r="F35" s="601" t="s">
        <v>113</v>
      </c>
      <c r="G35" s="71" t="s">
        <v>55</v>
      </c>
      <c r="H35" s="49">
        <f t="shared" ref="H35:H37" si="6">SUM(I35+K35)</f>
        <v>0</v>
      </c>
      <c r="I35" s="50"/>
      <c r="J35" s="56"/>
      <c r="K35" s="50"/>
      <c r="L35" s="614" t="s">
        <v>11</v>
      </c>
      <c r="M35" s="712" t="s">
        <v>564</v>
      </c>
      <c r="N35" s="712"/>
      <c r="O35" s="712"/>
    </row>
    <row r="36" spans="1:16" ht="25.5" hidden="1" customHeight="1" x14ac:dyDescent="0.2">
      <c r="A36" s="601"/>
      <c r="B36" s="601"/>
      <c r="C36" s="600"/>
      <c r="D36" s="601"/>
      <c r="E36" s="601"/>
      <c r="F36" s="601"/>
      <c r="G36" s="8" t="s">
        <v>54</v>
      </c>
      <c r="H36" s="49">
        <f t="shared" si="6"/>
        <v>0</v>
      </c>
      <c r="I36" s="49">
        <f>SUM(I35)</f>
        <v>0</v>
      </c>
      <c r="J36" s="49">
        <f>SUM(J35)</f>
        <v>0</v>
      </c>
      <c r="K36" s="49">
        <f>SUM(K35)</f>
        <v>0</v>
      </c>
      <c r="L36" s="614"/>
      <c r="M36" s="712"/>
      <c r="N36" s="712"/>
      <c r="O36" s="712"/>
    </row>
    <row r="37" spans="1:16" ht="18.75" hidden="1" customHeight="1" x14ac:dyDescent="0.2">
      <c r="A37" s="702" t="s">
        <v>367</v>
      </c>
      <c r="B37" s="702"/>
      <c r="C37" s="702"/>
      <c r="D37" s="702"/>
      <c r="E37" s="702"/>
      <c r="F37" s="702"/>
      <c r="G37" s="702"/>
      <c r="H37" s="72">
        <f t="shared" si="6"/>
        <v>0</v>
      </c>
      <c r="I37" s="72">
        <f>SUM(I36)</f>
        <v>0</v>
      </c>
      <c r="J37" s="72">
        <f t="shared" ref="J37:K37" si="7">SUM(J36)</f>
        <v>0</v>
      </c>
      <c r="K37" s="72">
        <f t="shared" si="7"/>
        <v>0</v>
      </c>
      <c r="L37" s="614"/>
      <c r="M37" s="614"/>
      <c r="N37" s="614"/>
      <c r="O37" s="614"/>
    </row>
    <row r="38" spans="1:16" ht="19.149999999999999" hidden="1" customHeight="1" x14ac:dyDescent="0.2">
      <c r="A38" s="648" t="s">
        <v>447</v>
      </c>
      <c r="B38" s="648"/>
      <c r="C38" s="649"/>
      <c r="D38" s="649"/>
      <c r="E38" s="648"/>
      <c r="F38" s="648"/>
      <c r="G38" s="648"/>
      <c r="H38" s="648"/>
      <c r="I38" s="648"/>
      <c r="J38" s="648"/>
      <c r="K38" s="648"/>
      <c r="L38" s="649"/>
      <c r="M38" s="648"/>
      <c r="N38" s="648"/>
      <c r="O38" s="648"/>
    </row>
    <row r="39" spans="1:16" ht="15" hidden="1" customHeight="1" x14ac:dyDescent="0.2">
      <c r="A39" s="598" t="s">
        <v>4</v>
      </c>
      <c r="B39" s="598" t="s">
        <v>678</v>
      </c>
      <c r="C39" s="465"/>
      <c r="D39" s="598" t="s">
        <v>382</v>
      </c>
      <c r="E39" s="598" t="s">
        <v>679</v>
      </c>
      <c r="F39" s="598" t="s">
        <v>662</v>
      </c>
      <c r="G39" s="150" t="s">
        <v>7</v>
      </c>
      <c r="H39" s="49">
        <f>SUM(I39+K39)</f>
        <v>0</v>
      </c>
      <c r="I39" s="70"/>
      <c r="J39" s="54"/>
      <c r="K39" s="52"/>
      <c r="L39" s="615" t="s">
        <v>225</v>
      </c>
      <c r="M39" s="663" t="s">
        <v>680</v>
      </c>
      <c r="N39" s="664"/>
      <c r="O39" s="665"/>
    </row>
    <row r="40" spans="1:16" ht="15" hidden="1" customHeight="1" x14ac:dyDescent="0.2">
      <c r="A40" s="600"/>
      <c r="B40" s="600"/>
      <c r="C40" s="467"/>
      <c r="D40" s="600"/>
      <c r="E40" s="600"/>
      <c r="F40" s="600"/>
      <c r="G40" s="34" t="s">
        <v>54</v>
      </c>
      <c r="H40" s="66">
        <f t="shared" ref="H40" si="8">SUM(I40+K40)</f>
        <v>0</v>
      </c>
      <c r="I40" s="252">
        <f>SUM(I39:I39)</f>
        <v>0</v>
      </c>
      <c r="J40" s="252">
        <f>SUM(J39:J39)</f>
        <v>0</v>
      </c>
      <c r="K40" s="252">
        <f>SUM(K39:K39)</f>
        <v>0</v>
      </c>
      <c r="L40" s="617"/>
      <c r="M40" s="669"/>
      <c r="N40" s="670"/>
      <c r="O40" s="671"/>
    </row>
    <row r="41" spans="1:16" ht="15" hidden="1" customHeight="1" x14ac:dyDescent="0.2">
      <c r="A41" s="598" t="s">
        <v>4</v>
      </c>
      <c r="B41" s="598" t="s">
        <v>557</v>
      </c>
      <c r="C41" s="598">
        <v>9</v>
      </c>
      <c r="D41" s="598" t="s">
        <v>382</v>
      </c>
      <c r="E41" s="598" t="s">
        <v>485</v>
      </c>
      <c r="F41" s="598" t="s">
        <v>484</v>
      </c>
      <c r="G41" s="150" t="s">
        <v>53</v>
      </c>
      <c r="H41" s="92">
        <f>SUM(I41+K41)</f>
        <v>0</v>
      </c>
      <c r="I41" s="572"/>
      <c r="J41" s="156"/>
      <c r="K41" s="205"/>
      <c r="L41" s="615" t="s">
        <v>10</v>
      </c>
      <c r="M41" s="663" t="s">
        <v>483</v>
      </c>
      <c r="N41" s="664"/>
      <c r="O41" s="665"/>
    </row>
    <row r="42" spans="1:16" ht="18.75" hidden="1" customHeight="1" x14ac:dyDescent="0.2">
      <c r="A42" s="600"/>
      <c r="B42" s="600"/>
      <c r="C42" s="600"/>
      <c r="D42" s="600"/>
      <c r="E42" s="600"/>
      <c r="F42" s="600"/>
      <c r="G42" s="34" t="s">
        <v>54</v>
      </c>
      <c r="H42" s="186">
        <f t="shared" ref="H42" si="9">SUM(I42+K42)</f>
        <v>0</v>
      </c>
      <c r="I42" s="187">
        <f>SUM(I41:I41)</f>
        <v>0</v>
      </c>
      <c r="J42" s="187">
        <f>SUM(J41:J41)</f>
        <v>0</v>
      </c>
      <c r="K42" s="187">
        <f>SUM(K41:K41)</f>
        <v>0</v>
      </c>
      <c r="L42" s="617"/>
      <c r="M42" s="669"/>
      <c r="N42" s="670"/>
      <c r="O42" s="671"/>
    </row>
    <row r="43" spans="1:16" ht="21.75" hidden="1" customHeight="1" x14ac:dyDescent="0.2">
      <c r="A43" s="598" t="s">
        <v>4</v>
      </c>
      <c r="B43" s="598" t="s">
        <v>959</v>
      </c>
      <c r="C43" s="598">
        <v>6</v>
      </c>
      <c r="D43" s="598" t="s">
        <v>382</v>
      </c>
      <c r="E43" s="598" t="s">
        <v>79</v>
      </c>
      <c r="F43" s="598" t="s">
        <v>113</v>
      </c>
      <c r="G43" s="150" t="s">
        <v>7</v>
      </c>
      <c r="H43" s="92">
        <f>SUM(I43+K43)</f>
        <v>0</v>
      </c>
      <c r="I43" s="185"/>
      <c r="J43" s="156"/>
      <c r="K43" s="205"/>
      <c r="L43" s="615" t="s">
        <v>11</v>
      </c>
      <c r="M43" s="663" t="s">
        <v>227</v>
      </c>
      <c r="N43" s="664"/>
      <c r="O43" s="665"/>
      <c r="P43" s="4"/>
    </row>
    <row r="44" spans="1:16" ht="14.25" hidden="1" customHeight="1" x14ac:dyDescent="0.2">
      <c r="A44" s="600"/>
      <c r="B44" s="600"/>
      <c r="C44" s="600"/>
      <c r="D44" s="600"/>
      <c r="E44" s="600"/>
      <c r="F44" s="600"/>
      <c r="G44" s="34" t="s">
        <v>54</v>
      </c>
      <c r="H44" s="186">
        <f t="shared" ref="H44" si="10">SUM(I44+K44)</f>
        <v>0</v>
      </c>
      <c r="I44" s="187">
        <f>SUM(I43:I43)</f>
        <v>0</v>
      </c>
      <c r="J44" s="187">
        <f>SUM(J43:J43)</f>
        <v>0</v>
      </c>
      <c r="K44" s="187">
        <f>SUM(K43:K43)</f>
        <v>0</v>
      </c>
      <c r="L44" s="616"/>
      <c r="M44" s="669"/>
      <c r="N44" s="670"/>
      <c r="O44" s="671"/>
    </row>
    <row r="45" spans="1:16" ht="15" hidden="1" customHeight="1" x14ac:dyDescent="0.2">
      <c r="A45" s="598" t="s">
        <v>6</v>
      </c>
      <c r="B45" s="598" t="s">
        <v>776</v>
      </c>
      <c r="C45" s="465"/>
      <c r="D45" s="598" t="s">
        <v>382</v>
      </c>
      <c r="E45" s="598" t="s">
        <v>774</v>
      </c>
      <c r="F45" s="598" t="s">
        <v>114</v>
      </c>
      <c r="G45" s="866" t="s">
        <v>644</v>
      </c>
      <c r="H45" s="92">
        <f>SUM(I45+K45)</f>
        <v>0</v>
      </c>
      <c r="I45" s="185"/>
      <c r="J45" s="156"/>
      <c r="K45" s="205"/>
      <c r="L45" s="615" t="s">
        <v>11</v>
      </c>
      <c r="M45" s="664" t="s">
        <v>775</v>
      </c>
      <c r="N45" s="664"/>
      <c r="O45" s="665"/>
    </row>
    <row r="46" spans="1:16" ht="15" hidden="1" customHeight="1" x14ac:dyDescent="0.2">
      <c r="A46" s="599"/>
      <c r="B46" s="599"/>
      <c r="C46" s="466"/>
      <c r="D46" s="599"/>
      <c r="E46" s="599"/>
      <c r="F46" s="599"/>
      <c r="G46" s="867"/>
      <c r="H46" s="92">
        <f>SUM(I46+K46)</f>
        <v>0</v>
      </c>
      <c r="I46" s="185"/>
      <c r="J46" s="156"/>
      <c r="K46" s="205"/>
      <c r="L46" s="616"/>
      <c r="M46" s="667"/>
      <c r="N46" s="667"/>
      <c r="O46" s="668"/>
    </row>
    <row r="47" spans="1:16" ht="24.75" hidden="1" customHeight="1" x14ac:dyDescent="0.2">
      <c r="A47" s="600"/>
      <c r="B47" s="600"/>
      <c r="C47" s="467"/>
      <c r="D47" s="600"/>
      <c r="E47" s="600"/>
      <c r="F47" s="600"/>
      <c r="G47" s="34" t="s">
        <v>54</v>
      </c>
      <c r="H47" s="186">
        <f t="shared" ref="H47" si="11">SUM(I47+K47)</f>
        <v>0</v>
      </c>
      <c r="I47" s="187">
        <f>SUM(I45:I46)</f>
        <v>0</v>
      </c>
      <c r="J47" s="187">
        <f t="shared" ref="J47:K47" si="12">SUM(J45:J46)</f>
        <v>0</v>
      </c>
      <c r="K47" s="384">
        <f t="shared" si="12"/>
        <v>0</v>
      </c>
      <c r="L47" s="617"/>
      <c r="M47" s="670"/>
      <c r="N47" s="670"/>
      <c r="O47" s="671"/>
    </row>
    <row r="48" spans="1:16" ht="21" hidden="1" customHeight="1" x14ac:dyDescent="0.2">
      <c r="A48" s="779" t="s">
        <v>448</v>
      </c>
      <c r="B48" s="779"/>
      <c r="C48" s="779"/>
      <c r="D48" s="779"/>
      <c r="E48" s="779"/>
      <c r="F48" s="779"/>
      <c r="G48" s="779"/>
      <c r="H48" s="93">
        <f>SUM(I48+K48)</f>
        <v>0</v>
      </c>
      <c r="I48" s="93">
        <f>SUM(I40+I42+I44+I47)</f>
        <v>0</v>
      </c>
      <c r="J48" s="93">
        <f t="shared" ref="J48:K48" si="13">SUM(J40+J42+J44+J47)</f>
        <v>0</v>
      </c>
      <c r="K48" s="93">
        <f t="shared" si="13"/>
        <v>0</v>
      </c>
      <c r="L48" s="811"/>
      <c r="M48" s="809"/>
      <c r="N48" s="809"/>
      <c r="O48" s="810"/>
    </row>
    <row r="49" spans="1:15" ht="17.45" hidden="1" customHeight="1" x14ac:dyDescent="0.2">
      <c r="A49" s="868" t="s">
        <v>718</v>
      </c>
      <c r="B49" s="868"/>
      <c r="C49" s="868"/>
      <c r="D49" s="868"/>
      <c r="E49" s="868"/>
      <c r="F49" s="868"/>
      <c r="G49" s="868"/>
      <c r="H49" s="868"/>
      <c r="I49" s="868"/>
      <c r="J49" s="868"/>
      <c r="K49" s="868"/>
      <c r="L49" s="868"/>
      <c r="M49" s="868"/>
      <c r="N49" s="868"/>
      <c r="O49" s="868"/>
    </row>
    <row r="50" spans="1:15" ht="17.45" hidden="1" customHeight="1" x14ac:dyDescent="0.2">
      <c r="A50" s="598" t="s">
        <v>4</v>
      </c>
      <c r="B50" s="598"/>
      <c r="C50" s="465"/>
      <c r="D50" s="725" t="s">
        <v>712</v>
      </c>
      <c r="E50" s="598" t="s">
        <v>752</v>
      </c>
      <c r="F50" s="598" t="s">
        <v>113</v>
      </c>
      <c r="G50" s="150" t="s">
        <v>146</v>
      </c>
      <c r="H50" s="92">
        <f>SUM(I50+K50)</f>
        <v>0</v>
      </c>
      <c r="I50" s="185"/>
      <c r="J50" s="156"/>
      <c r="K50" s="205"/>
      <c r="L50" s="615" t="s">
        <v>10</v>
      </c>
      <c r="M50" s="663" t="s">
        <v>753</v>
      </c>
      <c r="N50" s="664"/>
      <c r="O50" s="665"/>
    </row>
    <row r="51" spans="1:15" ht="17.45" hidden="1" customHeight="1" x14ac:dyDescent="0.2">
      <c r="A51" s="600"/>
      <c r="B51" s="600"/>
      <c r="C51" s="466"/>
      <c r="D51" s="726"/>
      <c r="E51" s="600"/>
      <c r="F51" s="600"/>
      <c r="G51" s="34" t="s">
        <v>54</v>
      </c>
      <c r="H51" s="186">
        <f t="shared" ref="H51" si="14">SUM(I51+K51)</f>
        <v>0</v>
      </c>
      <c r="I51" s="187">
        <f>SUM(I50:I50)</f>
        <v>0</v>
      </c>
      <c r="J51" s="187">
        <f>SUM(J50:J50)</f>
        <v>0</v>
      </c>
      <c r="K51" s="187">
        <f>SUM(K50:K50)</f>
        <v>0</v>
      </c>
      <c r="L51" s="617"/>
      <c r="M51" s="669"/>
      <c r="N51" s="670"/>
      <c r="O51" s="671"/>
    </row>
    <row r="52" spans="1:15" ht="36.6" hidden="1" customHeight="1" x14ac:dyDescent="0.2">
      <c r="A52" s="598" t="s">
        <v>4</v>
      </c>
      <c r="B52" s="598" t="s">
        <v>670</v>
      </c>
      <c r="C52" s="466"/>
      <c r="D52" s="726"/>
      <c r="E52" s="598" t="s">
        <v>754</v>
      </c>
      <c r="F52" s="598" t="s">
        <v>113</v>
      </c>
      <c r="G52" s="150" t="s">
        <v>55</v>
      </c>
      <c r="H52" s="49">
        <f>SUM(I52+K52)</f>
        <v>0</v>
      </c>
      <c r="I52" s="70"/>
      <c r="J52" s="54"/>
      <c r="K52" s="325"/>
      <c r="L52" s="615" t="s">
        <v>10</v>
      </c>
      <c r="M52" s="663" t="s">
        <v>669</v>
      </c>
      <c r="N52" s="664"/>
      <c r="O52" s="665"/>
    </row>
    <row r="53" spans="1:15" ht="26.45" hidden="1" customHeight="1" x14ac:dyDescent="0.2">
      <c r="A53" s="600"/>
      <c r="B53" s="600"/>
      <c r="C53" s="467"/>
      <c r="D53" s="727"/>
      <c r="E53" s="600"/>
      <c r="F53" s="600"/>
      <c r="G53" s="34" t="s">
        <v>54</v>
      </c>
      <c r="H53" s="66">
        <f t="shared" ref="H53" si="15">SUM(I53+K53)</f>
        <v>0</v>
      </c>
      <c r="I53" s="252">
        <f>SUM(I52:I52)</f>
        <v>0</v>
      </c>
      <c r="J53" s="252">
        <f>SUM(J52:J52)</f>
        <v>0</v>
      </c>
      <c r="K53" s="252">
        <f>SUM(K52:K52)</f>
        <v>0</v>
      </c>
      <c r="L53" s="617"/>
      <c r="M53" s="669"/>
      <c r="N53" s="670"/>
      <c r="O53" s="671"/>
    </row>
    <row r="54" spans="1:15" ht="17.45" hidden="1" customHeight="1" x14ac:dyDescent="0.2">
      <c r="A54" s="701" t="s">
        <v>719</v>
      </c>
      <c r="B54" s="701"/>
      <c r="C54" s="701"/>
      <c r="D54" s="701"/>
      <c r="E54" s="701"/>
      <c r="F54" s="701"/>
      <c r="G54" s="701"/>
      <c r="H54" s="323">
        <f>SUM(I54+K54)</f>
        <v>0</v>
      </c>
      <c r="I54" s="323">
        <f>SUM(I51+I53)</f>
        <v>0</v>
      </c>
      <c r="J54" s="323">
        <f t="shared" ref="J54:K54" si="16">SUM(J51+J53)</f>
        <v>0</v>
      </c>
      <c r="K54" s="323">
        <f t="shared" si="16"/>
        <v>0</v>
      </c>
      <c r="L54" s="811"/>
      <c r="M54" s="809"/>
      <c r="N54" s="809"/>
      <c r="O54" s="810"/>
    </row>
    <row r="55" spans="1:15" ht="17.45" customHeight="1" x14ac:dyDescent="0.2">
      <c r="A55" s="648" t="s">
        <v>450</v>
      </c>
      <c r="B55" s="648"/>
      <c r="C55" s="649"/>
      <c r="D55" s="649"/>
      <c r="E55" s="648"/>
      <c r="F55" s="648"/>
      <c r="G55" s="648"/>
      <c r="H55" s="648"/>
      <c r="I55" s="648"/>
      <c r="J55" s="648"/>
      <c r="K55" s="648"/>
      <c r="L55" s="648"/>
      <c r="M55" s="648"/>
      <c r="N55" s="648"/>
      <c r="O55" s="648"/>
    </row>
    <row r="56" spans="1:15" ht="14.45" customHeight="1" x14ac:dyDescent="0.2">
      <c r="A56" s="601" t="s">
        <v>4</v>
      </c>
      <c r="B56" s="651" t="s">
        <v>1169</v>
      </c>
      <c r="C56" s="598">
        <v>9</v>
      </c>
      <c r="D56" s="601" t="s">
        <v>451</v>
      </c>
      <c r="E56" s="652" t="s">
        <v>759</v>
      </c>
      <c r="F56" s="601" t="s">
        <v>113</v>
      </c>
      <c r="G56" s="150" t="s">
        <v>55</v>
      </c>
      <c r="H56" s="49">
        <f>SUM(I56+K56)</f>
        <v>-7</v>
      </c>
      <c r="I56" s="70"/>
      <c r="J56" s="50"/>
      <c r="K56" s="50">
        <v>-7</v>
      </c>
      <c r="L56" s="614" t="s">
        <v>10</v>
      </c>
      <c r="M56" s="758" t="s">
        <v>766</v>
      </c>
      <c r="N56" s="712"/>
      <c r="O56" s="712"/>
    </row>
    <row r="57" spans="1:15" ht="13.9" hidden="1" customHeight="1" x14ac:dyDescent="0.2">
      <c r="A57" s="601"/>
      <c r="B57" s="651"/>
      <c r="C57" s="599"/>
      <c r="D57" s="601"/>
      <c r="E57" s="652"/>
      <c r="F57" s="601"/>
      <c r="G57" s="150" t="s">
        <v>5</v>
      </c>
      <c r="H57" s="49">
        <f t="shared" ref="H57:H59" si="17">SUM(I57+K57)</f>
        <v>0</v>
      </c>
      <c r="I57" s="70"/>
      <c r="J57" s="50"/>
      <c r="K57" s="54"/>
      <c r="L57" s="614"/>
      <c r="M57" s="758"/>
      <c r="N57" s="712"/>
      <c r="O57" s="712"/>
    </row>
    <row r="58" spans="1:15" ht="13.9" hidden="1" customHeight="1" x14ac:dyDescent="0.2">
      <c r="A58" s="601"/>
      <c r="B58" s="651"/>
      <c r="C58" s="599"/>
      <c r="D58" s="601"/>
      <c r="E58" s="652"/>
      <c r="F58" s="601"/>
      <c r="G58" s="150" t="s">
        <v>7</v>
      </c>
      <c r="H58" s="49">
        <f t="shared" si="17"/>
        <v>0</v>
      </c>
      <c r="I58" s="70"/>
      <c r="J58" s="50"/>
      <c r="K58" s="54"/>
      <c r="L58" s="614"/>
      <c r="M58" s="758"/>
      <c r="N58" s="712"/>
      <c r="O58" s="712"/>
    </row>
    <row r="59" spans="1:15" ht="13.5" hidden="1" customHeight="1" x14ac:dyDescent="0.2">
      <c r="A59" s="601"/>
      <c r="B59" s="651"/>
      <c r="C59" s="599"/>
      <c r="D59" s="601"/>
      <c r="E59" s="652"/>
      <c r="F59" s="601"/>
      <c r="G59" s="150" t="s">
        <v>55</v>
      </c>
      <c r="H59" s="49">
        <f t="shared" si="17"/>
        <v>0</v>
      </c>
      <c r="I59" s="70"/>
      <c r="J59" s="54"/>
      <c r="K59" s="50"/>
      <c r="L59" s="614"/>
      <c r="M59" s="758"/>
      <c r="N59" s="712"/>
      <c r="O59" s="712"/>
    </row>
    <row r="60" spans="1:15" ht="13.5" hidden="1" customHeight="1" x14ac:dyDescent="0.2">
      <c r="A60" s="601"/>
      <c r="B60" s="651"/>
      <c r="C60" s="599"/>
      <c r="D60" s="601"/>
      <c r="E60" s="652"/>
      <c r="F60" s="601"/>
      <c r="G60" s="150" t="s">
        <v>146</v>
      </c>
      <c r="H60" s="49">
        <f t="shared" ref="H60:H67" si="18">SUM(I60+K60)</f>
        <v>0</v>
      </c>
      <c r="I60" s="70"/>
      <c r="J60" s="54"/>
      <c r="K60" s="54"/>
      <c r="L60" s="614"/>
      <c r="M60" s="758"/>
      <c r="N60" s="712"/>
      <c r="O60" s="712"/>
    </row>
    <row r="61" spans="1:15" ht="13.5" hidden="1" customHeight="1" x14ac:dyDescent="0.2">
      <c r="A61" s="601"/>
      <c r="B61" s="651"/>
      <c r="C61" s="599"/>
      <c r="D61" s="601"/>
      <c r="E61" s="652"/>
      <c r="F61" s="601"/>
      <c r="G61" s="150" t="s">
        <v>108</v>
      </c>
      <c r="H61" s="49">
        <f t="shared" si="18"/>
        <v>0</v>
      </c>
      <c r="I61" s="70"/>
      <c r="J61" s="54"/>
      <c r="K61" s="54"/>
      <c r="L61" s="614"/>
      <c r="M61" s="758"/>
      <c r="N61" s="712"/>
      <c r="O61" s="712"/>
    </row>
    <row r="62" spans="1:15" ht="28.9" customHeight="1" x14ac:dyDescent="0.2">
      <c r="A62" s="601"/>
      <c r="B62" s="651"/>
      <c r="C62" s="600"/>
      <c r="D62" s="601"/>
      <c r="E62" s="652"/>
      <c r="F62" s="601"/>
      <c r="G62" s="34" t="s">
        <v>58</v>
      </c>
      <c r="H62" s="49">
        <f t="shared" si="18"/>
        <v>-7</v>
      </c>
      <c r="I62" s="49">
        <f>SUM(I56:I59)</f>
        <v>0</v>
      </c>
      <c r="J62" s="49">
        <f t="shared" ref="J62:K62" si="19">SUM(J56:J59)</f>
        <v>0</v>
      </c>
      <c r="K62" s="49">
        <f t="shared" si="19"/>
        <v>-7</v>
      </c>
      <c r="L62" s="614"/>
      <c r="M62" s="758"/>
      <c r="N62" s="712"/>
      <c r="O62" s="712"/>
    </row>
    <row r="63" spans="1:15" ht="14.45" customHeight="1" x14ac:dyDescent="0.2">
      <c r="A63" s="598" t="s">
        <v>4</v>
      </c>
      <c r="B63" s="598" t="s">
        <v>1035</v>
      </c>
      <c r="C63" s="601">
        <v>9</v>
      </c>
      <c r="D63" s="601" t="s">
        <v>451</v>
      </c>
      <c r="E63" s="598" t="s">
        <v>457</v>
      </c>
      <c r="F63" s="598" t="s">
        <v>113</v>
      </c>
      <c r="G63" s="161" t="s">
        <v>55</v>
      </c>
      <c r="H63" s="49">
        <f t="shared" si="18"/>
        <v>-9</v>
      </c>
      <c r="I63" s="81"/>
      <c r="J63" s="81"/>
      <c r="K63" s="81">
        <v>-9</v>
      </c>
      <c r="L63" s="615" t="s">
        <v>10</v>
      </c>
      <c r="M63" s="618" t="s">
        <v>1036</v>
      </c>
      <c r="N63" s="618"/>
      <c r="O63" s="618"/>
    </row>
    <row r="64" spans="1:15" ht="14.45" hidden="1" customHeight="1" x14ac:dyDescent="0.2">
      <c r="A64" s="599"/>
      <c r="B64" s="599"/>
      <c r="C64" s="601"/>
      <c r="D64" s="601"/>
      <c r="E64" s="599"/>
      <c r="F64" s="599"/>
      <c r="G64" s="161" t="s">
        <v>7</v>
      </c>
      <c r="H64" s="49">
        <f t="shared" si="18"/>
        <v>0</v>
      </c>
      <c r="I64" s="339"/>
      <c r="J64" s="81"/>
      <c r="K64" s="81"/>
      <c r="L64" s="616"/>
      <c r="M64" s="618"/>
      <c r="N64" s="618"/>
      <c r="O64" s="618"/>
    </row>
    <row r="65" spans="1:16" ht="18.75" hidden="1" customHeight="1" x14ac:dyDescent="0.2">
      <c r="A65" s="599"/>
      <c r="B65" s="599"/>
      <c r="C65" s="601"/>
      <c r="D65" s="601"/>
      <c r="E65" s="599"/>
      <c r="F65" s="599"/>
      <c r="G65" s="161" t="s">
        <v>55</v>
      </c>
      <c r="H65" s="49">
        <f t="shared" si="18"/>
        <v>0</v>
      </c>
      <c r="I65" s="81"/>
      <c r="J65" s="81"/>
      <c r="K65" s="81"/>
      <c r="L65" s="616"/>
      <c r="M65" s="618"/>
      <c r="N65" s="618"/>
      <c r="O65" s="618"/>
    </row>
    <row r="66" spans="1:16" ht="36" customHeight="1" x14ac:dyDescent="0.2">
      <c r="A66" s="600"/>
      <c r="B66" s="600"/>
      <c r="C66" s="601"/>
      <c r="D66" s="601"/>
      <c r="E66" s="600"/>
      <c r="F66" s="600"/>
      <c r="G66" s="34" t="s">
        <v>54</v>
      </c>
      <c r="H66" s="49">
        <f t="shared" si="18"/>
        <v>-9</v>
      </c>
      <c r="I66" s="49">
        <f>SUM(I63:I65)</f>
        <v>0</v>
      </c>
      <c r="J66" s="49">
        <f t="shared" ref="J66:K66" si="20">SUM(J63:J65)</f>
        <v>0</v>
      </c>
      <c r="K66" s="49">
        <f t="shared" si="20"/>
        <v>-9</v>
      </c>
      <c r="L66" s="617"/>
      <c r="M66" s="618"/>
      <c r="N66" s="618"/>
      <c r="O66" s="618"/>
    </row>
    <row r="67" spans="1:16" ht="18" customHeight="1" x14ac:dyDescent="0.2">
      <c r="A67" s="769" t="s">
        <v>452</v>
      </c>
      <c r="B67" s="769"/>
      <c r="C67" s="769"/>
      <c r="D67" s="769"/>
      <c r="E67" s="769"/>
      <c r="F67" s="769"/>
      <c r="G67" s="769"/>
      <c r="H67" s="206">
        <f t="shared" si="18"/>
        <v>-16</v>
      </c>
      <c r="I67" s="207">
        <f>SUM(I62+I66)</f>
        <v>0</v>
      </c>
      <c r="J67" s="207">
        <f>SUM(J62+J66)</f>
        <v>0</v>
      </c>
      <c r="K67" s="207">
        <f>SUM(K62+K66)</f>
        <v>-16</v>
      </c>
      <c r="L67" s="141"/>
      <c r="M67" s="858"/>
      <c r="N67" s="859"/>
      <c r="O67" s="860"/>
    </row>
    <row r="68" spans="1:16" ht="31.9" hidden="1" customHeight="1" x14ac:dyDescent="0.2">
      <c r="A68" s="673" t="s">
        <v>575</v>
      </c>
      <c r="B68" s="673"/>
      <c r="C68" s="673"/>
      <c r="D68" s="673"/>
      <c r="E68" s="673"/>
      <c r="F68" s="673"/>
      <c r="G68" s="673"/>
      <c r="H68" s="673"/>
      <c r="I68" s="673"/>
      <c r="J68" s="673"/>
      <c r="K68" s="673"/>
      <c r="L68" s="673"/>
      <c r="M68" s="673"/>
      <c r="N68" s="673"/>
      <c r="O68" s="673"/>
    </row>
    <row r="69" spans="1:16" ht="18.75" hidden="1" customHeight="1" x14ac:dyDescent="0.2">
      <c r="A69" s="598" t="s">
        <v>4</v>
      </c>
      <c r="B69" s="598" t="s">
        <v>959</v>
      </c>
      <c r="C69" s="598">
        <v>6</v>
      </c>
      <c r="D69" s="619" t="s">
        <v>576</v>
      </c>
      <c r="E69" s="598" t="s">
        <v>79</v>
      </c>
      <c r="F69" s="598" t="s">
        <v>113</v>
      </c>
      <c r="G69" s="598" t="s">
        <v>7</v>
      </c>
      <c r="H69" s="559">
        <f t="shared" ref="H69:H76" si="21">SUM(I69+K69)</f>
        <v>0</v>
      </c>
      <c r="I69" s="565"/>
      <c r="J69" s="560"/>
      <c r="K69" s="561"/>
      <c r="L69" s="598" t="s">
        <v>10</v>
      </c>
      <c r="M69" s="620" t="s">
        <v>227</v>
      </c>
      <c r="N69" s="621"/>
      <c r="O69" s="622"/>
    </row>
    <row r="70" spans="1:16" ht="18.75" hidden="1" customHeight="1" x14ac:dyDescent="0.2">
      <c r="A70" s="599"/>
      <c r="B70" s="599"/>
      <c r="C70" s="599"/>
      <c r="D70" s="619"/>
      <c r="E70" s="599"/>
      <c r="F70" s="599"/>
      <c r="G70" s="600"/>
      <c r="H70" s="559">
        <f t="shared" si="21"/>
        <v>0</v>
      </c>
      <c r="I70" s="555"/>
      <c r="J70" s="560"/>
      <c r="K70" s="561"/>
      <c r="L70" s="599"/>
      <c r="M70" s="623"/>
      <c r="N70" s="624"/>
      <c r="O70" s="625"/>
    </row>
    <row r="71" spans="1:16" ht="14.45" hidden="1" customHeight="1" x14ac:dyDescent="0.2">
      <c r="A71" s="600"/>
      <c r="B71" s="600"/>
      <c r="C71" s="600"/>
      <c r="D71" s="619"/>
      <c r="E71" s="600"/>
      <c r="F71" s="600"/>
      <c r="G71" s="23" t="s">
        <v>54</v>
      </c>
      <c r="H71" s="559">
        <f t="shared" si="21"/>
        <v>0</v>
      </c>
      <c r="I71" s="559">
        <f>SUM(I69+I70)</f>
        <v>0</v>
      </c>
      <c r="J71" s="559">
        <f t="shared" ref="J71:K71" si="22">SUM(J69+J70)</f>
        <v>0</v>
      </c>
      <c r="K71" s="559">
        <f t="shared" si="22"/>
        <v>0</v>
      </c>
      <c r="L71" s="600"/>
      <c r="M71" s="626"/>
      <c r="N71" s="627"/>
      <c r="O71" s="628"/>
    </row>
    <row r="72" spans="1:16" ht="14.45" hidden="1" customHeight="1" x14ac:dyDescent="0.2">
      <c r="A72" s="601" t="s">
        <v>6</v>
      </c>
      <c r="B72" s="601" t="s">
        <v>556</v>
      </c>
      <c r="C72" s="598">
        <v>6</v>
      </c>
      <c r="D72" s="601" t="s">
        <v>576</v>
      </c>
      <c r="E72" s="601" t="s">
        <v>554</v>
      </c>
      <c r="F72" s="601" t="s">
        <v>71</v>
      </c>
      <c r="G72" s="319" t="s">
        <v>644</v>
      </c>
      <c r="H72" s="7">
        <f t="shared" si="21"/>
        <v>0</v>
      </c>
      <c r="I72" s="556"/>
      <c r="J72" s="556"/>
      <c r="K72" s="556"/>
      <c r="L72" s="615" t="s">
        <v>10</v>
      </c>
      <c r="M72" s="712" t="s">
        <v>555</v>
      </c>
      <c r="N72" s="712"/>
      <c r="O72" s="712"/>
    </row>
    <row r="73" spans="1:16" ht="14.45" hidden="1" customHeight="1" x14ac:dyDescent="0.2">
      <c r="A73" s="601"/>
      <c r="B73" s="601"/>
      <c r="C73" s="599"/>
      <c r="D73" s="601"/>
      <c r="E73" s="601"/>
      <c r="F73" s="601"/>
      <c r="G73" s="326"/>
      <c r="H73" s="7">
        <f t="shared" si="21"/>
        <v>0</v>
      </c>
      <c r="I73" s="556"/>
      <c r="J73" s="556"/>
      <c r="K73" s="556"/>
      <c r="L73" s="616"/>
      <c r="M73" s="712"/>
      <c r="N73" s="712"/>
      <c r="O73" s="712"/>
    </row>
    <row r="74" spans="1:16" ht="14.45" hidden="1" customHeight="1" x14ac:dyDescent="0.2">
      <c r="A74" s="601"/>
      <c r="B74" s="601"/>
      <c r="C74" s="599"/>
      <c r="D74" s="601"/>
      <c r="E74" s="601"/>
      <c r="F74" s="601"/>
      <c r="G74" s="326"/>
      <c r="H74" s="7">
        <f t="shared" si="21"/>
        <v>0</v>
      </c>
      <c r="I74" s="556"/>
      <c r="J74" s="556"/>
      <c r="K74" s="556"/>
      <c r="L74" s="616"/>
      <c r="M74" s="712"/>
      <c r="N74" s="712"/>
      <c r="O74" s="712"/>
    </row>
    <row r="75" spans="1:16" ht="14.45" hidden="1" customHeight="1" x14ac:dyDescent="0.2">
      <c r="A75" s="601"/>
      <c r="B75" s="601"/>
      <c r="C75" s="600"/>
      <c r="D75" s="601"/>
      <c r="E75" s="601"/>
      <c r="F75" s="601"/>
      <c r="G75" s="8" t="s">
        <v>54</v>
      </c>
      <c r="H75" s="7">
        <f t="shared" si="21"/>
        <v>0</v>
      </c>
      <c r="I75" s="7">
        <f>SUM(I72:I74)</f>
        <v>0</v>
      </c>
      <c r="J75" s="7">
        <f t="shared" ref="J75:K75" si="23">SUM(J72:J74)</f>
        <v>0</v>
      </c>
      <c r="K75" s="7">
        <f t="shared" si="23"/>
        <v>0</v>
      </c>
      <c r="L75" s="617"/>
      <c r="M75" s="712"/>
      <c r="N75" s="712"/>
      <c r="O75" s="712"/>
    </row>
    <row r="76" spans="1:16" ht="21.6" hidden="1" customHeight="1" x14ac:dyDescent="0.2">
      <c r="A76" s="772" t="s">
        <v>577</v>
      </c>
      <c r="B76" s="772"/>
      <c r="C76" s="772"/>
      <c r="D76" s="772"/>
      <c r="E76" s="772"/>
      <c r="F76" s="772"/>
      <c r="G76" s="772"/>
      <c r="H76" s="562">
        <f t="shared" si="21"/>
        <v>0</v>
      </c>
      <c r="I76" s="562">
        <f>SUM(I71+I75)</f>
        <v>0</v>
      </c>
      <c r="J76" s="562">
        <f t="shared" ref="J76:K76" si="24">SUM(J71+J75)</f>
        <v>0</v>
      </c>
      <c r="K76" s="562">
        <f t="shared" si="24"/>
        <v>0</v>
      </c>
      <c r="L76" s="25"/>
      <c r="M76" s="618"/>
      <c r="N76" s="618"/>
      <c r="O76" s="618"/>
    </row>
    <row r="77" spans="1:16" ht="33" customHeight="1" x14ac:dyDescent="0.2">
      <c r="A77" s="649" t="s">
        <v>368</v>
      </c>
      <c r="B77" s="649"/>
      <c r="C77" s="649"/>
      <c r="D77" s="649"/>
      <c r="E77" s="649"/>
      <c r="F77" s="649"/>
      <c r="G77" s="649"/>
      <c r="H77" s="649"/>
      <c r="I77" s="649"/>
      <c r="J77" s="649"/>
      <c r="K77" s="649"/>
      <c r="L77" s="649"/>
      <c r="M77" s="649"/>
      <c r="N77" s="649"/>
      <c r="O77" s="649"/>
    </row>
    <row r="78" spans="1:16" ht="18.75" customHeight="1" x14ac:dyDescent="0.2">
      <c r="A78" s="601" t="s">
        <v>4</v>
      </c>
      <c r="B78" s="601" t="s">
        <v>978</v>
      </c>
      <c r="C78" s="598">
        <v>11</v>
      </c>
      <c r="D78" s="601" t="s">
        <v>369</v>
      </c>
      <c r="E78" s="601" t="s">
        <v>554</v>
      </c>
      <c r="F78" s="601" t="s">
        <v>71</v>
      </c>
      <c r="G78" s="288" t="s">
        <v>644</v>
      </c>
      <c r="H78" s="49">
        <f t="shared" ref="H78:H112" si="25">SUM(I78+K78)</f>
        <v>88</v>
      </c>
      <c r="I78" s="50">
        <v>88</v>
      </c>
      <c r="J78" s="54"/>
      <c r="K78" s="52"/>
      <c r="L78" s="615" t="s">
        <v>10</v>
      </c>
      <c r="M78" s="758" t="s">
        <v>1160</v>
      </c>
      <c r="N78" s="712"/>
      <c r="O78" s="712"/>
      <c r="P78" s="399"/>
    </row>
    <row r="79" spans="1:16" ht="18.75" hidden="1" customHeight="1" x14ac:dyDescent="0.2">
      <c r="A79" s="601"/>
      <c r="B79" s="601"/>
      <c r="C79" s="599"/>
      <c r="D79" s="601"/>
      <c r="E79" s="601"/>
      <c r="F79" s="601"/>
      <c r="G79" s="381"/>
      <c r="H79" s="49">
        <f t="shared" si="25"/>
        <v>0</v>
      </c>
      <c r="I79" s="50"/>
      <c r="J79" s="54"/>
      <c r="K79" s="52"/>
      <c r="L79" s="616"/>
      <c r="M79" s="758"/>
      <c r="N79" s="712"/>
      <c r="O79" s="712"/>
    </row>
    <row r="80" spans="1:16" ht="17.45" customHeight="1" x14ac:dyDescent="0.2">
      <c r="A80" s="601"/>
      <c r="B80" s="601"/>
      <c r="C80" s="600"/>
      <c r="D80" s="601"/>
      <c r="E80" s="601"/>
      <c r="F80" s="601"/>
      <c r="G80" s="8" t="s">
        <v>58</v>
      </c>
      <c r="H80" s="49">
        <f t="shared" si="25"/>
        <v>88</v>
      </c>
      <c r="I80" s="49">
        <f>SUM(I78:I79)</f>
        <v>88</v>
      </c>
      <c r="J80" s="49">
        <f t="shared" ref="J80:K80" si="26">SUM(J78:J79)</f>
        <v>0</v>
      </c>
      <c r="K80" s="49">
        <f t="shared" si="26"/>
        <v>0</v>
      </c>
      <c r="L80" s="617"/>
      <c r="M80" s="758"/>
      <c r="N80" s="712"/>
      <c r="O80" s="712"/>
    </row>
    <row r="81" spans="1:15" ht="18" customHeight="1" x14ac:dyDescent="0.2">
      <c r="A81" s="601" t="s">
        <v>6</v>
      </c>
      <c r="B81" s="601" t="s">
        <v>774</v>
      </c>
      <c r="C81" s="598">
        <v>9</v>
      </c>
      <c r="D81" s="601" t="s">
        <v>369</v>
      </c>
      <c r="E81" s="601" t="s">
        <v>1161</v>
      </c>
      <c r="F81" s="601" t="s">
        <v>71</v>
      </c>
      <c r="G81" s="571" t="s">
        <v>55</v>
      </c>
      <c r="H81" s="49">
        <f t="shared" si="25"/>
        <v>36.200000000000003</v>
      </c>
      <c r="I81" s="50"/>
      <c r="J81" s="50"/>
      <c r="K81" s="50">
        <v>36.200000000000003</v>
      </c>
      <c r="L81" s="615" t="s">
        <v>10</v>
      </c>
      <c r="M81" s="712" t="s">
        <v>1162</v>
      </c>
      <c r="N81" s="712"/>
      <c r="O81" s="712"/>
    </row>
    <row r="82" spans="1:15" ht="17.45" hidden="1" customHeight="1" x14ac:dyDescent="0.2">
      <c r="A82" s="601"/>
      <c r="B82" s="601"/>
      <c r="C82" s="599"/>
      <c r="D82" s="601"/>
      <c r="E82" s="601"/>
      <c r="F82" s="601"/>
      <c r="G82" s="20"/>
      <c r="H82" s="49">
        <f t="shared" si="25"/>
        <v>0</v>
      </c>
      <c r="I82" s="50"/>
      <c r="J82" s="50"/>
      <c r="K82" s="50"/>
      <c r="L82" s="616"/>
      <c r="M82" s="712"/>
      <c r="N82" s="712"/>
      <c r="O82" s="712"/>
    </row>
    <row r="83" spans="1:15" ht="20.45" customHeight="1" x14ac:dyDescent="0.2">
      <c r="A83" s="601"/>
      <c r="B83" s="601"/>
      <c r="C83" s="600"/>
      <c r="D83" s="601"/>
      <c r="E83" s="601"/>
      <c r="F83" s="601"/>
      <c r="G83" s="8" t="s">
        <v>54</v>
      </c>
      <c r="H83" s="49">
        <f t="shared" si="25"/>
        <v>36.200000000000003</v>
      </c>
      <c r="I83" s="49">
        <f>SUM(I81:I82)</f>
        <v>0</v>
      </c>
      <c r="J83" s="49">
        <f t="shared" ref="J83:K83" si="27">SUM(J81:J82)</f>
        <v>0</v>
      </c>
      <c r="K83" s="49">
        <f t="shared" si="27"/>
        <v>36.200000000000003</v>
      </c>
      <c r="L83" s="617"/>
      <c r="M83" s="712"/>
      <c r="N83" s="712"/>
      <c r="O83" s="712"/>
    </row>
    <row r="84" spans="1:15" ht="21" customHeight="1" x14ac:dyDescent="0.2">
      <c r="A84" s="601" t="s">
        <v>12</v>
      </c>
      <c r="B84" s="619" t="s">
        <v>1035</v>
      </c>
      <c r="C84" s="611">
        <v>9</v>
      </c>
      <c r="D84" s="619" t="s">
        <v>369</v>
      </c>
      <c r="E84" s="619" t="s">
        <v>457</v>
      </c>
      <c r="F84" s="619" t="s">
        <v>113</v>
      </c>
      <c r="G84" s="546" t="s">
        <v>55</v>
      </c>
      <c r="H84" s="49">
        <f t="shared" si="25"/>
        <v>10.3</v>
      </c>
      <c r="I84" s="50"/>
      <c r="J84" s="50"/>
      <c r="K84" s="50">
        <v>10.3</v>
      </c>
      <c r="L84" s="615" t="s">
        <v>10</v>
      </c>
      <c r="M84" s="618" t="s">
        <v>1163</v>
      </c>
      <c r="N84" s="618"/>
      <c r="O84" s="618"/>
    </row>
    <row r="85" spans="1:15" ht="15" hidden="1" customHeight="1" x14ac:dyDescent="0.2">
      <c r="A85" s="601"/>
      <c r="B85" s="619"/>
      <c r="C85" s="612"/>
      <c r="D85" s="619"/>
      <c r="E85" s="619"/>
      <c r="F85" s="619"/>
      <c r="G85" s="546"/>
      <c r="H85" s="49">
        <f t="shared" si="25"/>
        <v>0</v>
      </c>
      <c r="I85" s="50"/>
      <c r="J85" s="50"/>
      <c r="K85" s="50"/>
      <c r="L85" s="616"/>
      <c r="M85" s="618"/>
      <c r="N85" s="618"/>
      <c r="O85" s="618"/>
    </row>
    <row r="86" spans="1:15" ht="15" hidden="1" customHeight="1" x14ac:dyDescent="0.2">
      <c r="A86" s="601"/>
      <c r="B86" s="619"/>
      <c r="C86" s="612"/>
      <c r="D86" s="619"/>
      <c r="E86" s="619"/>
      <c r="F86" s="619"/>
      <c r="G86" s="611"/>
      <c r="H86" s="49">
        <f t="shared" si="25"/>
        <v>0</v>
      </c>
      <c r="I86" s="50"/>
      <c r="J86" s="50"/>
      <c r="K86" s="50"/>
      <c r="L86" s="616"/>
      <c r="M86" s="618"/>
      <c r="N86" s="618"/>
      <c r="O86" s="618"/>
    </row>
    <row r="87" spans="1:15" ht="20.25" hidden="1" customHeight="1" x14ac:dyDescent="0.2">
      <c r="A87" s="601"/>
      <c r="B87" s="619"/>
      <c r="C87" s="612"/>
      <c r="D87" s="619"/>
      <c r="E87" s="619"/>
      <c r="F87" s="619"/>
      <c r="G87" s="613"/>
      <c r="H87" s="49">
        <f t="shared" si="25"/>
        <v>0</v>
      </c>
      <c r="I87" s="50"/>
      <c r="J87" s="50"/>
      <c r="K87" s="50"/>
      <c r="L87" s="616"/>
      <c r="M87" s="618"/>
      <c r="N87" s="618"/>
      <c r="O87" s="618"/>
    </row>
    <row r="88" spans="1:15" ht="31.15" customHeight="1" x14ac:dyDescent="0.2">
      <c r="A88" s="601"/>
      <c r="B88" s="619"/>
      <c r="C88" s="613"/>
      <c r="D88" s="619"/>
      <c r="E88" s="619"/>
      <c r="F88" s="619"/>
      <c r="G88" s="8" t="s">
        <v>54</v>
      </c>
      <c r="H88" s="49">
        <f t="shared" si="25"/>
        <v>10.3</v>
      </c>
      <c r="I88" s="49">
        <f>SUM(I84:I87)</f>
        <v>0</v>
      </c>
      <c r="J88" s="49">
        <f>SUM(J84:J87)</f>
        <v>0</v>
      </c>
      <c r="K88" s="49">
        <f>SUM(K84:K87)</f>
        <v>10.3</v>
      </c>
      <c r="L88" s="617"/>
      <c r="M88" s="618"/>
      <c r="N88" s="618"/>
      <c r="O88" s="618"/>
    </row>
    <row r="89" spans="1:15" ht="16.5" hidden="1" customHeight="1" x14ac:dyDescent="0.2">
      <c r="A89" s="598" t="s">
        <v>6</v>
      </c>
      <c r="B89" s="598" t="s">
        <v>1112</v>
      </c>
      <c r="C89" s="598">
        <v>9</v>
      </c>
      <c r="D89" s="601" t="s">
        <v>369</v>
      </c>
      <c r="E89" s="601" t="s">
        <v>754</v>
      </c>
      <c r="F89" s="598" t="s">
        <v>113</v>
      </c>
      <c r="G89" s="611" t="s">
        <v>474</v>
      </c>
      <c r="H89" s="49">
        <f t="shared" si="25"/>
        <v>0</v>
      </c>
      <c r="I89" s="50"/>
      <c r="J89" s="50"/>
      <c r="K89" s="50"/>
      <c r="L89" s="615" t="s">
        <v>10</v>
      </c>
      <c r="M89" s="620" t="s">
        <v>851</v>
      </c>
      <c r="N89" s="621"/>
      <c r="O89" s="622"/>
    </row>
    <row r="90" spans="1:15" ht="16.5" hidden="1" customHeight="1" x14ac:dyDescent="0.2">
      <c r="A90" s="599"/>
      <c r="B90" s="599"/>
      <c r="C90" s="599"/>
      <c r="D90" s="601"/>
      <c r="E90" s="601"/>
      <c r="F90" s="599"/>
      <c r="G90" s="613"/>
      <c r="H90" s="49">
        <f t="shared" si="25"/>
        <v>0</v>
      </c>
      <c r="I90" s="50"/>
      <c r="J90" s="50"/>
      <c r="K90" s="50"/>
      <c r="L90" s="616"/>
      <c r="M90" s="623"/>
      <c r="N90" s="624"/>
      <c r="O90" s="625"/>
    </row>
    <row r="91" spans="1:15" ht="21" hidden="1" customHeight="1" x14ac:dyDescent="0.2">
      <c r="A91" s="600"/>
      <c r="B91" s="600"/>
      <c r="C91" s="600"/>
      <c r="D91" s="601"/>
      <c r="E91" s="601"/>
      <c r="F91" s="600"/>
      <c r="G91" s="8" t="s">
        <v>54</v>
      </c>
      <c r="H91" s="49">
        <f t="shared" si="25"/>
        <v>0</v>
      </c>
      <c r="I91" s="49">
        <f>SUM(I89:I90)</f>
        <v>0</v>
      </c>
      <c r="J91" s="49">
        <f t="shared" ref="J91:K91" si="28">SUM(J89:J90)</f>
        <v>0</v>
      </c>
      <c r="K91" s="49">
        <f t="shared" si="28"/>
        <v>0</v>
      </c>
      <c r="L91" s="617"/>
      <c r="M91" s="626"/>
      <c r="N91" s="627"/>
      <c r="O91" s="628"/>
    </row>
    <row r="92" spans="1:15" ht="20.25" hidden="1" customHeight="1" x14ac:dyDescent="0.2">
      <c r="A92" s="601" t="s">
        <v>12</v>
      </c>
      <c r="B92" s="601" t="s">
        <v>1122</v>
      </c>
      <c r="C92" s="598">
        <v>11</v>
      </c>
      <c r="D92" s="598" t="s">
        <v>369</v>
      </c>
      <c r="E92" s="601" t="s">
        <v>1123</v>
      </c>
      <c r="F92" s="601" t="s">
        <v>780</v>
      </c>
      <c r="G92" s="611" t="s">
        <v>7</v>
      </c>
      <c r="H92" s="49">
        <f t="shared" si="25"/>
        <v>0</v>
      </c>
      <c r="I92" s="50"/>
      <c r="J92" s="50"/>
      <c r="K92" s="50"/>
      <c r="L92" s="615" t="s">
        <v>10</v>
      </c>
      <c r="M92" s="758" t="s">
        <v>1124</v>
      </c>
      <c r="N92" s="712"/>
      <c r="O92" s="712"/>
    </row>
    <row r="93" spans="1:15" ht="20.25" hidden="1" customHeight="1" x14ac:dyDescent="0.2">
      <c r="A93" s="601"/>
      <c r="B93" s="601"/>
      <c r="C93" s="599"/>
      <c r="D93" s="599"/>
      <c r="E93" s="601"/>
      <c r="F93" s="601"/>
      <c r="G93" s="613"/>
      <c r="H93" s="49">
        <f t="shared" si="25"/>
        <v>0</v>
      </c>
      <c r="I93" s="50"/>
      <c r="J93" s="50"/>
      <c r="K93" s="50"/>
      <c r="L93" s="616"/>
      <c r="M93" s="758"/>
      <c r="N93" s="712"/>
      <c r="O93" s="712"/>
    </row>
    <row r="94" spans="1:15" ht="20.25" hidden="1" customHeight="1" x14ac:dyDescent="0.2">
      <c r="A94" s="601"/>
      <c r="B94" s="601"/>
      <c r="C94" s="600"/>
      <c r="D94" s="600"/>
      <c r="E94" s="601"/>
      <c r="F94" s="601"/>
      <c r="G94" s="8" t="s">
        <v>54</v>
      </c>
      <c r="H94" s="49">
        <f t="shared" si="25"/>
        <v>0</v>
      </c>
      <c r="I94" s="49">
        <f>SUM(I92:I93)</f>
        <v>0</v>
      </c>
      <c r="J94" s="49">
        <f t="shared" ref="J94:K94" si="29">SUM(J92:J93)</f>
        <v>0</v>
      </c>
      <c r="K94" s="49">
        <f t="shared" si="29"/>
        <v>0</v>
      </c>
      <c r="L94" s="617"/>
      <c r="M94" s="758"/>
      <c r="N94" s="712"/>
      <c r="O94" s="712"/>
    </row>
    <row r="95" spans="1:15" ht="18" hidden="1" customHeight="1" x14ac:dyDescent="0.2">
      <c r="A95" s="601" t="s">
        <v>24</v>
      </c>
      <c r="B95" s="601" t="s">
        <v>1125</v>
      </c>
      <c r="C95" s="598">
        <v>11</v>
      </c>
      <c r="D95" s="598" t="s">
        <v>369</v>
      </c>
      <c r="E95" s="601" t="s">
        <v>1126</v>
      </c>
      <c r="F95" s="601" t="s">
        <v>113</v>
      </c>
      <c r="G95" s="107" t="s">
        <v>7</v>
      </c>
      <c r="H95" s="49">
        <f t="shared" si="25"/>
        <v>0</v>
      </c>
      <c r="I95" s="50"/>
      <c r="J95" s="56"/>
      <c r="K95" s="50"/>
      <c r="L95" s="614" t="s">
        <v>10</v>
      </c>
      <c r="M95" s="712" t="s">
        <v>1127</v>
      </c>
      <c r="N95" s="712"/>
      <c r="O95" s="712"/>
    </row>
    <row r="96" spans="1:15" ht="18" hidden="1" customHeight="1" x14ac:dyDescent="0.2">
      <c r="A96" s="601"/>
      <c r="B96" s="601"/>
      <c r="C96" s="599"/>
      <c r="D96" s="599"/>
      <c r="E96" s="601"/>
      <c r="F96" s="601"/>
      <c r="G96" s="382"/>
      <c r="H96" s="49">
        <f t="shared" si="25"/>
        <v>0</v>
      </c>
      <c r="I96" s="50"/>
      <c r="J96" s="56"/>
      <c r="K96" s="50"/>
      <c r="L96" s="614"/>
      <c r="M96" s="712"/>
      <c r="N96" s="712"/>
      <c r="O96" s="712"/>
    </row>
    <row r="97" spans="1:15" ht="18.75" hidden="1" customHeight="1" x14ac:dyDescent="0.2">
      <c r="A97" s="601"/>
      <c r="B97" s="601"/>
      <c r="C97" s="600"/>
      <c r="D97" s="600"/>
      <c r="E97" s="601"/>
      <c r="F97" s="601"/>
      <c r="G97" s="8" t="s">
        <v>54</v>
      </c>
      <c r="H97" s="49">
        <f t="shared" si="25"/>
        <v>0</v>
      </c>
      <c r="I97" s="49">
        <f>SUM(I95+I96)</f>
        <v>0</v>
      </c>
      <c r="J97" s="49">
        <f t="shared" ref="J97:K97" si="30">SUM(J95+J96)</f>
        <v>0</v>
      </c>
      <c r="K97" s="49">
        <f t="shared" si="30"/>
        <v>0</v>
      </c>
      <c r="L97" s="615"/>
      <c r="M97" s="712"/>
      <c r="N97" s="712"/>
      <c r="O97" s="712"/>
    </row>
    <row r="98" spans="1:15" ht="16.5" hidden="1" customHeight="1" x14ac:dyDescent="0.2">
      <c r="A98" s="601" t="s">
        <v>12</v>
      </c>
      <c r="B98" s="601" t="s">
        <v>557</v>
      </c>
      <c r="C98" s="465"/>
      <c r="D98" s="598" t="s">
        <v>369</v>
      </c>
      <c r="E98" s="601" t="s">
        <v>485</v>
      </c>
      <c r="F98" s="601" t="s">
        <v>484</v>
      </c>
      <c r="G98" s="611" t="s">
        <v>53</v>
      </c>
      <c r="H98" s="49">
        <f t="shared" ref="H98:H104" si="31">SUM(I98+K98)</f>
        <v>0</v>
      </c>
      <c r="I98" s="50"/>
      <c r="J98" s="50"/>
      <c r="K98" s="52"/>
      <c r="L98" s="615" t="s">
        <v>10</v>
      </c>
      <c r="M98" s="758" t="s">
        <v>483</v>
      </c>
      <c r="N98" s="712"/>
      <c r="O98" s="712"/>
    </row>
    <row r="99" spans="1:15" ht="16.5" hidden="1" customHeight="1" x14ac:dyDescent="0.2">
      <c r="A99" s="601"/>
      <c r="B99" s="601"/>
      <c r="C99" s="466"/>
      <c r="D99" s="599"/>
      <c r="E99" s="601"/>
      <c r="F99" s="601"/>
      <c r="G99" s="613"/>
      <c r="H99" s="49">
        <f t="shared" si="31"/>
        <v>0</v>
      </c>
      <c r="I99" s="50"/>
      <c r="J99" s="50"/>
      <c r="K99" s="52"/>
      <c r="L99" s="616"/>
      <c r="M99" s="758"/>
      <c r="N99" s="712"/>
      <c r="O99" s="712"/>
    </row>
    <row r="100" spans="1:15" ht="16.5" hidden="1" customHeight="1" x14ac:dyDescent="0.2">
      <c r="A100" s="601"/>
      <c r="B100" s="601"/>
      <c r="C100" s="467"/>
      <c r="D100" s="600"/>
      <c r="E100" s="601"/>
      <c r="F100" s="601"/>
      <c r="G100" s="8" t="s">
        <v>54</v>
      </c>
      <c r="H100" s="49">
        <f t="shared" si="31"/>
        <v>0</v>
      </c>
      <c r="I100" s="49">
        <f>SUM(I98:I99)</f>
        <v>0</v>
      </c>
      <c r="J100" s="49">
        <f t="shared" ref="J100:K100" si="32">SUM(J98:J99)</f>
        <v>0</v>
      </c>
      <c r="K100" s="53">
        <f t="shared" si="32"/>
        <v>0</v>
      </c>
      <c r="L100" s="617"/>
      <c r="M100" s="758"/>
      <c r="N100" s="712"/>
      <c r="O100" s="712"/>
    </row>
    <row r="101" spans="1:15" ht="21" customHeight="1" x14ac:dyDescent="0.2">
      <c r="A101" s="601" t="s">
        <v>24</v>
      </c>
      <c r="B101" s="601" t="s">
        <v>1169</v>
      </c>
      <c r="C101" s="598">
        <v>9</v>
      </c>
      <c r="D101" s="598" t="s">
        <v>369</v>
      </c>
      <c r="E101" s="601" t="s">
        <v>759</v>
      </c>
      <c r="F101" s="601" t="s">
        <v>113</v>
      </c>
      <c r="G101" s="383" t="s">
        <v>55</v>
      </c>
      <c r="H101" s="49">
        <f t="shared" si="31"/>
        <v>34.6</v>
      </c>
      <c r="I101" s="50"/>
      <c r="J101" s="281"/>
      <c r="K101" s="50">
        <v>34.6</v>
      </c>
      <c r="L101" s="616" t="s">
        <v>10</v>
      </c>
      <c r="M101" s="712" t="s">
        <v>838</v>
      </c>
      <c r="N101" s="712"/>
      <c r="O101" s="712"/>
    </row>
    <row r="102" spans="1:15" ht="12.75" hidden="1" customHeight="1" x14ac:dyDescent="0.2">
      <c r="A102" s="601"/>
      <c r="B102" s="601"/>
      <c r="C102" s="599"/>
      <c r="D102" s="599"/>
      <c r="E102" s="601"/>
      <c r="F102" s="601"/>
      <c r="G102" s="383" t="s">
        <v>5</v>
      </c>
      <c r="H102" s="49">
        <f t="shared" si="31"/>
        <v>0</v>
      </c>
      <c r="I102" s="50"/>
      <c r="J102" s="56"/>
      <c r="K102" s="56"/>
      <c r="L102" s="616"/>
      <c r="M102" s="712"/>
      <c r="N102" s="712"/>
      <c r="O102" s="712"/>
    </row>
    <row r="103" spans="1:15" ht="12.75" hidden="1" customHeight="1" x14ac:dyDescent="0.2">
      <c r="A103" s="601"/>
      <c r="B103" s="601"/>
      <c r="C103" s="599"/>
      <c r="D103" s="599"/>
      <c r="E103" s="601"/>
      <c r="F103" s="601"/>
      <c r="G103" s="382" t="s">
        <v>55</v>
      </c>
      <c r="H103" s="49">
        <f t="shared" si="31"/>
        <v>0</v>
      </c>
      <c r="I103" s="50"/>
      <c r="J103" s="56"/>
      <c r="K103" s="281"/>
      <c r="L103" s="616"/>
      <c r="M103" s="712"/>
      <c r="N103" s="712"/>
      <c r="O103" s="712"/>
    </row>
    <row r="104" spans="1:15" ht="27" customHeight="1" x14ac:dyDescent="0.2">
      <c r="A104" s="601"/>
      <c r="B104" s="601"/>
      <c r="C104" s="600"/>
      <c r="D104" s="600"/>
      <c r="E104" s="601"/>
      <c r="F104" s="601"/>
      <c r="G104" s="8" t="s">
        <v>54</v>
      </c>
      <c r="H104" s="49">
        <f t="shared" si="31"/>
        <v>34.6</v>
      </c>
      <c r="I104" s="49">
        <f>SUM(I101:I103)</f>
        <v>0</v>
      </c>
      <c r="J104" s="49">
        <f t="shared" ref="J104:K104" si="33">SUM(J101:J103)</f>
        <v>0</v>
      </c>
      <c r="K104" s="49">
        <f t="shared" si="33"/>
        <v>34.6</v>
      </c>
      <c r="L104" s="617"/>
      <c r="M104" s="712"/>
      <c r="N104" s="712"/>
      <c r="O104" s="712"/>
    </row>
    <row r="105" spans="1:15" ht="18.600000000000001" hidden="1" customHeight="1" x14ac:dyDescent="0.2">
      <c r="A105" s="598" t="s">
        <v>25</v>
      </c>
      <c r="B105" s="598" t="s">
        <v>959</v>
      </c>
      <c r="C105" s="598">
        <v>6</v>
      </c>
      <c r="D105" s="598" t="s">
        <v>369</v>
      </c>
      <c r="E105" s="598" t="s">
        <v>79</v>
      </c>
      <c r="F105" s="598" t="s">
        <v>113</v>
      </c>
      <c r="G105" s="150" t="s">
        <v>7</v>
      </c>
      <c r="H105" s="49">
        <f>SUM(I105+K105)</f>
        <v>0</v>
      </c>
      <c r="I105" s="70"/>
      <c r="J105" s="54"/>
      <c r="K105" s="52"/>
      <c r="L105" s="615" t="s">
        <v>11</v>
      </c>
      <c r="M105" s="663" t="s">
        <v>227</v>
      </c>
      <c r="N105" s="664"/>
      <c r="O105" s="665"/>
    </row>
    <row r="106" spans="1:15" ht="18.600000000000001" hidden="1" customHeight="1" x14ac:dyDescent="0.2">
      <c r="A106" s="600"/>
      <c r="B106" s="600"/>
      <c r="C106" s="600"/>
      <c r="D106" s="600"/>
      <c r="E106" s="600"/>
      <c r="F106" s="600"/>
      <c r="G106" s="34" t="s">
        <v>54</v>
      </c>
      <c r="H106" s="66">
        <f t="shared" ref="H106" si="34">SUM(I106+K106)</f>
        <v>0</v>
      </c>
      <c r="I106" s="252">
        <f>SUM(I105:I105)</f>
        <v>0</v>
      </c>
      <c r="J106" s="252">
        <f>SUM(J105:J105)</f>
        <v>0</v>
      </c>
      <c r="K106" s="252">
        <f>SUM(K105:K105)</f>
        <v>0</v>
      </c>
      <c r="L106" s="616"/>
      <c r="M106" s="669"/>
      <c r="N106" s="670"/>
      <c r="O106" s="671"/>
    </row>
    <row r="107" spans="1:15" ht="18.600000000000001" hidden="1" customHeight="1" x14ac:dyDescent="0.2">
      <c r="A107" s="598" t="s">
        <v>6</v>
      </c>
      <c r="B107" s="598" t="s">
        <v>1035</v>
      </c>
      <c r="C107" s="598">
        <v>9</v>
      </c>
      <c r="D107" s="598" t="s">
        <v>369</v>
      </c>
      <c r="E107" s="598" t="s">
        <v>457</v>
      </c>
      <c r="F107" s="598" t="s">
        <v>113</v>
      </c>
      <c r="G107" s="866" t="s">
        <v>55</v>
      </c>
      <c r="H107" s="49">
        <f>SUM(I107+K107)</f>
        <v>0</v>
      </c>
      <c r="I107" s="70"/>
      <c r="J107" s="54"/>
      <c r="K107" s="52"/>
      <c r="L107" s="615" t="s">
        <v>10</v>
      </c>
      <c r="M107" s="663" t="s">
        <v>1037</v>
      </c>
      <c r="N107" s="664"/>
      <c r="O107" s="665"/>
    </row>
    <row r="108" spans="1:15" ht="18.600000000000001" hidden="1" customHeight="1" x14ac:dyDescent="0.2">
      <c r="A108" s="599"/>
      <c r="B108" s="599"/>
      <c r="C108" s="599"/>
      <c r="D108" s="599"/>
      <c r="E108" s="599"/>
      <c r="F108" s="599"/>
      <c r="G108" s="867"/>
      <c r="H108" s="49">
        <f>SUM(I108+K108)</f>
        <v>0</v>
      </c>
      <c r="I108" s="70"/>
      <c r="J108" s="54"/>
      <c r="K108" s="52"/>
      <c r="L108" s="616"/>
      <c r="M108" s="666"/>
      <c r="N108" s="667"/>
      <c r="O108" s="668"/>
    </row>
    <row r="109" spans="1:15" ht="18.600000000000001" hidden="1" customHeight="1" x14ac:dyDescent="0.2">
      <c r="A109" s="600"/>
      <c r="B109" s="600"/>
      <c r="C109" s="600"/>
      <c r="D109" s="600"/>
      <c r="E109" s="600"/>
      <c r="F109" s="600"/>
      <c r="G109" s="34" t="s">
        <v>54</v>
      </c>
      <c r="H109" s="66">
        <f t="shared" ref="H109" si="35">SUM(I109+K109)</f>
        <v>0</v>
      </c>
      <c r="I109" s="252">
        <f>SUM(I107:I108)</f>
        <v>0</v>
      </c>
      <c r="J109" s="252">
        <f t="shared" ref="J109:K109" si="36">SUM(J107:J108)</f>
        <v>0</v>
      </c>
      <c r="K109" s="252">
        <f t="shared" si="36"/>
        <v>0</v>
      </c>
      <c r="L109" s="617"/>
      <c r="M109" s="669"/>
      <c r="N109" s="670"/>
      <c r="O109" s="671"/>
    </row>
    <row r="110" spans="1:15" ht="18.600000000000001" hidden="1" customHeight="1" x14ac:dyDescent="0.2">
      <c r="A110" s="598" t="s">
        <v>12</v>
      </c>
      <c r="B110" s="598" t="s">
        <v>852</v>
      </c>
      <c r="C110" s="465"/>
      <c r="D110" s="598" t="s">
        <v>369</v>
      </c>
      <c r="E110" s="598" t="s">
        <v>853</v>
      </c>
      <c r="F110" s="598" t="s">
        <v>114</v>
      </c>
      <c r="G110" s="150" t="s">
        <v>7</v>
      </c>
      <c r="H110" s="49">
        <f>SUM(I110+K110)</f>
        <v>0</v>
      </c>
      <c r="I110" s="70"/>
      <c r="J110" s="54"/>
      <c r="K110" s="52"/>
      <c r="L110" s="615" t="s">
        <v>10</v>
      </c>
      <c r="M110" s="663" t="s">
        <v>854</v>
      </c>
      <c r="N110" s="664"/>
      <c r="O110" s="665"/>
    </row>
    <row r="111" spans="1:15" ht="18.600000000000001" hidden="1" customHeight="1" x14ac:dyDescent="0.2">
      <c r="A111" s="600"/>
      <c r="B111" s="600"/>
      <c r="C111" s="467"/>
      <c r="D111" s="600"/>
      <c r="E111" s="600"/>
      <c r="F111" s="600"/>
      <c r="G111" s="34" t="s">
        <v>54</v>
      </c>
      <c r="H111" s="66">
        <f t="shared" ref="H111" si="37">SUM(I111+K111)</f>
        <v>0</v>
      </c>
      <c r="I111" s="252">
        <f>SUM(I110:I110)</f>
        <v>0</v>
      </c>
      <c r="J111" s="252">
        <f>SUM(J110:J110)</f>
        <v>0</v>
      </c>
      <c r="K111" s="252">
        <f>SUM(K110:K110)</f>
        <v>0</v>
      </c>
      <c r="L111" s="616"/>
      <c r="M111" s="669"/>
      <c r="N111" s="670"/>
      <c r="O111" s="671"/>
    </row>
    <row r="112" spans="1:15" ht="29.45" customHeight="1" x14ac:dyDescent="0.2">
      <c r="A112" s="657" t="s">
        <v>370</v>
      </c>
      <c r="B112" s="657"/>
      <c r="C112" s="657"/>
      <c r="D112" s="657"/>
      <c r="E112" s="657"/>
      <c r="F112" s="657"/>
      <c r="G112" s="657"/>
      <c r="H112" s="95">
        <f t="shared" si="25"/>
        <v>169.1</v>
      </c>
      <c r="I112" s="95">
        <f>SUM(I80+I83+I88+I94+I97+I91+I100+I104+I106+I109+I111)</f>
        <v>88</v>
      </c>
      <c r="J112" s="95">
        <f t="shared" ref="J112:K112" si="38">SUM(J80+J83+J88+J94+J97+J91+J100+J104+J106+J109+J111)</f>
        <v>0</v>
      </c>
      <c r="K112" s="95">
        <f t="shared" si="38"/>
        <v>81.099999999999994</v>
      </c>
      <c r="L112" s="614"/>
      <c r="M112" s="614"/>
      <c r="N112" s="614"/>
      <c r="O112" s="614"/>
    </row>
    <row r="113" spans="1:16" ht="21.6" hidden="1" customHeight="1" x14ac:dyDescent="0.2">
      <c r="A113" s="649" t="s">
        <v>873</v>
      </c>
      <c r="B113" s="649"/>
      <c r="C113" s="649"/>
      <c r="D113" s="649"/>
      <c r="E113" s="649"/>
      <c r="F113" s="649"/>
      <c r="G113" s="649"/>
      <c r="H113" s="649"/>
      <c r="I113" s="649"/>
      <c r="J113" s="649"/>
      <c r="K113" s="649"/>
      <c r="L113" s="649"/>
      <c r="M113" s="649"/>
      <c r="N113" s="649"/>
      <c r="O113" s="649"/>
    </row>
    <row r="114" spans="1:16" ht="15" hidden="1" customHeight="1" x14ac:dyDescent="0.2">
      <c r="A114" s="601" t="s">
        <v>4</v>
      </c>
      <c r="B114" s="601" t="s">
        <v>850</v>
      </c>
      <c r="C114" s="598">
        <v>9</v>
      </c>
      <c r="D114" s="646" t="s">
        <v>809</v>
      </c>
      <c r="E114" s="601" t="s">
        <v>754</v>
      </c>
      <c r="F114" s="601" t="s">
        <v>113</v>
      </c>
      <c r="G114" s="611" t="s">
        <v>55</v>
      </c>
      <c r="H114" s="49">
        <f>SUM(I114+K114)</f>
        <v>0</v>
      </c>
      <c r="I114" s="50"/>
      <c r="J114" s="50"/>
      <c r="K114" s="52"/>
      <c r="L114" s="615" t="s">
        <v>10</v>
      </c>
      <c r="M114" s="758" t="s">
        <v>851</v>
      </c>
      <c r="N114" s="712"/>
      <c r="O114" s="712"/>
    </row>
    <row r="115" spans="1:16" ht="15" hidden="1" customHeight="1" x14ac:dyDescent="0.2">
      <c r="A115" s="601"/>
      <c r="B115" s="601"/>
      <c r="C115" s="599"/>
      <c r="D115" s="646"/>
      <c r="E115" s="601"/>
      <c r="F115" s="601"/>
      <c r="G115" s="613"/>
      <c r="H115" s="49">
        <f>SUM(I115+K115)</f>
        <v>0</v>
      </c>
      <c r="I115" s="50"/>
      <c r="J115" s="56"/>
      <c r="K115" s="52"/>
      <c r="L115" s="616"/>
      <c r="M115" s="758"/>
      <c r="N115" s="712"/>
      <c r="O115" s="712"/>
    </row>
    <row r="116" spans="1:16" ht="16.899999999999999" hidden="1" customHeight="1" x14ac:dyDescent="0.2">
      <c r="A116" s="601"/>
      <c r="B116" s="601"/>
      <c r="C116" s="600"/>
      <c r="D116" s="646"/>
      <c r="E116" s="601"/>
      <c r="F116" s="601"/>
      <c r="G116" s="8" t="s">
        <v>54</v>
      </c>
      <c r="H116" s="49">
        <f>SUM(I116+K116)</f>
        <v>0</v>
      </c>
      <c r="I116" s="49">
        <f>SUM(I114+I115)</f>
        <v>0</v>
      </c>
      <c r="J116" s="49">
        <f>SUM(J114+J115)</f>
        <v>0</v>
      </c>
      <c r="K116" s="49">
        <f>SUM(K114+K115)</f>
        <v>0</v>
      </c>
      <c r="L116" s="617"/>
      <c r="M116" s="758"/>
      <c r="N116" s="712"/>
      <c r="O116" s="712"/>
    </row>
    <row r="117" spans="1:16" ht="16.899999999999999" hidden="1" customHeight="1" x14ac:dyDescent="0.2">
      <c r="A117" s="598" t="s">
        <v>4</v>
      </c>
      <c r="B117" s="598" t="s">
        <v>557</v>
      </c>
      <c r="C117" s="465"/>
      <c r="D117" s="598"/>
      <c r="E117" s="598" t="s">
        <v>485</v>
      </c>
      <c r="F117" s="598" t="s">
        <v>484</v>
      </c>
      <c r="G117" s="228" t="s">
        <v>53</v>
      </c>
      <c r="H117" s="49">
        <f t="shared" ref="H117:H118" si="39">SUM(I117+K117)</f>
        <v>0</v>
      </c>
      <c r="I117" s="50"/>
      <c r="J117" s="56"/>
      <c r="K117" s="56"/>
      <c r="L117" s="615" t="s">
        <v>10</v>
      </c>
      <c r="M117" s="712" t="s">
        <v>483</v>
      </c>
      <c r="N117" s="712"/>
      <c r="O117" s="712"/>
    </row>
    <row r="118" spans="1:16" ht="22.15" hidden="1" customHeight="1" x14ac:dyDescent="0.2">
      <c r="A118" s="600"/>
      <c r="B118" s="600"/>
      <c r="C118" s="467"/>
      <c r="D118" s="600"/>
      <c r="E118" s="600"/>
      <c r="F118" s="600"/>
      <c r="G118" s="8" t="s">
        <v>54</v>
      </c>
      <c r="H118" s="49">
        <f t="shared" si="39"/>
        <v>0</v>
      </c>
      <c r="I118" s="49">
        <f>SUM(I117)</f>
        <v>0</v>
      </c>
      <c r="J118" s="49">
        <f t="shared" ref="J118:K118" si="40">SUM(J117)</f>
        <v>0</v>
      </c>
      <c r="K118" s="49">
        <f t="shared" si="40"/>
        <v>0</v>
      </c>
      <c r="L118" s="617"/>
      <c r="M118" s="712"/>
      <c r="N118" s="712"/>
      <c r="O118" s="712"/>
    </row>
    <row r="119" spans="1:16" ht="24" hidden="1" customHeight="1" x14ac:dyDescent="0.2">
      <c r="A119" s="736" t="s">
        <v>874</v>
      </c>
      <c r="B119" s="736"/>
      <c r="C119" s="736"/>
      <c r="D119" s="736"/>
      <c r="E119" s="736"/>
      <c r="F119" s="736"/>
      <c r="G119" s="736"/>
      <c r="H119" s="402">
        <f>SUM(I119+K119)</f>
        <v>0</v>
      </c>
      <c r="I119" s="402">
        <f>SUM(I116+I118)</f>
        <v>0</v>
      </c>
      <c r="J119" s="402">
        <f t="shared" ref="J119:K119" si="41">SUM(J116+J118)</f>
        <v>0</v>
      </c>
      <c r="K119" s="402">
        <f t="shared" si="41"/>
        <v>0</v>
      </c>
      <c r="L119" s="403"/>
      <c r="M119" s="869"/>
      <c r="N119" s="869"/>
      <c r="O119" s="869"/>
    </row>
    <row r="120" spans="1:16" ht="24" hidden="1" customHeight="1" x14ac:dyDescent="0.2">
      <c r="A120" s="649" t="s">
        <v>626</v>
      </c>
      <c r="B120" s="649"/>
      <c r="C120" s="649"/>
      <c r="D120" s="649"/>
      <c r="E120" s="649"/>
      <c r="F120" s="649"/>
      <c r="G120" s="649"/>
      <c r="H120" s="649"/>
      <c r="I120" s="649"/>
      <c r="J120" s="649"/>
      <c r="K120" s="649"/>
      <c r="L120" s="649"/>
      <c r="M120" s="649"/>
      <c r="N120" s="649"/>
      <c r="O120" s="649"/>
    </row>
    <row r="121" spans="1:16" ht="17.45" hidden="1" customHeight="1" x14ac:dyDescent="0.2">
      <c r="A121" s="601" t="s">
        <v>4</v>
      </c>
      <c r="B121" s="601" t="s">
        <v>978</v>
      </c>
      <c r="C121" s="598">
        <v>6</v>
      </c>
      <c r="D121" s="601" t="s">
        <v>594</v>
      </c>
      <c r="E121" s="601" t="s">
        <v>554</v>
      </c>
      <c r="F121" s="601" t="s">
        <v>71</v>
      </c>
      <c r="G121" s="611" t="s">
        <v>53</v>
      </c>
      <c r="H121" s="49">
        <f>SUM(I121+K121)</f>
        <v>0</v>
      </c>
      <c r="I121" s="50"/>
      <c r="J121" s="50"/>
      <c r="K121" s="52"/>
      <c r="L121" s="615" t="s">
        <v>10</v>
      </c>
      <c r="M121" s="663" t="s">
        <v>837</v>
      </c>
      <c r="N121" s="664"/>
      <c r="O121" s="665"/>
      <c r="P121" s="399"/>
    </row>
    <row r="122" spans="1:16" ht="21" hidden="1" customHeight="1" x14ac:dyDescent="0.2">
      <c r="A122" s="601"/>
      <c r="B122" s="601"/>
      <c r="C122" s="599"/>
      <c r="D122" s="601"/>
      <c r="E122" s="601"/>
      <c r="F122" s="601"/>
      <c r="G122" s="613"/>
      <c r="H122" s="49">
        <f>SUM(I122+K122)</f>
        <v>0</v>
      </c>
      <c r="I122" s="50"/>
      <c r="J122" s="56"/>
      <c r="K122" s="52"/>
      <c r="L122" s="616"/>
      <c r="M122" s="666"/>
      <c r="N122" s="667"/>
      <c r="O122" s="668"/>
    </row>
    <row r="123" spans="1:16" ht="16.5" hidden="1" customHeight="1" x14ac:dyDescent="0.2">
      <c r="A123" s="601"/>
      <c r="B123" s="601"/>
      <c r="C123" s="600"/>
      <c r="D123" s="601"/>
      <c r="E123" s="601"/>
      <c r="F123" s="601"/>
      <c r="G123" s="8" t="s">
        <v>54</v>
      </c>
      <c r="H123" s="49">
        <f>SUM(I123+K123)</f>
        <v>0</v>
      </c>
      <c r="I123" s="49">
        <f>SUM(I121+I122)</f>
        <v>0</v>
      </c>
      <c r="J123" s="49">
        <f>SUM(J121+J122)</f>
        <v>0</v>
      </c>
      <c r="K123" s="49">
        <f>SUM(K121+K122)</f>
        <v>0</v>
      </c>
      <c r="L123" s="617"/>
      <c r="M123" s="669"/>
      <c r="N123" s="670"/>
      <c r="O123" s="671"/>
      <c r="P123" s="399"/>
    </row>
    <row r="124" spans="1:16" ht="16.5" hidden="1" customHeight="1" x14ac:dyDescent="0.2">
      <c r="A124" s="601" t="s">
        <v>6</v>
      </c>
      <c r="B124" s="601" t="s">
        <v>778</v>
      </c>
      <c r="C124" s="465"/>
      <c r="D124" s="598" t="s">
        <v>594</v>
      </c>
      <c r="E124" s="601" t="s">
        <v>779</v>
      </c>
      <c r="F124" s="601" t="s">
        <v>780</v>
      </c>
      <c r="G124" s="383" t="s">
        <v>7</v>
      </c>
      <c r="H124" s="49">
        <f t="shared" ref="H124:H127" si="42">SUM(I124+K124)</f>
        <v>0</v>
      </c>
      <c r="I124" s="50"/>
      <c r="J124" s="281"/>
      <c r="K124" s="56"/>
      <c r="L124" s="615" t="s">
        <v>10</v>
      </c>
      <c r="M124" s="712" t="s">
        <v>781</v>
      </c>
      <c r="N124" s="712"/>
      <c r="O124" s="712"/>
      <c r="P124" s="399"/>
    </row>
    <row r="125" spans="1:16" ht="16.5" hidden="1" customHeight="1" x14ac:dyDescent="0.2">
      <c r="A125" s="601"/>
      <c r="B125" s="601"/>
      <c r="C125" s="466"/>
      <c r="D125" s="599"/>
      <c r="E125" s="601"/>
      <c r="F125" s="601"/>
      <c r="G125" s="383" t="s">
        <v>5</v>
      </c>
      <c r="H125" s="49">
        <f t="shared" si="42"/>
        <v>0</v>
      </c>
      <c r="I125" s="50"/>
      <c r="J125" s="56"/>
      <c r="K125" s="56"/>
      <c r="L125" s="616"/>
      <c r="M125" s="712"/>
      <c r="N125" s="712"/>
      <c r="O125" s="712"/>
    </row>
    <row r="126" spans="1:16" ht="16.5" hidden="1" customHeight="1" x14ac:dyDescent="0.2">
      <c r="A126" s="601"/>
      <c r="B126" s="601"/>
      <c r="C126" s="466"/>
      <c r="D126" s="599"/>
      <c r="E126" s="601"/>
      <c r="F126" s="601"/>
      <c r="G126" s="382" t="s">
        <v>55</v>
      </c>
      <c r="H126" s="49">
        <f t="shared" si="42"/>
        <v>0</v>
      </c>
      <c r="I126" s="50"/>
      <c r="J126" s="56"/>
      <c r="K126" s="281"/>
      <c r="L126" s="616"/>
      <c r="M126" s="712"/>
      <c r="N126" s="712"/>
      <c r="O126" s="712"/>
    </row>
    <row r="127" spans="1:16" ht="16.5" hidden="1" customHeight="1" x14ac:dyDescent="0.2">
      <c r="A127" s="601"/>
      <c r="B127" s="601"/>
      <c r="C127" s="467"/>
      <c r="D127" s="600"/>
      <c r="E127" s="601"/>
      <c r="F127" s="601"/>
      <c r="G127" s="8" t="s">
        <v>54</v>
      </c>
      <c r="H127" s="49">
        <f t="shared" si="42"/>
        <v>0</v>
      </c>
      <c r="I127" s="49">
        <f>SUM(I124:I126)</f>
        <v>0</v>
      </c>
      <c r="J127" s="49">
        <f t="shared" ref="J127" si="43">SUM(J124:J126)</f>
        <v>0</v>
      </c>
      <c r="K127" s="49">
        <f t="shared" ref="K127" si="44">SUM(K124:K126)</f>
        <v>0</v>
      </c>
      <c r="L127" s="617"/>
      <c r="M127" s="712"/>
      <c r="N127" s="712"/>
      <c r="O127" s="712"/>
    </row>
    <row r="128" spans="1:16" ht="28.5" hidden="1" customHeight="1" x14ac:dyDescent="0.2">
      <c r="A128" s="820" t="s">
        <v>627</v>
      </c>
      <c r="B128" s="820"/>
      <c r="C128" s="820"/>
      <c r="D128" s="820"/>
      <c r="E128" s="820"/>
      <c r="F128" s="820"/>
      <c r="G128" s="820"/>
      <c r="H128" s="140">
        <f>SUM(I128+K128)</f>
        <v>0</v>
      </c>
      <c r="I128" s="140">
        <f>SUM(I123+I127)</f>
        <v>0</v>
      </c>
      <c r="J128" s="140">
        <f t="shared" ref="J128:K128" si="45">SUM(J123+J127)</f>
        <v>0</v>
      </c>
      <c r="K128" s="140">
        <f t="shared" si="45"/>
        <v>0</v>
      </c>
      <c r="L128" s="139"/>
      <c r="M128" s="874"/>
      <c r="N128" s="874"/>
      <c r="O128" s="874"/>
    </row>
    <row r="129" spans="1:20" ht="20.45" customHeight="1" x14ac:dyDescent="0.2">
      <c r="A129" s="649" t="s">
        <v>980</v>
      </c>
      <c r="B129" s="649"/>
      <c r="C129" s="649"/>
      <c r="D129" s="649"/>
      <c r="E129" s="649"/>
      <c r="F129" s="649"/>
      <c r="G129" s="649"/>
      <c r="H129" s="649"/>
      <c r="I129" s="649"/>
      <c r="J129" s="649"/>
      <c r="K129" s="649"/>
      <c r="L129" s="649"/>
      <c r="M129" s="649"/>
      <c r="N129" s="649"/>
      <c r="O129" s="649"/>
    </row>
    <row r="130" spans="1:20" ht="20.45" customHeight="1" x14ac:dyDescent="0.2">
      <c r="A130" s="601" t="s">
        <v>4</v>
      </c>
      <c r="B130" s="601" t="s">
        <v>978</v>
      </c>
      <c r="C130" s="598">
        <v>6</v>
      </c>
      <c r="D130" s="646" t="s">
        <v>979</v>
      </c>
      <c r="E130" s="601" t="s">
        <v>554</v>
      </c>
      <c r="F130" s="601" t="s">
        <v>71</v>
      </c>
      <c r="G130" s="353" t="s">
        <v>644</v>
      </c>
      <c r="H130" s="92">
        <f>SUM(I130+K130)</f>
        <v>0.45</v>
      </c>
      <c r="I130" s="594">
        <v>0.45</v>
      </c>
      <c r="J130" s="91"/>
      <c r="K130" s="205"/>
      <c r="L130" s="615" t="s">
        <v>10</v>
      </c>
      <c r="M130" s="758" t="s">
        <v>837</v>
      </c>
      <c r="N130" s="712"/>
      <c r="O130" s="712"/>
    </row>
    <row r="131" spans="1:20" ht="21.75" customHeight="1" x14ac:dyDescent="0.2">
      <c r="A131" s="601"/>
      <c r="B131" s="601"/>
      <c r="C131" s="600"/>
      <c r="D131" s="646"/>
      <c r="E131" s="601"/>
      <c r="F131" s="601"/>
      <c r="G131" s="8" t="s">
        <v>54</v>
      </c>
      <c r="H131" s="92">
        <f>SUM(I131+K131)</f>
        <v>0.45</v>
      </c>
      <c r="I131" s="92">
        <f>SUM(I130)</f>
        <v>0.45</v>
      </c>
      <c r="J131" s="92">
        <f t="shared" ref="J131:K131" si="46">SUM(J130)</f>
        <v>0</v>
      </c>
      <c r="K131" s="92">
        <f t="shared" si="46"/>
        <v>0</v>
      </c>
      <c r="L131" s="617"/>
      <c r="M131" s="758"/>
      <c r="N131" s="712"/>
      <c r="O131" s="712"/>
    </row>
    <row r="132" spans="1:20" ht="20.45" hidden="1" customHeight="1" x14ac:dyDescent="0.2">
      <c r="A132" s="598" t="s">
        <v>4</v>
      </c>
      <c r="B132" s="598" t="s">
        <v>557</v>
      </c>
      <c r="C132" s="465"/>
      <c r="D132" s="725"/>
      <c r="E132" s="598" t="s">
        <v>485</v>
      </c>
      <c r="F132" s="598" t="s">
        <v>484</v>
      </c>
      <c r="G132" s="357" t="s">
        <v>53</v>
      </c>
      <c r="H132" s="92">
        <f t="shared" ref="H132:H133" si="47">SUM(I132+K132)</f>
        <v>0</v>
      </c>
      <c r="I132" s="91"/>
      <c r="J132" s="188"/>
      <c r="K132" s="188"/>
      <c r="L132" s="615" t="s">
        <v>10</v>
      </c>
      <c r="M132" s="712" t="s">
        <v>483</v>
      </c>
      <c r="N132" s="712"/>
      <c r="O132" s="712"/>
    </row>
    <row r="133" spans="1:20" ht="33.75" hidden="1" customHeight="1" x14ac:dyDescent="0.2">
      <c r="A133" s="600"/>
      <c r="B133" s="600"/>
      <c r="C133" s="467"/>
      <c r="D133" s="727"/>
      <c r="E133" s="600"/>
      <c r="F133" s="600"/>
      <c r="G133" s="8" t="s">
        <v>54</v>
      </c>
      <c r="H133" s="92">
        <f t="shared" si="47"/>
        <v>0</v>
      </c>
      <c r="I133" s="92">
        <f>SUM(I132)</f>
        <v>0</v>
      </c>
      <c r="J133" s="92">
        <f t="shared" ref="J133:K133" si="48">SUM(J132)</f>
        <v>0</v>
      </c>
      <c r="K133" s="92">
        <f t="shared" si="48"/>
        <v>0</v>
      </c>
      <c r="L133" s="617"/>
      <c r="M133" s="712"/>
      <c r="N133" s="712"/>
      <c r="O133" s="712"/>
    </row>
    <row r="134" spans="1:20" ht="22.15" customHeight="1" x14ac:dyDescent="0.2">
      <c r="A134" s="684" t="s">
        <v>981</v>
      </c>
      <c r="B134" s="684"/>
      <c r="C134" s="684"/>
      <c r="D134" s="684"/>
      <c r="E134" s="684"/>
      <c r="F134" s="684"/>
      <c r="G134" s="684"/>
      <c r="H134" s="491">
        <f>SUM(I134+K134)</f>
        <v>0.45</v>
      </c>
      <c r="I134" s="491">
        <f>SUM(I131+I133)</f>
        <v>0.45</v>
      </c>
      <c r="J134" s="491">
        <f t="shared" ref="J134:K134" si="49">SUM(J131+J133)</f>
        <v>0</v>
      </c>
      <c r="K134" s="491">
        <f t="shared" si="49"/>
        <v>0</v>
      </c>
      <c r="L134" s="360"/>
      <c r="M134" s="854"/>
      <c r="N134" s="854"/>
      <c r="O134" s="854"/>
    </row>
    <row r="135" spans="1:20" ht="33.6" hidden="1" customHeight="1" x14ac:dyDescent="0.2">
      <c r="A135" s="649" t="s">
        <v>371</v>
      </c>
      <c r="B135" s="649"/>
      <c r="C135" s="649"/>
      <c r="D135" s="649"/>
      <c r="E135" s="649"/>
      <c r="F135" s="649"/>
      <c r="G135" s="649"/>
      <c r="H135" s="649"/>
      <c r="I135" s="649"/>
      <c r="J135" s="649"/>
      <c r="K135" s="649"/>
      <c r="L135" s="649"/>
      <c r="M135" s="649"/>
      <c r="N135" s="649"/>
      <c r="O135" s="649"/>
    </row>
    <row r="136" spans="1:20" ht="15" hidden="1" customHeight="1" x14ac:dyDescent="0.2">
      <c r="A136" s="601" t="s">
        <v>4</v>
      </c>
      <c r="B136" s="601" t="s">
        <v>1013</v>
      </c>
      <c r="C136" s="598">
        <v>15</v>
      </c>
      <c r="D136" s="601" t="s">
        <v>369</v>
      </c>
      <c r="E136" s="601" t="s">
        <v>1014</v>
      </c>
      <c r="F136" s="619" t="s">
        <v>1015</v>
      </c>
      <c r="G136" s="79" t="s">
        <v>644</v>
      </c>
      <c r="H136" s="49">
        <f>SUM(I136+K136)</f>
        <v>0</v>
      </c>
      <c r="I136" s="50"/>
      <c r="J136" s="54"/>
      <c r="K136" s="50"/>
      <c r="L136" s="842" t="s">
        <v>11</v>
      </c>
      <c r="M136" s="712" t="s">
        <v>1016</v>
      </c>
      <c r="N136" s="712"/>
      <c r="O136" s="712"/>
    </row>
    <row r="137" spans="1:20" ht="15" hidden="1" customHeight="1" x14ac:dyDescent="0.2">
      <c r="A137" s="601"/>
      <c r="B137" s="601"/>
      <c r="C137" s="599"/>
      <c r="D137" s="601"/>
      <c r="E137" s="601"/>
      <c r="F137" s="619"/>
      <c r="G137" s="89"/>
      <c r="H137" s="49">
        <f>SUM(I137+K137)</f>
        <v>0</v>
      </c>
      <c r="I137" s="54"/>
      <c r="J137" s="54"/>
      <c r="K137" s="50"/>
      <c r="L137" s="842"/>
      <c r="M137" s="712"/>
      <c r="N137" s="712"/>
      <c r="O137" s="712"/>
    </row>
    <row r="138" spans="1:20" ht="19.149999999999999" hidden="1" customHeight="1" x14ac:dyDescent="0.2">
      <c r="A138" s="601"/>
      <c r="B138" s="601"/>
      <c r="C138" s="600"/>
      <c r="D138" s="601"/>
      <c r="E138" s="601"/>
      <c r="F138" s="619"/>
      <c r="G138" s="8" t="s">
        <v>54</v>
      </c>
      <c r="H138" s="49">
        <f t="shared" ref="H138:H170" si="50">SUM(I138+K138)</f>
        <v>0</v>
      </c>
      <c r="I138" s="49">
        <f>SUM(I136:I137)</f>
        <v>0</v>
      </c>
      <c r="J138" s="49">
        <f>SUM(J136:J137)</f>
        <v>0</v>
      </c>
      <c r="K138" s="49">
        <f>SUM(K136:K137)</f>
        <v>0</v>
      </c>
      <c r="L138" s="842"/>
      <c r="M138" s="712"/>
      <c r="N138" s="712"/>
      <c r="O138" s="712"/>
      <c r="T138" s="4"/>
    </row>
    <row r="139" spans="1:20" ht="20.45" hidden="1" customHeight="1" x14ac:dyDescent="0.2">
      <c r="A139" s="601" t="s">
        <v>4</v>
      </c>
      <c r="B139" s="601" t="s">
        <v>665</v>
      </c>
      <c r="C139" s="598">
        <v>2</v>
      </c>
      <c r="D139" s="598" t="s">
        <v>369</v>
      </c>
      <c r="E139" s="601" t="s">
        <v>666</v>
      </c>
      <c r="F139" s="601" t="s">
        <v>235</v>
      </c>
      <c r="G139" s="80" t="s">
        <v>57</v>
      </c>
      <c r="H139" s="49">
        <f t="shared" si="50"/>
        <v>0</v>
      </c>
      <c r="I139" s="50"/>
      <c r="J139" s="50"/>
      <c r="K139" s="50"/>
      <c r="L139" s="842" t="s">
        <v>10</v>
      </c>
      <c r="M139" s="712" t="s">
        <v>1017</v>
      </c>
      <c r="N139" s="712"/>
      <c r="O139" s="712"/>
    </row>
    <row r="140" spans="1:20" ht="15" hidden="1" customHeight="1" x14ac:dyDescent="0.2">
      <c r="A140" s="601"/>
      <c r="B140" s="601"/>
      <c r="C140" s="599"/>
      <c r="D140" s="599"/>
      <c r="E140" s="601"/>
      <c r="F140" s="601"/>
      <c r="G140" s="37"/>
      <c r="H140" s="49">
        <f t="shared" si="50"/>
        <v>0</v>
      </c>
      <c r="I140" s="50"/>
      <c r="J140" s="50"/>
      <c r="K140" s="50"/>
      <c r="L140" s="842"/>
      <c r="M140" s="712"/>
      <c r="N140" s="712"/>
      <c r="O140" s="712"/>
    </row>
    <row r="141" spans="1:20" ht="18" hidden="1" customHeight="1" x14ac:dyDescent="0.2">
      <c r="A141" s="601"/>
      <c r="B141" s="601"/>
      <c r="C141" s="600"/>
      <c r="D141" s="600"/>
      <c r="E141" s="601"/>
      <c r="F141" s="601"/>
      <c r="G141" s="8" t="s">
        <v>54</v>
      </c>
      <c r="H141" s="49">
        <f t="shared" si="50"/>
        <v>0</v>
      </c>
      <c r="I141" s="49">
        <f>SUM(I139:I140)</f>
        <v>0</v>
      </c>
      <c r="J141" s="49">
        <f>SUM(J139:J140)</f>
        <v>0</v>
      </c>
      <c r="K141" s="49">
        <f>SUM(K139:K140)</f>
        <v>0</v>
      </c>
      <c r="L141" s="842"/>
      <c r="M141" s="712"/>
      <c r="N141" s="712"/>
      <c r="O141" s="712"/>
    </row>
    <row r="142" spans="1:20" ht="18" hidden="1" customHeight="1" x14ac:dyDescent="0.2">
      <c r="A142" s="601" t="s">
        <v>6</v>
      </c>
      <c r="B142" s="853" t="s">
        <v>671</v>
      </c>
      <c r="C142" s="875" t="s">
        <v>1150</v>
      </c>
      <c r="D142" s="598" t="s">
        <v>369</v>
      </c>
      <c r="E142" s="601" t="s">
        <v>645</v>
      </c>
      <c r="F142" s="601" t="s">
        <v>226</v>
      </c>
      <c r="G142" s="598" t="s">
        <v>14</v>
      </c>
      <c r="H142" s="49">
        <f t="shared" si="50"/>
        <v>0</v>
      </c>
      <c r="I142" s="54"/>
      <c r="J142" s="54"/>
      <c r="K142" s="50"/>
      <c r="L142" s="629" t="s">
        <v>10</v>
      </c>
      <c r="M142" s="712" t="s">
        <v>652</v>
      </c>
      <c r="N142" s="712"/>
      <c r="O142" s="712"/>
    </row>
    <row r="143" spans="1:20" ht="18" hidden="1" customHeight="1" x14ac:dyDescent="0.2">
      <c r="A143" s="601"/>
      <c r="B143" s="853"/>
      <c r="C143" s="876"/>
      <c r="D143" s="599"/>
      <c r="E143" s="601"/>
      <c r="F143" s="601"/>
      <c r="G143" s="600"/>
      <c r="H143" s="49">
        <f t="shared" si="50"/>
        <v>0</v>
      </c>
      <c r="I143" s="54"/>
      <c r="J143" s="54"/>
      <c r="K143" s="50"/>
      <c r="L143" s="630"/>
      <c r="M143" s="712"/>
      <c r="N143" s="712"/>
      <c r="O143" s="712"/>
    </row>
    <row r="144" spans="1:20" ht="24" hidden="1" customHeight="1" x14ac:dyDescent="0.2">
      <c r="A144" s="601"/>
      <c r="B144" s="601"/>
      <c r="C144" s="877"/>
      <c r="D144" s="600"/>
      <c r="E144" s="601"/>
      <c r="F144" s="601"/>
      <c r="G144" s="8" t="s">
        <v>54</v>
      </c>
      <c r="H144" s="49">
        <f t="shared" si="50"/>
        <v>0</v>
      </c>
      <c r="I144" s="49">
        <f>SUM(I142:I143)</f>
        <v>0</v>
      </c>
      <c r="J144" s="49">
        <f t="shared" ref="J144:K144" si="51">SUM(J142:J143)</f>
        <v>0</v>
      </c>
      <c r="K144" s="49">
        <f t="shared" si="51"/>
        <v>0</v>
      </c>
      <c r="L144" s="631"/>
      <c r="M144" s="712"/>
      <c r="N144" s="712"/>
      <c r="O144" s="712"/>
    </row>
    <row r="145" spans="1:15" ht="18" hidden="1" customHeight="1" x14ac:dyDescent="0.2">
      <c r="A145" s="601" t="s">
        <v>12</v>
      </c>
      <c r="B145" s="601" t="s">
        <v>758</v>
      </c>
      <c r="C145" s="598">
        <v>18</v>
      </c>
      <c r="D145" s="598" t="s">
        <v>369</v>
      </c>
      <c r="E145" s="601" t="s">
        <v>672</v>
      </c>
      <c r="F145" s="598" t="s">
        <v>226</v>
      </c>
      <c r="G145" s="82" t="s">
        <v>14</v>
      </c>
      <c r="H145" s="49">
        <f t="shared" si="50"/>
        <v>0</v>
      </c>
      <c r="I145" s="50"/>
      <c r="J145" s="56"/>
      <c r="K145" s="52"/>
      <c r="L145" s="842" t="s">
        <v>10</v>
      </c>
      <c r="M145" s="654" t="s">
        <v>673</v>
      </c>
      <c r="N145" s="618"/>
      <c r="O145" s="618"/>
    </row>
    <row r="146" spans="1:15" ht="15" hidden="1" customHeight="1" x14ac:dyDescent="0.2">
      <c r="A146" s="601"/>
      <c r="B146" s="601"/>
      <c r="C146" s="599"/>
      <c r="D146" s="599"/>
      <c r="E146" s="601"/>
      <c r="F146" s="599"/>
      <c r="G146" s="230"/>
      <c r="H146" s="49">
        <f t="shared" si="50"/>
        <v>0</v>
      </c>
      <c r="I146" s="50"/>
      <c r="J146" s="56"/>
      <c r="K146" s="52"/>
      <c r="L146" s="842"/>
      <c r="M146" s="654"/>
      <c r="N146" s="618"/>
      <c r="O146" s="618"/>
    </row>
    <row r="147" spans="1:15" ht="18.75" hidden="1" customHeight="1" x14ac:dyDescent="0.2">
      <c r="A147" s="601"/>
      <c r="B147" s="601"/>
      <c r="C147" s="600"/>
      <c r="D147" s="600"/>
      <c r="E147" s="601"/>
      <c r="F147" s="600"/>
      <c r="G147" s="8" t="s">
        <v>54</v>
      </c>
      <c r="H147" s="49">
        <f t="shared" si="50"/>
        <v>0</v>
      </c>
      <c r="I147" s="49">
        <f>SUM(I145+I146)</f>
        <v>0</v>
      </c>
      <c r="J147" s="49">
        <f t="shared" ref="J147:K147" si="52">SUM(J145+J146)</f>
        <v>0</v>
      </c>
      <c r="K147" s="49">
        <f t="shared" si="52"/>
        <v>0</v>
      </c>
      <c r="L147" s="842"/>
      <c r="M147" s="654"/>
      <c r="N147" s="618"/>
      <c r="O147" s="618"/>
    </row>
    <row r="148" spans="1:15" ht="19.899999999999999" hidden="1" customHeight="1" x14ac:dyDescent="0.2">
      <c r="A148" s="601"/>
      <c r="B148" s="601"/>
      <c r="C148" s="465"/>
      <c r="D148" s="598" t="s">
        <v>369</v>
      </c>
      <c r="E148" s="601"/>
      <c r="F148" s="598"/>
      <c r="G148" s="82" t="s">
        <v>57</v>
      </c>
      <c r="H148" s="49">
        <f t="shared" si="50"/>
        <v>0</v>
      </c>
      <c r="I148" s="50"/>
      <c r="J148" s="56"/>
      <c r="K148" s="50"/>
      <c r="L148" s="842"/>
      <c r="M148" s="641"/>
      <c r="N148" s="641"/>
      <c r="O148" s="641"/>
    </row>
    <row r="149" spans="1:15" ht="29.25" hidden="1" customHeight="1" x14ac:dyDescent="0.2">
      <c r="A149" s="601"/>
      <c r="B149" s="601"/>
      <c r="C149" s="467"/>
      <c r="D149" s="600"/>
      <c r="E149" s="601"/>
      <c r="F149" s="600"/>
      <c r="G149" s="8" t="s">
        <v>54</v>
      </c>
      <c r="H149" s="49">
        <f t="shared" si="50"/>
        <v>0</v>
      </c>
      <c r="I149" s="49">
        <f>SUM(I148)</f>
        <v>0</v>
      </c>
      <c r="J149" s="49">
        <f>SUM(J148)</f>
        <v>0</v>
      </c>
      <c r="K149" s="49">
        <f>SUM(K148)</f>
        <v>0</v>
      </c>
      <c r="L149" s="842"/>
      <c r="M149" s="641"/>
      <c r="N149" s="641"/>
      <c r="O149" s="641"/>
    </row>
    <row r="150" spans="1:15" ht="15.6" hidden="1" customHeight="1" x14ac:dyDescent="0.2">
      <c r="A150" s="601" t="s">
        <v>24</v>
      </c>
      <c r="B150" s="601" t="s">
        <v>1018</v>
      </c>
      <c r="C150" s="598">
        <v>2</v>
      </c>
      <c r="D150" s="598" t="s">
        <v>369</v>
      </c>
      <c r="E150" s="601" t="s">
        <v>1019</v>
      </c>
      <c r="F150" s="601" t="s">
        <v>41</v>
      </c>
      <c r="G150" s="611" t="s">
        <v>57</v>
      </c>
      <c r="H150" s="49">
        <f t="shared" si="50"/>
        <v>0</v>
      </c>
      <c r="I150" s="50"/>
      <c r="J150" s="50"/>
      <c r="K150" s="50"/>
      <c r="L150" s="629" t="s">
        <v>10</v>
      </c>
      <c r="M150" s="712" t="s">
        <v>1020</v>
      </c>
      <c r="N150" s="712"/>
      <c r="O150" s="712"/>
    </row>
    <row r="151" spans="1:15" ht="15.6" hidden="1" customHeight="1" x14ac:dyDescent="0.2">
      <c r="A151" s="601"/>
      <c r="B151" s="601"/>
      <c r="C151" s="599"/>
      <c r="D151" s="599"/>
      <c r="E151" s="601"/>
      <c r="F151" s="601"/>
      <c r="G151" s="613"/>
      <c r="H151" s="49">
        <f t="shared" si="50"/>
        <v>0</v>
      </c>
      <c r="I151" s="50"/>
      <c r="J151" s="50"/>
      <c r="K151" s="50"/>
      <c r="L151" s="630"/>
      <c r="M151" s="712"/>
      <c r="N151" s="712"/>
      <c r="O151" s="712"/>
    </row>
    <row r="152" spans="1:15" ht="15.6" hidden="1" customHeight="1" x14ac:dyDescent="0.2">
      <c r="A152" s="601"/>
      <c r="B152" s="601"/>
      <c r="C152" s="600"/>
      <c r="D152" s="600"/>
      <c r="E152" s="601"/>
      <c r="F152" s="601"/>
      <c r="G152" s="8" t="s">
        <v>54</v>
      </c>
      <c r="H152" s="49">
        <f t="shared" si="50"/>
        <v>0</v>
      </c>
      <c r="I152" s="49">
        <f>SUM(I150:I151)</f>
        <v>0</v>
      </c>
      <c r="J152" s="49">
        <f t="shared" ref="J152:K152" si="53">SUM(J150:J151)</f>
        <v>0</v>
      </c>
      <c r="K152" s="49">
        <f t="shared" si="53"/>
        <v>0</v>
      </c>
      <c r="L152" s="631"/>
      <c r="M152" s="712"/>
      <c r="N152" s="712"/>
      <c r="O152" s="712"/>
    </row>
    <row r="153" spans="1:15" ht="19.5" hidden="1" customHeight="1" x14ac:dyDescent="0.2">
      <c r="A153" s="601" t="s">
        <v>25</v>
      </c>
      <c r="B153" s="601" t="s">
        <v>1021</v>
      </c>
      <c r="C153" s="598">
        <v>2</v>
      </c>
      <c r="D153" s="598" t="s">
        <v>369</v>
      </c>
      <c r="E153" s="601" t="s">
        <v>1022</v>
      </c>
      <c r="F153" s="598" t="s">
        <v>235</v>
      </c>
      <c r="G153" s="113" t="s">
        <v>7</v>
      </c>
      <c r="H153" s="49">
        <f t="shared" si="50"/>
        <v>0</v>
      </c>
      <c r="I153" s="50"/>
      <c r="J153" s="56"/>
      <c r="K153" s="52"/>
      <c r="L153" s="629" t="s">
        <v>10</v>
      </c>
      <c r="M153" s="758" t="s">
        <v>1023</v>
      </c>
      <c r="N153" s="712"/>
      <c r="O153" s="712"/>
    </row>
    <row r="154" spans="1:15" ht="19.5" hidden="1" customHeight="1" x14ac:dyDescent="0.2">
      <c r="A154" s="601"/>
      <c r="B154" s="601"/>
      <c r="C154" s="600"/>
      <c r="D154" s="600"/>
      <c r="E154" s="601"/>
      <c r="F154" s="600"/>
      <c r="G154" s="8" t="s">
        <v>54</v>
      </c>
      <c r="H154" s="49">
        <f t="shared" si="50"/>
        <v>0</v>
      </c>
      <c r="I154" s="49">
        <f>SUM(I153)</f>
        <v>0</v>
      </c>
      <c r="J154" s="49">
        <f>SUM(J153)</f>
        <v>0</v>
      </c>
      <c r="K154" s="53">
        <f>SUM(K153)</f>
        <v>0</v>
      </c>
      <c r="L154" s="631"/>
      <c r="M154" s="758"/>
      <c r="N154" s="712"/>
      <c r="O154" s="712"/>
    </row>
    <row r="155" spans="1:15" ht="19.899999999999999" hidden="1" customHeight="1" x14ac:dyDescent="0.2">
      <c r="A155" s="598" t="s">
        <v>26</v>
      </c>
      <c r="B155" s="598" t="s">
        <v>1024</v>
      </c>
      <c r="C155" s="598">
        <v>2</v>
      </c>
      <c r="D155" s="601" t="s">
        <v>369</v>
      </c>
      <c r="E155" s="598" t="s">
        <v>1025</v>
      </c>
      <c r="F155" s="598" t="s">
        <v>235</v>
      </c>
      <c r="G155" s="117" t="s">
        <v>14</v>
      </c>
      <c r="H155" s="49">
        <f>SUM(I155+K155)</f>
        <v>0</v>
      </c>
      <c r="I155" s="50"/>
      <c r="J155" s="56"/>
      <c r="K155" s="50"/>
      <c r="L155" s="629" t="s">
        <v>10</v>
      </c>
      <c r="M155" s="712" t="s">
        <v>1026</v>
      </c>
      <c r="N155" s="712"/>
      <c r="O155" s="712"/>
    </row>
    <row r="156" spans="1:15" ht="16.149999999999999" hidden="1" customHeight="1" x14ac:dyDescent="0.2">
      <c r="A156" s="600"/>
      <c r="B156" s="600"/>
      <c r="C156" s="600"/>
      <c r="D156" s="601"/>
      <c r="E156" s="600"/>
      <c r="F156" s="600"/>
      <c r="G156" s="8" t="s">
        <v>54</v>
      </c>
      <c r="H156" s="49">
        <f>SUM(I156+K156)</f>
        <v>0</v>
      </c>
      <c r="I156" s="49">
        <f>SUM(I155)</f>
        <v>0</v>
      </c>
      <c r="J156" s="49">
        <f>SUM(J155)</f>
        <v>0</v>
      </c>
      <c r="K156" s="49">
        <f>SUM(K155)</f>
        <v>0</v>
      </c>
      <c r="L156" s="630"/>
      <c r="M156" s="712"/>
      <c r="N156" s="712"/>
      <c r="O156" s="712"/>
    </row>
    <row r="157" spans="1:15" ht="16.149999999999999" hidden="1" customHeight="1" x14ac:dyDescent="0.2">
      <c r="A157" s="598" t="s">
        <v>27</v>
      </c>
      <c r="B157" s="598" t="s">
        <v>1024</v>
      </c>
      <c r="C157" s="598">
        <v>29</v>
      </c>
      <c r="D157" s="601" t="s">
        <v>369</v>
      </c>
      <c r="E157" s="598" t="s">
        <v>1129</v>
      </c>
      <c r="F157" s="598" t="s">
        <v>235</v>
      </c>
      <c r="G157" s="271" t="s">
        <v>14</v>
      </c>
      <c r="H157" s="49">
        <f>SUM(I157+K157)</f>
        <v>0</v>
      </c>
      <c r="I157" s="50"/>
      <c r="J157" s="56"/>
      <c r="K157" s="50"/>
      <c r="L157" s="629" t="s">
        <v>10</v>
      </c>
      <c r="M157" s="641" t="s">
        <v>1128</v>
      </c>
      <c r="N157" s="641"/>
      <c r="O157" s="641"/>
    </row>
    <row r="158" spans="1:15" ht="22.9" hidden="1" customHeight="1" x14ac:dyDescent="0.2">
      <c r="A158" s="600"/>
      <c r="B158" s="600"/>
      <c r="C158" s="600"/>
      <c r="D158" s="601"/>
      <c r="E158" s="600"/>
      <c r="F158" s="600"/>
      <c r="G158" s="8" t="s">
        <v>54</v>
      </c>
      <c r="H158" s="49">
        <f>SUM(I158+K158)</f>
        <v>0</v>
      </c>
      <c r="I158" s="49">
        <f>SUM(I157)</f>
        <v>0</v>
      </c>
      <c r="J158" s="49">
        <f>SUM(J157)</f>
        <v>0</v>
      </c>
      <c r="K158" s="49">
        <f>SUM(K157)</f>
        <v>0</v>
      </c>
      <c r="L158" s="630"/>
      <c r="M158" s="641"/>
      <c r="N158" s="641"/>
      <c r="O158" s="641"/>
    </row>
    <row r="159" spans="1:15" ht="18.75" hidden="1" customHeight="1" x14ac:dyDescent="0.2">
      <c r="A159" s="601" t="s">
        <v>28</v>
      </c>
      <c r="B159" s="601" t="s">
        <v>1130</v>
      </c>
      <c r="C159" s="598">
        <v>2</v>
      </c>
      <c r="D159" s="598" t="s">
        <v>369</v>
      </c>
      <c r="E159" s="601" t="s">
        <v>1131</v>
      </c>
      <c r="F159" s="598" t="s">
        <v>235</v>
      </c>
      <c r="G159" s="611" t="s">
        <v>57</v>
      </c>
      <c r="H159" s="49">
        <f t="shared" ref="H159:H165" si="54">SUM(I159+K159)</f>
        <v>0</v>
      </c>
      <c r="I159" s="50"/>
      <c r="J159" s="50"/>
      <c r="K159" s="52"/>
      <c r="L159" s="629" t="s">
        <v>10</v>
      </c>
      <c r="M159" s="758" t="s">
        <v>1132</v>
      </c>
      <c r="N159" s="712"/>
      <c r="O159" s="712"/>
    </row>
    <row r="160" spans="1:15" ht="18.75" hidden="1" customHeight="1" x14ac:dyDescent="0.2">
      <c r="A160" s="601"/>
      <c r="B160" s="601"/>
      <c r="C160" s="599"/>
      <c r="D160" s="599"/>
      <c r="E160" s="601"/>
      <c r="F160" s="599"/>
      <c r="G160" s="613"/>
      <c r="H160" s="49">
        <f t="shared" si="54"/>
        <v>0</v>
      </c>
      <c r="I160" s="50"/>
      <c r="J160" s="50"/>
      <c r="K160" s="52"/>
      <c r="L160" s="630"/>
      <c r="M160" s="758"/>
      <c r="N160" s="712"/>
      <c r="O160" s="712"/>
    </row>
    <row r="161" spans="1:15" ht="15" hidden="1" customHeight="1" x14ac:dyDescent="0.2">
      <c r="A161" s="601"/>
      <c r="B161" s="601"/>
      <c r="C161" s="599"/>
      <c r="D161" s="599"/>
      <c r="E161" s="601"/>
      <c r="F161" s="599"/>
      <c r="G161" s="201"/>
      <c r="H161" s="49">
        <f t="shared" si="54"/>
        <v>0</v>
      </c>
      <c r="I161" s="50"/>
      <c r="J161" s="56"/>
      <c r="K161" s="52"/>
      <c r="L161" s="630"/>
      <c r="M161" s="758"/>
      <c r="N161" s="712"/>
      <c r="O161" s="712"/>
    </row>
    <row r="162" spans="1:15" ht="19.149999999999999" hidden="1" customHeight="1" x14ac:dyDescent="0.2">
      <c r="A162" s="601"/>
      <c r="B162" s="601"/>
      <c r="C162" s="600"/>
      <c r="D162" s="600"/>
      <c r="E162" s="601"/>
      <c r="F162" s="600"/>
      <c r="G162" s="8" t="s">
        <v>54</v>
      </c>
      <c r="H162" s="49">
        <f t="shared" si="54"/>
        <v>0</v>
      </c>
      <c r="I162" s="49">
        <f>SUM(I159:I161)</f>
        <v>0</v>
      </c>
      <c r="J162" s="49">
        <f t="shared" ref="J162:K162" si="55">SUM(J159:J161)</f>
        <v>0</v>
      </c>
      <c r="K162" s="49">
        <f t="shared" si="55"/>
        <v>0</v>
      </c>
      <c r="L162" s="631"/>
      <c r="M162" s="758"/>
      <c r="N162" s="712"/>
      <c r="O162" s="712"/>
    </row>
    <row r="163" spans="1:15" ht="13.15" hidden="1" customHeight="1" x14ac:dyDescent="0.2">
      <c r="A163" s="601" t="s">
        <v>35</v>
      </c>
      <c r="B163" s="601" t="s">
        <v>1134</v>
      </c>
      <c r="C163" s="598">
        <v>10</v>
      </c>
      <c r="D163" s="598" t="s">
        <v>369</v>
      </c>
      <c r="E163" s="601" t="s">
        <v>1135</v>
      </c>
      <c r="F163" s="598" t="s">
        <v>229</v>
      </c>
      <c r="G163" s="390" t="s">
        <v>7</v>
      </c>
      <c r="H163" s="49">
        <f t="shared" si="54"/>
        <v>0</v>
      </c>
      <c r="I163" s="50"/>
      <c r="J163" s="56"/>
      <c r="K163" s="50"/>
      <c r="L163" s="629" t="s">
        <v>10</v>
      </c>
      <c r="M163" s="712" t="s">
        <v>1133</v>
      </c>
      <c r="N163" s="712"/>
      <c r="O163" s="712"/>
    </row>
    <row r="164" spans="1:15" ht="13.9" hidden="1" customHeight="1" x14ac:dyDescent="0.2">
      <c r="A164" s="601"/>
      <c r="B164" s="601"/>
      <c r="C164" s="599"/>
      <c r="D164" s="599"/>
      <c r="E164" s="601"/>
      <c r="F164" s="599"/>
      <c r="G164" s="390"/>
      <c r="H164" s="49">
        <f t="shared" si="54"/>
        <v>0</v>
      </c>
      <c r="I164" s="50"/>
      <c r="J164" s="56"/>
      <c r="K164" s="50"/>
      <c r="L164" s="630"/>
      <c r="M164" s="712"/>
      <c r="N164" s="712"/>
      <c r="O164" s="712"/>
    </row>
    <row r="165" spans="1:15" ht="19.5" hidden="1" customHeight="1" x14ac:dyDescent="0.2">
      <c r="A165" s="601"/>
      <c r="B165" s="601"/>
      <c r="C165" s="600"/>
      <c r="D165" s="600"/>
      <c r="E165" s="601"/>
      <c r="F165" s="600"/>
      <c r="G165" s="8" t="s">
        <v>54</v>
      </c>
      <c r="H165" s="49">
        <f t="shared" si="54"/>
        <v>0</v>
      </c>
      <c r="I165" s="49">
        <f>SUM(I163+I164)</f>
        <v>0</v>
      </c>
      <c r="J165" s="49">
        <f t="shared" ref="J165:K165" si="56">SUM(J163+J164)</f>
        <v>0</v>
      </c>
      <c r="K165" s="49">
        <f t="shared" si="56"/>
        <v>0</v>
      </c>
      <c r="L165" s="631"/>
      <c r="M165" s="712"/>
      <c r="N165" s="712"/>
      <c r="O165" s="712"/>
    </row>
    <row r="166" spans="1:15" ht="19.149999999999999" hidden="1" customHeight="1" x14ac:dyDescent="0.2">
      <c r="A166" s="657" t="s">
        <v>372</v>
      </c>
      <c r="B166" s="657"/>
      <c r="C166" s="657"/>
      <c r="D166" s="657"/>
      <c r="E166" s="657"/>
      <c r="F166" s="657"/>
      <c r="G166" s="657"/>
      <c r="H166" s="51">
        <f t="shared" si="50"/>
        <v>0</v>
      </c>
      <c r="I166" s="51">
        <f>SUM(I138+I141+I144+I147+I149+I152+I154+I156+I162+I165+I158)</f>
        <v>0</v>
      </c>
      <c r="J166" s="51">
        <f t="shared" ref="J166:K166" si="57">SUM(J138+J141+J144+J147+J149+J152+J154+J156+J162+J165+J158)</f>
        <v>0</v>
      </c>
      <c r="K166" s="51">
        <f t="shared" si="57"/>
        <v>0</v>
      </c>
      <c r="L166" s="842"/>
      <c r="M166" s="842"/>
      <c r="N166" s="842"/>
      <c r="O166" s="842"/>
    </row>
    <row r="167" spans="1:15" ht="17.25" hidden="1" customHeight="1" x14ac:dyDescent="0.2">
      <c r="A167" s="637" t="s">
        <v>1136</v>
      </c>
      <c r="B167" s="638"/>
      <c r="C167" s="638"/>
      <c r="D167" s="638"/>
      <c r="E167" s="638"/>
      <c r="F167" s="638"/>
      <c r="G167" s="639"/>
      <c r="H167" s="51">
        <f t="shared" si="50"/>
        <v>0</v>
      </c>
      <c r="I167" s="51">
        <f>SUM(I158)</f>
        <v>0</v>
      </c>
      <c r="J167" s="51">
        <f t="shared" ref="J167:K167" si="58">SUM(J158)</f>
        <v>0</v>
      </c>
      <c r="K167" s="51">
        <f t="shared" si="58"/>
        <v>0</v>
      </c>
      <c r="L167" s="842"/>
      <c r="M167" s="842"/>
      <c r="N167" s="842"/>
      <c r="O167" s="842"/>
    </row>
    <row r="168" spans="1:15" ht="18" hidden="1" customHeight="1" x14ac:dyDescent="0.2">
      <c r="A168" s="657" t="s">
        <v>192</v>
      </c>
      <c r="B168" s="657"/>
      <c r="C168" s="657"/>
      <c r="D168" s="657"/>
      <c r="E168" s="657"/>
      <c r="F168" s="657"/>
      <c r="G168" s="657"/>
      <c r="H168" s="51">
        <f t="shared" si="50"/>
        <v>0</v>
      </c>
      <c r="I168" s="51"/>
      <c r="J168" s="51"/>
      <c r="K168" s="51"/>
      <c r="L168" s="842"/>
      <c r="M168" s="842"/>
      <c r="N168" s="842"/>
      <c r="O168" s="842"/>
    </row>
    <row r="169" spans="1:15" ht="18" hidden="1" customHeight="1" x14ac:dyDescent="0.2">
      <c r="A169" s="873" t="s">
        <v>584</v>
      </c>
      <c r="B169" s="873"/>
      <c r="C169" s="873"/>
      <c r="D169" s="873"/>
      <c r="E169" s="873"/>
      <c r="F169" s="873"/>
      <c r="G169" s="873"/>
      <c r="H169" s="51">
        <f t="shared" si="50"/>
        <v>0</v>
      </c>
      <c r="I169" s="51">
        <f>SUM(I141+I144+I147+I152+I154+I156+I162+I165)</f>
        <v>0</v>
      </c>
      <c r="J169" s="51">
        <f t="shared" ref="J169:K169" si="59">SUM(J141+J144+J147+J152+J154+J156+J162+J165)</f>
        <v>0</v>
      </c>
      <c r="K169" s="51">
        <f t="shared" si="59"/>
        <v>0</v>
      </c>
      <c r="L169" s="842"/>
      <c r="M169" s="842"/>
      <c r="N169" s="842"/>
      <c r="O169" s="842"/>
    </row>
    <row r="170" spans="1:15" ht="20.25" hidden="1" customHeight="1" x14ac:dyDescent="0.2">
      <c r="A170" s="637" t="s">
        <v>372</v>
      </c>
      <c r="B170" s="638"/>
      <c r="C170" s="638"/>
      <c r="D170" s="638"/>
      <c r="E170" s="638"/>
      <c r="F170" s="638"/>
      <c r="G170" s="639"/>
      <c r="H170" s="533">
        <f t="shared" si="50"/>
        <v>0</v>
      </c>
      <c r="I170" s="121">
        <f>SUM(I168+I169+I167)</f>
        <v>0</v>
      </c>
      <c r="J170" s="121">
        <f t="shared" ref="J170:K170" si="60">SUM(J168+J169+J167)</f>
        <v>0</v>
      </c>
      <c r="K170" s="121">
        <f t="shared" si="60"/>
        <v>0</v>
      </c>
      <c r="L170" s="842"/>
      <c r="M170" s="842"/>
      <c r="N170" s="842"/>
      <c r="O170" s="842"/>
    </row>
    <row r="171" spans="1:15" ht="21" customHeight="1" x14ac:dyDescent="0.2">
      <c r="A171" s="648" t="s">
        <v>431</v>
      </c>
      <c r="B171" s="648"/>
      <c r="C171" s="649"/>
      <c r="D171" s="649"/>
      <c r="E171" s="648"/>
      <c r="F171" s="649"/>
      <c r="G171" s="648"/>
      <c r="H171" s="648"/>
      <c r="I171" s="648"/>
      <c r="J171" s="648"/>
      <c r="K171" s="648"/>
      <c r="L171" s="648"/>
      <c r="M171" s="648"/>
      <c r="N171" s="648"/>
      <c r="O171" s="648"/>
    </row>
    <row r="172" spans="1:15" ht="15" hidden="1" customHeight="1" x14ac:dyDescent="0.2">
      <c r="A172" s="601" t="s">
        <v>4</v>
      </c>
      <c r="B172" s="651" t="s">
        <v>758</v>
      </c>
      <c r="C172" s="457"/>
      <c r="D172" s="601" t="s">
        <v>393</v>
      </c>
      <c r="E172" s="653" t="s">
        <v>616</v>
      </c>
      <c r="F172" s="601" t="s">
        <v>226</v>
      </c>
      <c r="G172" s="154" t="s">
        <v>15</v>
      </c>
      <c r="H172" s="166">
        <f>SUM(I172+K172)</f>
        <v>0</v>
      </c>
      <c r="I172" s="331"/>
      <c r="J172" s="250"/>
      <c r="K172" s="250"/>
      <c r="L172" s="842" t="s">
        <v>10</v>
      </c>
      <c r="M172" s="712" t="s">
        <v>617</v>
      </c>
      <c r="N172" s="712"/>
      <c r="O172" s="712"/>
    </row>
    <row r="173" spans="1:15" ht="15" hidden="1" customHeight="1" x14ac:dyDescent="0.2">
      <c r="A173" s="601"/>
      <c r="B173" s="651"/>
      <c r="C173" s="457"/>
      <c r="D173" s="601"/>
      <c r="E173" s="653"/>
      <c r="F173" s="601"/>
      <c r="G173" s="154" t="s">
        <v>5</v>
      </c>
      <c r="H173" s="166">
        <f>SUM(I173+K173)</f>
        <v>0</v>
      </c>
      <c r="I173" s="331"/>
      <c r="J173" s="250"/>
      <c r="K173" s="250"/>
      <c r="L173" s="842"/>
      <c r="M173" s="712"/>
      <c r="N173" s="712"/>
      <c r="O173" s="712"/>
    </row>
    <row r="174" spans="1:15" ht="12.75" hidden="1" customHeight="1" x14ac:dyDescent="0.2">
      <c r="A174" s="601"/>
      <c r="B174" s="651"/>
      <c r="C174" s="457"/>
      <c r="D174" s="601"/>
      <c r="E174" s="653"/>
      <c r="F174" s="601"/>
      <c r="G174" s="154" t="s">
        <v>7</v>
      </c>
      <c r="H174" s="166">
        <f>SUM(I174+K174)</f>
        <v>0</v>
      </c>
      <c r="I174" s="331"/>
      <c r="J174" s="250"/>
      <c r="K174" s="250"/>
      <c r="L174" s="842"/>
      <c r="M174" s="712"/>
      <c r="N174" s="712"/>
      <c r="O174" s="712"/>
    </row>
    <row r="175" spans="1:15" ht="19.149999999999999" hidden="1" customHeight="1" x14ac:dyDescent="0.2">
      <c r="A175" s="601"/>
      <c r="B175" s="651"/>
      <c r="C175" s="457"/>
      <c r="D175" s="601"/>
      <c r="E175" s="653"/>
      <c r="F175" s="601"/>
      <c r="G175" s="22" t="s">
        <v>54</v>
      </c>
      <c r="H175" s="166">
        <f t="shared" ref="H175:H192" si="61">SUM(I175+K175)</f>
        <v>0</v>
      </c>
      <c r="I175" s="284">
        <f>SUM(I172:I174)</f>
        <v>0</v>
      </c>
      <c r="J175" s="284">
        <f t="shared" ref="J175:K175" si="62">SUM(J172:J174)</f>
        <v>0</v>
      </c>
      <c r="K175" s="284">
        <f t="shared" si="62"/>
        <v>0</v>
      </c>
      <c r="L175" s="842"/>
      <c r="M175" s="712"/>
      <c r="N175" s="712"/>
      <c r="O175" s="712"/>
    </row>
    <row r="176" spans="1:15" ht="23.25" hidden="1" customHeight="1" x14ac:dyDescent="0.2">
      <c r="A176" s="601" t="s">
        <v>4</v>
      </c>
      <c r="B176" s="598" t="s">
        <v>664</v>
      </c>
      <c r="C176" s="465"/>
      <c r="D176" s="598" t="s">
        <v>393</v>
      </c>
      <c r="E176" s="601" t="s">
        <v>583</v>
      </c>
      <c r="F176" s="601" t="s">
        <v>226</v>
      </c>
      <c r="G176" s="6" t="s">
        <v>14</v>
      </c>
      <c r="H176" s="49">
        <f t="shared" si="61"/>
        <v>0</v>
      </c>
      <c r="I176" s="59"/>
      <c r="J176" s="54"/>
      <c r="K176" s="54"/>
      <c r="L176" s="842" t="s">
        <v>225</v>
      </c>
      <c r="M176" s="712" t="s">
        <v>628</v>
      </c>
      <c r="N176" s="712"/>
      <c r="O176" s="712"/>
    </row>
    <row r="177" spans="1:15" ht="18.600000000000001" hidden="1" customHeight="1" x14ac:dyDescent="0.2">
      <c r="A177" s="601"/>
      <c r="B177" s="600"/>
      <c r="C177" s="467"/>
      <c r="D177" s="600"/>
      <c r="E177" s="601"/>
      <c r="F177" s="601"/>
      <c r="G177" s="8" t="s">
        <v>54</v>
      </c>
      <c r="H177" s="49">
        <f t="shared" si="61"/>
        <v>0</v>
      </c>
      <c r="I177" s="60">
        <f>SUM(I176)</f>
        <v>0</v>
      </c>
      <c r="J177" s="60">
        <f>SUM(J176)</f>
        <v>0</v>
      </c>
      <c r="K177" s="60">
        <f>SUM(K176)</f>
        <v>0</v>
      </c>
      <c r="L177" s="842"/>
      <c r="M177" s="712"/>
      <c r="N177" s="712"/>
      <c r="O177" s="712"/>
    </row>
    <row r="178" spans="1:15" ht="17.45" customHeight="1" x14ac:dyDescent="0.2">
      <c r="A178" s="601" t="s">
        <v>4</v>
      </c>
      <c r="B178" s="598" t="s">
        <v>664</v>
      </c>
      <c r="C178" s="598">
        <v>18</v>
      </c>
      <c r="D178" s="598" t="s">
        <v>393</v>
      </c>
      <c r="E178" s="601" t="s">
        <v>645</v>
      </c>
      <c r="F178" s="598" t="s">
        <v>226</v>
      </c>
      <c r="G178" s="6" t="s">
        <v>14</v>
      </c>
      <c r="H178" s="49">
        <f t="shared" si="61"/>
        <v>23.8</v>
      </c>
      <c r="I178" s="59"/>
      <c r="J178" s="54"/>
      <c r="K178" s="50">
        <v>23.8</v>
      </c>
      <c r="L178" s="629" t="s">
        <v>10</v>
      </c>
      <c r="M178" s="712" t="s">
        <v>652</v>
      </c>
      <c r="N178" s="712"/>
      <c r="O178" s="712"/>
    </row>
    <row r="179" spans="1:15" ht="17.45" hidden="1" customHeight="1" x14ac:dyDescent="0.2">
      <c r="A179" s="601"/>
      <c r="B179" s="599"/>
      <c r="C179" s="599"/>
      <c r="D179" s="599"/>
      <c r="E179" s="601"/>
      <c r="F179" s="599"/>
      <c r="G179" s="200"/>
      <c r="H179" s="49">
        <f t="shared" si="61"/>
        <v>0</v>
      </c>
      <c r="I179" s="172"/>
      <c r="J179" s="54"/>
      <c r="K179" s="54"/>
      <c r="L179" s="630"/>
      <c r="M179" s="712"/>
      <c r="N179" s="712"/>
      <c r="O179" s="712"/>
    </row>
    <row r="180" spans="1:15" ht="22.15" customHeight="1" x14ac:dyDescent="0.2">
      <c r="A180" s="601"/>
      <c r="B180" s="600"/>
      <c r="C180" s="600"/>
      <c r="D180" s="600"/>
      <c r="E180" s="601"/>
      <c r="F180" s="600"/>
      <c r="G180" s="8" t="s">
        <v>54</v>
      </c>
      <c r="H180" s="49">
        <f t="shared" si="61"/>
        <v>23.8</v>
      </c>
      <c r="I180" s="60">
        <f>SUM(I178+I179)</f>
        <v>0</v>
      </c>
      <c r="J180" s="60">
        <f t="shared" ref="J180:K180" si="63">SUM(J178+J179)</f>
        <v>0</v>
      </c>
      <c r="K180" s="60">
        <f t="shared" si="63"/>
        <v>23.8</v>
      </c>
      <c r="L180" s="631"/>
      <c r="M180" s="712"/>
      <c r="N180" s="712"/>
      <c r="O180" s="712"/>
    </row>
    <row r="181" spans="1:15" ht="16.899999999999999" hidden="1" customHeight="1" x14ac:dyDescent="0.2">
      <c r="A181" s="598" t="s">
        <v>6</v>
      </c>
      <c r="B181" s="598" t="s">
        <v>663</v>
      </c>
      <c r="C181" s="465"/>
      <c r="D181" s="598" t="s">
        <v>393</v>
      </c>
      <c r="E181" s="598" t="s">
        <v>618</v>
      </c>
      <c r="F181" s="598" t="s">
        <v>41</v>
      </c>
      <c r="G181" s="173" t="s">
        <v>15</v>
      </c>
      <c r="H181" s="166">
        <f t="shared" si="61"/>
        <v>0</v>
      </c>
      <c r="I181" s="283"/>
      <c r="J181" s="283"/>
      <c r="K181" s="283"/>
      <c r="L181" s="629" t="s">
        <v>225</v>
      </c>
      <c r="M181" s="620" t="s">
        <v>619</v>
      </c>
      <c r="N181" s="621"/>
      <c r="O181" s="622"/>
    </row>
    <row r="182" spans="1:15" ht="16.899999999999999" hidden="1" customHeight="1" x14ac:dyDescent="0.2">
      <c r="A182" s="599"/>
      <c r="B182" s="599"/>
      <c r="C182" s="466"/>
      <c r="D182" s="599"/>
      <c r="E182" s="599"/>
      <c r="F182" s="599"/>
      <c r="G182" s="279" t="s">
        <v>5</v>
      </c>
      <c r="H182" s="166">
        <f t="shared" si="61"/>
        <v>0</v>
      </c>
      <c r="I182" s="283"/>
      <c r="J182" s="283"/>
      <c r="K182" s="283"/>
      <c r="L182" s="630"/>
      <c r="M182" s="623"/>
      <c r="N182" s="624"/>
      <c r="O182" s="625"/>
    </row>
    <row r="183" spans="1:15" ht="16.899999999999999" hidden="1" customHeight="1" x14ac:dyDescent="0.2">
      <c r="A183" s="599"/>
      <c r="B183" s="599"/>
      <c r="C183" s="466"/>
      <c r="D183" s="599"/>
      <c r="E183" s="599"/>
      <c r="F183" s="599"/>
      <c r="G183" s="279" t="s">
        <v>7</v>
      </c>
      <c r="H183" s="166">
        <f t="shared" si="61"/>
        <v>0</v>
      </c>
      <c r="I183" s="283"/>
      <c r="J183" s="283"/>
      <c r="K183" s="283"/>
      <c r="L183" s="630"/>
      <c r="M183" s="623"/>
      <c r="N183" s="624"/>
      <c r="O183" s="625"/>
    </row>
    <row r="184" spans="1:15" ht="16.899999999999999" hidden="1" customHeight="1" x14ac:dyDescent="0.2">
      <c r="A184" s="599"/>
      <c r="B184" s="599"/>
      <c r="C184" s="466"/>
      <c r="D184" s="599"/>
      <c r="E184" s="599"/>
      <c r="F184" s="599"/>
      <c r="G184" s="279" t="s">
        <v>108</v>
      </c>
      <c r="H184" s="166">
        <f t="shared" si="61"/>
        <v>0</v>
      </c>
      <c r="I184" s="283"/>
      <c r="J184" s="283"/>
      <c r="K184" s="283"/>
      <c r="L184" s="630"/>
      <c r="M184" s="623"/>
      <c r="N184" s="624"/>
      <c r="O184" s="625"/>
    </row>
    <row r="185" spans="1:15" ht="16.5" hidden="1" customHeight="1" x14ac:dyDescent="0.2">
      <c r="A185" s="600"/>
      <c r="B185" s="600"/>
      <c r="C185" s="467"/>
      <c r="D185" s="600"/>
      <c r="E185" s="600"/>
      <c r="F185" s="600"/>
      <c r="G185" s="8" t="s">
        <v>54</v>
      </c>
      <c r="H185" s="166">
        <f t="shared" si="61"/>
        <v>0</v>
      </c>
      <c r="I185" s="284">
        <f>SUM(I181:I184)</f>
        <v>0</v>
      </c>
      <c r="J185" s="284">
        <f t="shared" ref="J185:K185" si="64">SUM(J181:J184)</f>
        <v>0</v>
      </c>
      <c r="K185" s="284">
        <f t="shared" si="64"/>
        <v>0</v>
      </c>
      <c r="L185" s="631"/>
      <c r="M185" s="626"/>
      <c r="N185" s="627"/>
      <c r="O185" s="628"/>
    </row>
    <row r="186" spans="1:15" ht="17.25" hidden="1" customHeight="1" x14ac:dyDescent="0.2">
      <c r="A186" s="601" t="s">
        <v>12</v>
      </c>
      <c r="B186" s="601" t="s">
        <v>541</v>
      </c>
      <c r="C186" s="460"/>
      <c r="D186" s="601" t="s">
        <v>393</v>
      </c>
      <c r="E186" s="601" t="s">
        <v>542</v>
      </c>
      <c r="F186" s="601" t="s">
        <v>41</v>
      </c>
      <c r="G186" s="257" t="s">
        <v>14</v>
      </c>
      <c r="H186" s="49">
        <f t="shared" si="61"/>
        <v>0</v>
      </c>
      <c r="I186" s="59"/>
      <c r="J186" s="54"/>
      <c r="K186" s="52"/>
      <c r="L186" s="842" t="s">
        <v>225</v>
      </c>
      <c r="M186" s="758" t="s">
        <v>543</v>
      </c>
      <c r="N186" s="712"/>
      <c r="O186" s="712"/>
    </row>
    <row r="187" spans="1:15" ht="17.25" hidden="1" customHeight="1" x14ac:dyDescent="0.2">
      <c r="A187" s="601"/>
      <c r="B187" s="601"/>
      <c r="C187" s="460"/>
      <c r="D187" s="601"/>
      <c r="E187" s="601"/>
      <c r="F187" s="601"/>
      <c r="G187" s="8" t="s">
        <v>54</v>
      </c>
      <c r="H187" s="49">
        <f t="shared" si="61"/>
        <v>0</v>
      </c>
      <c r="I187" s="60">
        <f>SUM(I186:I186)</f>
        <v>0</v>
      </c>
      <c r="J187" s="60">
        <f>SUM(J186:J186)</f>
        <v>0</v>
      </c>
      <c r="K187" s="78">
        <f>SUM(K186:K186)</f>
        <v>0</v>
      </c>
      <c r="L187" s="629"/>
      <c r="M187" s="622"/>
      <c r="N187" s="852"/>
      <c r="O187" s="852"/>
    </row>
    <row r="188" spans="1:15" ht="21" hidden="1" customHeight="1" x14ac:dyDescent="0.2">
      <c r="A188" s="601" t="s">
        <v>26</v>
      </c>
      <c r="B188" s="601" t="s">
        <v>511</v>
      </c>
      <c r="C188" s="465"/>
      <c r="D188" s="598" t="s">
        <v>393</v>
      </c>
      <c r="E188" s="601" t="s">
        <v>442</v>
      </c>
      <c r="F188" s="598" t="s">
        <v>229</v>
      </c>
      <c r="G188" s="264" t="s">
        <v>15</v>
      </c>
      <c r="H188" s="49">
        <f t="shared" si="61"/>
        <v>0</v>
      </c>
      <c r="I188" s="50"/>
      <c r="J188" s="50"/>
      <c r="K188" s="205"/>
      <c r="L188" s="842" t="s">
        <v>10</v>
      </c>
      <c r="M188" s="758" t="s">
        <v>443</v>
      </c>
      <c r="N188" s="712"/>
      <c r="O188" s="712"/>
    </row>
    <row r="189" spans="1:15" ht="21" hidden="1" customHeight="1" x14ac:dyDescent="0.2">
      <c r="A189" s="601"/>
      <c r="B189" s="601"/>
      <c r="C189" s="466"/>
      <c r="D189" s="599"/>
      <c r="E189" s="601"/>
      <c r="F189" s="599"/>
      <c r="G189" s="264" t="s">
        <v>514</v>
      </c>
      <c r="H189" s="49">
        <f t="shared" si="61"/>
        <v>0</v>
      </c>
      <c r="I189" s="50"/>
      <c r="J189" s="50"/>
      <c r="K189" s="52"/>
      <c r="L189" s="842"/>
      <c r="M189" s="758"/>
      <c r="N189" s="712"/>
      <c r="O189" s="712"/>
    </row>
    <row r="190" spans="1:15" ht="21" hidden="1" customHeight="1" x14ac:dyDescent="0.2">
      <c r="A190" s="601"/>
      <c r="B190" s="601"/>
      <c r="C190" s="466"/>
      <c r="D190" s="599"/>
      <c r="E190" s="601"/>
      <c r="F190" s="599"/>
      <c r="G190" s="264" t="s">
        <v>7</v>
      </c>
      <c r="H190" s="49">
        <f t="shared" si="61"/>
        <v>0</v>
      </c>
      <c r="I190" s="50"/>
      <c r="J190" s="56"/>
      <c r="K190" s="52"/>
      <c r="L190" s="842"/>
      <c r="M190" s="758"/>
      <c r="N190" s="712"/>
      <c r="O190" s="712"/>
    </row>
    <row r="191" spans="1:15" ht="21" hidden="1" customHeight="1" x14ac:dyDescent="0.2">
      <c r="A191" s="601"/>
      <c r="B191" s="601"/>
      <c r="C191" s="467"/>
      <c r="D191" s="600"/>
      <c r="E191" s="601"/>
      <c r="F191" s="600"/>
      <c r="G191" s="8" t="s">
        <v>54</v>
      </c>
      <c r="H191" s="49">
        <f t="shared" si="61"/>
        <v>0</v>
      </c>
      <c r="I191" s="49">
        <f>SUM(I188:I190)</f>
        <v>0</v>
      </c>
      <c r="J191" s="49">
        <f t="shared" ref="J191:K191" si="65">SUM(J188:J190)</f>
        <v>0</v>
      </c>
      <c r="K191" s="49">
        <f t="shared" si="65"/>
        <v>0</v>
      </c>
      <c r="L191" s="842"/>
      <c r="M191" s="758"/>
      <c r="N191" s="712"/>
      <c r="O191" s="712"/>
    </row>
    <row r="192" spans="1:15" ht="19.899999999999999" customHeight="1" x14ac:dyDescent="0.2">
      <c r="A192" s="675" t="s">
        <v>432</v>
      </c>
      <c r="B192" s="675"/>
      <c r="C192" s="675"/>
      <c r="D192" s="675"/>
      <c r="E192" s="675"/>
      <c r="F192" s="675"/>
      <c r="G192" s="675"/>
      <c r="H192" s="285">
        <f t="shared" si="61"/>
        <v>23.8</v>
      </c>
      <c r="I192" s="285">
        <f>SUM(I175+I177+I180+I185+I187+I191)</f>
        <v>0</v>
      </c>
      <c r="J192" s="285">
        <f t="shared" ref="J192:K192" si="66">SUM(J175+J177+J180+J185+J187+J191)</f>
        <v>0</v>
      </c>
      <c r="K192" s="285">
        <f t="shared" si="66"/>
        <v>23.8</v>
      </c>
      <c r="L192" s="870"/>
      <c r="M192" s="871"/>
      <c r="N192" s="871"/>
      <c r="O192" s="872"/>
    </row>
    <row r="193" spans="1:15" ht="23.45" hidden="1" customHeight="1" x14ac:dyDescent="0.2">
      <c r="A193" s="672" t="s">
        <v>604</v>
      </c>
      <c r="B193" s="672"/>
      <c r="C193" s="672"/>
      <c r="D193" s="672"/>
      <c r="E193" s="672"/>
      <c r="F193" s="672"/>
      <c r="G193" s="672"/>
      <c r="H193" s="672"/>
      <c r="I193" s="672"/>
      <c r="J193" s="672"/>
      <c r="K193" s="672"/>
      <c r="L193" s="673"/>
      <c r="M193" s="672"/>
      <c r="N193" s="672"/>
      <c r="O193" s="672"/>
    </row>
    <row r="194" spans="1:15" ht="18.600000000000001" hidden="1" customHeight="1" x14ac:dyDescent="0.2">
      <c r="A194" s="601" t="s">
        <v>4</v>
      </c>
      <c r="B194" s="601" t="s">
        <v>541</v>
      </c>
      <c r="C194" s="460"/>
      <c r="D194" s="601" t="s">
        <v>527</v>
      </c>
      <c r="E194" s="601" t="s">
        <v>542</v>
      </c>
      <c r="F194" s="601" t="s">
        <v>41</v>
      </c>
      <c r="G194" s="112" t="s">
        <v>14</v>
      </c>
      <c r="H194" s="49">
        <f t="shared" ref="H194:H196" si="67">SUM(I194+K194)</f>
        <v>0</v>
      </c>
      <c r="I194" s="59"/>
      <c r="J194" s="54"/>
      <c r="K194" s="63"/>
      <c r="L194" s="842" t="s">
        <v>10</v>
      </c>
      <c r="M194" s="758" t="s">
        <v>543</v>
      </c>
      <c r="N194" s="712"/>
      <c r="O194" s="712"/>
    </row>
    <row r="195" spans="1:15" ht="22.15" hidden="1" customHeight="1" x14ac:dyDescent="0.2">
      <c r="A195" s="601"/>
      <c r="B195" s="601"/>
      <c r="C195" s="460"/>
      <c r="D195" s="601"/>
      <c r="E195" s="601"/>
      <c r="F195" s="601"/>
      <c r="G195" s="8" t="s">
        <v>54</v>
      </c>
      <c r="H195" s="49">
        <f t="shared" si="67"/>
        <v>0</v>
      </c>
      <c r="I195" s="60">
        <f>SUM(I194:I194)</f>
        <v>0</v>
      </c>
      <c r="J195" s="60">
        <f>SUM(J194:J194)</f>
        <v>0</v>
      </c>
      <c r="K195" s="78">
        <f>SUM(K194:K194)</f>
        <v>0</v>
      </c>
      <c r="L195" s="629"/>
      <c r="M195" s="622"/>
      <c r="N195" s="852"/>
      <c r="O195" s="852"/>
    </row>
    <row r="196" spans="1:15" ht="18.600000000000001" hidden="1" customHeight="1" x14ac:dyDescent="0.2">
      <c r="A196" s="851" t="s">
        <v>605</v>
      </c>
      <c r="B196" s="851"/>
      <c r="C196" s="851"/>
      <c r="D196" s="851"/>
      <c r="E196" s="851"/>
      <c r="F196" s="851"/>
      <c r="G196" s="851"/>
      <c r="H196" s="232">
        <f t="shared" si="67"/>
        <v>0</v>
      </c>
      <c r="I196" s="232">
        <f>SUM(I195)</f>
        <v>0</v>
      </c>
      <c r="J196" s="232">
        <f>SUM(J195)</f>
        <v>0</v>
      </c>
      <c r="K196" s="233">
        <f>SUM(K195)</f>
        <v>0</v>
      </c>
      <c r="L196" s="842"/>
      <c r="M196" s="842"/>
      <c r="N196" s="842"/>
      <c r="O196" s="842"/>
    </row>
    <row r="197" spans="1:15" ht="22.15" customHeight="1" x14ac:dyDescent="0.2">
      <c r="A197" s="672" t="s">
        <v>544</v>
      </c>
      <c r="B197" s="672"/>
      <c r="C197" s="672"/>
      <c r="D197" s="672"/>
      <c r="E197" s="672"/>
      <c r="F197" s="672"/>
      <c r="G197" s="672"/>
      <c r="H197" s="672"/>
      <c r="I197" s="672"/>
      <c r="J197" s="672"/>
      <c r="K197" s="672"/>
      <c r="L197" s="673"/>
      <c r="M197" s="672"/>
      <c r="N197" s="672"/>
      <c r="O197" s="672"/>
    </row>
    <row r="198" spans="1:15" ht="15.75" customHeight="1" x14ac:dyDescent="0.2">
      <c r="A198" s="601" t="s">
        <v>4</v>
      </c>
      <c r="B198" s="601" t="s">
        <v>664</v>
      </c>
      <c r="C198" s="598">
        <v>18</v>
      </c>
      <c r="D198" s="601" t="s">
        <v>451</v>
      </c>
      <c r="E198" s="601" t="s">
        <v>645</v>
      </c>
      <c r="F198" s="601" t="s">
        <v>226</v>
      </c>
      <c r="G198" s="257" t="s">
        <v>14</v>
      </c>
      <c r="H198" s="49">
        <f t="shared" ref="H198:H200" si="68">SUM(I198+K198)</f>
        <v>4.3</v>
      </c>
      <c r="I198" s="59"/>
      <c r="J198" s="54"/>
      <c r="K198" s="52">
        <v>4.3</v>
      </c>
      <c r="L198" s="842" t="s">
        <v>10</v>
      </c>
      <c r="M198" s="758" t="s">
        <v>652</v>
      </c>
      <c r="N198" s="712"/>
      <c r="O198" s="712"/>
    </row>
    <row r="199" spans="1:15" ht="26.45" customHeight="1" x14ac:dyDescent="0.2">
      <c r="A199" s="601"/>
      <c r="B199" s="601"/>
      <c r="C199" s="600"/>
      <c r="D199" s="601"/>
      <c r="E199" s="601"/>
      <c r="F199" s="601"/>
      <c r="G199" s="8" t="s">
        <v>54</v>
      </c>
      <c r="H199" s="49">
        <f t="shared" si="68"/>
        <v>4.3</v>
      </c>
      <c r="I199" s="60">
        <f>SUM(I198:I198)</f>
        <v>0</v>
      </c>
      <c r="J199" s="60">
        <f>SUM(J198:J198)</f>
        <v>0</v>
      </c>
      <c r="K199" s="78">
        <f>SUM(K198:K198)</f>
        <v>4.3</v>
      </c>
      <c r="L199" s="629"/>
      <c r="M199" s="622"/>
      <c r="N199" s="852"/>
      <c r="O199" s="852"/>
    </row>
    <row r="200" spans="1:15" ht="19.899999999999999" customHeight="1" x14ac:dyDescent="0.2">
      <c r="A200" s="769" t="s">
        <v>545</v>
      </c>
      <c r="B200" s="769"/>
      <c r="C200" s="769"/>
      <c r="D200" s="769"/>
      <c r="E200" s="769"/>
      <c r="F200" s="769"/>
      <c r="G200" s="769"/>
      <c r="H200" s="206">
        <f t="shared" si="68"/>
        <v>4.3</v>
      </c>
      <c r="I200" s="206">
        <f>SUM(I199)</f>
        <v>0</v>
      </c>
      <c r="J200" s="206">
        <f>SUM(J199)</f>
        <v>0</v>
      </c>
      <c r="K200" s="270">
        <f>SUM(K199)</f>
        <v>4.3</v>
      </c>
      <c r="L200" s="842"/>
      <c r="M200" s="842"/>
      <c r="N200" s="842"/>
      <c r="O200" s="842"/>
    </row>
    <row r="201" spans="1:15" ht="18.75" hidden="1" customHeight="1" x14ac:dyDescent="0.2">
      <c r="A201" s="648" t="s">
        <v>505</v>
      </c>
      <c r="B201" s="648"/>
      <c r="C201" s="649"/>
      <c r="D201" s="649"/>
      <c r="E201" s="648"/>
      <c r="F201" s="648"/>
      <c r="G201" s="648"/>
      <c r="H201" s="648"/>
      <c r="I201" s="648"/>
      <c r="J201" s="648"/>
      <c r="K201" s="648"/>
      <c r="L201" s="649"/>
      <c r="M201" s="648"/>
      <c r="N201" s="648"/>
      <c r="O201" s="648"/>
    </row>
    <row r="202" spans="1:15" ht="15" hidden="1" customHeight="1" x14ac:dyDescent="0.2">
      <c r="A202" s="598" t="s">
        <v>4</v>
      </c>
      <c r="B202" s="598" t="s">
        <v>675</v>
      </c>
      <c r="C202" s="465"/>
      <c r="D202" s="601" t="s">
        <v>382</v>
      </c>
      <c r="E202" s="598" t="s">
        <v>675</v>
      </c>
      <c r="F202" s="601" t="s">
        <v>226</v>
      </c>
      <c r="G202" s="150" t="s">
        <v>7</v>
      </c>
      <c r="H202" s="49">
        <f>SUM(I202+K202)</f>
        <v>0</v>
      </c>
      <c r="I202" s="70"/>
      <c r="J202" s="54"/>
      <c r="K202" s="63"/>
      <c r="L202" s="615" t="s">
        <v>225</v>
      </c>
      <c r="M202" s="620" t="s">
        <v>676</v>
      </c>
      <c r="N202" s="621"/>
      <c r="O202" s="622"/>
    </row>
    <row r="203" spans="1:15" ht="28.15" hidden="1" customHeight="1" x14ac:dyDescent="0.2">
      <c r="A203" s="600"/>
      <c r="B203" s="600"/>
      <c r="C203" s="467"/>
      <c r="D203" s="601"/>
      <c r="E203" s="600"/>
      <c r="F203" s="601"/>
      <c r="G203" s="34" t="s">
        <v>54</v>
      </c>
      <c r="H203" s="66">
        <f t="shared" ref="H203:H206" si="69">SUM(I203+K203)</f>
        <v>0</v>
      </c>
      <c r="I203" s="252">
        <f>SUM(I202)</f>
        <v>0</v>
      </c>
      <c r="J203" s="252">
        <f t="shared" ref="J203:K203" si="70">SUM(J202)</f>
        <v>0</v>
      </c>
      <c r="K203" s="252">
        <f t="shared" si="70"/>
        <v>0</v>
      </c>
      <c r="L203" s="617"/>
      <c r="M203" s="626"/>
      <c r="N203" s="627"/>
      <c r="O203" s="628"/>
    </row>
    <row r="204" spans="1:15" ht="15" hidden="1" customHeight="1" x14ac:dyDescent="0.2">
      <c r="A204" s="598" t="s">
        <v>4</v>
      </c>
      <c r="B204" s="601" t="s">
        <v>671</v>
      </c>
      <c r="C204" s="465"/>
      <c r="D204" s="598" t="s">
        <v>382</v>
      </c>
      <c r="E204" s="598" t="s">
        <v>672</v>
      </c>
      <c r="F204" s="598" t="s">
        <v>226</v>
      </c>
      <c r="G204" s="150" t="s">
        <v>7</v>
      </c>
      <c r="H204" s="66">
        <f t="shared" si="69"/>
        <v>0</v>
      </c>
      <c r="I204" s="70"/>
      <c r="J204" s="54"/>
      <c r="K204" s="63"/>
      <c r="L204" s="614" t="s">
        <v>10</v>
      </c>
      <c r="M204" s="620" t="s">
        <v>673</v>
      </c>
      <c r="N204" s="621"/>
      <c r="O204" s="622"/>
    </row>
    <row r="205" spans="1:15" ht="27.75" hidden="1" customHeight="1" x14ac:dyDescent="0.2">
      <c r="A205" s="600"/>
      <c r="B205" s="601"/>
      <c r="C205" s="467"/>
      <c r="D205" s="600"/>
      <c r="E205" s="600"/>
      <c r="F205" s="600"/>
      <c r="G205" s="34" t="s">
        <v>54</v>
      </c>
      <c r="H205" s="66">
        <f t="shared" si="69"/>
        <v>0</v>
      </c>
      <c r="I205" s="252">
        <f>SUM(I204)</f>
        <v>0</v>
      </c>
      <c r="J205" s="252">
        <f t="shared" ref="J205:K205" si="71">SUM(J204)</f>
        <v>0</v>
      </c>
      <c r="K205" s="252">
        <f t="shared" si="71"/>
        <v>0</v>
      </c>
      <c r="L205" s="614"/>
      <c r="M205" s="626"/>
      <c r="N205" s="627"/>
      <c r="O205" s="628"/>
    </row>
    <row r="206" spans="1:15" ht="15" hidden="1" customHeight="1" x14ac:dyDescent="0.2">
      <c r="A206" s="598" t="s">
        <v>6</v>
      </c>
      <c r="B206" s="598" t="s">
        <v>868</v>
      </c>
      <c r="C206" s="465"/>
      <c r="D206" s="598" t="s">
        <v>382</v>
      </c>
      <c r="E206" s="598" t="s">
        <v>869</v>
      </c>
      <c r="F206" s="598" t="s">
        <v>226</v>
      </c>
      <c r="G206" s="150" t="s">
        <v>7</v>
      </c>
      <c r="H206" s="66">
        <f t="shared" si="69"/>
        <v>0</v>
      </c>
      <c r="I206" s="70"/>
      <c r="J206" s="54"/>
      <c r="K206" s="63"/>
      <c r="L206" s="615" t="s">
        <v>10</v>
      </c>
      <c r="M206" s="620" t="s">
        <v>870</v>
      </c>
      <c r="N206" s="621"/>
      <c r="O206" s="622"/>
    </row>
    <row r="207" spans="1:15" ht="15" hidden="1" customHeight="1" x14ac:dyDescent="0.2">
      <c r="A207" s="600"/>
      <c r="B207" s="600"/>
      <c r="C207" s="467"/>
      <c r="D207" s="600"/>
      <c r="E207" s="600"/>
      <c r="F207" s="600"/>
      <c r="G207" s="34" t="s">
        <v>58</v>
      </c>
      <c r="H207" s="49">
        <f>SUM(I207+K207)</f>
        <v>0</v>
      </c>
      <c r="I207" s="49">
        <f>SUM(I206)</f>
        <v>0</v>
      </c>
      <c r="J207" s="49">
        <f t="shared" ref="J207:K207" si="72">SUM(J206)</f>
        <v>0</v>
      </c>
      <c r="K207" s="49">
        <f t="shared" si="72"/>
        <v>0</v>
      </c>
      <c r="L207" s="617"/>
      <c r="M207" s="626"/>
      <c r="N207" s="627"/>
      <c r="O207" s="628"/>
    </row>
    <row r="208" spans="1:15" ht="15" hidden="1" customHeight="1" x14ac:dyDescent="0.2">
      <c r="A208" s="598" t="s">
        <v>24</v>
      </c>
      <c r="B208" s="598" t="s">
        <v>507</v>
      </c>
      <c r="C208" s="465"/>
      <c r="D208" s="598"/>
      <c r="E208" s="182" t="s">
        <v>508</v>
      </c>
      <c r="F208" s="598"/>
      <c r="G208" s="161" t="s">
        <v>14</v>
      </c>
      <c r="H208" s="49">
        <f t="shared" ref="H208:H209" si="73">SUM(I208+K208)</f>
        <v>0</v>
      </c>
      <c r="I208" s="56"/>
      <c r="J208" s="56"/>
      <c r="K208" s="50"/>
      <c r="L208" s="740" t="s">
        <v>10</v>
      </c>
      <c r="M208" s="712" t="s">
        <v>509</v>
      </c>
      <c r="N208" s="712"/>
      <c r="O208" s="712"/>
    </row>
    <row r="209" spans="1:16" ht="15" hidden="1" customHeight="1" x14ac:dyDescent="0.2">
      <c r="A209" s="600"/>
      <c r="B209" s="600"/>
      <c r="C209" s="467"/>
      <c r="D209" s="600"/>
      <c r="E209" s="182"/>
      <c r="F209" s="600"/>
      <c r="G209" s="34" t="s">
        <v>54</v>
      </c>
      <c r="H209" s="49">
        <f t="shared" si="73"/>
        <v>0</v>
      </c>
      <c r="I209" s="49">
        <f>SUM(I208)</f>
        <v>0</v>
      </c>
      <c r="J209" s="49">
        <f t="shared" ref="J209:K209" si="74">SUM(J208)</f>
        <v>0</v>
      </c>
      <c r="K209" s="49">
        <f t="shared" si="74"/>
        <v>0</v>
      </c>
      <c r="L209" s="814"/>
      <c r="M209" s="712"/>
      <c r="N209" s="712"/>
      <c r="O209" s="712"/>
    </row>
    <row r="210" spans="1:16" ht="21.6" hidden="1" customHeight="1" x14ac:dyDescent="0.2">
      <c r="A210" s="779" t="s">
        <v>506</v>
      </c>
      <c r="B210" s="779"/>
      <c r="C210" s="779"/>
      <c r="D210" s="779"/>
      <c r="E210" s="779"/>
      <c r="F210" s="779"/>
      <c r="G210" s="779"/>
      <c r="H210" s="57">
        <f>SUM(I210+K210)</f>
        <v>0</v>
      </c>
      <c r="I210" s="57">
        <f>SUM(I203+I205+I207+I209)</f>
        <v>0</v>
      </c>
      <c r="J210" s="57">
        <f t="shared" ref="J210:K210" si="75">SUM(J203+J205+J207+J209)</f>
        <v>0</v>
      </c>
      <c r="K210" s="57">
        <f t="shared" si="75"/>
        <v>0</v>
      </c>
      <c r="L210" s="740"/>
      <c r="M210" s="809"/>
      <c r="N210" s="809"/>
      <c r="O210" s="810"/>
    </row>
    <row r="211" spans="1:16" ht="15" hidden="1" customHeight="1" x14ac:dyDescent="0.2">
      <c r="A211" s="779" t="s">
        <v>46</v>
      </c>
      <c r="B211" s="779"/>
      <c r="C211" s="779"/>
      <c r="D211" s="779"/>
      <c r="E211" s="779"/>
      <c r="F211" s="779"/>
      <c r="G211" s="779"/>
      <c r="H211" s="93">
        <f>SUM(I211+K211)</f>
        <v>0</v>
      </c>
      <c r="I211" s="93">
        <f t="shared" ref="I211:K211" si="76">SUM(I210)</f>
        <v>0</v>
      </c>
      <c r="J211" s="93">
        <f t="shared" si="76"/>
        <v>0</v>
      </c>
      <c r="K211" s="93">
        <f t="shared" si="76"/>
        <v>0</v>
      </c>
      <c r="L211" s="814"/>
      <c r="M211" s="815"/>
      <c r="N211" s="815"/>
      <c r="O211" s="816"/>
    </row>
    <row r="212" spans="1:16" ht="20.45" hidden="1" customHeight="1" x14ac:dyDescent="0.2">
      <c r="A212" s="648" t="s">
        <v>755</v>
      </c>
      <c r="B212" s="648"/>
      <c r="C212" s="649"/>
      <c r="D212" s="649"/>
      <c r="E212" s="648"/>
      <c r="F212" s="648"/>
      <c r="G212" s="648"/>
      <c r="H212" s="648"/>
      <c r="I212" s="648"/>
      <c r="J212" s="648"/>
      <c r="K212" s="648"/>
      <c r="L212" s="649"/>
      <c r="M212" s="648"/>
      <c r="N212" s="648"/>
      <c r="O212" s="648"/>
    </row>
    <row r="213" spans="1:16" ht="15" hidden="1" customHeight="1" x14ac:dyDescent="0.2">
      <c r="A213" s="322" t="s">
        <v>4</v>
      </c>
      <c r="B213" s="322" t="s">
        <v>675</v>
      </c>
      <c r="C213" s="465"/>
      <c r="D213" s="321" t="s">
        <v>382</v>
      </c>
      <c r="E213" s="322" t="s">
        <v>675</v>
      </c>
      <c r="F213" s="321" t="s">
        <v>226</v>
      </c>
      <c r="G213" s="150" t="s">
        <v>7</v>
      </c>
      <c r="H213" s="49">
        <f>SUM(I213+K213)</f>
        <v>0</v>
      </c>
      <c r="I213" s="70"/>
      <c r="J213" s="54"/>
      <c r="K213" s="63"/>
      <c r="L213" s="615" t="s">
        <v>10</v>
      </c>
      <c r="M213" s="620" t="s">
        <v>676</v>
      </c>
      <c r="N213" s="621"/>
      <c r="O213" s="622"/>
    </row>
    <row r="214" spans="1:16" ht="24.6" hidden="1" customHeight="1" x14ac:dyDescent="0.2">
      <c r="A214" s="598" t="s">
        <v>4</v>
      </c>
      <c r="B214" s="601" t="s">
        <v>671</v>
      </c>
      <c r="C214" s="465"/>
      <c r="D214" s="847" t="s">
        <v>712</v>
      </c>
      <c r="E214" s="598" t="s">
        <v>672</v>
      </c>
      <c r="F214" s="598" t="s">
        <v>226</v>
      </c>
      <c r="G214" s="150" t="s">
        <v>7</v>
      </c>
      <c r="H214" s="66">
        <f t="shared" ref="H214:H215" si="77">SUM(I214+K214)</f>
        <v>0</v>
      </c>
      <c r="I214" s="70"/>
      <c r="J214" s="54"/>
      <c r="K214" s="63"/>
      <c r="L214" s="616"/>
      <c r="M214" s="623"/>
      <c r="N214" s="624"/>
      <c r="O214" s="625"/>
    </row>
    <row r="215" spans="1:16" ht="23.25" hidden="1" customHeight="1" x14ac:dyDescent="0.2">
      <c r="A215" s="600"/>
      <c r="B215" s="601"/>
      <c r="C215" s="467"/>
      <c r="D215" s="848"/>
      <c r="E215" s="600"/>
      <c r="F215" s="600"/>
      <c r="G215" s="34" t="s">
        <v>54</v>
      </c>
      <c r="H215" s="66">
        <f t="shared" si="77"/>
        <v>0</v>
      </c>
      <c r="I215" s="252">
        <f>SUM(I214)</f>
        <v>0</v>
      </c>
      <c r="J215" s="252">
        <f t="shared" ref="J215:K215" si="78">SUM(J214)</f>
        <v>0</v>
      </c>
      <c r="K215" s="252">
        <f t="shared" si="78"/>
        <v>0</v>
      </c>
      <c r="L215" s="617"/>
      <c r="M215" s="626"/>
      <c r="N215" s="627"/>
      <c r="O215" s="628"/>
    </row>
    <row r="216" spans="1:16" ht="18.600000000000001" hidden="1" customHeight="1" x14ac:dyDescent="0.2">
      <c r="A216" s="701" t="s">
        <v>756</v>
      </c>
      <c r="B216" s="701"/>
      <c r="C216" s="701"/>
      <c r="D216" s="701"/>
      <c r="E216" s="701"/>
      <c r="F216" s="701"/>
      <c r="G216" s="701"/>
      <c r="H216" s="323">
        <f>SUM(I216+K216)</f>
        <v>0</v>
      </c>
      <c r="I216" s="323">
        <f>SUM(I215)</f>
        <v>0</v>
      </c>
      <c r="J216" s="323">
        <f t="shared" ref="J216:K216" si="79">SUM(J215)</f>
        <v>0</v>
      </c>
      <c r="K216" s="323">
        <f t="shared" si="79"/>
        <v>0</v>
      </c>
      <c r="L216" s="740"/>
      <c r="M216" s="809"/>
      <c r="N216" s="809"/>
      <c r="O216" s="810"/>
    </row>
    <row r="217" spans="1:16" ht="21" customHeight="1" x14ac:dyDescent="0.2">
      <c r="A217" s="648" t="s">
        <v>1151</v>
      </c>
      <c r="B217" s="648"/>
      <c r="C217" s="649"/>
      <c r="D217" s="649"/>
      <c r="E217" s="648"/>
      <c r="F217" s="648"/>
      <c r="G217" s="648"/>
      <c r="H217" s="648"/>
      <c r="I217" s="648"/>
      <c r="J217" s="648"/>
      <c r="K217" s="648"/>
      <c r="L217" s="649"/>
      <c r="M217" s="648"/>
      <c r="N217" s="648"/>
      <c r="O217" s="648"/>
    </row>
    <row r="218" spans="1:16" ht="20.25" customHeight="1" x14ac:dyDescent="0.2">
      <c r="A218" s="598" t="s">
        <v>4</v>
      </c>
      <c r="B218" s="598" t="s">
        <v>671</v>
      </c>
      <c r="C218" s="598">
        <v>18</v>
      </c>
      <c r="D218" s="601" t="s">
        <v>365</v>
      </c>
      <c r="E218" s="598" t="s">
        <v>645</v>
      </c>
      <c r="F218" s="601" t="s">
        <v>226</v>
      </c>
      <c r="G218" s="150" t="s">
        <v>14</v>
      </c>
      <c r="H218" s="49">
        <f>SUM(I218+K218)</f>
        <v>-188</v>
      </c>
      <c r="I218" s="70"/>
      <c r="J218" s="54"/>
      <c r="K218" s="52">
        <v>-188</v>
      </c>
      <c r="L218" s="615" t="s">
        <v>10</v>
      </c>
      <c r="M218" s="620" t="s">
        <v>652</v>
      </c>
      <c r="N218" s="621"/>
      <c r="O218" s="622"/>
    </row>
    <row r="219" spans="1:16" ht="18.75" customHeight="1" x14ac:dyDescent="0.2">
      <c r="A219" s="600"/>
      <c r="B219" s="600"/>
      <c r="C219" s="600"/>
      <c r="D219" s="601"/>
      <c r="E219" s="600"/>
      <c r="F219" s="601"/>
      <c r="G219" s="34" t="s">
        <v>54</v>
      </c>
      <c r="H219" s="66">
        <f t="shared" ref="H219:H224" si="80">SUM(I219+K219)</f>
        <v>-188</v>
      </c>
      <c r="I219" s="252">
        <f>SUM(I218)</f>
        <v>0</v>
      </c>
      <c r="J219" s="252">
        <f t="shared" ref="J219:K219" si="81">SUM(J218)</f>
        <v>0</v>
      </c>
      <c r="K219" s="252">
        <f t="shared" si="81"/>
        <v>-188</v>
      </c>
      <c r="L219" s="617"/>
      <c r="M219" s="626"/>
      <c r="N219" s="627"/>
      <c r="O219" s="628"/>
    </row>
    <row r="220" spans="1:16" ht="19.5" hidden="1" customHeight="1" x14ac:dyDescent="0.2">
      <c r="A220" s="598" t="s">
        <v>6</v>
      </c>
      <c r="B220" s="601" t="s">
        <v>758</v>
      </c>
      <c r="C220" s="598">
        <v>18</v>
      </c>
      <c r="D220" s="598" t="s">
        <v>365</v>
      </c>
      <c r="E220" s="598" t="s">
        <v>672</v>
      </c>
      <c r="F220" s="598" t="s">
        <v>226</v>
      </c>
      <c r="G220" s="150" t="s">
        <v>14</v>
      </c>
      <c r="H220" s="66">
        <f t="shared" si="80"/>
        <v>0</v>
      </c>
      <c r="I220" s="70"/>
      <c r="J220" s="54"/>
      <c r="K220" s="52"/>
      <c r="L220" s="615" t="s">
        <v>10</v>
      </c>
      <c r="M220" s="620" t="s">
        <v>673</v>
      </c>
      <c r="N220" s="621"/>
      <c r="O220" s="622"/>
      <c r="P220" s="399"/>
    </row>
    <row r="221" spans="1:16" ht="19.5" hidden="1" customHeight="1" x14ac:dyDescent="0.2">
      <c r="A221" s="599"/>
      <c r="B221" s="601"/>
      <c r="C221" s="599"/>
      <c r="D221" s="599"/>
      <c r="E221" s="599"/>
      <c r="F221" s="599"/>
      <c r="G221" s="563"/>
      <c r="H221" s="66">
        <f t="shared" si="80"/>
        <v>0</v>
      </c>
      <c r="I221" s="70"/>
      <c r="J221" s="54"/>
      <c r="K221" s="63"/>
      <c r="L221" s="616"/>
      <c r="M221" s="623"/>
      <c r="N221" s="624"/>
      <c r="O221" s="625"/>
    </row>
    <row r="222" spans="1:16" ht="19.5" hidden="1" customHeight="1" x14ac:dyDescent="0.2">
      <c r="A222" s="599"/>
      <c r="B222" s="601"/>
      <c r="C222" s="599"/>
      <c r="D222" s="599"/>
      <c r="E222" s="599"/>
      <c r="F222" s="599"/>
      <c r="G222" s="150"/>
      <c r="H222" s="66">
        <f t="shared" si="80"/>
        <v>0</v>
      </c>
      <c r="I222" s="70"/>
      <c r="J222" s="54"/>
      <c r="K222" s="63"/>
      <c r="L222" s="616"/>
      <c r="M222" s="623"/>
      <c r="N222" s="624"/>
      <c r="O222" s="625"/>
      <c r="P222" s="399"/>
    </row>
    <row r="223" spans="1:16" ht="19.5" hidden="1" customHeight="1" x14ac:dyDescent="0.2">
      <c r="A223" s="600"/>
      <c r="B223" s="601"/>
      <c r="C223" s="600"/>
      <c r="D223" s="600"/>
      <c r="E223" s="600"/>
      <c r="F223" s="600"/>
      <c r="G223" s="34" t="s">
        <v>54</v>
      </c>
      <c r="H223" s="66">
        <f t="shared" si="80"/>
        <v>0</v>
      </c>
      <c r="I223" s="252">
        <f>SUM(I220:I222)</f>
        <v>0</v>
      </c>
      <c r="J223" s="252">
        <f t="shared" ref="J223:K223" si="82">SUM(J220:J222)</f>
        <v>0</v>
      </c>
      <c r="K223" s="252">
        <f t="shared" si="82"/>
        <v>0</v>
      </c>
      <c r="L223" s="617"/>
      <c r="M223" s="626"/>
      <c r="N223" s="627"/>
      <c r="O223" s="628"/>
    </row>
    <row r="224" spans="1:16" ht="22.5" hidden="1" customHeight="1" x14ac:dyDescent="0.2">
      <c r="A224" s="598" t="s">
        <v>4</v>
      </c>
      <c r="B224" s="598" t="s">
        <v>787</v>
      </c>
      <c r="C224" s="465"/>
      <c r="D224" s="849"/>
      <c r="E224" s="598" t="s">
        <v>787</v>
      </c>
      <c r="F224" s="598" t="s">
        <v>41</v>
      </c>
      <c r="G224" s="150" t="s">
        <v>57</v>
      </c>
      <c r="H224" s="66">
        <f t="shared" si="80"/>
        <v>0</v>
      </c>
      <c r="I224" s="70"/>
      <c r="J224" s="54"/>
      <c r="K224" s="63"/>
      <c r="L224" s="615" t="s">
        <v>11</v>
      </c>
      <c r="M224" s="620" t="s">
        <v>788</v>
      </c>
      <c r="N224" s="621"/>
      <c r="O224" s="622"/>
    </row>
    <row r="225" spans="1:15" ht="17.25" hidden="1" customHeight="1" x14ac:dyDescent="0.2">
      <c r="A225" s="600"/>
      <c r="B225" s="600"/>
      <c r="C225" s="467"/>
      <c r="D225" s="850"/>
      <c r="E225" s="600"/>
      <c r="F225" s="600"/>
      <c r="G225" s="34" t="s">
        <v>58</v>
      </c>
      <c r="H225" s="49">
        <f>SUM(I225+K225)</f>
        <v>0</v>
      </c>
      <c r="I225" s="49">
        <f>SUM(I224)</f>
        <v>0</v>
      </c>
      <c r="J225" s="49">
        <f t="shared" ref="J225:K225" si="83">SUM(J224)</f>
        <v>0</v>
      </c>
      <c r="K225" s="49">
        <f t="shared" si="83"/>
        <v>0</v>
      </c>
      <c r="L225" s="617"/>
      <c r="M225" s="626"/>
      <c r="N225" s="627"/>
      <c r="O225" s="628"/>
    </row>
    <row r="226" spans="1:15" ht="19.149999999999999" customHeight="1" x14ac:dyDescent="0.2">
      <c r="A226" s="702" t="s">
        <v>1152</v>
      </c>
      <c r="B226" s="702"/>
      <c r="C226" s="702"/>
      <c r="D226" s="702"/>
      <c r="E226" s="702"/>
      <c r="F226" s="702"/>
      <c r="G226" s="702"/>
      <c r="H226" s="72">
        <f>SUM(I226+K226)</f>
        <v>-188</v>
      </c>
      <c r="I226" s="72">
        <f>SUM(I219+I223+I225)</f>
        <v>0</v>
      </c>
      <c r="J226" s="72">
        <f t="shared" ref="J226:K226" si="84">SUM(J219+J223+J225)</f>
        <v>0</v>
      </c>
      <c r="K226" s="72">
        <f t="shared" si="84"/>
        <v>-188</v>
      </c>
      <c r="L226" s="740"/>
      <c r="M226" s="809"/>
      <c r="N226" s="809"/>
      <c r="O226" s="810"/>
    </row>
    <row r="227" spans="1:15" ht="21" hidden="1" customHeight="1" x14ac:dyDescent="0.2">
      <c r="A227" s="672" t="s">
        <v>465</v>
      </c>
      <c r="B227" s="672"/>
      <c r="C227" s="672"/>
      <c r="D227" s="672"/>
      <c r="E227" s="672"/>
      <c r="F227" s="673"/>
      <c r="G227" s="672"/>
      <c r="H227" s="672"/>
      <c r="I227" s="672"/>
      <c r="J227" s="672"/>
      <c r="K227" s="672"/>
      <c r="L227" s="673"/>
      <c r="M227" s="672"/>
      <c r="N227" s="672"/>
      <c r="O227" s="788"/>
    </row>
    <row r="228" spans="1:15" ht="15" hidden="1" customHeight="1" x14ac:dyDescent="0.2">
      <c r="A228" s="598" t="s">
        <v>4</v>
      </c>
      <c r="B228" s="598" t="s">
        <v>233</v>
      </c>
      <c r="C228" s="598">
        <v>18</v>
      </c>
      <c r="D228" s="598" t="s">
        <v>382</v>
      </c>
      <c r="E228" s="601" t="s">
        <v>80</v>
      </c>
      <c r="F228" s="601" t="s">
        <v>230</v>
      </c>
      <c r="G228" s="149" t="s">
        <v>7</v>
      </c>
      <c r="H228" s="49">
        <f t="shared" ref="H228:H238" si="85">SUM(I228+K228)</f>
        <v>0</v>
      </c>
      <c r="I228" s="172"/>
      <c r="J228" s="54"/>
      <c r="K228" s="52"/>
      <c r="L228" s="629" t="s">
        <v>225</v>
      </c>
      <c r="M228" s="620" t="s">
        <v>948</v>
      </c>
      <c r="N228" s="621"/>
      <c r="O228" s="622"/>
    </row>
    <row r="229" spans="1:15" ht="17.45" hidden="1" customHeight="1" x14ac:dyDescent="0.2">
      <c r="A229" s="600"/>
      <c r="B229" s="600"/>
      <c r="C229" s="600"/>
      <c r="D229" s="600"/>
      <c r="E229" s="601"/>
      <c r="F229" s="601"/>
      <c r="G229" s="8" t="s">
        <v>54</v>
      </c>
      <c r="H229" s="49">
        <f t="shared" si="85"/>
        <v>0</v>
      </c>
      <c r="I229" s="60">
        <f>SUM(I228)</f>
        <v>0</v>
      </c>
      <c r="J229" s="60">
        <f t="shared" ref="J229:K229" si="86">SUM(J228)</f>
        <v>0</v>
      </c>
      <c r="K229" s="60">
        <f t="shared" si="86"/>
        <v>0</v>
      </c>
      <c r="L229" s="631"/>
      <c r="M229" s="626"/>
      <c r="N229" s="627"/>
      <c r="O229" s="628"/>
    </row>
    <row r="230" spans="1:15" ht="19.149999999999999" hidden="1" customHeight="1" x14ac:dyDescent="0.2">
      <c r="A230" s="598" t="s">
        <v>6</v>
      </c>
      <c r="B230" s="598" t="s">
        <v>428</v>
      </c>
      <c r="C230" s="465"/>
      <c r="D230" s="598" t="s">
        <v>382</v>
      </c>
      <c r="E230" s="601" t="s">
        <v>479</v>
      </c>
      <c r="F230" s="598" t="s">
        <v>16</v>
      </c>
      <c r="G230" s="149" t="s">
        <v>7</v>
      </c>
      <c r="H230" s="92">
        <f t="shared" ref="H230:H236" si="87">SUM(I230+K230)</f>
        <v>0</v>
      </c>
      <c r="I230" s="386"/>
      <c r="J230" s="156"/>
      <c r="K230" s="157"/>
      <c r="L230" s="629" t="s">
        <v>11</v>
      </c>
      <c r="M230" s="620" t="s">
        <v>480</v>
      </c>
      <c r="N230" s="621"/>
      <c r="O230" s="622"/>
    </row>
    <row r="231" spans="1:15" ht="15" hidden="1" customHeight="1" x14ac:dyDescent="0.2">
      <c r="A231" s="600"/>
      <c r="B231" s="600"/>
      <c r="C231" s="467"/>
      <c r="D231" s="600"/>
      <c r="E231" s="601"/>
      <c r="F231" s="599"/>
      <c r="G231" s="8" t="s">
        <v>54</v>
      </c>
      <c r="H231" s="92">
        <f t="shared" si="87"/>
        <v>0</v>
      </c>
      <c r="I231" s="385">
        <f>SUM(I230)</f>
        <v>0</v>
      </c>
      <c r="J231" s="385">
        <f t="shared" ref="J231" si="88">SUM(J230)</f>
        <v>0</v>
      </c>
      <c r="K231" s="385">
        <f t="shared" ref="K231" si="89">SUM(K230)</f>
        <v>0</v>
      </c>
      <c r="L231" s="631"/>
      <c r="M231" s="626"/>
      <c r="N231" s="627"/>
      <c r="O231" s="628"/>
    </row>
    <row r="232" spans="1:15" ht="19.5" hidden="1" customHeight="1" x14ac:dyDescent="0.2">
      <c r="A232" s="598" t="s">
        <v>4</v>
      </c>
      <c r="B232" s="598" t="s">
        <v>437</v>
      </c>
      <c r="C232" s="465"/>
      <c r="D232" s="601" t="s">
        <v>382</v>
      </c>
      <c r="E232" s="601" t="s">
        <v>429</v>
      </c>
      <c r="F232" s="601" t="s">
        <v>16</v>
      </c>
      <c r="G232" s="149" t="s">
        <v>14</v>
      </c>
      <c r="H232" s="49">
        <f t="shared" si="87"/>
        <v>0</v>
      </c>
      <c r="I232" s="172"/>
      <c r="J232" s="50"/>
      <c r="K232" s="52"/>
      <c r="L232" s="629" t="s">
        <v>10</v>
      </c>
      <c r="M232" s="620" t="s">
        <v>681</v>
      </c>
      <c r="N232" s="621"/>
      <c r="O232" s="622"/>
    </row>
    <row r="233" spans="1:15" ht="15" hidden="1" customHeight="1" x14ac:dyDescent="0.2">
      <c r="A233" s="599"/>
      <c r="B233" s="599"/>
      <c r="C233" s="466"/>
      <c r="D233" s="601"/>
      <c r="E233" s="601"/>
      <c r="F233" s="601"/>
      <c r="G233" s="170" t="s">
        <v>15</v>
      </c>
      <c r="H233" s="49">
        <f t="shared" si="87"/>
        <v>0</v>
      </c>
      <c r="I233" s="172"/>
      <c r="J233" s="50"/>
      <c r="K233" s="52"/>
      <c r="L233" s="630"/>
      <c r="M233" s="623"/>
      <c r="N233" s="624"/>
      <c r="O233" s="625"/>
    </row>
    <row r="234" spans="1:15" ht="15" hidden="1" customHeight="1" x14ac:dyDescent="0.2">
      <c r="A234" s="599"/>
      <c r="B234" s="599"/>
      <c r="C234" s="466"/>
      <c r="D234" s="601"/>
      <c r="E234" s="601"/>
      <c r="F234" s="601"/>
      <c r="G234" s="170" t="s">
        <v>5</v>
      </c>
      <c r="H234" s="49">
        <f t="shared" si="87"/>
        <v>0</v>
      </c>
      <c r="I234" s="172"/>
      <c r="J234" s="50"/>
      <c r="K234" s="52"/>
      <c r="L234" s="630"/>
      <c r="M234" s="623"/>
      <c r="N234" s="624"/>
      <c r="O234" s="625"/>
    </row>
    <row r="235" spans="1:15" ht="15" hidden="1" customHeight="1" x14ac:dyDescent="0.2">
      <c r="A235" s="599"/>
      <c r="B235" s="599"/>
      <c r="C235" s="466"/>
      <c r="D235" s="601"/>
      <c r="E235" s="601"/>
      <c r="F235" s="601"/>
      <c r="G235" s="175" t="s">
        <v>7</v>
      </c>
      <c r="H235" s="49">
        <f t="shared" si="87"/>
        <v>0</v>
      </c>
      <c r="I235" s="172"/>
      <c r="J235" s="50"/>
      <c r="K235" s="52"/>
      <c r="L235" s="630"/>
      <c r="M235" s="623"/>
      <c r="N235" s="624"/>
      <c r="O235" s="625"/>
    </row>
    <row r="236" spans="1:15" ht="19.5" hidden="1" customHeight="1" x14ac:dyDescent="0.2">
      <c r="A236" s="600"/>
      <c r="B236" s="600"/>
      <c r="C236" s="467"/>
      <c r="D236" s="601"/>
      <c r="E236" s="601"/>
      <c r="F236" s="601"/>
      <c r="G236" s="8" t="s">
        <v>54</v>
      </c>
      <c r="H236" s="49">
        <f t="shared" si="87"/>
        <v>0</v>
      </c>
      <c r="I236" s="60">
        <f>SUM(I232:I235)</f>
        <v>0</v>
      </c>
      <c r="J236" s="60">
        <f t="shared" ref="J236:K236" si="90">SUM(J232:J234)</f>
        <v>0</v>
      </c>
      <c r="K236" s="60">
        <f t="shared" si="90"/>
        <v>0</v>
      </c>
      <c r="L236" s="631"/>
      <c r="M236" s="626"/>
      <c r="N236" s="627"/>
      <c r="O236" s="628"/>
    </row>
    <row r="237" spans="1:15" ht="15" hidden="1" customHeight="1" x14ac:dyDescent="0.2">
      <c r="A237" s="598" t="s">
        <v>4</v>
      </c>
      <c r="B237" s="598" t="s">
        <v>601</v>
      </c>
      <c r="C237" s="465"/>
      <c r="D237" s="598" t="s">
        <v>382</v>
      </c>
      <c r="E237" s="598" t="s">
        <v>602</v>
      </c>
      <c r="F237" s="598" t="s">
        <v>16</v>
      </c>
      <c r="G237" s="148" t="s">
        <v>7</v>
      </c>
      <c r="H237" s="49">
        <f t="shared" si="85"/>
        <v>0</v>
      </c>
      <c r="I237" s="59"/>
      <c r="J237" s="54"/>
      <c r="K237" s="63"/>
      <c r="L237" s="629" t="s">
        <v>10</v>
      </c>
      <c r="M237" s="620" t="s">
        <v>603</v>
      </c>
      <c r="N237" s="621"/>
      <c r="O237" s="622"/>
    </row>
    <row r="238" spans="1:15" ht="15" hidden="1" customHeight="1" x14ac:dyDescent="0.2">
      <c r="A238" s="600"/>
      <c r="B238" s="600"/>
      <c r="C238" s="467"/>
      <c r="D238" s="600"/>
      <c r="E238" s="600"/>
      <c r="F238" s="599"/>
      <c r="G238" s="8" t="s">
        <v>54</v>
      </c>
      <c r="H238" s="49">
        <f t="shared" si="85"/>
        <v>0</v>
      </c>
      <c r="I238" s="60">
        <f>SUM(I237)</f>
        <v>0</v>
      </c>
      <c r="J238" s="60">
        <f t="shared" ref="J238:K238" si="91">SUM(J237)</f>
        <v>0</v>
      </c>
      <c r="K238" s="60">
        <f t="shared" si="91"/>
        <v>0</v>
      </c>
      <c r="L238" s="631"/>
      <c r="M238" s="623"/>
      <c r="N238" s="624"/>
      <c r="O238" s="625"/>
    </row>
    <row r="239" spans="1:15" ht="15" hidden="1" customHeight="1" x14ac:dyDescent="0.2">
      <c r="A239" s="677" t="s">
        <v>25</v>
      </c>
      <c r="B239" s="619"/>
      <c r="C239" s="455"/>
      <c r="D239" s="598"/>
      <c r="E239" s="619"/>
      <c r="F239" s="601"/>
      <c r="G239" s="148"/>
      <c r="H239" s="49">
        <f t="shared" ref="H239:H243" si="92">SUM(I239+K239)</f>
        <v>0</v>
      </c>
      <c r="I239" s="59"/>
      <c r="J239" s="54"/>
      <c r="K239" s="63"/>
      <c r="L239" s="842"/>
      <c r="M239" s="845"/>
      <c r="N239" s="846"/>
      <c r="O239" s="846"/>
    </row>
    <row r="240" spans="1:15" ht="15" hidden="1" customHeight="1" x14ac:dyDescent="0.2">
      <c r="A240" s="682"/>
      <c r="B240" s="619"/>
      <c r="C240" s="456"/>
      <c r="D240" s="600"/>
      <c r="E240" s="619"/>
      <c r="F240" s="601"/>
      <c r="G240" s="8" t="s">
        <v>54</v>
      </c>
      <c r="H240" s="49">
        <f t="shared" si="92"/>
        <v>0</v>
      </c>
      <c r="I240" s="60">
        <f>SUM(I239)</f>
        <v>0</v>
      </c>
      <c r="J240" s="60">
        <f t="shared" ref="J240:K240" si="93">SUM(J239)</f>
        <v>0</v>
      </c>
      <c r="K240" s="60">
        <f t="shared" si="93"/>
        <v>0</v>
      </c>
      <c r="L240" s="842"/>
      <c r="M240" s="840"/>
      <c r="N240" s="841"/>
      <c r="O240" s="841"/>
    </row>
    <row r="241" spans="1:16" ht="15" hidden="1" customHeight="1" x14ac:dyDescent="0.2">
      <c r="A241" s="677" t="s">
        <v>26</v>
      </c>
      <c r="B241" s="619"/>
      <c r="C241" s="455"/>
      <c r="D241" s="598"/>
      <c r="E241" s="619"/>
      <c r="F241" s="601"/>
      <c r="G241" s="148"/>
      <c r="H241" s="49">
        <f t="shared" si="92"/>
        <v>0</v>
      </c>
      <c r="I241" s="59"/>
      <c r="J241" s="54"/>
      <c r="K241" s="63"/>
      <c r="L241" s="842"/>
      <c r="M241" s="838"/>
      <c r="N241" s="839"/>
      <c r="O241" s="839"/>
    </row>
    <row r="242" spans="1:16" ht="15" hidden="1" customHeight="1" x14ac:dyDescent="0.2">
      <c r="A242" s="682"/>
      <c r="B242" s="619"/>
      <c r="C242" s="456"/>
      <c r="D242" s="600"/>
      <c r="E242" s="619"/>
      <c r="F242" s="601"/>
      <c r="G242" s="8" t="s">
        <v>54</v>
      </c>
      <c r="H242" s="49">
        <f t="shared" si="92"/>
        <v>0</v>
      </c>
      <c r="I242" s="60">
        <f>SUM(I241)</f>
        <v>0</v>
      </c>
      <c r="J242" s="60">
        <f t="shared" ref="J242:K242" si="94">SUM(J241)</f>
        <v>0</v>
      </c>
      <c r="K242" s="60">
        <f t="shared" si="94"/>
        <v>0</v>
      </c>
      <c r="L242" s="842"/>
      <c r="M242" s="840"/>
      <c r="N242" s="841"/>
      <c r="O242" s="841"/>
    </row>
    <row r="243" spans="1:16" ht="18" hidden="1" customHeight="1" x14ac:dyDescent="0.2">
      <c r="A243" s="835" t="s">
        <v>466</v>
      </c>
      <c r="B243" s="836"/>
      <c r="C243" s="836"/>
      <c r="D243" s="836"/>
      <c r="E243" s="836"/>
      <c r="F243" s="836"/>
      <c r="G243" s="837"/>
      <c r="H243" s="57">
        <f t="shared" si="92"/>
        <v>0</v>
      </c>
      <c r="I243" s="57">
        <f>SUM(I231+I236+I238+I229)</f>
        <v>0</v>
      </c>
      <c r="J243" s="57">
        <f t="shared" ref="J243:K243" si="95">SUM(J231+J236+J238+J229)</f>
        <v>0</v>
      </c>
      <c r="K243" s="57">
        <f t="shared" si="95"/>
        <v>0</v>
      </c>
      <c r="L243" s="843"/>
      <c r="M243" s="844"/>
      <c r="N243" s="844"/>
      <c r="O243" s="844"/>
    </row>
    <row r="244" spans="1:16" ht="35.450000000000003" hidden="1" customHeight="1" x14ac:dyDescent="0.2">
      <c r="A244" s="672" t="s">
        <v>373</v>
      </c>
      <c r="B244" s="672"/>
      <c r="C244" s="672"/>
      <c r="D244" s="672"/>
      <c r="E244" s="672"/>
      <c r="F244" s="673"/>
      <c r="G244" s="672"/>
      <c r="H244" s="672"/>
      <c r="I244" s="672"/>
      <c r="J244" s="672"/>
      <c r="K244" s="672"/>
      <c r="L244" s="673"/>
      <c r="M244" s="672"/>
      <c r="N244" s="672"/>
      <c r="O244" s="788"/>
      <c r="P244" s="2"/>
    </row>
    <row r="245" spans="1:16" ht="16.899999999999999" hidden="1" customHeight="1" x14ac:dyDescent="0.2">
      <c r="A245" s="601" t="s">
        <v>4</v>
      </c>
      <c r="B245" s="601" t="s">
        <v>735</v>
      </c>
      <c r="C245" s="598">
        <v>19</v>
      </c>
      <c r="D245" s="601" t="s">
        <v>369</v>
      </c>
      <c r="E245" s="651" t="s">
        <v>148</v>
      </c>
      <c r="F245" s="601" t="s">
        <v>16</v>
      </c>
      <c r="G245" s="99" t="s">
        <v>15</v>
      </c>
      <c r="H245" s="49">
        <f t="shared" ref="H245:H253" si="96">SUM(I245+K245)</f>
        <v>0</v>
      </c>
      <c r="I245" s="50"/>
      <c r="J245" s="54"/>
      <c r="K245" s="63"/>
      <c r="L245" s="615" t="s">
        <v>10</v>
      </c>
      <c r="M245" s="823" t="s">
        <v>243</v>
      </c>
      <c r="N245" s="641"/>
      <c r="O245" s="641"/>
    </row>
    <row r="246" spans="1:16" ht="12.75" hidden="1" customHeight="1" x14ac:dyDescent="0.2">
      <c r="A246" s="601"/>
      <c r="B246" s="601"/>
      <c r="C246" s="599"/>
      <c r="D246" s="601"/>
      <c r="E246" s="651"/>
      <c r="F246" s="601"/>
      <c r="G246" s="99" t="s">
        <v>17</v>
      </c>
      <c r="H246" s="49">
        <f t="shared" si="96"/>
        <v>0</v>
      </c>
      <c r="I246" s="50"/>
      <c r="J246" s="54"/>
      <c r="K246" s="63"/>
      <c r="L246" s="616"/>
      <c r="M246" s="823"/>
      <c r="N246" s="641"/>
      <c r="O246" s="641"/>
    </row>
    <row r="247" spans="1:16" ht="12.75" hidden="1" customHeight="1" x14ac:dyDescent="0.2">
      <c r="A247" s="601"/>
      <c r="B247" s="601"/>
      <c r="C247" s="599"/>
      <c r="D247" s="601"/>
      <c r="E247" s="651"/>
      <c r="F247" s="601"/>
      <c r="G247" s="100" t="s">
        <v>7</v>
      </c>
      <c r="H247" s="49">
        <f t="shared" si="96"/>
        <v>0</v>
      </c>
      <c r="I247" s="50"/>
      <c r="J247" s="50"/>
      <c r="K247" s="52"/>
      <c r="L247" s="616"/>
      <c r="M247" s="823"/>
      <c r="N247" s="641"/>
      <c r="O247" s="641"/>
    </row>
    <row r="248" spans="1:16" ht="12.75" hidden="1" customHeight="1" x14ac:dyDescent="0.2">
      <c r="A248" s="601"/>
      <c r="B248" s="601"/>
      <c r="C248" s="599"/>
      <c r="D248" s="601"/>
      <c r="E248" s="651"/>
      <c r="F248" s="601"/>
      <c r="G248" s="101" t="s">
        <v>37</v>
      </c>
      <c r="H248" s="49">
        <f t="shared" si="96"/>
        <v>0</v>
      </c>
      <c r="I248" s="50"/>
      <c r="J248" s="50"/>
      <c r="K248" s="52"/>
      <c r="L248" s="616"/>
      <c r="M248" s="823"/>
      <c r="N248" s="641"/>
      <c r="O248" s="641"/>
    </row>
    <row r="249" spans="1:16" ht="18" hidden="1" customHeight="1" x14ac:dyDescent="0.2">
      <c r="A249" s="601"/>
      <c r="B249" s="601"/>
      <c r="C249" s="600"/>
      <c r="D249" s="601"/>
      <c r="E249" s="651"/>
      <c r="F249" s="601"/>
      <c r="G249" s="22" t="s">
        <v>54</v>
      </c>
      <c r="H249" s="49">
        <f t="shared" si="96"/>
        <v>0</v>
      </c>
      <c r="I249" s="49">
        <f>SUM(I245:I248)</f>
        <v>0</v>
      </c>
      <c r="J249" s="49">
        <f>SUM(J245:J248)</f>
        <v>0</v>
      </c>
      <c r="K249" s="49">
        <f>SUM(K245:K248)</f>
        <v>0</v>
      </c>
      <c r="L249" s="617"/>
      <c r="M249" s="823"/>
      <c r="N249" s="641"/>
      <c r="O249" s="641"/>
    </row>
    <row r="250" spans="1:16" ht="17.45" hidden="1" customHeight="1" x14ac:dyDescent="0.2">
      <c r="A250" s="601" t="s">
        <v>6</v>
      </c>
      <c r="B250" s="651" t="s">
        <v>734</v>
      </c>
      <c r="C250" s="598">
        <v>20</v>
      </c>
      <c r="D250" s="598" t="s">
        <v>369</v>
      </c>
      <c r="E250" s="653" t="s">
        <v>149</v>
      </c>
      <c r="F250" s="601" t="s">
        <v>16</v>
      </c>
      <c r="G250" s="21" t="s">
        <v>15</v>
      </c>
      <c r="H250" s="49">
        <f t="shared" si="96"/>
        <v>0</v>
      </c>
      <c r="I250" s="50"/>
      <c r="J250" s="50"/>
      <c r="K250" s="52"/>
      <c r="L250" s="614" t="s">
        <v>10</v>
      </c>
      <c r="M250" s="641" t="s">
        <v>244</v>
      </c>
      <c r="N250" s="641"/>
      <c r="O250" s="641"/>
      <c r="P250" s="399"/>
    </row>
    <row r="251" spans="1:16" ht="12.75" hidden="1" customHeight="1" x14ac:dyDescent="0.2">
      <c r="A251" s="601"/>
      <c r="B251" s="651"/>
      <c r="C251" s="599"/>
      <c r="D251" s="599"/>
      <c r="E251" s="653"/>
      <c r="F251" s="601"/>
      <c r="G251" s="21" t="s">
        <v>17</v>
      </c>
      <c r="H251" s="49">
        <f t="shared" si="96"/>
        <v>0</v>
      </c>
      <c r="I251" s="50"/>
      <c r="J251" s="50"/>
      <c r="K251" s="52"/>
      <c r="L251" s="614"/>
      <c r="M251" s="641"/>
      <c r="N251" s="641"/>
      <c r="O251" s="641"/>
    </row>
    <row r="252" spans="1:16" ht="12.75" hidden="1" customHeight="1" x14ac:dyDescent="0.2">
      <c r="A252" s="601"/>
      <c r="B252" s="651"/>
      <c r="C252" s="599"/>
      <c r="D252" s="599"/>
      <c r="E252" s="653"/>
      <c r="F252" s="601"/>
      <c r="G252" s="21" t="s">
        <v>17</v>
      </c>
      <c r="H252" s="49">
        <f t="shared" si="96"/>
        <v>0</v>
      </c>
      <c r="I252" s="50"/>
      <c r="J252" s="50"/>
      <c r="K252" s="52"/>
      <c r="L252" s="614"/>
      <c r="M252" s="641"/>
      <c r="N252" s="641"/>
      <c r="O252" s="641"/>
    </row>
    <row r="253" spans="1:16" ht="12.75" hidden="1" customHeight="1" x14ac:dyDescent="0.2">
      <c r="A253" s="601"/>
      <c r="B253" s="651"/>
      <c r="C253" s="599"/>
      <c r="D253" s="599"/>
      <c r="E253" s="653"/>
      <c r="F253" s="601"/>
      <c r="G253" s="21" t="s">
        <v>37</v>
      </c>
      <c r="H253" s="49">
        <f t="shared" si="96"/>
        <v>0</v>
      </c>
      <c r="I253" s="50"/>
      <c r="J253" s="50"/>
      <c r="K253" s="52"/>
      <c r="L253" s="614"/>
      <c r="M253" s="641"/>
      <c r="N253" s="641"/>
      <c r="O253" s="641"/>
    </row>
    <row r="254" spans="1:16" ht="19.149999999999999" hidden="1" customHeight="1" x14ac:dyDescent="0.2">
      <c r="A254" s="601"/>
      <c r="B254" s="651"/>
      <c r="C254" s="600"/>
      <c r="D254" s="600"/>
      <c r="E254" s="653"/>
      <c r="F254" s="601"/>
      <c r="G254" s="8" t="s">
        <v>54</v>
      </c>
      <c r="H254" s="49">
        <f t="shared" ref="H254:H270" si="97">SUM(I254+K254)</f>
        <v>0</v>
      </c>
      <c r="I254" s="49">
        <f>SUM(I250:I253)</f>
        <v>0</v>
      </c>
      <c r="J254" s="49">
        <f>SUM(J250:J253)</f>
        <v>0</v>
      </c>
      <c r="K254" s="49">
        <f>SUM(K250:K253)</f>
        <v>0</v>
      </c>
      <c r="L254" s="614"/>
      <c r="M254" s="641"/>
      <c r="N254" s="641"/>
      <c r="O254" s="641"/>
    </row>
    <row r="255" spans="1:16" ht="15" hidden="1" customHeight="1" x14ac:dyDescent="0.2">
      <c r="A255" s="601" t="s">
        <v>12</v>
      </c>
      <c r="B255" s="651" t="s">
        <v>1028</v>
      </c>
      <c r="C255" s="598">
        <v>21</v>
      </c>
      <c r="D255" s="601" t="s">
        <v>369</v>
      </c>
      <c r="E255" s="653" t="s">
        <v>72</v>
      </c>
      <c r="F255" s="598" t="s">
        <v>16</v>
      </c>
      <c r="G255" s="212" t="s">
        <v>15</v>
      </c>
      <c r="H255" s="66">
        <f t="shared" si="97"/>
        <v>0</v>
      </c>
      <c r="I255" s="50"/>
      <c r="J255" s="50"/>
      <c r="K255" s="372"/>
      <c r="L255" s="615" t="s">
        <v>10</v>
      </c>
      <c r="M255" s="823" t="s">
        <v>722</v>
      </c>
      <c r="N255" s="641"/>
      <c r="O255" s="641"/>
    </row>
    <row r="256" spans="1:16" ht="16.899999999999999" hidden="1" customHeight="1" x14ac:dyDescent="0.2">
      <c r="A256" s="601"/>
      <c r="B256" s="651"/>
      <c r="C256" s="599"/>
      <c r="D256" s="601"/>
      <c r="E256" s="653"/>
      <c r="F256" s="599"/>
      <c r="G256" s="212" t="s">
        <v>5</v>
      </c>
      <c r="H256" s="66">
        <f t="shared" si="97"/>
        <v>0</v>
      </c>
      <c r="I256" s="50"/>
      <c r="J256" s="50"/>
      <c r="K256" s="52"/>
      <c r="L256" s="616"/>
      <c r="M256" s="823"/>
      <c r="N256" s="641"/>
      <c r="O256" s="641"/>
    </row>
    <row r="257" spans="1:19" ht="15" hidden="1" customHeight="1" x14ac:dyDescent="0.2">
      <c r="A257" s="601"/>
      <c r="B257" s="651"/>
      <c r="C257" s="599"/>
      <c r="D257" s="601"/>
      <c r="E257" s="653"/>
      <c r="F257" s="599"/>
      <c r="G257" s="212" t="s">
        <v>17</v>
      </c>
      <c r="H257" s="49">
        <f t="shared" si="97"/>
        <v>0</v>
      </c>
      <c r="I257" s="50"/>
      <c r="J257" s="50"/>
      <c r="K257" s="52"/>
      <c r="L257" s="616"/>
      <c r="M257" s="823"/>
      <c r="N257" s="641"/>
      <c r="O257" s="641"/>
    </row>
    <row r="258" spans="1:19" ht="15" hidden="1" customHeight="1" x14ac:dyDescent="0.2">
      <c r="A258" s="601"/>
      <c r="B258" s="651"/>
      <c r="C258" s="599"/>
      <c r="D258" s="601"/>
      <c r="E258" s="653"/>
      <c r="F258" s="599"/>
      <c r="G258" s="212" t="s">
        <v>37</v>
      </c>
      <c r="H258" s="49">
        <f t="shared" si="97"/>
        <v>0</v>
      </c>
      <c r="I258" s="50"/>
      <c r="J258" s="50"/>
      <c r="K258" s="61"/>
      <c r="L258" s="616"/>
      <c r="M258" s="823"/>
      <c r="N258" s="641"/>
      <c r="O258" s="641"/>
    </row>
    <row r="259" spans="1:19" ht="14.25" hidden="1" customHeight="1" x14ac:dyDescent="0.2">
      <c r="A259" s="601"/>
      <c r="B259" s="651"/>
      <c r="C259" s="600"/>
      <c r="D259" s="601"/>
      <c r="E259" s="653"/>
      <c r="F259" s="600"/>
      <c r="G259" s="22" t="s">
        <v>54</v>
      </c>
      <c r="H259" s="49">
        <f t="shared" si="97"/>
        <v>0</v>
      </c>
      <c r="I259" s="49">
        <f>SUM(I255:I258)</f>
        <v>0</v>
      </c>
      <c r="J259" s="49">
        <f>SUM(J255:J258)</f>
        <v>0</v>
      </c>
      <c r="K259" s="53">
        <f>SUM(K255:K258)</f>
        <v>0</v>
      </c>
      <c r="L259" s="617"/>
      <c r="M259" s="823"/>
      <c r="N259" s="641"/>
      <c r="O259" s="641"/>
    </row>
    <row r="260" spans="1:19" ht="15" hidden="1" customHeight="1" x14ac:dyDescent="0.2">
      <c r="A260" s="601" t="s">
        <v>24</v>
      </c>
      <c r="B260" s="651" t="s">
        <v>150</v>
      </c>
      <c r="C260" s="457"/>
      <c r="D260" s="601" t="s">
        <v>369</v>
      </c>
      <c r="E260" s="653" t="s">
        <v>73</v>
      </c>
      <c r="F260" s="598" t="s">
        <v>16</v>
      </c>
      <c r="G260" s="212" t="s">
        <v>17</v>
      </c>
      <c r="H260" s="49">
        <f t="shared" si="97"/>
        <v>0</v>
      </c>
      <c r="I260" s="50"/>
      <c r="J260" s="50"/>
      <c r="K260" s="61"/>
      <c r="L260" s="615" t="s">
        <v>11</v>
      </c>
      <c r="M260" s="823" t="s">
        <v>245</v>
      </c>
      <c r="N260" s="641"/>
      <c r="O260" s="641"/>
    </row>
    <row r="261" spans="1:19" ht="15" hidden="1" customHeight="1" x14ac:dyDescent="0.2">
      <c r="A261" s="601"/>
      <c r="B261" s="651"/>
      <c r="C261" s="457"/>
      <c r="D261" s="601"/>
      <c r="E261" s="653"/>
      <c r="F261" s="599"/>
      <c r="G261" s="212" t="s">
        <v>17</v>
      </c>
      <c r="H261" s="49">
        <f t="shared" si="97"/>
        <v>0</v>
      </c>
      <c r="I261" s="50"/>
      <c r="J261" s="50"/>
      <c r="K261" s="52"/>
      <c r="L261" s="616"/>
      <c r="M261" s="823"/>
      <c r="N261" s="641"/>
      <c r="O261" s="641"/>
    </row>
    <row r="262" spans="1:19" ht="15" hidden="1" customHeight="1" x14ac:dyDescent="0.2">
      <c r="A262" s="601"/>
      <c r="B262" s="651"/>
      <c r="C262" s="457"/>
      <c r="D262" s="601"/>
      <c r="E262" s="653"/>
      <c r="F262" s="599"/>
      <c r="G262" s="212" t="s">
        <v>17</v>
      </c>
      <c r="H262" s="49">
        <f t="shared" si="97"/>
        <v>0</v>
      </c>
      <c r="I262" s="50"/>
      <c r="J262" s="50"/>
      <c r="K262" s="61"/>
      <c r="L262" s="616"/>
      <c r="M262" s="823"/>
      <c r="N262" s="641"/>
      <c r="O262" s="641"/>
    </row>
    <row r="263" spans="1:19" ht="15" hidden="1" customHeight="1" x14ac:dyDescent="0.2">
      <c r="A263" s="601"/>
      <c r="B263" s="651"/>
      <c r="C263" s="457"/>
      <c r="D263" s="601"/>
      <c r="E263" s="653"/>
      <c r="F263" s="599"/>
      <c r="G263" s="212" t="s">
        <v>7</v>
      </c>
      <c r="H263" s="49">
        <f t="shared" si="97"/>
        <v>0</v>
      </c>
      <c r="I263" s="50"/>
      <c r="J263" s="50"/>
      <c r="K263" s="61"/>
      <c r="L263" s="616"/>
      <c r="M263" s="823"/>
      <c r="N263" s="641"/>
      <c r="O263" s="641"/>
    </row>
    <row r="264" spans="1:19" ht="19.149999999999999" hidden="1" customHeight="1" x14ac:dyDescent="0.2">
      <c r="A264" s="601"/>
      <c r="B264" s="651"/>
      <c r="C264" s="457"/>
      <c r="D264" s="601"/>
      <c r="E264" s="653"/>
      <c r="F264" s="600"/>
      <c r="G264" s="22" t="s">
        <v>54</v>
      </c>
      <c r="H264" s="49">
        <f t="shared" si="97"/>
        <v>0</v>
      </c>
      <c r="I264" s="49">
        <f>SUM(I260:I263)</f>
        <v>0</v>
      </c>
      <c r="J264" s="49">
        <f>SUM(J260:J263)</f>
        <v>0</v>
      </c>
      <c r="K264" s="53">
        <f>SUM(K260:K263)</f>
        <v>0</v>
      </c>
      <c r="L264" s="617"/>
      <c r="M264" s="823"/>
      <c r="N264" s="641"/>
      <c r="O264" s="641"/>
    </row>
    <row r="265" spans="1:19" ht="15" hidden="1" customHeight="1" x14ac:dyDescent="0.2">
      <c r="A265" s="601" t="s">
        <v>24</v>
      </c>
      <c r="B265" s="651" t="s">
        <v>151</v>
      </c>
      <c r="C265" s="598">
        <v>23</v>
      </c>
      <c r="D265" s="601" t="s">
        <v>369</v>
      </c>
      <c r="E265" s="653" t="s">
        <v>70</v>
      </c>
      <c r="F265" s="601" t="s">
        <v>16</v>
      </c>
      <c r="G265" s="212" t="s">
        <v>15</v>
      </c>
      <c r="H265" s="49">
        <f t="shared" si="97"/>
        <v>0</v>
      </c>
      <c r="I265" s="50"/>
      <c r="J265" s="50"/>
      <c r="K265" s="52"/>
      <c r="L265" s="615" t="s">
        <v>10</v>
      </c>
      <c r="M265" s="823" t="s">
        <v>757</v>
      </c>
      <c r="N265" s="641"/>
      <c r="O265" s="641"/>
      <c r="P265" s="909"/>
      <c r="Q265" s="910"/>
      <c r="R265" s="910"/>
      <c r="S265" s="910"/>
    </row>
    <row r="266" spans="1:19" ht="15" hidden="1" customHeight="1" x14ac:dyDescent="0.2">
      <c r="A266" s="601"/>
      <c r="B266" s="651"/>
      <c r="C266" s="599"/>
      <c r="D266" s="601"/>
      <c r="E266" s="653"/>
      <c r="F266" s="601"/>
      <c r="G266" s="212" t="s">
        <v>17</v>
      </c>
      <c r="H266" s="49">
        <f t="shared" si="97"/>
        <v>0</v>
      </c>
      <c r="I266" s="50"/>
      <c r="J266" s="50"/>
      <c r="K266" s="52"/>
      <c r="L266" s="616"/>
      <c r="M266" s="823"/>
      <c r="N266" s="641"/>
      <c r="O266" s="641"/>
      <c r="P266" s="909"/>
      <c r="Q266" s="910"/>
      <c r="R266" s="910"/>
      <c r="S266" s="910"/>
    </row>
    <row r="267" spans="1:19" ht="15" hidden="1" customHeight="1" x14ac:dyDescent="0.2">
      <c r="A267" s="601"/>
      <c r="B267" s="651"/>
      <c r="C267" s="599"/>
      <c r="D267" s="601"/>
      <c r="E267" s="653"/>
      <c r="F267" s="601"/>
      <c r="G267" s="212" t="s">
        <v>17</v>
      </c>
      <c r="H267" s="49">
        <f t="shared" si="97"/>
        <v>0</v>
      </c>
      <c r="I267" s="50"/>
      <c r="J267" s="50"/>
      <c r="K267" s="52"/>
      <c r="L267" s="616"/>
      <c r="M267" s="823"/>
      <c r="N267" s="641"/>
      <c r="O267" s="641"/>
    </row>
    <row r="268" spans="1:19" ht="15" hidden="1" customHeight="1" x14ac:dyDescent="0.2">
      <c r="A268" s="601"/>
      <c r="B268" s="651"/>
      <c r="C268" s="599"/>
      <c r="D268" s="601"/>
      <c r="E268" s="653"/>
      <c r="F268" s="601"/>
      <c r="G268" s="212" t="s">
        <v>37</v>
      </c>
      <c r="H268" s="49">
        <f t="shared" si="97"/>
        <v>0</v>
      </c>
      <c r="I268" s="50"/>
      <c r="J268" s="50"/>
      <c r="K268" s="52"/>
      <c r="L268" s="616"/>
      <c r="M268" s="823"/>
      <c r="N268" s="641"/>
      <c r="O268" s="641"/>
    </row>
    <row r="269" spans="1:19" ht="15.6" hidden="1" customHeight="1" x14ac:dyDescent="0.2">
      <c r="A269" s="601"/>
      <c r="B269" s="651"/>
      <c r="C269" s="600"/>
      <c r="D269" s="601"/>
      <c r="E269" s="653"/>
      <c r="F269" s="601"/>
      <c r="G269" s="22" t="s">
        <v>54</v>
      </c>
      <c r="H269" s="49">
        <f t="shared" si="97"/>
        <v>0</v>
      </c>
      <c r="I269" s="49">
        <f>SUM(I265:I268)</f>
        <v>0</v>
      </c>
      <c r="J269" s="49">
        <f>SUM(J265:J268)</f>
        <v>0</v>
      </c>
      <c r="K269" s="53">
        <f>SUM(K265:K268)</f>
        <v>0</v>
      </c>
      <c r="L269" s="617"/>
      <c r="M269" s="823"/>
      <c r="N269" s="641"/>
      <c r="O269" s="641"/>
    </row>
    <row r="270" spans="1:19" ht="15" hidden="1" customHeight="1" x14ac:dyDescent="0.2">
      <c r="A270" s="601" t="s">
        <v>26</v>
      </c>
      <c r="B270" s="651" t="s">
        <v>152</v>
      </c>
      <c r="C270" s="468"/>
      <c r="D270" s="598" t="s">
        <v>369</v>
      </c>
      <c r="E270" s="653" t="s">
        <v>74</v>
      </c>
      <c r="F270" s="598" t="s">
        <v>16</v>
      </c>
      <c r="G270" s="212" t="s">
        <v>15</v>
      </c>
      <c r="H270" s="49">
        <f t="shared" si="97"/>
        <v>0</v>
      </c>
      <c r="I270" s="50"/>
      <c r="J270" s="50"/>
      <c r="K270" s="61"/>
      <c r="L270" s="615" t="s">
        <v>10</v>
      </c>
      <c r="M270" s="823" t="s">
        <v>246</v>
      </c>
      <c r="N270" s="641"/>
      <c r="O270" s="641"/>
    </row>
    <row r="271" spans="1:19" ht="15" hidden="1" customHeight="1" x14ac:dyDescent="0.2">
      <c r="A271" s="601"/>
      <c r="B271" s="651"/>
      <c r="C271" s="469"/>
      <c r="D271" s="599"/>
      <c r="E271" s="653"/>
      <c r="F271" s="599"/>
      <c r="G271" s="212" t="s">
        <v>5</v>
      </c>
      <c r="H271" s="49">
        <f t="shared" ref="H271:H327" si="98">SUM(I271+K271)</f>
        <v>0</v>
      </c>
      <c r="I271" s="50"/>
      <c r="J271" s="54"/>
      <c r="K271" s="63"/>
      <c r="L271" s="616"/>
      <c r="M271" s="823"/>
      <c r="N271" s="641"/>
      <c r="O271" s="641"/>
    </row>
    <row r="272" spans="1:19" ht="15" hidden="1" customHeight="1" x14ac:dyDescent="0.2">
      <c r="A272" s="601"/>
      <c r="B272" s="651"/>
      <c r="C272" s="469"/>
      <c r="D272" s="599"/>
      <c r="E272" s="653"/>
      <c r="F272" s="599"/>
      <c r="G272" s="611" t="s">
        <v>17</v>
      </c>
      <c r="H272" s="49">
        <f t="shared" si="98"/>
        <v>0</v>
      </c>
      <c r="I272" s="50"/>
      <c r="J272" s="54"/>
      <c r="K272" s="63"/>
      <c r="L272" s="616"/>
      <c r="M272" s="823"/>
      <c r="N272" s="641"/>
      <c r="O272" s="641"/>
    </row>
    <row r="273" spans="1:18" ht="15" hidden="1" customHeight="1" x14ac:dyDescent="0.2">
      <c r="A273" s="601"/>
      <c r="B273" s="651"/>
      <c r="C273" s="469"/>
      <c r="D273" s="599"/>
      <c r="E273" s="653"/>
      <c r="F273" s="599"/>
      <c r="G273" s="613"/>
      <c r="H273" s="49">
        <f t="shared" si="98"/>
        <v>0</v>
      </c>
      <c r="I273" s="50"/>
      <c r="J273" s="54"/>
      <c r="K273" s="63"/>
      <c r="L273" s="616"/>
      <c r="M273" s="823"/>
      <c r="N273" s="641"/>
      <c r="O273" s="641"/>
    </row>
    <row r="274" spans="1:18" ht="15" hidden="1" customHeight="1" x14ac:dyDescent="0.2">
      <c r="A274" s="601"/>
      <c r="B274" s="651"/>
      <c r="C274" s="469"/>
      <c r="D274" s="599"/>
      <c r="E274" s="653"/>
      <c r="F274" s="599"/>
      <c r="G274" s="212" t="s">
        <v>108</v>
      </c>
      <c r="H274" s="49">
        <f t="shared" si="98"/>
        <v>0</v>
      </c>
      <c r="I274" s="50"/>
      <c r="J274" s="54"/>
      <c r="K274" s="63"/>
      <c r="L274" s="616"/>
      <c r="M274" s="823"/>
      <c r="N274" s="641"/>
      <c r="O274" s="641"/>
    </row>
    <row r="275" spans="1:18" ht="18.75" hidden="1" customHeight="1" x14ac:dyDescent="0.2">
      <c r="A275" s="601"/>
      <c r="B275" s="651"/>
      <c r="C275" s="470"/>
      <c r="D275" s="600"/>
      <c r="E275" s="653"/>
      <c r="F275" s="600"/>
      <c r="G275" s="22" t="s">
        <v>54</v>
      </c>
      <c r="H275" s="49">
        <f t="shared" si="98"/>
        <v>0</v>
      </c>
      <c r="I275" s="49">
        <f>SUM(I270:I274)</f>
        <v>0</v>
      </c>
      <c r="J275" s="49">
        <f>SUM(J270:J274)</f>
        <v>0</v>
      </c>
      <c r="K275" s="53">
        <f>SUM(K270:K274)</f>
        <v>0</v>
      </c>
      <c r="L275" s="617"/>
      <c r="M275" s="823"/>
      <c r="N275" s="641"/>
      <c r="O275" s="641"/>
    </row>
    <row r="276" spans="1:18" ht="15" hidden="1" customHeight="1" x14ac:dyDescent="0.2">
      <c r="A276" s="601" t="s">
        <v>25</v>
      </c>
      <c r="B276" s="651" t="s">
        <v>733</v>
      </c>
      <c r="C276" s="598">
        <v>25</v>
      </c>
      <c r="D276" s="601" t="s">
        <v>369</v>
      </c>
      <c r="E276" s="653" t="s">
        <v>105</v>
      </c>
      <c r="F276" s="598" t="s">
        <v>16</v>
      </c>
      <c r="G276" s="546" t="s">
        <v>15</v>
      </c>
      <c r="H276" s="49">
        <f t="shared" si="98"/>
        <v>0</v>
      </c>
      <c r="I276" s="50"/>
      <c r="J276" s="50"/>
      <c r="K276" s="52"/>
      <c r="L276" s="615" t="s">
        <v>10</v>
      </c>
      <c r="M276" s="823" t="s">
        <v>767</v>
      </c>
      <c r="N276" s="641"/>
      <c r="O276" s="641"/>
    </row>
    <row r="277" spans="1:18" ht="15" hidden="1" customHeight="1" x14ac:dyDescent="0.2">
      <c r="A277" s="601"/>
      <c r="B277" s="651"/>
      <c r="C277" s="599"/>
      <c r="D277" s="601"/>
      <c r="E277" s="653"/>
      <c r="F277" s="599"/>
      <c r="G277" s="553" t="s">
        <v>17</v>
      </c>
      <c r="H277" s="49">
        <f t="shared" si="98"/>
        <v>0</v>
      </c>
      <c r="I277" s="50"/>
      <c r="J277" s="50"/>
      <c r="K277" s="52"/>
      <c r="L277" s="616"/>
      <c r="M277" s="823"/>
      <c r="N277" s="641"/>
      <c r="O277" s="641"/>
    </row>
    <row r="278" spans="1:18" ht="15" hidden="1" customHeight="1" x14ac:dyDescent="0.2">
      <c r="A278" s="601"/>
      <c r="B278" s="651"/>
      <c r="C278" s="599"/>
      <c r="D278" s="601"/>
      <c r="E278" s="653"/>
      <c r="F278" s="599"/>
      <c r="G278" s="30"/>
      <c r="H278" s="49">
        <f t="shared" si="98"/>
        <v>0</v>
      </c>
      <c r="I278" s="50"/>
      <c r="J278" s="50"/>
      <c r="K278" s="52"/>
      <c r="L278" s="616"/>
      <c r="M278" s="823"/>
      <c r="N278" s="641"/>
      <c r="O278" s="641"/>
      <c r="P278" s="399"/>
    </row>
    <row r="279" spans="1:18" ht="15" hidden="1" customHeight="1" x14ac:dyDescent="0.2">
      <c r="A279" s="601"/>
      <c r="B279" s="651"/>
      <c r="C279" s="599"/>
      <c r="D279" s="601"/>
      <c r="E279" s="653"/>
      <c r="F279" s="599"/>
      <c r="G279" s="212" t="s">
        <v>516</v>
      </c>
      <c r="H279" s="49">
        <f t="shared" si="98"/>
        <v>0</v>
      </c>
      <c r="I279" s="50"/>
      <c r="J279" s="50"/>
      <c r="K279" s="52"/>
      <c r="L279" s="616"/>
      <c r="M279" s="823"/>
      <c r="N279" s="641"/>
      <c r="O279" s="641"/>
    </row>
    <row r="280" spans="1:18" ht="19.5" hidden="1" customHeight="1" x14ac:dyDescent="0.2">
      <c r="A280" s="601"/>
      <c r="B280" s="651"/>
      <c r="C280" s="600"/>
      <c r="D280" s="601"/>
      <c r="E280" s="653"/>
      <c r="F280" s="600"/>
      <c r="G280" s="22" t="s">
        <v>54</v>
      </c>
      <c r="H280" s="49">
        <f t="shared" si="98"/>
        <v>0</v>
      </c>
      <c r="I280" s="49">
        <f>SUM(I276:I279)</f>
        <v>0</v>
      </c>
      <c r="J280" s="49">
        <f>SUM(J276:J279)</f>
        <v>0</v>
      </c>
      <c r="K280" s="53">
        <f>SUM(K276:K279)</f>
        <v>0</v>
      </c>
      <c r="L280" s="617"/>
      <c r="M280" s="823"/>
      <c r="N280" s="641"/>
      <c r="O280" s="641"/>
    </row>
    <row r="281" spans="1:18" ht="15" hidden="1" customHeight="1" x14ac:dyDescent="0.2">
      <c r="A281" s="601" t="s">
        <v>28</v>
      </c>
      <c r="B281" s="651" t="s">
        <v>153</v>
      </c>
      <c r="C281" s="457"/>
      <c r="D281" s="601" t="s">
        <v>369</v>
      </c>
      <c r="E281" s="652" t="s">
        <v>20</v>
      </c>
      <c r="F281" s="601" t="s">
        <v>16</v>
      </c>
      <c r="G281" s="212" t="s">
        <v>15</v>
      </c>
      <c r="H281" s="49">
        <f t="shared" si="98"/>
        <v>0</v>
      </c>
      <c r="I281" s="50"/>
      <c r="J281" s="50"/>
      <c r="K281" s="63"/>
      <c r="L281" s="615" t="s">
        <v>10</v>
      </c>
      <c r="M281" s="823" t="s">
        <v>420</v>
      </c>
      <c r="N281" s="641"/>
      <c r="O281" s="641"/>
      <c r="R281" s="24"/>
    </row>
    <row r="282" spans="1:18" ht="15" hidden="1" customHeight="1" x14ac:dyDescent="0.2">
      <c r="A282" s="601"/>
      <c r="B282" s="651"/>
      <c r="C282" s="457"/>
      <c r="D282" s="601"/>
      <c r="E282" s="652"/>
      <c r="F282" s="601"/>
      <c r="G282" s="212" t="s">
        <v>5</v>
      </c>
      <c r="H282" s="49">
        <f t="shared" si="98"/>
        <v>0</v>
      </c>
      <c r="I282" s="50"/>
      <c r="J282" s="50"/>
      <c r="K282" s="63"/>
      <c r="L282" s="616"/>
      <c r="M282" s="823"/>
      <c r="N282" s="641"/>
      <c r="O282" s="641"/>
    </row>
    <row r="283" spans="1:18" ht="15" hidden="1" customHeight="1" x14ac:dyDescent="0.2">
      <c r="A283" s="601"/>
      <c r="B283" s="651"/>
      <c r="C283" s="457"/>
      <c r="D283" s="601"/>
      <c r="E283" s="652"/>
      <c r="F283" s="601"/>
      <c r="G283" s="338" t="s">
        <v>37</v>
      </c>
      <c r="H283" s="49">
        <f t="shared" si="98"/>
        <v>0</v>
      </c>
      <c r="I283" s="50"/>
      <c r="J283" s="50"/>
      <c r="K283" s="63"/>
      <c r="L283" s="616"/>
      <c r="M283" s="823"/>
      <c r="N283" s="641"/>
      <c r="O283" s="641"/>
    </row>
    <row r="284" spans="1:18" ht="15" hidden="1" customHeight="1" x14ac:dyDescent="0.2">
      <c r="A284" s="601"/>
      <c r="B284" s="651"/>
      <c r="C284" s="457"/>
      <c r="D284" s="601"/>
      <c r="E284" s="652"/>
      <c r="F284" s="601"/>
      <c r="G284" s="212" t="s">
        <v>17</v>
      </c>
      <c r="H284" s="49">
        <f t="shared" si="98"/>
        <v>0</v>
      </c>
      <c r="I284" s="50"/>
      <c r="J284" s="50"/>
      <c r="K284" s="63"/>
      <c r="L284" s="616"/>
      <c r="M284" s="823"/>
      <c r="N284" s="641"/>
      <c r="O284" s="641"/>
      <c r="P284" s="399"/>
    </row>
    <row r="285" spans="1:18" ht="15" hidden="1" customHeight="1" x14ac:dyDescent="0.2">
      <c r="A285" s="601"/>
      <c r="B285" s="651"/>
      <c r="C285" s="457"/>
      <c r="D285" s="601"/>
      <c r="E285" s="652"/>
      <c r="F285" s="601"/>
      <c r="G285" s="219" t="s">
        <v>7</v>
      </c>
      <c r="H285" s="49">
        <f t="shared" si="98"/>
        <v>0</v>
      </c>
      <c r="I285" s="50"/>
      <c r="J285" s="50"/>
      <c r="K285" s="63"/>
      <c r="L285" s="616"/>
      <c r="M285" s="823"/>
      <c r="N285" s="641"/>
      <c r="O285" s="641"/>
    </row>
    <row r="286" spans="1:18" ht="15" hidden="1" customHeight="1" x14ac:dyDescent="0.2">
      <c r="A286" s="601"/>
      <c r="B286" s="651"/>
      <c r="C286" s="457"/>
      <c r="D286" s="601"/>
      <c r="E286" s="652"/>
      <c r="F286" s="601"/>
      <c r="G286" s="212" t="s">
        <v>516</v>
      </c>
      <c r="H286" s="49">
        <f t="shared" si="98"/>
        <v>0</v>
      </c>
      <c r="I286" s="50"/>
      <c r="J286" s="50"/>
      <c r="K286" s="52"/>
      <c r="L286" s="616"/>
      <c r="M286" s="823"/>
      <c r="N286" s="641"/>
      <c r="O286" s="641"/>
    </row>
    <row r="287" spans="1:18" ht="16.5" hidden="1" customHeight="1" x14ac:dyDescent="0.2">
      <c r="A287" s="601"/>
      <c r="B287" s="651"/>
      <c r="C287" s="457"/>
      <c r="D287" s="601"/>
      <c r="E287" s="652"/>
      <c r="F287" s="601"/>
      <c r="G287" s="8" t="s">
        <v>54</v>
      </c>
      <c r="H287" s="49">
        <f t="shared" si="98"/>
        <v>0</v>
      </c>
      <c r="I287" s="49">
        <f>SUM(I281:I286)</f>
        <v>0</v>
      </c>
      <c r="J287" s="49">
        <f>SUM(J281:J286)</f>
        <v>0</v>
      </c>
      <c r="K287" s="53">
        <f>SUM(K281:K286)</f>
        <v>0</v>
      </c>
      <c r="L287" s="617"/>
      <c r="M287" s="823"/>
      <c r="N287" s="641"/>
      <c r="O287" s="641"/>
    </row>
    <row r="288" spans="1:18" ht="15" hidden="1" customHeight="1" x14ac:dyDescent="0.2">
      <c r="A288" s="601" t="s">
        <v>26</v>
      </c>
      <c r="B288" s="651" t="s">
        <v>154</v>
      </c>
      <c r="C288" s="598">
        <v>27</v>
      </c>
      <c r="D288" s="601" t="s">
        <v>369</v>
      </c>
      <c r="E288" s="652" t="s">
        <v>75</v>
      </c>
      <c r="F288" s="601" t="s">
        <v>16</v>
      </c>
      <c r="G288" s="212" t="s">
        <v>15</v>
      </c>
      <c r="H288" s="49">
        <f t="shared" si="98"/>
        <v>0</v>
      </c>
      <c r="I288" s="50"/>
      <c r="J288" s="50"/>
      <c r="K288" s="52"/>
      <c r="L288" s="615" t="s">
        <v>10</v>
      </c>
      <c r="M288" s="823" t="s">
        <v>247</v>
      </c>
      <c r="N288" s="641"/>
      <c r="O288" s="641"/>
      <c r="P288" s="399"/>
    </row>
    <row r="289" spans="1:15" ht="15" hidden="1" customHeight="1" x14ac:dyDescent="0.2">
      <c r="A289" s="601"/>
      <c r="B289" s="651"/>
      <c r="C289" s="599"/>
      <c r="D289" s="601"/>
      <c r="E289" s="652"/>
      <c r="F289" s="601"/>
      <c r="G289" s="212" t="s">
        <v>17</v>
      </c>
      <c r="H289" s="49">
        <f t="shared" si="98"/>
        <v>0</v>
      </c>
      <c r="I289" s="50"/>
      <c r="J289" s="50"/>
      <c r="K289" s="52"/>
      <c r="L289" s="616"/>
      <c r="M289" s="823"/>
      <c r="N289" s="641"/>
      <c r="O289" s="641"/>
    </row>
    <row r="290" spans="1:15" ht="22.15" hidden="1" customHeight="1" x14ac:dyDescent="0.2">
      <c r="A290" s="601"/>
      <c r="B290" s="651"/>
      <c r="C290" s="599"/>
      <c r="D290" s="601"/>
      <c r="E290" s="652"/>
      <c r="F290" s="601"/>
      <c r="G290" s="212" t="s">
        <v>17</v>
      </c>
      <c r="H290" s="49">
        <f t="shared" si="98"/>
        <v>0</v>
      </c>
      <c r="I290" s="54"/>
      <c r="J290" s="54"/>
      <c r="K290" s="63"/>
      <c r="L290" s="616"/>
      <c r="M290" s="823"/>
      <c r="N290" s="641"/>
      <c r="O290" s="641"/>
    </row>
    <row r="291" spans="1:15" ht="15" hidden="1" customHeight="1" x14ac:dyDescent="0.2">
      <c r="A291" s="601"/>
      <c r="B291" s="651"/>
      <c r="C291" s="599"/>
      <c r="D291" s="601"/>
      <c r="E291" s="652"/>
      <c r="F291" s="601"/>
      <c r="G291" s="212" t="s">
        <v>37</v>
      </c>
      <c r="H291" s="49">
        <f t="shared" si="98"/>
        <v>0</v>
      </c>
      <c r="I291" s="54"/>
      <c r="J291" s="54"/>
      <c r="K291" s="63"/>
      <c r="L291" s="616"/>
      <c r="M291" s="823"/>
      <c r="N291" s="641"/>
      <c r="O291" s="641"/>
    </row>
    <row r="292" spans="1:15" ht="21" hidden="1" customHeight="1" x14ac:dyDescent="0.2">
      <c r="A292" s="601"/>
      <c r="B292" s="651"/>
      <c r="C292" s="600"/>
      <c r="D292" s="601"/>
      <c r="E292" s="652"/>
      <c r="F292" s="601"/>
      <c r="G292" s="8" t="s">
        <v>54</v>
      </c>
      <c r="H292" s="49">
        <f t="shared" si="98"/>
        <v>0</v>
      </c>
      <c r="I292" s="49">
        <f>SUM(I288:I291)</f>
        <v>0</v>
      </c>
      <c r="J292" s="49">
        <f>SUM(J288:J291)</f>
        <v>0</v>
      </c>
      <c r="K292" s="53">
        <f>SUM(K288:K291)</f>
        <v>0</v>
      </c>
      <c r="L292" s="617"/>
      <c r="M292" s="823"/>
      <c r="N292" s="641"/>
      <c r="O292" s="641"/>
    </row>
    <row r="293" spans="1:15" ht="15" hidden="1" customHeight="1" x14ac:dyDescent="0.2">
      <c r="A293" s="601" t="s">
        <v>36</v>
      </c>
      <c r="B293" s="651" t="s">
        <v>155</v>
      </c>
      <c r="C293" s="598">
        <v>28</v>
      </c>
      <c r="D293" s="601" t="s">
        <v>369</v>
      </c>
      <c r="E293" s="652" t="s">
        <v>115</v>
      </c>
      <c r="F293" s="601" t="s">
        <v>16</v>
      </c>
      <c r="G293" s="212" t="s">
        <v>15</v>
      </c>
      <c r="H293" s="49">
        <f t="shared" si="98"/>
        <v>0</v>
      </c>
      <c r="I293" s="50"/>
      <c r="J293" s="50"/>
      <c r="K293" s="52"/>
      <c r="L293" s="614" t="s">
        <v>10</v>
      </c>
      <c r="M293" s="823" t="s">
        <v>273</v>
      </c>
      <c r="N293" s="641"/>
      <c r="O293" s="641"/>
    </row>
    <row r="294" spans="1:15" ht="15" hidden="1" customHeight="1" x14ac:dyDescent="0.2">
      <c r="A294" s="601"/>
      <c r="B294" s="651"/>
      <c r="C294" s="599"/>
      <c r="D294" s="601"/>
      <c r="E294" s="652"/>
      <c r="F294" s="601"/>
      <c r="G294" s="212" t="s">
        <v>5</v>
      </c>
      <c r="H294" s="49">
        <f t="shared" si="98"/>
        <v>0</v>
      </c>
      <c r="I294" s="50"/>
      <c r="J294" s="50"/>
      <c r="K294" s="63"/>
      <c r="L294" s="614"/>
      <c r="M294" s="823"/>
      <c r="N294" s="641"/>
      <c r="O294" s="641"/>
    </row>
    <row r="295" spans="1:15" ht="15" hidden="1" customHeight="1" x14ac:dyDescent="0.2">
      <c r="A295" s="601"/>
      <c r="B295" s="651"/>
      <c r="C295" s="599"/>
      <c r="D295" s="601"/>
      <c r="E295" s="652"/>
      <c r="F295" s="601"/>
      <c r="G295" s="212" t="s">
        <v>108</v>
      </c>
      <c r="H295" s="49">
        <f t="shared" si="98"/>
        <v>0</v>
      </c>
      <c r="I295" s="50"/>
      <c r="J295" s="50"/>
      <c r="K295" s="52"/>
      <c r="L295" s="614"/>
      <c r="M295" s="823"/>
      <c r="N295" s="641"/>
      <c r="O295" s="641"/>
    </row>
    <row r="296" spans="1:15" ht="15" hidden="1" customHeight="1" x14ac:dyDescent="0.2">
      <c r="A296" s="601"/>
      <c r="B296" s="651"/>
      <c r="C296" s="599"/>
      <c r="D296" s="601"/>
      <c r="E296" s="652"/>
      <c r="F296" s="601"/>
      <c r="G296" s="212" t="s">
        <v>37</v>
      </c>
      <c r="H296" s="49">
        <f t="shared" si="98"/>
        <v>0</v>
      </c>
      <c r="I296" s="50"/>
      <c r="J296" s="50"/>
      <c r="K296" s="63"/>
      <c r="L296" s="614"/>
      <c r="M296" s="823"/>
      <c r="N296" s="641"/>
      <c r="O296" s="641"/>
    </row>
    <row r="297" spans="1:15" ht="16.5" hidden="1" customHeight="1" x14ac:dyDescent="0.2">
      <c r="A297" s="601"/>
      <c r="B297" s="651"/>
      <c r="C297" s="600"/>
      <c r="D297" s="601"/>
      <c r="E297" s="652"/>
      <c r="F297" s="601"/>
      <c r="G297" s="8" t="s">
        <v>54</v>
      </c>
      <c r="H297" s="49">
        <f t="shared" si="98"/>
        <v>0</v>
      </c>
      <c r="I297" s="49">
        <f>SUM(I293:I296)</f>
        <v>0</v>
      </c>
      <c r="J297" s="49">
        <f>SUM(J293:J296)</f>
        <v>0</v>
      </c>
      <c r="K297" s="53">
        <f>SUM(K293:K296)</f>
        <v>0</v>
      </c>
      <c r="L297" s="614"/>
      <c r="M297" s="823"/>
      <c r="N297" s="641"/>
      <c r="O297" s="641"/>
    </row>
    <row r="298" spans="1:15" ht="15.75" hidden="1" customHeight="1" x14ac:dyDescent="0.2">
      <c r="A298" s="601" t="s">
        <v>38</v>
      </c>
      <c r="B298" s="601" t="s">
        <v>732</v>
      </c>
      <c r="C298" s="598">
        <v>29</v>
      </c>
      <c r="D298" s="601" t="s">
        <v>369</v>
      </c>
      <c r="E298" s="652" t="s">
        <v>116</v>
      </c>
      <c r="F298" s="601" t="s">
        <v>16</v>
      </c>
      <c r="G298" s="320" t="s">
        <v>17</v>
      </c>
      <c r="H298" s="49">
        <f t="shared" si="98"/>
        <v>0</v>
      </c>
      <c r="I298" s="50"/>
      <c r="J298" s="54"/>
      <c r="K298" s="63"/>
      <c r="L298" s="615" t="s">
        <v>10</v>
      </c>
      <c r="M298" s="641" t="s">
        <v>721</v>
      </c>
      <c r="N298" s="641"/>
      <c r="O298" s="641"/>
    </row>
    <row r="299" spans="1:15" ht="18" hidden="1" customHeight="1" x14ac:dyDescent="0.2">
      <c r="A299" s="601"/>
      <c r="B299" s="601"/>
      <c r="C299" s="599"/>
      <c r="D299" s="601"/>
      <c r="E299" s="652"/>
      <c r="F299" s="601"/>
      <c r="G299" s="212" t="s">
        <v>14</v>
      </c>
      <c r="H299" s="49">
        <f t="shared" si="98"/>
        <v>0</v>
      </c>
      <c r="I299" s="50"/>
      <c r="J299" s="54"/>
      <c r="K299" s="52"/>
      <c r="L299" s="616"/>
      <c r="M299" s="641"/>
      <c r="N299" s="641"/>
      <c r="O299" s="641"/>
    </row>
    <row r="300" spans="1:15" ht="15" hidden="1" customHeight="1" x14ac:dyDescent="0.2">
      <c r="A300" s="601"/>
      <c r="B300" s="601"/>
      <c r="C300" s="599"/>
      <c r="D300" s="601"/>
      <c r="E300" s="652"/>
      <c r="F300" s="601"/>
      <c r="G300" s="212" t="s">
        <v>15</v>
      </c>
      <c r="H300" s="49">
        <f t="shared" si="98"/>
        <v>0</v>
      </c>
      <c r="I300" s="54"/>
      <c r="J300" s="54"/>
      <c r="K300" s="63"/>
      <c r="L300" s="616"/>
      <c r="M300" s="641"/>
      <c r="N300" s="641"/>
      <c r="O300" s="641"/>
    </row>
    <row r="301" spans="1:15" ht="15" hidden="1" customHeight="1" x14ac:dyDescent="0.2">
      <c r="A301" s="601"/>
      <c r="B301" s="601"/>
      <c r="C301" s="599"/>
      <c r="D301" s="601"/>
      <c r="E301" s="652"/>
      <c r="F301" s="601"/>
      <c r="G301" s="212" t="s">
        <v>5</v>
      </c>
      <c r="H301" s="49">
        <f t="shared" si="98"/>
        <v>0</v>
      </c>
      <c r="I301" s="54"/>
      <c r="J301" s="54"/>
      <c r="K301" s="63"/>
      <c r="L301" s="616"/>
      <c r="M301" s="641"/>
      <c r="N301" s="641"/>
      <c r="O301" s="641"/>
    </row>
    <row r="302" spans="1:15" ht="15.75" hidden="1" customHeight="1" x14ac:dyDescent="0.2">
      <c r="A302" s="601"/>
      <c r="B302" s="601"/>
      <c r="C302" s="600"/>
      <c r="D302" s="601"/>
      <c r="E302" s="652"/>
      <c r="F302" s="601"/>
      <c r="G302" s="8" t="s">
        <v>54</v>
      </c>
      <c r="H302" s="49">
        <f t="shared" si="98"/>
        <v>0</v>
      </c>
      <c r="I302" s="49">
        <f>SUM(I298:I301)</f>
        <v>0</v>
      </c>
      <c r="J302" s="49">
        <f>SUM(J298:J301)</f>
        <v>0</v>
      </c>
      <c r="K302" s="53">
        <f>SUM(K298:K301)</f>
        <v>0</v>
      </c>
      <c r="L302" s="617"/>
      <c r="M302" s="641"/>
      <c r="N302" s="641"/>
      <c r="O302" s="641"/>
    </row>
    <row r="303" spans="1:15" ht="18" hidden="1" customHeight="1" x14ac:dyDescent="0.2">
      <c r="A303" s="598" t="s">
        <v>4</v>
      </c>
      <c r="B303" s="690" t="s">
        <v>832</v>
      </c>
      <c r="C303" s="598">
        <v>9</v>
      </c>
      <c r="D303" s="601" t="s">
        <v>369</v>
      </c>
      <c r="E303" s="691" t="s">
        <v>789</v>
      </c>
      <c r="F303" s="601" t="s">
        <v>16</v>
      </c>
      <c r="G303" s="611" t="s">
        <v>14</v>
      </c>
      <c r="H303" s="49">
        <f t="shared" si="98"/>
        <v>0</v>
      </c>
      <c r="I303" s="50"/>
      <c r="J303" s="50"/>
      <c r="K303" s="52"/>
      <c r="L303" s="558" t="s">
        <v>225</v>
      </c>
      <c r="M303" s="620" t="s">
        <v>790</v>
      </c>
      <c r="N303" s="621"/>
      <c r="O303" s="622"/>
    </row>
    <row r="304" spans="1:15" ht="15" hidden="1" customHeight="1" x14ac:dyDescent="0.2">
      <c r="A304" s="599"/>
      <c r="B304" s="744"/>
      <c r="C304" s="599"/>
      <c r="D304" s="601"/>
      <c r="E304" s="696"/>
      <c r="F304" s="601"/>
      <c r="G304" s="613"/>
      <c r="H304" s="49">
        <f t="shared" si="98"/>
        <v>0</v>
      </c>
      <c r="I304" s="50"/>
      <c r="J304" s="50"/>
      <c r="K304" s="52"/>
      <c r="L304" s="496"/>
      <c r="M304" s="623"/>
      <c r="N304" s="624"/>
      <c r="O304" s="625"/>
    </row>
    <row r="305" spans="1:15" ht="15" hidden="1" customHeight="1" x14ac:dyDescent="0.2">
      <c r="A305" s="599"/>
      <c r="B305" s="744"/>
      <c r="C305" s="599"/>
      <c r="D305" s="601"/>
      <c r="E305" s="696"/>
      <c r="F305" s="601"/>
      <c r="G305" s="417"/>
      <c r="H305" s="49">
        <f t="shared" si="98"/>
        <v>0</v>
      </c>
      <c r="I305" s="50"/>
      <c r="J305" s="50"/>
      <c r="K305" s="52"/>
      <c r="L305" s="496"/>
      <c r="M305" s="623"/>
      <c r="N305" s="624"/>
      <c r="O305" s="625"/>
    </row>
    <row r="306" spans="1:15" ht="18" hidden="1" customHeight="1" x14ac:dyDescent="0.2">
      <c r="A306" s="600"/>
      <c r="B306" s="698"/>
      <c r="C306" s="600"/>
      <c r="D306" s="601"/>
      <c r="E306" s="695"/>
      <c r="F306" s="601"/>
      <c r="G306" s="8" t="s">
        <v>54</v>
      </c>
      <c r="H306" s="49">
        <f t="shared" si="98"/>
        <v>0</v>
      </c>
      <c r="I306" s="49">
        <f>SUM(I303:I305)</f>
        <v>0</v>
      </c>
      <c r="J306" s="49">
        <f>SUM(J303:J305)</f>
        <v>0</v>
      </c>
      <c r="K306" s="49">
        <f>SUM(K303:K305)</f>
        <v>0</v>
      </c>
      <c r="L306" s="496"/>
      <c r="M306" s="626"/>
      <c r="N306" s="627"/>
      <c r="O306" s="628"/>
    </row>
    <row r="307" spans="1:15" ht="20.45" hidden="1" customHeight="1" x14ac:dyDescent="0.2">
      <c r="A307" s="601" t="s">
        <v>25</v>
      </c>
      <c r="B307" s="601" t="s">
        <v>731</v>
      </c>
      <c r="C307" s="460"/>
      <c r="D307" s="601" t="s">
        <v>369</v>
      </c>
      <c r="E307" s="601" t="s">
        <v>730</v>
      </c>
      <c r="F307" s="601" t="s">
        <v>16</v>
      </c>
      <c r="G307" s="611" t="s">
        <v>7</v>
      </c>
      <c r="H307" s="49">
        <f t="shared" si="98"/>
        <v>0</v>
      </c>
      <c r="I307" s="50"/>
      <c r="J307" s="50"/>
      <c r="K307" s="52"/>
      <c r="L307" s="614" t="s">
        <v>11</v>
      </c>
      <c r="M307" s="703" t="s">
        <v>729</v>
      </c>
      <c r="N307" s="704"/>
      <c r="O307" s="705"/>
    </row>
    <row r="308" spans="1:15" ht="20.45" hidden="1" customHeight="1" x14ac:dyDescent="0.2">
      <c r="A308" s="601"/>
      <c r="B308" s="601"/>
      <c r="C308" s="460"/>
      <c r="D308" s="601"/>
      <c r="E308" s="601"/>
      <c r="F308" s="601"/>
      <c r="G308" s="613"/>
      <c r="H308" s="49">
        <f t="shared" si="98"/>
        <v>0</v>
      </c>
      <c r="I308" s="50"/>
      <c r="J308" s="50"/>
      <c r="K308" s="52"/>
      <c r="L308" s="614"/>
      <c r="M308" s="706"/>
      <c r="N308" s="707"/>
      <c r="O308" s="708"/>
    </row>
    <row r="309" spans="1:15" ht="20.45" hidden="1" customHeight="1" x14ac:dyDescent="0.2">
      <c r="A309" s="601"/>
      <c r="B309" s="601"/>
      <c r="C309" s="460"/>
      <c r="D309" s="601"/>
      <c r="E309" s="601"/>
      <c r="F309" s="601"/>
      <c r="G309" s="129" t="s">
        <v>146</v>
      </c>
      <c r="H309" s="49">
        <f t="shared" si="98"/>
        <v>0</v>
      </c>
      <c r="I309" s="50"/>
      <c r="J309" s="50"/>
      <c r="K309" s="52"/>
      <c r="L309" s="614"/>
      <c r="M309" s="706"/>
      <c r="N309" s="707"/>
      <c r="O309" s="708"/>
    </row>
    <row r="310" spans="1:15" ht="20.45" hidden="1" customHeight="1" x14ac:dyDescent="0.2">
      <c r="A310" s="601"/>
      <c r="B310" s="601"/>
      <c r="C310" s="460"/>
      <c r="D310" s="601"/>
      <c r="E310" s="601"/>
      <c r="F310" s="601"/>
      <c r="G310" s="22" t="s">
        <v>54</v>
      </c>
      <c r="H310" s="49">
        <f t="shared" si="98"/>
        <v>0</v>
      </c>
      <c r="I310" s="49">
        <f>SUM(I307:I309)</f>
        <v>0</v>
      </c>
      <c r="J310" s="49">
        <f>SUM(J307:J309)</f>
        <v>0</v>
      </c>
      <c r="K310" s="49">
        <f>SUM(K307:K309)</f>
        <v>0</v>
      </c>
      <c r="L310" s="614"/>
      <c r="M310" s="826"/>
      <c r="N310" s="827"/>
      <c r="O310" s="824"/>
    </row>
    <row r="311" spans="1:15" ht="15" hidden="1" customHeight="1" x14ac:dyDescent="0.2">
      <c r="A311" s="601" t="s">
        <v>6</v>
      </c>
      <c r="B311" s="651" t="s">
        <v>939</v>
      </c>
      <c r="C311" s="598">
        <v>29</v>
      </c>
      <c r="D311" s="601" t="s">
        <v>369</v>
      </c>
      <c r="E311" s="653" t="s">
        <v>940</v>
      </c>
      <c r="F311" s="598" t="s">
        <v>230</v>
      </c>
      <c r="G311" s="503" t="s">
        <v>7</v>
      </c>
      <c r="H311" s="49">
        <f t="shared" si="98"/>
        <v>0</v>
      </c>
      <c r="I311" s="50"/>
      <c r="J311" s="54"/>
      <c r="K311" s="52"/>
      <c r="L311" s="615" t="s">
        <v>225</v>
      </c>
      <c r="M311" s="824" t="s">
        <v>941</v>
      </c>
      <c r="N311" s="825"/>
      <c r="O311" s="825"/>
    </row>
    <row r="312" spans="1:15" ht="15" hidden="1" customHeight="1" x14ac:dyDescent="0.2">
      <c r="A312" s="601"/>
      <c r="B312" s="651"/>
      <c r="C312" s="599"/>
      <c r="D312" s="601"/>
      <c r="E312" s="653"/>
      <c r="F312" s="599"/>
      <c r="G312" s="503" t="s">
        <v>14</v>
      </c>
      <c r="H312" s="49">
        <f t="shared" si="98"/>
        <v>0</v>
      </c>
      <c r="I312" s="54"/>
      <c r="J312" s="54"/>
      <c r="K312" s="63"/>
      <c r="L312" s="616"/>
      <c r="M312" s="823"/>
      <c r="N312" s="641"/>
      <c r="O312" s="641"/>
    </row>
    <row r="313" spans="1:15" ht="22.9" hidden="1" customHeight="1" x14ac:dyDescent="0.2">
      <c r="A313" s="601"/>
      <c r="B313" s="651"/>
      <c r="C313" s="600"/>
      <c r="D313" s="601"/>
      <c r="E313" s="653"/>
      <c r="F313" s="600"/>
      <c r="G313" s="22" t="s">
        <v>54</v>
      </c>
      <c r="H313" s="49">
        <f t="shared" si="98"/>
        <v>0</v>
      </c>
      <c r="I313" s="49">
        <f>SUM(I311+I312)</f>
        <v>0</v>
      </c>
      <c r="J313" s="49">
        <f>SUM(J311+J312)</f>
        <v>0</v>
      </c>
      <c r="K313" s="49">
        <f>SUM(K311+K312)</f>
        <v>0</v>
      </c>
      <c r="L313" s="617"/>
      <c r="M313" s="823"/>
      <c r="N313" s="641"/>
      <c r="O313" s="641"/>
    </row>
    <row r="314" spans="1:15" ht="15" hidden="1" customHeight="1" x14ac:dyDescent="0.2">
      <c r="A314" s="601" t="s">
        <v>6</v>
      </c>
      <c r="B314" s="651" t="s">
        <v>939</v>
      </c>
      <c r="C314" s="598">
        <v>18</v>
      </c>
      <c r="D314" s="601" t="s">
        <v>369</v>
      </c>
      <c r="E314" s="652" t="s">
        <v>940</v>
      </c>
      <c r="F314" s="598" t="s">
        <v>230</v>
      </c>
      <c r="G314" s="118" t="s">
        <v>7</v>
      </c>
      <c r="H314" s="49">
        <f t="shared" si="98"/>
        <v>0</v>
      </c>
      <c r="I314" s="50"/>
      <c r="J314" s="50"/>
      <c r="K314" s="50"/>
      <c r="L314" s="616" t="s">
        <v>11</v>
      </c>
      <c r="M314" s="712" t="s">
        <v>942</v>
      </c>
      <c r="N314" s="712"/>
      <c r="O314" s="712"/>
    </row>
    <row r="315" spans="1:15" ht="15" hidden="1" customHeight="1" x14ac:dyDescent="0.2">
      <c r="A315" s="601"/>
      <c r="B315" s="651"/>
      <c r="C315" s="599"/>
      <c r="D315" s="601"/>
      <c r="E315" s="652"/>
      <c r="F315" s="599"/>
      <c r="G315" s="75"/>
      <c r="H315" s="49">
        <f t="shared" si="98"/>
        <v>0</v>
      </c>
      <c r="I315" s="50"/>
      <c r="J315" s="50"/>
      <c r="K315" s="50"/>
      <c r="L315" s="616"/>
      <c r="M315" s="712"/>
      <c r="N315" s="712"/>
      <c r="O315" s="712"/>
    </row>
    <row r="316" spans="1:15" ht="15" hidden="1" customHeight="1" x14ac:dyDescent="0.2">
      <c r="A316" s="601"/>
      <c r="B316" s="651"/>
      <c r="C316" s="599"/>
      <c r="D316" s="601"/>
      <c r="E316" s="652"/>
      <c r="F316" s="599"/>
      <c r="G316" s="75"/>
      <c r="H316" s="49">
        <f t="shared" si="98"/>
        <v>0</v>
      </c>
      <c r="I316" s="50"/>
      <c r="J316" s="50"/>
      <c r="K316" s="50"/>
      <c r="L316" s="616"/>
      <c r="M316" s="712"/>
      <c r="N316" s="712"/>
      <c r="O316" s="712"/>
    </row>
    <row r="317" spans="1:15" ht="15.6" hidden="1" customHeight="1" x14ac:dyDescent="0.2">
      <c r="A317" s="601"/>
      <c r="B317" s="651"/>
      <c r="C317" s="600"/>
      <c r="D317" s="601"/>
      <c r="E317" s="652"/>
      <c r="F317" s="600"/>
      <c r="G317" s="8" t="s">
        <v>54</v>
      </c>
      <c r="H317" s="49">
        <f t="shared" si="98"/>
        <v>0</v>
      </c>
      <c r="I317" s="49">
        <f>SUM(I314:I316)</f>
        <v>0</v>
      </c>
      <c r="J317" s="49">
        <f>SUM(J314:J316)</f>
        <v>0</v>
      </c>
      <c r="K317" s="49">
        <f>SUM(K314:K316)</f>
        <v>0</v>
      </c>
      <c r="L317" s="616"/>
      <c r="M317" s="712"/>
      <c r="N317" s="712"/>
      <c r="O317" s="712"/>
    </row>
    <row r="318" spans="1:15" ht="21.75" hidden="1" customHeight="1" x14ac:dyDescent="0.2">
      <c r="A318" s="601" t="s">
        <v>4</v>
      </c>
      <c r="B318" s="690"/>
      <c r="C318" s="598"/>
      <c r="D318" s="601" t="s">
        <v>369</v>
      </c>
      <c r="E318" s="691" t="s">
        <v>1082</v>
      </c>
      <c r="F318" s="598" t="s">
        <v>16</v>
      </c>
      <c r="G318" s="231" t="s">
        <v>7</v>
      </c>
      <c r="H318" s="49">
        <f t="shared" si="98"/>
        <v>0</v>
      </c>
      <c r="I318" s="50"/>
      <c r="J318" s="56"/>
      <c r="K318" s="52"/>
      <c r="L318" s="615" t="s">
        <v>10</v>
      </c>
      <c r="M318" s="758" t="s">
        <v>1081</v>
      </c>
      <c r="N318" s="712"/>
      <c r="O318" s="712"/>
    </row>
    <row r="319" spans="1:15" ht="20.25" hidden="1" customHeight="1" x14ac:dyDescent="0.2">
      <c r="A319" s="601"/>
      <c r="B319" s="698"/>
      <c r="C319" s="600"/>
      <c r="D319" s="601"/>
      <c r="E319" s="695"/>
      <c r="F319" s="600"/>
      <c r="G319" s="8" t="s">
        <v>54</v>
      </c>
      <c r="H319" s="49">
        <f t="shared" si="98"/>
        <v>0</v>
      </c>
      <c r="I319" s="49">
        <f>SUM(I318)</f>
        <v>0</v>
      </c>
      <c r="J319" s="49">
        <f t="shared" ref="J319:K319" si="99">SUM(J318)</f>
        <v>0</v>
      </c>
      <c r="K319" s="49">
        <f t="shared" si="99"/>
        <v>0</v>
      </c>
      <c r="L319" s="617"/>
      <c r="M319" s="758"/>
      <c r="N319" s="712"/>
      <c r="O319" s="712"/>
    </row>
    <row r="320" spans="1:15" ht="16.149999999999999" hidden="1" customHeight="1" x14ac:dyDescent="0.2">
      <c r="A320" s="598" t="s">
        <v>24</v>
      </c>
      <c r="B320" s="690" t="s">
        <v>828</v>
      </c>
      <c r="C320" s="468"/>
      <c r="D320" s="598" t="s">
        <v>369</v>
      </c>
      <c r="E320" s="691" t="s">
        <v>826</v>
      </c>
      <c r="F320" s="598" t="s">
        <v>476</v>
      </c>
      <c r="G320" s="204" t="s">
        <v>40</v>
      </c>
      <c r="H320" s="49">
        <f>SUM(I320+K320)</f>
        <v>0</v>
      </c>
      <c r="I320" s="50"/>
      <c r="J320" s="56"/>
      <c r="K320" s="70"/>
      <c r="L320" s="614" t="s">
        <v>11</v>
      </c>
      <c r="M320" s="620" t="s">
        <v>827</v>
      </c>
      <c r="N320" s="621"/>
      <c r="O320" s="622"/>
    </row>
    <row r="321" spans="1:15" ht="18" hidden="1" customHeight="1" x14ac:dyDescent="0.2">
      <c r="A321" s="600"/>
      <c r="B321" s="698"/>
      <c r="C321" s="469"/>
      <c r="D321" s="599"/>
      <c r="E321" s="695"/>
      <c r="F321" s="600"/>
      <c r="G321" s="8" t="s">
        <v>54</v>
      </c>
      <c r="H321" s="49">
        <f>SUM(I321+K321)</f>
        <v>0</v>
      </c>
      <c r="I321" s="49">
        <f>SUM(I320)</f>
        <v>0</v>
      </c>
      <c r="J321" s="49">
        <f>SUM(J320)</f>
        <v>0</v>
      </c>
      <c r="K321" s="49">
        <f>SUM(K320)</f>
        <v>0</v>
      </c>
      <c r="L321" s="614"/>
      <c r="M321" s="626"/>
      <c r="N321" s="627"/>
      <c r="O321" s="628"/>
    </row>
    <row r="322" spans="1:15" ht="18" hidden="1" customHeight="1" x14ac:dyDescent="0.2">
      <c r="A322" s="598" t="s">
        <v>27</v>
      </c>
      <c r="B322" s="598" t="s">
        <v>428</v>
      </c>
      <c r="C322" s="465"/>
      <c r="D322" s="601" t="s">
        <v>369</v>
      </c>
      <c r="E322" s="598" t="s">
        <v>479</v>
      </c>
      <c r="F322" s="598" t="s">
        <v>16</v>
      </c>
      <c r="G322" s="228" t="s">
        <v>7</v>
      </c>
      <c r="H322" s="49">
        <f t="shared" si="98"/>
        <v>0</v>
      </c>
      <c r="I322" s="50"/>
      <c r="J322" s="56"/>
      <c r="K322" s="50"/>
      <c r="L322" s="614" t="s">
        <v>11</v>
      </c>
      <c r="M322" s="620" t="s">
        <v>480</v>
      </c>
      <c r="N322" s="621"/>
      <c r="O322" s="622"/>
    </row>
    <row r="323" spans="1:15" ht="20.45" hidden="1" customHeight="1" x14ac:dyDescent="0.2">
      <c r="A323" s="600"/>
      <c r="B323" s="600"/>
      <c r="C323" s="467"/>
      <c r="D323" s="601"/>
      <c r="E323" s="600"/>
      <c r="F323" s="600"/>
      <c r="G323" s="8" t="s">
        <v>54</v>
      </c>
      <c r="H323" s="49">
        <f t="shared" si="98"/>
        <v>0</v>
      </c>
      <c r="I323" s="49">
        <f>SUM(I322)</f>
        <v>0</v>
      </c>
      <c r="J323" s="49">
        <f t="shared" ref="J323:K323" si="100">SUM(J322)</f>
        <v>0</v>
      </c>
      <c r="K323" s="49">
        <f t="shared" si="100"/>
        <v>0</v>
      </c>
      <c r="L323" s="614"/>
      <c r="M323" s="626"/>
      <c r="N323" s="627"/>
      <c r="O323" s="628"/>
    </row>
    <row r="324" spans="1:15" ht="16.149999999999999" hidden="1" customHeight="1" x14ac:dyDescent="0.2">
      <c r="A324" s="598" t="s">
        <v>76</v>
      </c>
      <c r="B324" s="598" t="s">
        <v>843</v>
      </c>
      <c r="C324" s="598">
        <v>2</v>
      </c>
      <c r="D324" s="598" t="s">
        <v>369</v>
      </c>
      <c r="E324" s="598" t="s">
        <v>995</v>
      </c>
      <c r="F324" s="598" t="s">
        <v>476</v>
      </c>
      <c r="G324" s="507" t="s">
        <v>57</v>
      </c>
      <c r="H324" s="49">
        <f t="shared" si="98"/>
        <v>0</v>
      </c>
      <c r="I324" s="50"/>
      <c r="J324" s="56"/>
      <c r="K324" s="50"/>
      <c r="L324" s="614" t="s">
        <v>10</v>
      </c>
      <c r="M324" s="620" t="s">
        <v>996</v>
      </c>
      <c r="N324" s="621"/>
      <c r="O324" s="622"/>
    </row>
    <row r="325" spans="1:15" ht="22.15" hidden="1" customHeight="1" x14ac:dyDescent="0.2">
      <c r="A325" s="600"/>
      <c r="B325" s="600"/>
      <c r="C325" s="599"/>
      <c r="D325" s="599"/>
      <c r="E325" s="600"/>
      <c r="F325" s="600"/>
      <c r="G325" s="8" t="s">
        <v>54</v>
      </c>
      <c r="H325" s="49">
        <f t="shared" si="98"/>
        <v>0</v>
      </c>
      <c r="I325" s="49">
        <f>SUM(I324)</f>
        <v>0</v>
      </c>
      <c r="J325" s="49">
        <f>SUM(J324)</f>
        <v>0</v>
      </c>
      <c r="K325" s="49">
        <f>SUM(K324)</f>
        <v>0</v>
      </c>
      <c r="L325" s="614"/>
      <c r="M325" s="626"/>
      <c r="N325" s="627"/>
      <c r="O325" s="628"/>
    </row>
    <row r="326" spans="1:15" ht="20.45" hidden="1" customHeight="1" x14ac:dyDescent="0.2">
      <c r="A326" s="601" t="s">
        <v>88</v>
      </c>
      <c r="B326" s="601" t="s">
        <v>1137</v>
      </c>
      <c r="C326" s="599">
        <v>18</v>
      </c>
      <c r="D326" s="599" t="s">
        <v>369</v>
      </c>
      <c r="E326" s="601" t="s">
        <v>872</v>
      </c>
      <c r="F326" s="598" t="s">
        <v>16</v>
      </c>
      <c r="G326" s="104" t="s">
        <v>7</v>
      </c>
      <c r="H326" s="49">
        <f t="shared" si="98"/>
        <v>0</v>
      </c>
      <c r="I326" s="50"/>
      <c r="J326" s="54"/>
      <c r="K326" s="50"/>
      <c r="L326" s="614" t="s">
        <v>10</v>
      </c>
      <c r="M326" s="712" t="s">
        <v>1138</v>
      </c>
      <c r="N326" s="712"/>
      <c r="O326" s="712"/>
    </row>
    <row r="327" spans="1:15" ht="18" hidden="1" customHeight="1" x14ac:dyDescent="0.2">
      <c r="A327" s="601"/>
      <c r="B327" s="601"/>
      <c r="C327" s="600"/>
      <c r="D327" s="600"/>
      <c r="E327" s="601"/>
      <c r="F327" s="600"/>
      <c r="G327" s="8" t="s">
        <v>54</v>
      </c>
      <c r="H327" s="49">
        <f t="shared" si="98"/>
        <v>0</v>
      </c>
      <c r="I327" s="49">
        <f>SUM(I326)</f>
        <v>0</v>
      </c>
      <c r="J327" s="49">
        <f>SUM(J326)</f>
        <v>0</v>
      </c>
      <c r="K327" s="49">
        <f>SUM(K326)</f>
        <v>0</v>
      </c>
      <c r="L327" s="614"/>
      <c r="M327" s="712"/>
      <c r="N327" s="712"/>
      <c r="O327" s="712"/>
    </row>
    <row r="328" spans="1:15" ht="16.149999999999999" hidden="1" customHeight="1" x14ac:dyDescent="0.2">
      <c r="A328" s="601" t="s">
        <v>90</v>
      </c>
      <c r="B328" s="601" t="s">
        <v>498</v>
      </c>
      <c r="C328" s="460"/>
      <c r="D328" s="601" t="s">
        <v>369</v>
      </c>
      <c r="E328" s="601" t="s">
        <v>499</v>
      </c>
      <c r="F328" s="599" t="s">
        <v>230</v>
      </c>
      <c r="G328" s="193" t="s">
        <v>146</v>
      </c>
      <c r="H328" s="49">
        <f t="shared" ref="H328:H337" si="101">SUM(I328+K328)</f>
        <v>0</v>
      </c>
      <c r="I328" s="50"/>
      <c r="J328" s="54"/>
      <c r="K328" s="50"/>
      <c r="L328" s="615" t="s">
        <v>10</v>
      </c>
      <c r="M328" s="712" t="s">
        <v>500</v>
      </c>
      <c r="N328" s="712"/>
      <c r="O328" s="712"/>
    </row>
    <row r="329" spans="1:15" ht="16.149999999999999" hidden="1" customHeight="1" x14ac:dyDescent="0.2">
      <c r="A329" s="601"/>
      <c r="B329" s="601"/>
      <c r="C329" s="460"/>
      <c r="D329" s="601"/>
      <c r="E329" s="601"/>
      <c r="F329" s="599"/>
      <c r="G329" s="193" t="s">
        <v>516</v>
      </c>
      <c r="H329" s="49">
        <f t="shared" si="101"/>
        <v>0</v>
      </c>
      <c r="I329" s="50"/>
      <c r="J329" s="54"/>
      <c r="K329" s="50"/>
      <c r="L329" s="616"/>
      <c r="M329" s="712"/>
      <c r="N329" s="712"/>
      <c r="O329" s="712"/>
    </row>
    <row r="330" spans="1:15" ht="18" hidden="1" customHeight="1" x14ac:dyDescent="0.2">
      <c r="A330" s="601"/>
      <c r="B330" s="601"/>
      <c r="C330" s="460"/>
      <c r="D330" s="601"/>
      <c r="E330" s="601"/>
      <c r="F330" s="599"/>
      <c r="G330" s="174" t="s">
        <v>7</v>
      </c>
      <c r="H330" s="49">
        <f t="shared" si="101"/>
        <v>0</v>
      </c>
      <c r="I330" s="50"/>
      <c r="J330" s="54"/>
      <c r="K330" s="50"/>
      <c r="L330" s="616"/>
      <c r="M330" s="712"/>
      <c r="N330" s="712"/>
      <c r="O330" s="712"/>
    </row>
    <row r="331" spans="1:15" ht="16.149999999999999" hidden="1" customHeight="1" x14ac:dyDescent="0.2">
      <c r="A331" s="601"/>
      <c r="B331" s="601"/>
      <c r="C331" s="460"/>
      <c r="D331" s="601"/>
      <c r="E331" s="601"/>
      <c r="F331" s="600"/>
      <c r="G331" s="8" t="s">
        <v>54</v>
      </c>
      <c r="H331" s="49">
        <f t="shared" si="101"/>
        <v>0</v>
      </c>
      <c r="I331" s="49">
        <f>SUM(I328:I330)</f>
        <v>0</v>
      </c>
      <c r="J331" s="49">
        <f t="shared" ref="J331:K331" si="102">SUM(J328:J330)</f>
        <v>0</v>
      </c>
      <c r="K331" s="49">
        <f t="shared" si="102"/>
        <v>0</v>
      </c>
      <c r="L331" s="617"/>
      <c r="M331" s="712"/>
      <c r="N331" s="712"/>
      <c r="O331" s="712"/>
    </row>
    <row r="332" spans="1:15" ht="17.45" hidden="1" customHeight="1" x14ac:dyDescent="0.2">
      <c r="A332" s="601" t="s">
        <v>28</v>
      </c>
      <c r="B332" s="601" t="s">
        <v>843</v>
      </c>
      <c r="C332" s="460"/>
      <c r="D332" s="601" t="s">
        <v>369</v>
      </c>
      <c r="E332" s="601" t="s">
        <v>530</v>
      </c>
      <c r="F332" s="601" t="s">
        <v>476</v>
      </c>
      <c r="G332" s="118" t="s">
        <v>14</v>
      </c>
      <c r="H332" s="49">
        <f t="shared" si="101"/>
        <v>0</v>
      </c>
      <c r="I332" s="50"/>
      <c r="J332" s="50"/>
      <c r="K332" s="50"/>
      <c r="L332" s="616" t="s">
        <v>11</v>
      </c>
      <c r="M332" s="620" t="s">
        <v>842</v>
      </c>
      <c r="N332" s="621"/>
      <c r="O332" s="622"/>
    </row>
    <row r="333" spans="1:15" ht="17.45" hidden="1" customHeight="1" x14ac:dyDescent="0.2">
      <c r="A333" s="601"/>
      <c r="B333" s="601"/>
      <c r="C333" s="460"/>
      <c r="D333" s="601"/>
      <c r="E333" s="601"/>
      <c r="F333" s="601"/>
      <c r="G333" s="165"/>
      <c r="H333" s="49">
        <f t="shared" si="101"/>
        <v>0</v>
      </c>
      <c r="I333" s="50"/>
      <c r="J333" s="50"/>
      <c r="K333" s="50"/>
      <c r="L333" s="616"/>
      <c r="M333" s="623"/>
      <c r="N333" s="624"/>
      <c r="O333" s="625"/>
    </row>
    <row r="334" spans="1:15" ht="17.45" hidden="1" customHeight="1" x14ac:dyDescent="0.2">
      <c r="A334" s="601"/>
      <c r="B334" s="601"/>
      <c r="C334" s="460"/>
      <c r="D334" s="601"/>
      <c r="E334" s="601"/>
      <c r="F334" s="601"/>
      <c r="G334" s="165"/>
      <c r="H334" s="49">
        <f t="shared" si="101"/>
        <v>0</v>
      </c>
      <c r="I334" s="50"/>
      <c r="J334" s="50"/>
      <c r="K334" s="50"/>
      <c r="L334" s="616"/>
      <c r="M334" s="623"/>
      <c r="N334" s="624"/>
      <c r="O334" s="625"/>
    </row>
    <row r="335" spans="1:15" ht="21" hidden="1" customHeight="1" x14ac:dyDescent="0.2">
      <c r="A335" s="601"/>
      <c r="B335" s="601"/>
      <c r="C335" s="460"/>
      <c r="D335" s="601"/>
      <c r="E335" s="601"/>
      <c r="F335" s="601"/>
      <c r="G335" s="8" t="s">
        <v>54</v>
      </c>
      <c r="H335" s="49">
        <f t="shared" si="101"/>
        <v>0</v>
      </c>
      <c r="I335" s="49">
        <f>SUM(I332:I334)</f>
        <v>0</v>
      </c>
      <c r="J335" s="49">
        <f t="shared" ref="J335:K335" si="103">SUM(J332:J334)</f>
        <v>0</v>
      </c>
      <c r="K335" s="49">
        <f t="shared" si="103"/>
        <v>0</v>
      </c>
      <c r="L335" s="616"/>
      <c r="M335" s="626"/>
      <c r="N335" s="627"/>
      <c r="O335" s="628"/>
    </row>
    <row r="336" spans="1:15" ht="18.600000000000001" hidden="1" customHeight="1" x14ac:dyDescent="0.2">
      <c r="A336" s="601" t="s">
        <v>4</v>
      </c>
      <c r="B336" s="619" t="s">
        <v>1040</v>
      </c>
      <c r="C336" s="611">
        <v>9</v>
      </c>
      <c r="D336" s="611" t="s">
        <v>369</v>
      </c>
      <c r="E336" s="619" t="s">
        <v>1041</v>
      </c>
      <c r="F336" s="601" t="s">
        <v>476</v>
      </c>
      <c r="G336" s="263" t="s">
        <v>14</v>
      </c>
      <c r="H336" s="49">
        <f t="shared" si="101"/>
        <v>0</v>
      </c>
      <c r="I336" s="50"/>
      <c r="J336" s="54"/>
      <c r="K336" s="52"/>
      <c r="L336" s="615" t="s">
        <v>10</v>
      </c>
      <c r="M336" s="664" t="s">
        <v>1042</v>
      </c>
      <c r="N336" s="664"/>
      <c r="O336" s="665"/>
    </row>
    <row r="337" spans="1:19" ht="18.75" hidden="1" customHeight="1" x14ac:dyDescent="0.2">
      <c r="A337" s="601"/>
      <c r="B337" s="619"/>
      <c r="C337" s="613"/>
      <c r="D337" s="613"/>
      <c r="E337" s="619"/>
      <c r="F337" s="601"/>
      <c r="G337" s="8" t="s">
        <v>54</v>
      </c>
      <c r="H337" s="49">
        <f t="shared" si="101"/>
        <v>0</v>
      </c>
      <c r="I337" s="49">
        <f>SUM(I336:I336)</f>
        <v>0</v>
      </c>
      <c r="J337" s="49">
        <f>SUM(J336:J336)</f>
        <v>0</v>
      </c>
      <c r="K337" s="53">
        <f>SUM(K336:K336)</f>
        <v>0</v>
      </c>
      <c r="L337" s="616"/>
      <c r="M337" s="670"/>
      <c r="N337" s="670"/>
      <c r="O337" s="671"/>
    </row>
    <row r="338" spans="1:19" ht="17.45" hidden="1" customHeight="1" x14ac:dyDescent="0.2">
      <c r="A338" s="601" t="s">
        <v>24</v>
      </c>
      <c r="B338" s="619" t="s">
        <v>857</v>
      </c>
      <c r="C338" s="611">
        <v>9</v>
      </c>
      <c r="D338" s="598" t="s">
        <v>369</v>
      </c>
      <c r="E338" s="619" t="s">
        <v>620</v>
      </c>
      <c r="F338" s="601" t="s">
        <v>476</v>
      </c>
      <c r="G338" s="598" t="s">
        <v>14</v>
      </c>
      <c r="H338" s="49">
        <f t="shared" ref="H338:H340" si="104">SUM(I338+K338)</f>
        <v>0</v>
      </c>
      <c r="I338" s="50"/>
      <c r="J338" s="50"/>
      <c r="K338" s="325"/>
      <c r="L338" s="615" t="s">
        <v>10</v>
      </c>
      <c r="M338" s="621" t="s">
        <v>858</v>
      </c>
      <c r="N338" s="621"/>
      <c r="O338" s="622"/>
    </row>
    <row r="339" spans="1:19" ht="18.600000000000001" hidden="1" customHeight="1" x14ac:dyDescent="0.2">
      <c r="A339" s="601"/>
      <c r="B339" s="619"/>
      <c r="C339" s="612"/>
      <c r="D339" s="599"/>
      <c r="E339" s="619"/>
      <c r="F339" s="601"/>
      <c r="G339" s="600"/>
      <c r="H339" s="49">
        <f t="shared" si="104"/>
        <v>0</v>
      </c>
      <c r="I339" s="50"/>
      <c r="J339" s="50"/>
      <c r="K339" s="52"/>
      <c r="L339" s="616"/>
      <c r="M339" s="624"/>
      <c r="N339" s="624"/>
      <c r="O339" s="625"/>
    </row>
    <row r="340" spans="1:19" ht="39.75" hidden="1" customHeight="1" x14ac:dyDescent="0.2">
      <c r="A340" s="601"/>
      <c r="B340" s="619"/>
      <c r="C340" s="613"/>
      <c r="D340" s="600"/>
      <c r="E340" s="619"/>
      <c r="F340" s="601"/>
      <c r="G340" s="8" t="s">
        <v>54</v>
      </c>
      <c r="H340" s="49">
        <f t="shared" si="104"/>
        <v>0</v>
      </c>
      <c r="I340" s="49">
        <f>SUM(I338:I339)</f>
        <v>0</v>
      </c>
      <c r="J340" s="49">
        <f t="shared" ref="J340:K340" si="105">SUM(J338:J339)</f>
        <v>0</v>
      </c>
      <c r="K340" s="53">
        <f t="shared" si="105"/>
        <v>0</v>
      </c>
      <c r="L340" s="617"/>
      <c r="M340" s="627"/>
      <c r="N340" s="627"/>
      <c r="O340" s="628"/>
    </row>
    <row r="341" spans="1:19" ht="25.5" hidden="1" customHeight="1" x14ac:dyDescent="0.2">
      <c r="A341" s="657" t="s">
        <v>374</v>
      </c>
      <c r="B341" s="657"/>
      <c r="C341" s="657"/>
      <c r="D341" s="657"/>
      <c r="E341" s="657"/>
      <c r="F341" s="657"/>
      <c r="G341" s="657"/>
      <c r="H341" s="51">
        <f>SUM(I341+K341)</f>
        <v>0</v>
      </c>
      <c r="I341" s="51">
        <f>SUM(I249+I254+I280+I302+I310+I340+I313+I297+I287+I264+I259+I319+I321+I269+I275+I337+I292+I317+I335+I323+I306+I327+I325)</f>
        <v>0</v>
      </c>
      <c r="J341" s="51">
        <f>SUM(J249+J254+J280+J302+J310+J340+J313+J297+J287+J264+J259+J319+J321+J269+J275+J337+J292+J317+J335+J323+J306+J327+J325)</f>
        <v>0</v>
      </c>
      <c r="K341" s="51">
        <f>SUM(K249+K254+K280+K302+K310+K340+K313+K297+K287+K264+K259+K319+K321+K269+K275+K337+K292+K317+K335+K323+K306+K327+K325)</f>
        <v>0</v>
      </c>
      <c r="L341" s="614"/>
      <c r="M341" s="614"/>
      <c r="N341" s="614"/>
      <c r="O341" s="614"/>
    </row>
    <row r="342" spans="1:19" ht="16.149999999999999" hidden="1" customHeight="1" x14ac:dyDescent="0.2">
      <c r="A342" s="772" t="s">
        <v>49</v>
      </c>
      <c r="B342" s="772"/>
      <c r="C342" s="772"/>
      <c r="D342" s="772"/>
      <c r="E342" s="772"/>
      <c r="F342" s="772"/>
      <c r="G342" s="772"/>
      <c r="H342" s="62">
        <f>SUM(I342+K342)</f>
        <v>0</v>
      </c>
      <c r="I342" s="62">
        <f>SUM(I341)</f>
        <v>0</v>
      </c>
      <c r="J342" s="62">
        <f>SUM(J341)</f>
        <v>0</v>
      </c>
      <c r="K342" s="152">
        <f>SUM(K341)</f>
        <v>0</v>
      </c>
      <c r="L342" s="614"/>
      <c r="M342" s="614"/>
      <c r="N342" s="614"/>
      <c r="O342" s="614"/>
    </row>
    <row r="343" spans="1:19" ht="13.9" hidden="1" customHeight="1" x14ac:dyDescent="0.2">
      <c r="A343" s="761" t="s">
        <v>178</v>
      </c>
      <c r="B343" s="762"/>
      <c r="C343" s="762"/>
      <c r="D343" s="762"/>
      <c r="E343" s="762"/>
      <c r="F343" s="762"/>
      <c r="G343" s="763"/>
      <c r="H343" s="64">
        <f t="shared" ref="H343:H356" si="106">SUM(I343+K343)</f>
        <v>0</v>
      </c>
      <c r="I343" s="65">
        <f>SUM(I249)</f>
        <v>0</v>
      </c>
      <c r="J343" s="65">
        <f>SUM(J249)</f>
        <v>0</v>
      </c>
      <c r="K343" s="158">
        <f>SUM(K249)</f>
        <v>0</v>
      </c>
      <c r="L343" s="614"/>
      <c r="M343" s="614"/>
      <c r="N343" s="614"/>
      <c r="O343" s="614"/>
    </row>
    <row r="344" spans="1:19" ht="13.9" hidden="1" customHeight="1" x14ac:dyDescent="0.2">
      <c r="A344" s="761" t="s">
        <v>179</v>
      </c>
      <c r="B344" s="762"/>
      <c r="C344" s="762"/>
      <c r="D344" s="762"/>
      <c r="E344" s="762"/>
      <c r="F344" s="762"/>
      <c r="G344" s="763"/>
      <c r="H344" s="64">
        <f t="shared" si="106"/>
        <v>0</v>
      </c>
      <c r="I344" s="65">
        <f>SUM(I254+I310)</f>
        <v>0</v>
      </c>
      <c r="J344" s="65">
        <f>SUM(J254+J310)</f>
        <v>0</v>
      </c>
      <c r="K344" s="158">
        <f>SUM(K254+K310)</f>
        <v>0</v>
      </c>
      <c r="L344" s="614"/>
      <c r="M344" s="614"/>
      <c r="N344" s="614"/>
      <c r="O344" s="614"/>
    </row>
    <row r="345" spans="1:19" ht="13.9" hidden="1" customHeight="1" x14ac:dyDescent="0.2">
      <c r="A345" s="761" t="s">
        <v>180</v>
      </c>
      <c r="B345" s="762"/>
      <c r="C345" s="762"/>
      <c r="D345" s="762"/>
      <c r="E345" s="762"/>
      <c r="F345" s="762"/>
      <c r="G345" s="763"/>
      <c r="H345" s="64">
        <f t="shared" si="106"/>
        <v>0</v>
      </c>
      <c r="I345" s="65">
        <f>SUM(I259+I310)</f>
        <v>0</v>
      </c>
      <c r="J345" s="65">
        <f>SUM(J259+J331)</f>
        <v>0</v>
      </c>
      <c r="K345" s="158">
        <f>SUM(K259+K331)</f>
        <v>0</v>
      </c>
      <c r="L345" s="614"/>
      <c r="M345" s="614"/>
      <c r="N345" s="614"/>
      <c r="O345" s="614"/>
    </row>
    <row r="346" spans="1:19" ht="12.6" hidden="1" customHeight="1" x14ac:dyDescent="0.2">
      <c r="A346" s="761" t="s">
        <v>181</v>
      </c>
      <c r="B346" s="762"/>
      <c r="C346" s="762"/>
      <c r="D346" s="762"/>
      <c r="E346" s="762"/>
      <c r="F346" s="762"/>
      <c r="G346" s="763"/>
      <c r="H346" s="64">
        <f t="shared" si="106"/>
        <v>0</v>
      </c>
      <c r="I346" s="65">
        <f>SUM(I264)</f>
        <v>0</v>
      </c>
      <c r="J346" s="65">
        <f>SUM(J264)</f>
        <v>0</v>
      </c>
      <c r="K346" s="158">
        <f>SUM(K264)</f>
        <v>0</v>
      </c>
      <c r="L346" s="614"/>
      <c r="M346" s="614"/>
      <c r="N346" s="614"/>
      <c r="O346" s="614"/>
    </row>
    <row r="347" spans="1:19" ht="15.75" hidden="1" customHeight="1" x14ac:dyDescent="0.2">
      <c r="A347" s="761" t="s">
        <v>182</v>
      </c>
      <c r="B347" s="762"/>
      <c r="C347" s="762"/>
      <c r="D347" s="762"/>
      <c r="E347" s="762"/>
      <c r="F347" s="762"/>
      <c r="G347" s="763"/>
      <c r="H347" s="64">
        <f t="shared" si="106"/>
        <v>0</v>
      </c>
      <c r="I347" s="56">
        <f>SUM(I269)</f>
        <v>0</v>
      </c>
      <c r="J347" s="56">
        <f>SUM(J269)</f>
        <v>0</v>
      </c>
      <c r="K347" s="61">
        <f>SUM(K269)</f>
        <v>0</v>
      </c>
      <c r="L347" s="614"/>
      <c r="M347" s="614"/>
      <c r="N347" s="614"/>
      <c r="O347" s="614"/>
    </row>
    <row r="348" spans="1:19" ht="16.5" hidden="1" customHeight="1" x14ac:dyDescent="0.2">
      <c r="A348" s="761" t="s">
        <v>183</v>
      </c>
      <c r="B348" s="762"/>
      <c r="C348" s="762"/>
      <c r="D348" s="762"/>
      <c r="E348" s="762"/>
      <c r="F348" s="762"/>
      <c r="G348" s="763"/>
      <c r="H348" s="64">
        <f t="shared" si="106"/>
        <v>0</v>
      </c>
      <c r="I348" s="65">
        <f>SUM(I275)</f>
        <v>0</v>
      </c>
      <c r="J348" s="65">
        <f>SUM(J275)</f>
        <v>0</v>
      </c>
      <c r="K348" s="158">
        <f>SUM(K275)</f>
        <v>0</v>
      </c>
      <c r="L348" s="614"/>
      <c r="M348" s="614"/>
      <c r="N348" s="614"/>
      <c r="O348" s="614"/>
    </row>
    <row r="349" spans="1:19" ht="16.899999999999999" hidden="1" customHeight="1" x14ac:dyDescent="0.2">
      <c r="A349" s="761" t="s">
        <v>184</v>
      </c>
      <c r="B349" s="762"/>
      <c r="C349" s="762"/>
      <c r="D349" s="762"/>
      <c r="E349" s="762"/>
      <c r="F349" s="762"/>
      <c r="G349" s="763"/>
      <c r="H349" s="64">
        <f t="shared" si="106"/>
        <v>0</v>
      </c>
      <c r="I349" s="65">
        <f>SUM(I280)</f>
        <v>0</v>
      </c>
      <c r="J349" s="65">
        <f>SUM(J280)</f>
        <v>0</v>
      </c>
      <c r="K349" s="158">
        <f>SUM(K280)</f>
        <v>0</v>
      </c>
      <c r="L349" s="614"/>
      <c r="M349" s="614"/>
      <c r="N349" s="614"/>
      <c r="O349" s="614"/>
    </row>
    <row r="350" spans="1:19" ht="12.6" hidden="1" customHeight="1" x14ac:dyDescent="0.2">
      <c r="A350" s="761" t="s">
        <v>185</v>
      </c>
      <c r="B350" s="762"/>
      <c r="C350" s="762"/>
      <c r="D350" s="762"/>
      <c r="E350" s="762"/>
      <c r="F350" s="762"/>
      <c r="G350" s="763"/>
      <c r="H350" s="64">
        <f t="shared" si="106"/>
        <v>0</v>
      </c>
      <c r="I350" s="56">
        <f>SUM(I287)</f>
        <v>0</v>
      </c>
      <c r="J350" s="56">
        <f>SUM(J287)</f>
        <v>0</v>
      </c>
      <c r="K350" s="61">
        <f>SUM(K287)</f>
        <v>0</v>
      </c>
      <c r="L350" s="614"/>
      <c r="M350" s="614"/>
      <c r="N350" s="614"/>
      <c r="O350" s="614"/>
    </row>
    <row r="351" spans="1:19" ht="18" hidden="1" customHeight="1" x14ac:dyDescent="0.2">
      <c r="A351" s="761" t="s">
        <v>186</v>
      </c>
      <c r="B351" s="762"/>
      <c r="C351" s="762"/>
      <c r="D351" s="762"/>
      <c r="E351" s="762"/>
      <c r="F351" s="762"/>
      <c r="G351" s="763"/>
      <c r="H351" s="64">
        <f t="shared" si="106"/>
        <v>0</v>
      </c>
      <c r="I351" s="56">
        <f>SUM(I292)</f>
        <v>0</v>
      </c>
      <c r="J351" s="56">
        <f>SUM(J292)</f>
        <v>0</v>
      </c>
      <c r="K351" s="61">
        <f>SUM(K292)</f>
        <v>0</v>
      </c>
      <c r="L351" s="614"/>
      <c r="M351" s="614"/>
      <c r="N351" s="614"/>
      <c r="O351" s="614"/>
      <c r="S351" s="306"/>
    </row>
    <row r="352" spans="1:19" ht="15.75" hidden="1" customHeight="1" x14ac:dyDescent="0.2">
      <c r="A352" s="761" t="s">
        <v>187</v>
      </c>
      <c r="B352" s="762"/>
      <c r="C352" s="762"/>
      <c r="D352" s="762"/>
      <c r="E352" s="762"/>
      <c r="F352" s="762"/>
      <c r="G352" s="763"/>
      <c r="H352" s="64">
        <f t="shared" si="106"/>
        <v>0</v>
      </c>
      <c r="I352" s="56">
        <f>SUM(I297)</f>
        <v>0</v>
      </c>
      <c r="J352" s="56">
        <f>SUM(J297)</f>
        <v>0</v>
      </c>
      <c r="K352" s="61">
        <f>SUM(K297)</f>
        <v>0</v>
      </c>
      <c r="L352" s="614"/>
      <c r="M352" s="614"/>
      <c r="N352" s="614"/>
      <c r="O352" s="614"/>
      <c r="Q352" s="2"/>
    </row>
    <row r="353" spans="1:17" ht="14.45" hidden="1" customHeight="1" x14ac:dyDescent="0.2">
      <c r="A353" s="761" t="s">
        <v>188</v>
      </c>
      <c r="B353" s="762"/>
      <c r="C353" s="762"/>
      <c r="D353" s="762"/>
      <c r="E353" s="762"/>
      <c r="F353" s="762"/>
      <c r="G353" s="763"/>
      <c r="H353" s="64">
        <f t="shared" si="106"/>
        <v>0</v>
      </c>
      <c r="I353" s="56">
        <f>SUM(I302+I313)</f>
        <v>0</v>
      </c>
      <c r="J353" s="56">
        <f>SUM(J302+J313)</f>
        <v>0</v>
      </c>
      <c r="K353" s="61">
        <f>SUM(K302+K313)</f>
        <v>0</v>
      </c>
      <c r="L353" s="614"/>
      <c r="M353" s="614"/>
      <c r="N353" s="614"/>
      <c r="O353" s="614"/>
      <c r="Q353" s="2"/>
    </row>
    <row r="354" spans="1:17" ht="17.45" hidden="1" customHeight="1" x14ac:dyDescent="0.2">
      <c r="A354" s="761" t="s">
        <v>189</v>
      </c>
      <c r="B354" s="762"/>
      <c r="C354" s="762"/>
      <c r="D354" s="762"/>
      <c r="E354" s="762"/>
      <c r="F354" s="762"/>
      <c r="G354" s="763"/>
      <c r="H354" s="64">
        <f t="shared" si="106"/>
        <v>0</v>
      </c>
      <c r="I354" s="56">
        <f>SUM(I335+I337+I340+I323+I306+I319+I321+I317+I327+I325)</f>
        <v>0</v>
      </c>
      <c r="J354" s="56">
        <f>SUM(J335+J337+J340+J323+J306+J319+J321+J317+J327+J325)</f>
        <v>0</v>
      </c>
      <c r="K354" s="56">
        <f>SUM(K335+K337+K340+K323+K306+K319+K321+K317+K327+K325)</f>
        <v>0</v>
      </c>
      <c r="L354" s="614"/>
      <c r="M354" s="614"/>
      <c r="N354" s="614"/>
      <c r="O354" s="614"/>
    </row>
    <row r="355" spans="1:17" ht="17.45" hidden="1" customHeight="1" x14ac:dyDescent="0.2">
      <c r="A355" s="828"/>
      <c r="B355" s="829"/>
      <c r="C355" s="829"/>
      <c r="D355" s="829"/>
      <c r="E355" s="829"/>
      <c r="F355" s="829"/>
      <c r="G355" s="830"/>
      <c r="H355" s="64">
        <f t="shared" si="106"/>
        <v>0</v>
      </c>
      <c r="I355" s="65"/>
      <c r="J355" s="65"/>
      <c r="K355" s="158"/>
      <c r="L355" s="614"/>
      <c r="M355" s="614"/>
      <c r="N355" s="614"/>
      <c r="O355" s="614"/>
    </row>
    <row r="356" spans="1:17" ht="22.9" hidden="1" customHeight="1" x14ac:dyDescent="0.2">
      <c r="A356" s="832" t="s">
        <v>374</v>
      </c>
      <c r="B356" s="833"/>
      <c r="C356" s="833"/>
      <c r="D356" s="833"/>
      <c r="E356" s="833"/>
      <c r="F356" s="833"/>
      <c r="G356" s="834"/>
      <c r="H356" s="62">
        <f t="shared" si="106"/>
        <v>0</v>
      </c>
      <c r="I356" s="62">
        <f>SUM(I343:I354)</f>
        <v>0</v>
      </c>
      <c r="J356" s="62">
        <f t="shared" ref="J356:K356" si="107">SUM(J343:J354)</f>
        <v>0</v>
      </c>
      <c r="K356" s="62">
        <f t="shared" si="107"/>
        <v>0</v>
      </c>
      <c r="L356" s="614"/>
      <c r="M356" s="614"/>
      <c r="N356" s="614"/>
      <c r="O356" s="614"/>
    </row>
    <row r="357" spans="1:17" ht="22.9" customHeight="1" x14ac:dyDescent="0.2">
      <c r="A357" s="788" t="s">
        <v>1099</v>
      </c>
      <c r="B357" s="789"/>
      <c r="C357" s="789"/>
      <c r="D357" s="789"/>
      <c r="E357" s="789"/>
      <c r="F357" s="789"/>
      <c r="G357" s="789"/>
      <c r="H357" s="789"/>
      <c r="I357" s="789"/>
      <c r="J357" s="789"/>
      <c r="K357" s="789"/>
      <c r="L357" s="789"/>
      <c r="M357" s="789"/>
      <c r="N357" s="789"/>
      <c r="O357" s="800"/>
    </row>
    <row r="358" spans="1:17" ht="22.9" hidden="1" customHeight="1" x14ac:dyDescent="0.2">
      <c r="A358" s="601" t="s">
        <v>4</v>
      </c>
      <c r="B358" s="601" t="s">
        <v>885</v>
      </c>
      <c r="C358" s="598">
        <v>9</v>
      </c>
      <c r="D358" s="601" t="s">
        <v>387</v>
      </c>
      <c r="E358" s="601" t="s">
        <v>885</v>
      </c>
      <c r="F358" s="601" t="s">
        <v>476</v>
      </c>
      <c r="G358" s="598" t="s">
        <v>14</v>
      </c>
      <c r="H358" s="7">
        <f>SUM(I358+K358)</f>
        <v>0</v>
      </c>
      <c r="I358" s="547"/>
      <c r="J358" s="545"/>
      <c r="K358" s="547"/>
      <c r="L358" s="615" t="s">
        <v>10</v>
      </c>
      <c r="M358" s="620" t="s">
        <v>1039</v>
      </c>
      <c r="N358" s="621"/>
      <c r="O358" s="622"/>
    </row>
    <row r="359" spans="1:17" ht="22.9" hidden="1" customHeight="1" x14ac:dyDescent="0.2">
      <c r="A359" s="601"/>
      <c r="B359" s="601"/>
      <c r="C359" s="599"/>
      <c r="D359" s="601"/>
      <c r="E359" s="601"/>
      <c r="F359" s="601"/>
      <c r="G359" s="600"/>
      <c r="H359" s="7">
        <f>SUM(I359+K359)</f>
        <v>0</v>
      </c>
      <c r="I359" s="547"/>
      <c r="J359" s="545"/>
      <c r="K359" s="547"/>
      <c r="L359" s="616"/>
      <c r="M359" s="623"/>
      <c r="N359" s="907"/>
      <c r="O359" s="625"/>
    </row>
    <row r="360" spans="1:17" ht="22.9" hidden="1" customHeight="1" x14ac:dyDescent="0.2">
      <c r="A360" s="601"/>
      <c r="B360" s="601"/>
      <c r="C360" s="600"/>
      <c r="D360" s="601"/>
      <c r="E360" s="601"/>
      <c r="F360" s="601"/>
      <c r="G360" s="8" t="s">
        <v>54</v>
      </c>
      <c r="H360" s="7">
        <f t="shared" ref="H360" si="108">SUM(I360+K360)</f>
        <v>0</v>
      </c>
      <c r="I360" s="7">
        <f>SUM(I358:I359)</f>
        <v>0</v>
      </c>
      <c r="J360" s="7">
        <f t="shared" ref="J360:K360" si="109">SUM(J358:J359)</f>
        <v>0</v>
      </c>
      <c r="K360" s="7">
        <f t="shared" si="109"/>
        <v>0</v>
      </c>
      <c r="L360" s="617"/>
      <c r="M360" s="626"/>
      <c r="N360" s="627"/>
      <c r="O360" s="628"/>
    </row>
    <row r="361" spans="1:17" ht="22.9" customHeight="1" x14ac:dyDescent="0.2">
      <c r="A361" s="601" t="s">
        <v>4</v>
      </c>
      <c r="B361" s="601" t="s">
        <v>857</v>
      </c>
      <c r="C361" s="598">
        <v>9</v>
      </c>
      <c r="D361" s="601" t="s">
        <v>387</v>
      </c>
      <c r="E361" s="601" t="s">
        <v>620</v>
      </c>
      <c r="F361" s="601" t="s">
        <v>476</v>
      </c>
      <c r="G361" s="598" t="s">
        <v>14</v>
      </c>
      <c r="H361" s="7">
        <f>SUM(I361+K361)</f>
        <v>-440.6</v>
      </c>
      <c r="I361" s="547"/>
      <c r="J361" s="545"/>
      <c r="K361" s="547">
        <v>-440.6</v>
      </c>
      <c r="L361" s="615" t="s">
        <v>10</v>
      </c>
      <c r="M361" s="621" t="s">
        <v>858</v>
      </c>
      <c r="N361" s="621"/>
      <c r="O361" s="622"/>
    </row>
    <row r="362" spans="1:17" ht="22.9" hidden="1" customHeight="1" x14ac:dyDescent="0.2">
      <c r="A362" s="601"/>
      <c r="B362" s="601"/>
      <c r="C362" s="599"/>
      <c r="D362" s="601"/>
      <c r="E362" s="601"/>
      <c r="F362" s="601"/>
      <c r="G362" s="600"/>
      <c r="H362" s="7">
        <f>SUM(I362+K362)</f>
        <v>0</v>
      </c>
      <c r="I362" s="547"/>
      <c r="J362" s="545"/>
      <c r="K362" s="547"/>
      <c r="L362" s="616"/>
      <c r="M362" s="907"/>
      <c r="N362" s="907"/>
      <c r="O362" s="625"/>
    </row>
    <row r="363" spans="1:17" ht="22.9" customHeight="1" x14ac:dyDescent="0.2">
      <c r="A363" s="601"/>
      <c r="B363" s="601"/>
      <c r="C363" s="600"/>
      <c r="D363" s="601"/>
      <c r="E363" s="601"/>
      <c r="F363" s="601"/>
      <c r="G363" s="8" t="s">
        <v>54</v>
      </c>
      <c r="H363" s="7">
        <f t="shared" ref="H363" si="110">SUM(I363+K363)</f>
        <v>-440.6</v>
      </c>
      <c r="I363" s="7">
        <f>SUM(I361:I362)</f>
        <v>0</v>
      </c>
      <c r="J363" s="7">
        <f t="shared" ref="J363:K363" si="111">SUM(J361:J362)</f>
        <v>0</v>
      </c>
      <c r="K363" s="7">
        <f t="shared" si="111"/>
        <v>-440.6</v>
      </c>
      <c r="L363" s="617"/>
      <c r="M363" s="627"/>
      <c r="N363" s="627"/>
      <c r="O363" s="628"/>
    </row>
    <row r="364" spans="1:17" ht="15" customHeight="1" x14ac:dyDescent="0.2">
      <c r="A364" s="601" t="s">
        <v>6</v>
      </c>
      <c r="B364" s="601" t="s">
        <v>1040</v>
      </c>
      <c r="C364" s="598">
        <v>9</v>
      </c>
      <c r="D364" s="601" t="s">
        <v>387</v>
      </c>
      <c r="E364" s="601" t="s">
        <v>1041</v>
      </c>
      <c r="F364" s="601" t="s">
        <v>476</v>
      </c>
      <c r="G364" s="544" t="s">
        <v>14</v>
      </c>
      <c r="H364" s="7">
        <f>SUM(I364+K364)</f>
        <v>359.6</v>
      </c>
      <c r="I364" s="547"/>
      <c r="J364" s="545"/>
      <c r="K364" s="547">
        <v>359.6</v>
      </c>
      <c r="L364" s="615" t="s">
        <v>10</v>
      </c>
      <c r="M364" s="620" t="s">
        <v>1042</v>
      </c>
      <c r="N364" s="621"/>
      <c r="O364" s="622"/>
    </row>
    <row r="365" spans="1:17" ht="18" customHeight="1" x14ac:dyDescent="0.2">
      <c r="A365" s="601"/>
      <c r="B365" s="601"/>
      <c r="C365" s="600"/>
      <c r="D365" s="601"/>
      <c r="E365" s="601"/>
      <c r="F365" s="601"/>
      <c r="G365" s="8" t="s">
        <v>54</v>
      </c>
      <c r="H365" s="7">
        <f t="shared" ref="H365:H366" si="112">SUM(I365+K365)</f>
        <v>359.6</v>
      </c>
      <c r="I365" s="7">
        <f>SUM(I364:I364)</f>
        <v>0</v>
      </c>
      <c r="J365" s="7">
        <f>SUM(J364:J364)</f>
        <v>0</v>
      </c>
      <c r="K365" s="7">
        <f>SUM(K364:K364)</f>
        <v>359.6</v>
      </c>
      <c r="L365" s="617"/>
      <c r="M365" s="626"/>
      <c r="N365" s="627"/>
      <c r="O365" s="628"/>
    </row>
    <row r="366" spans="1:17" ht="18" customHeight="1" x14ac:dyDescent="0.2">
      <c r="A366" s="718" t="s">
        <v>1100</v>
      </c>
      <c r="B366" s="718"/>
      <c r="C366" s="718"/>
      <c r="D366" s="718"/>
      <c r="E366" s="718"/>
      <c r="F366" s="718"/>
      <c r="G366" s="718"/>
      <c r="H366" s="549">
        <f t="shared" si="112"/>
        <v>-81</v>
      </c>
      <c r="I366" s="549">
        <f>SUM(I360+I363+I365)</f>
        <v>0</v>
      </c>
      <c r="J366" s="549">
        <f t="shared" ref="J366:K366" si="113">SUM(J360+J363+J365)</f>
        <v>0</v>
      </c>
      <c r="K366" s="549">
        <f t="shared" si="113"/>
        <v>-81</v>
      </c>
      <c r="L366" s="16"/>
      <c r="M366" s="712"/>
      <c r="N366" s="712"/>
      <c r="O366" s="712"/>
    </row>
    <row r="367" spans="1:17" ht="24.75" customHeight="1" x14ac:dyDescent="0.2">
      <c r="A367" s="649" t="s">
        <v>531</v>
      </c>
      <c r="B367" s="649"/>
      <c r="C367" s="649"/>
      <c r="D367" s="649"/>
      <c r="E367" s="649"/>
      <c r="F367" s="649"/>
      <c r="G367" s="649"/>
      <c r="H367" s="649"/>
      <c r="I367" s="649"/>
      <c r="J367" s="649"/>
      <c r="K367" s="649"/>
      <c r="L367" s="649"/>
      <c r="M367" s="649"/>
      <c r="N367" s="649"/>
      <c r="O367" s="649"/>
    </row>
    <row r="368" spans="1:17" ht="22.15" hidden="1" customHeight="1" x14ac:dyDescent="0.2">
      <c r="A368" s="601" t="s">
        <v>4</v>
      </c>
      <c r="B368" s="601" t="s">
        <v>1139</v>
      </c>
      <c r="C368" s="598" t="s">
        <v>92</v>
      </c>
      <c r="D368" s="598" t="s">
        <v>532</v>
      </c>
      <c r="E368" s="619" t="s">
        <v>1140</v>
      </c>
      <c r="F368" s="598" t="s">
        <v>16</v>
      </c>
      <c r="G368" s="123" t="s">
        <v>14</v>
      </c>
      <c r="H368" s="7">
        <f>SUM(I368+K368)</f>
        <v>0</v>
      </c>
      <c r="I368" s="411"/>
      <c r="J368" s="330"/>
      <c r="K368" s="564"/>
      <c r="L368" s="615" t="s">
        <v>10</v>
      </c>
      <c r="M368" s="663" t="s">
        <v>1141</v>
      </c>
      <c r="N368" s="664"/>
      <c r="O368" s="665"/>
    </row>
    <row r="369" spans="1:15" ht="12.75" hidden="1" customHeight="1" x14ac:dyDescent="0.2">
      <c r="A369" s="601"/>
      <c r="B369" s="601"/>
      <c r="C369" s="599"/>
      <c r="D369" s="599"/>
      <c r="E369" s="619"/>
      <c r="F369" s="599"/>
      <c r="G369" s="202"/>
      <c r="H369" s="7">
        <f>SUM(I369+K369)</f>
        <v>0</v>
      </c>
      <c r="I369" s="330"/>
      <c r="J369" s="330"/>
      <c r="K369" s="330"/>
      <c r="L369" s="616"/>
      <c r="M369" s="666"/>
      <c r="N369" s="667"/>
      <c r="O369" s="668"/>
    </row>
    <row r="370" spans="1:15" ht="12.75" hidden="1" customHeight="1" x14ac:dyDescent="0.2">
      <c r="A370" s="601"/>
      <c r="B370" s="601"/>
      <c r="C370" s="599"/>
      <c r="D370" s="599"/>
      <c r="E370" s="619"/>
      <c r="F370" s="599"/>
      <c r="G370" s="123"/>
      <c r="H370" s="7">
        <f>SUM(I370+K370)</f>
        <v>0</v>
      </c>
      <c r="I370" s="329"/>
      <c r="J370" s="329"/>
      <c r="K370" s="329"/>
      <c r="L370" s="616"/>
      <c r="M370" s="666"/>
      <c r="N370" s="667"/>
      <c r="O370" s="668"/>
    </row>
    <row r="371" spans="1:15" ht="20.45" hidden="1" customHeight="1" x14ac:dyDescent="0.2">
      <c r="A371" s="601"/>
      <c r="B371" s="601"/>
      <c r="C371" s="600"/>
      <c r="D371" s="600"/>
      <c r="E371" s="619"/>
      <c r="F371" s="600"/>
      <c r="G371" s="8" t="s">
        <v>54</v>
      </c>
      <c r="H371" s="7">
        <f>SUM(I371+K371)</f>
        <v>0</v>
      </c>
      <c r="I371" s="7">
        <f>SUM(I368:I370)</f>
        <v>0</v>
      </c>
      <c r="J371" s="7">
        <f t="shared" ref="J371:K371" si="114">SUM(J368:J370)</f>
        <v>0</v>
      </c>
      <c r="K371" s="7">
        <f t="shared" si="114"/>
        <v>0</v>
      </c>
      <c r="L371" s="617"/>
      <c r="M371" s="669"/>
      <c r="N371" s="670"/>
      <c r="O371" s="671"/>
    </row>
    <row r="372" spans="1:15" ht="20.45" customHeight="1" x14ac:dyDescent="0.2">
      <c r="A372" s="598" t="s">
        <v>4</v>
      </c>
      <c r="B372" s="598" t="s">
        <v>872</v>
      </c>
      <c r="C372" s="598" t="s">
        <v>1038</v>
      </c>
      <c r="D372" s="598" t="s">
        <v>532</v>
      </c>
      <c r="E372" s="611" t="s">
        <v>437</v>
      </c>
      <c r="F372" s="598" t="s">
        <v>16</v>
      </c>
      <c r="G372" s="12" t="s">
        <v>7</v>
      </c>
      <c r="H372" s="7">
        <f t="shared" ref="H372:H373" si="115">SUM(I372+K372)</f>
        <v>200</v>
      </c>
      <c r="I372" s="576">
        <v>200</v>
      </c>
      <c r="J372" s="493"/>
      <c r="K372" s="493"/>
      <c r="L372" s="615" t="s">
        <v>10</v>
      </c>
      <c r="M372" s="663" t="s">
        <v>871</v>
      </c>
      <c r="N372" s="664"/>
      <c r="O372" s="665"/>
    </row>
    <row r="373" spans="1:15" ht="20.45" customHeight="1" x14ac:dyDescent="0.2">
      <c r="A373" s="600"/>
      <c r="B373" s="600"/>
      <c r="C373" s="600"/>
      <c r="D373" s="600"/>
      <c r="E373" s="613"/>
      <c r="F373" s="600"/>
      <c r="G373" s="8" t="s">
        <v>54</v>
      </c>
      <c r="H373" s="7">
        <f t="shared" si="115"/>
        <v>200</v>
      </c>
      <c r="I373" s="7">
        <f>SUM(I372)</f>
        <v>200</v>
      </c>
      <c r="J373" s="7">
        <f t="shared" ref="J373:K373" si="116">SUM(J372)</f>
        <v>0</v>
      </c>
      <c r="K373" s="7">
        <f t="shared" si="116"/>
        <v>0</v>
      </c>
      <c r="L373" s="617"/>
      <c r="M373" s="669"/>
      <c r="N373" s="670"/>
      <c r="O373" s="671"/>
    </row>
    <row r="374" spans="1:15" ht="20.45" customHeight="1" x14ac:dyDescent="0.2">
      <c r="A374" s="700" t="s">
        <v>533</v>
      </c>
      <c r="B374" s="700"/>
      <c r="C374" s="700"/>
      <c r="D374" s="700"/>
      <c r="E374" s="700"/>
      <c r="F374" s="700"/>
      <c r="G374" s="700"/>
      <c r="H374" s="332">
        <f>SUM(I374+K374)</f>
        <v>200</v>
      </c>
      <c r="I374" s="332">
        <f>SUM(I371+I373)</f>
        <v>200</v>
      </c>
      <c r="J374" s="332">
        <f t="shared" ref="J374:K374" si="117">SUM(J371+J373)</f>
        <v>0</v>
      </c>
      <c r="K374" s="332">
        <f t="shared" si="117"/>
        <v>0</v>
      </c>
      <c r="L374" s="125"/>
      <c r="M374" s="831"/>
      <c r="N374" s="831"/>
      <c r="O374" s="831"/>
    </row>
    <row r="375" spans="1:15" ht="19.899999999999999" customHeight="1" x14ac:dyDescent="0.2">
      <c r="A375" s="649" t="s">
        <v>427</v>
      </c>
      <c r="B375" s="649"/>
      <c r="C375" s="649"/>
      <c r="D375" s="649"/>
      <c r="E375" s="649"/>
      <c r="F375" s="649"/>
      <c r="G375" s="649"/>
      <c r="H375" s="649"/>
      <c r="I375" s="649"/>
      <c r="J375" s="649"/>
      <c r="K375" s="649"/>
      <c r="L375" s="649"/>
      <c r="M375" s="649"/>
      <c r="N375" s="649"/>
      <c r="O375" s="649"/>
    </row>
    <row r="376" spans="1:15" ht="14.45" customHeight="1" x14ac:dyDescent="0.2">
      <c r="A376" s="619" t="s">
        <v>4</v>
      </c>
      <c r="B376" s="619" t="s">
        <v>233</v>
      </c>
      <c r="C376" s="611">
        <v>18</v>
      </c>
      <c r="D376" s="619" t="s">
        <v>112</v>
      </c>
      <c r="E376" s="619" t="s">
        <v>80</v>
      </c>
      <c r="F376" s="619" t="s">
        <v>230</v>
      </c>
      <c r="G376" s="76" t="s">
        <v>7</v>
      </c>
      <c r="H376" s="7">
        <f t="shared" ref="H376:H380" si="118">SUM(I376+K376)</f>
        <v>34.799999999999997</v>
      </c>
      <c r="I376" s="591">
        <v>34.799999999999997</v>
      </c>
      <c r="J376" s="274"/>
      <c r="K376" s="274"/>
      <c r="L376" s="614" t="s">
        <v>10</v>
      </c>
      <c r="M376" s="618" t="s">
        <v>389</v>
      </c>
      <c r="N376" s="618"/>
      <c r="O376" s="618"/>
    </row>
    <row r="377" spans="1:15" ht="14.45" hidden="1" customHeight="1" x14ac:dyDescent="0.2">
      <c r="A377" s="619"/>
      <c r="B377" s="619"/>
      <c r="C377" s="612"/>
      <c r="D377" s="619"/>
      <c r="E377" s="619"/>
      <c r="F377" s="619"/>
      <c r="G377" s="86"/>
      <c r="H377" s="7">
        <f t="shared" si="118"/>
        <v>0</v>
      </c>
      <c r="I377" s="274"/>
      <c r="J377" s="274"/>
      <c r="K377" s="274"/>
      <c r="L377" s="614"/>
      <c r="M377" s="618"/>
      <c r="N377" s="618"/>
      <c r="O377" s="618"/>
    </row>
    <row r="378" spans="1:15" ht="14.45" hidden="1" customHeight="1" x14ac:dyDescent="0.2">
      <c r="A378" s="619"/>
      <c r="B378" s="619"/>
      <c r="C378" s="612"/>
      <c r="D378" s="619"/>
      <c r="E378" s="619"/>
      <c r="F378" s="619"/>
      <c r="G378" s="76"/>
      <c r="H378" s="7">
        <f t="shared" si="118"/>
        <v>0</v>
      </c>
      <c r="I378" s="274"/>
      <c r="J378" s="274"/>
      <c r="K378" s="274"/>
      <c r="L378" s="614"/>
      <c r="M378" s="618"/>
      <c r="N378" s="618"/>
      <c r="O378" s="618"/>
    </row>
    <row r="379" spans="1:15" ht="18.600000000000001" customHeight="1" x14ac:dyDescent="0.2">
      <c r="A379" s="619"/>
      <c r="B379" s="619"/>
      <c r="C379" s="613"/>
      <c r="D379" s="619"/>
      <c r="E379" s="619"/>
      <c r="F379" s="619"/>
      <c r="G379" s="8" t="s">
        <v>54</v>
      </c>
      <c r="H379" s="7">
        <f t="shared" si="118"/>
        <v>34.799999999999997</v>
      </c>
      <c r="I379" s="7">
        <f>SUM(I376:I378)</f>
        <v>34.799999999999997</v>
      </c>
      <c r="J379" s="7">
        <f>SUM(J376:J378)</f>
        <v>0</v>
      </c>
      <c r="K379" s="7">
        <f>SUM(K376:K378)</f>
        <v>0</v>
      </c>
      <c r="L379" s="614"/>
      <c r="M379" s="618"/>
      <c r="N379" s="618"/>
      <c r="O379" s="618"/>
    </row>
    <row r="380" spans="1:15" ht="20.45" customHeight="1" x14ac:dyDescent="0.2">
      <c r="A380" s="908" t="s">
        <v>111</v>
      </c>
      <c r="B380" s="908"/>
      <c r="C380" s="908"/>
      <c r="D380" s="908"/>
      <c r="E380" s="908"/>
      <c r="F380" s="908"/>
      <c r="G380" s="908"/>
      <c r="H380" s="276">
        <f t="shared" si="118"/>
        <v>34.799999999999997</v>
      </c>
      <c r="I380" s="276">
        <f>SUM(I379)</f>
        <v>34.799999999999997</v>
      </c>
      <c r="J380" s="276">
        <f>SUM(J379)</f>
        <v>0</v>
      </c>
      <c r="K380" s="276">
        <f>SUM(K379)</f>
        <v>0</v>
      </c>
      <c r="L380" s="614"/>
      <c r="M380" s="614"/>
      <c r="N380" s="614"/>
      <c r="O380" s="614"/>
    </row>
    <row r="381" spans="1:15" ht="20.45" customHeight="1" x14ac:dyDescent="0.2">
      <c r="A381" s="648" t="s">
        <v>458</v>
      </c>
      <c r="B381" s="648"/>
      <c r="C381" s="648"/>
      <c r="D381" s="648"/>
      <c r="E381" s="648"/>
      <c r="F381" s="648"/>
      <c r="G381" s="648"/>
      <c r="H381" s="648"/>
      <c r="I381" s="648"/>
      <c r="J381" s="648"/>
      <c r="K381" s="648"/>
      <c r="L381" s="648"/>
      <c r="M381" s="648"/>
      <c r="N381" s="648"/>
      <c r="O381" s="648"/>
    </row>
    <row r="382" spans="1:15" ht="18.600000000000001" customHeight="1" x14ac:dyDescent="0.2">
      <c r="A382" s="601" t="s">
        <v>4</v>
      </c>
      <c r="B382" s="601" t="s">
        <v>437</v>
      </c>
      <c r="C382" s="598">
        <v>18</v>
      </c>
      <c r="D382" s="601" t="s">
        <v>393</v>
      </c>
      <c r="E382" s="601" t="s">
        <v>429</v>
      </c>
      <c r="F382" s="601" t="s">
        <v>16</v>
      </c>
      <c r="G382" s="170" t="s">
        <v>14</v>
      </c>
      <c r="H382" s="7">
        <f>SUM(I382+K382)</f>
        <v>-129.9</v>
      </c>
      <c r="I382" s="235"/>
      <c r="J382" s="234"/>
      <c r="K382" s="576">
        <v>-129.9</v>
      </c>
      <c r="L382" s="614" t="s">
        <v>10</v>
      </c>
      <c r="M382" s="620" t="s">
        <v>681</v>
      </c>
      <c r="N382" s="621"/>
      <c r="O382" s="622"/>
    </row>
    <row r="383" spans="1:15" ht="12.6" hidden="1" customHeight="1" x14ac:dyDescent="0.2">
      <c r="A383" s="601"/>
      <c r="B383" s="601"/>
      <c r="C383" s="599"/>
      <c r="D383" s="601"/>
      <c r="E383" s="601"/>
      <c r="F383" s="601"/>
      <c r="G383" s="170" t="s">
        <v>5</v>
      </c>
      <c r="H383" s="7">
        <f t="shared" ref="H383:H384" si="119">SUM(I383+K383)</f>
        <v>0</v>
      </c>
      <c r="I383" s="235"/>
      <c r="J383" s="234"/>
      <c r="K383" s="234"/>
      <c r="L383" s="614"/>
      <c r="M383" s="623"/>
      <c r="N383" s="624"/>
      <c r="O383" s="625"/>
    </row>
    <row r="384" spans="1:15" ht="21" hidden="1" customHeight="1" x14ac:dyDescent="0.2">
      <c r="A384" s="601"/>
      <c r="B384" s="601"/>
      <c r="C384" s="599"/>
      <c r="D384" s="601"/>
      <c r="E384" s="601"/>
      <c r="F384" s="601"/>
      <c r="G384" s="170" t="s">
        <v>655</v>
      </c>
      <c r="H384" s="7">
        <f t="shared" si="119"/>
        <v>0</v>
      </c>
      <c r="I384" s="235"/>
      <c r="J384" s="234"/>
      <c r="K384" s="234"/>
      <c r="L384" s="614"/>
      <c r="M384" s="623"/>
      <c r="N384" s="624"/>
      <c r="O384" s="625"/>
    </row>
    <row r="385" spans="1:15" ht="18" customHeight="1" x14ac:dyDescent="0.2">
      <c r="A385" s="601"/>
      <c r="B385" s="601"/>
      <c r="C385" s="600"/>
      <c r="D385" s="601"/>
      <c r="E385" s="601"/>
      <c r="F385" s="601"/>
      <c r="G385" s="8" t="s">
        <v>54</v>
      </c>
      <c r="H385" s="7">
        <f t="shared" ref="H385:H393" si="120">SUM(I385+K385)</f>
        <v>-129.9</v>
      </c>
      <c r="I385" s="7">
        <f>SUM(I382:I384)</f>
        <v>0</v>
      </c>
      <c r="J385" s="7">
        <f t="shared" ref="J385:K385" si="121">SUM(J382:J384)</f>
        <v>0</v>
      </c>
      <c r="K385" s="7">
        <f t="shared" si="121"/>
        <v>-129.9</v>
      </c>
      <c r="L385" s="614"/>
      <c r="M385" s="626"/>
      <c r="N385" s="627"/>
      <c r="O385" s="628"/>
    </row>
    <row r="386" spans="1:15" ht="19.899999999999999" hidden="1" customHeight="1" x14ac:dyDescent="0.2">
      <c r="A386" s="601" t="s">
        <v>6</v>
      </c>
      <c r="B386" s="598" t="s">
        <v>537</v>
      </c>
      <c r="C386" s="465"/>
      <c r="D386" s="601" t="s">
        <v>393</v>
      </c>
      <c r="E386" s="601" t="s">
        <v>538</v>
      </c>
      <c r="F386" s="601" t="s">
        <v>16</v>
      </c>
      <c r="G386" s="9" t="s">
        <v>14</v>
      </c>
      <c r="H386" s="7">
        <f t="shared" si="120"/>
        <v>0</v>
      </c>
      <c r="I386" s="10"/>
      <c r="J386" s="10"/>
      <c r="K386" s="343"/>
      <c r="L386" s="615" t="s">
        <v>10</v>
      </c>
      <c r="M386" s="620" t="s">
        <v>539</v>
      </c>
      <c r="N386" s="621"/>
      <c r="O386" s="622"/>
    </row>
    <row r="387" spans="1:15" ht="19.899999999999999" hidden="1" customHeight="1" x14ac:dyDescent="0.2">
      <c r="A387" s="601"/>
      <c r="B387" s="599"/>
      <c r="C387" s="466"/>
      <c r="D387" s="601"/>
      <c r="E387" s="601"/>
      <c r="F387" s="601"/>
      <c r="G387" s="340" t="s">
        <v>7</v>
      </c>
      <c r="H387" s="7">
        <f t="shared" si="120"/>
        <v>0</v>
      </c>
      <c r="I387" s="344"/>
      <c r="J387" s="341"/>
      <c r="K387" s="342"/>
      <c r="L387" s="616"/>
      <c r="M387" s="623"/>
      <c r="N387" s="624"/>
      <c r="O387" s="625"/>
    </row>
    <row r="388" spans="1:15" ht="16.899999999999999" hidden="1" customHeight="1" x14ac:dyDescent="0.2">
      <c r="A388" s="601"/>
      <c r="B388" s="600"/>
      <c r="C388" s="467"/>
      <c r="D388" s="601"/>
      <c r="E388" s="601"/>
      <c r="F388" s="601"/>
      <c r="G388" s="8" t="s">
        <v>54</v>
      </c>
      <c r="H388" s="7">
        <f t="shared" si="120"/>
        <v>0</v>
      </c>
      <c r="I388" s="7">
        <f>SUM(I386+I387)</f>
        <v>0</v>
      </c>
      <c r="J388" s="7">
        <f t="shared" ref="J388:K388" si="122">SUM(J386+J387)</f>
        <v>0</v>
      </c>
      <c r="K388" s="7">
        <f t="shared" si="122"/>
        <v>0</v>
      </c>
      <c r="L388" s="617"/>
      <c r="M388" s="626"/>
      <c r="N388" s="627"/>
      <c r="O388" s="628"/>
    </row>
    <row r="389" spans="1:15" ht="24.75" hidden="1" customHeight="1" x14ac:dyDescent="0.2">
      <c r="A389" s="601" t="s">
        <v>12</v>
      </c>
      <c r="B389" s="598"/>
      <c r="C389" s="465"/>
      <c r="D389" s="598"/>
      <c r="E389" s="601" t="s">
        <v>65</v>
      </c>
      <c r="F389" s="598"/>
      <c r="G389" s="9"/>
      <c r="H389" s="7">
        <f t="shared" si="120"/>
        <v>0</v>
      </c>
      <c r="I389" s="11"/>
      <c r="J389" s="11"/>
      <c r="K389" s="11"/>
      <c r="L389" s="614"/>
      <c r="M389" s="712"/>
      <c r="N389" s="712"/>
      <c r="O389" s="712"/>
    </row>
    <row r="390" spans="1:15" ht="35.25" hidden="1" customHeight="1" x14ac:dyDescent="0.2">
      <c r="A390" s="601"/>
      <c r="B390" s="600"/>
      <c r="C390" s="467"/>
      <c r="D390" s="600"/>
      <c r="E390" s="601"/>
      <c r="F390" s="600"/>
      <c r="G390" s="8" t="s">
        <v>54</v>
      </c>
      <c r="H390" s="7">
        <f t="shared" si="120"/>
        <v>0</v>
      </c>
      <c r="I390" s="7">
        <f>SUM(I389:I389)</f>
        <v>0</v>
      </c>
      <c r="J390" s="7">
        <f>SUM(J389:J389)</f>
        <v>0</v>
      </c>
      <c r="K390" s="7">
        <f>SUM(K389:K389)</f>
        <v>0</v>
      </c>
      <c r="L390" s="614"/>
      <c r="M390" s="712"/>
      <c r="N390" s="712"/>
      <c r="O390" s="712"/>
    </row>
    <row r="391" spans="1:15" ht="24" hidden="1" customHeight="1" x14ac:dyDescent="0.2">
      <c r="A391" s="601" t="s">
        <v>24</v>
      </c>
      <c r="B391" s="598"/>
      <c r="C391" s="465"/>
      <c r="D391" s="601"/>
      <c r="E391" s="601" t="s">
        <v>67</v>
      </c>
      <c r="F391" s="601" t="s">
        <v>66</v>
      </c>
      <c r="G391" s="6" t="s">
        <v>14</v>
      </c>
      <c r="H391" s="7">
        <f>SUM(I391+K391)</f>
        <v>0</v>
      </c>
      <c r="I391" s="11"/>
      <c r="J391" s="6"/>
      <c r="K391" s="6"/>
      <c r="L391" s="614"/>
      <c r="M391" s="712"/>
      <c r="N391" s="712"/>
      <c r="O391" s="712"/>
    </row>
    <row r="392" spans="1:15" ht="26.25" hidden="1" customHeight="1" x14ac:dyDescent="0.2">
      <c r="A392" s="601"/>
      <c r="B392" s="600"/>
      <c r="C392" s="467"/>
      <c r="D392" s="601"/>
      <c r="E392" s="601"/>
      <c r="F392" s="601"/>
      <c r="G392" s="8" t="s">
        <v>54</v>
      </c>
      <c r="H392" s="7">
        <f>SUM(I392+K392)</f>
        <v>0</v>
      </c>
      <c r="I392" s="7">
        <f>SUM(I391:I391)</f>
        <v>0</v>
      </c>
      <c r="J392" s="7">
        <f>SUM(J391:J391)</f>
        <v>0</v>
      </c>
      <c r="K392" s="7">
        <f>SUM(K391:K391)</f>
        <v>0</v>
      </c>
      <c r="L392" s="614"/>
      <c r="M392" s="712"/>
      <c r="N392" s="712"/>
      <c r="O392" s="712"/>
    </row>
    <row r="393" spans="1:15" ht="15.6" customHeight="1" x14ac:dyDescent="0.2">
      <c r="A393" s="675" t="s">
        <v>459</v>
      </c>
      <c r="B393" s="675"/>
      <c r="C393" s="675"/>
      <c r="D393" s="675"/>
      <c r="E393" s="675"/>
      <c r="F393" s="675"/>
      <c r="G393" s="675"/>
      <c r="H393" s="128">
        <f t="shared" si="120"/>
        <v>-129.9</v>
      </c>
      <c r="I393" s="128">
        <f>SUM(I385+I388)</f>
        <v>0</v>
      </c>
      <c r="J393" s="128">
        <f t="shared" ref="J393:K393" si="123">SUM(J385+J388)</f>
        <v>0</v>
      </c>
      <c r="K393" s="128">
        <f t="shared" si="123"/>
        <v>-129.9</v>
      </c>
      <c r="L393" s="16"/>
      <c r="M393" s="712"/>
      <c r="N393" s="712"/>
      <c r="O393" s="712"/>
    </row>
    <row r="394" spans="1:15" ht="17.45" hidden="1" customHeight="1" x14ac:dyDescent="0.2">
      <c r="A394" s="648" t="s">
        <v>467</v>
      </c>
      <c r="B394" s="648"/>
      <c r="C394" s="648"/>
      <c r="D394" s="648"/>
      <c r="E394" s="648"/>
      <c r="F394" s="648"/>
      <c r="G394" s="648"/>
      <c r="H394" s="648"/>
      <c r="I394" s="648"/>
      <c r="J394" s="648"/>
      <c r="K394" s="648"/>
      <c r="L394" s="648"/>
      <c r="M394" s="648"/>
      <c r="N394" s="648"/>
      <c r="O394" s="648"/>
    </row>
    <row r="395" spans="1:15" ht="13.9" hidden="1" customHeight="1" x14ac:dyDescent="0.2">
      <c r="A395" s="601" t="s">
        <v>4</v>
      </c>
      <c r="B395" s="601" t="s">
        <v>462</v>
      </c>
      <c r="C395" s="460"/>
      <c r="D395" s="601" t="s">
        <v>451</v>
      </c>
      <c r="E395" s="601" t="s">
        <v>463</v>
      </c>
      <c r="F395" s="601" t="s">
        <v>16</v>
      </c>
      <c r="G395" s="162" t="s">
        <v>15</v>
      </c>
      <c r="H395" s="147">
        <f>SUM(I395+K395)</f>
        <v>0</v>
      </c>
      <c r="I395" s="214"/>
      <c r="J395" s="215"/>
      <c r="K395" s="214"/>
      <c r="L395" s="614" t="s">
        <v>10</v>
      </c>
      <c r="M395" s="620" t="s">
        <v>464</v>
      </c>
      <c r="N395" s="621"/>
      <c r="O395" s="622"/>
    </row>
    <row r="396" spans="1:15" ht="13.9" hidden="1" customHeight="1" x14ac:dyDescent="0.2">
      <c r="A396" s="601"/>
      <c r="B396" s="601"/>
      <c r="C396" s="460"/>
      <c r="D396" s="601"/>
      <c r="E396" s="601"/>
      <c r="F396" s="601"/>
      <c r="G396" s="168" t="s">
        <v>5</v>
      </c>
      <c r="H396" s="147">
        <f t="shared" ref="H396:H398" si="124">SUM(I396+K396)</f>
        <v>0</v>
      </c>
      <c r="I396" s="214"/>
      <c r="J396" s="215"/>
      <c r="K396" s="214"/>
      <c r="L396" s="614"/>
      <c r="M396" s="623"/>
      <c r="N396" s="624"/>
      <c r="O396" s="625"/>
    </row>
    <row r="397" spans="1:15" ht="13.9" hidden="1" customHeight="1" x14ac:dyDescent="0.2">
      <c r="A397" s="601"/>
      <c r="B397" s="601"/>
      <c r="C397" s="460"/>
      <c r="D397" s="601"/>
      <c r="E397" s="601"/>
      <c r="F397" s="601"/>
      <c r="G397" s="168" t="s">
        <v>7</v>
      </c>
      <c r="H397" s="147">
        <f t="shared" si="124"/>
        <v>0</v>
      </c>
      <c r="I397" s="214"/>
      <c r="J397" s="215"/>
      <c r="K397" s="214"/>
      <c r="L397" s="614"/>
      <c r="M397" s="623"/>
      <c r="N397" s="624"/>
      <c r="O397" s="625"/>
    </row>
    <row r="398" spans="1:15" ht="13.9" hidden="1" customHeight="1" x14ac:dyDescent="0.2">
      <c r="A398" s="601"/>
      <c r="B398" s="601"/>
      <c r="C398" s="460"/>
      <c r="D398" s="601"/>
      <c r="E398" s="601"/>
      <c r="F398" s="601"/>
      <c r="G398" s="168"/>
      <c r="H398" s="147">
        <f t="shared" si="124"/>
        <v>0</v>
      </c>
      <c r="I398" s="214"/>
      <c r="J398" s="215"/>
      <c r="K398" s="214"/>
      <c r="L398" s="614"/>
      <c r="M398" s="623"/>
      <c r="N398" s="624"/>
      <c r="O398" s="625"/>
    </row>
    <row r="399" spans="1:15" ht="18.600000000000001" hidden="1" customHeight="1" x14ac:dyDescent="0.2">
      <c r="A399" s="601"/>
      <c r="B399" s="601"/>
      <c r="C399" s="460"/>
      <c r="D399" s="601"/>
      <c r="E399" s="601"/>
      <c r="F399" s="601"/>
      <c r="G399" s="8" t="s">
        <v>54</v>
      </c>
      <c r="H399" s="147">
        <f t="shared" ref="H399" si="125">SUM(I399+K399)</f>
        <v>0</v>
      </c>
      <c r="I399" s="147">
        <f>SUM(I395:I398)</f>
        <v>0</v>
      </c>
      <c r="J399" s="147">
        <f t="shared" ref="J399:K399" si="126">SUM(J395:J398)</f>
        <v>0</v>
      </c>
      <c r="K399" s="147">
        <f t="shared" si="126"/>
        <v>0</v>
      </c>
      <c r="L399" s="614"/>
      <c r="M399" s="626"/>
      <c r="N399" s="627"/>
      <c r="O399" s="628"/>
    </row>
    <row r="400" spans="1:15" ht="23.25" hidden="1" customHeight="1" x14ac:dyDescent="0.2">
      <c r="A400" s="769" t="s">
        <v>468</v>
      </c>
      <c r="B400" s="769"/>
      <c r="C400" s="769"/>
      <c r="D400" s="769"/>
      <c r="E400" s="769"/>
      <c r="F400" s="769"/>
      <c r="G400" s="769"/>
      <c r="H400" s="216">
        <f t="shared" ref="H400" si="127">SUM(I400+K400)</f>
        <v>0</v>
      </c>
      <c r="I400" s="216">
        <f>SUM(I399)</f>
        <v>0</v>
      </c>
      <c r="J400" s="216">
        <f>SUM(J399)</f>
        <v>0</v>
      </c>
      <c r="K400" s="216">
        <f>SUM(K399)</f>
        <v>0</v>
      </c>
      <c r="L400" s="16"/>
      <c r="M400" s="712"/>
      <c r="N400" s="712"/>
      <c r="O400" s="712"/>
    </row>
    <row r="401" spans="1:15" ht="23.45" hidden="1" customHeight="1" x14ac:dyDescent="0.2">
      <c r="A401" s="648" t="s">
        <v>597</v>
      </c>
      <c r="B401" s="648"/>
      <c r="C401" s="648"/>
      <c r="D401" s="648"/>
      <c r="E401" s="648"/>
      <c r="F401" s="648"/>
      <c r="G401" s="648"/>
      <c r="H401" s="648"/>
      <c r="I401" s="648"/>
      <c r="J401" s="648"/>
      <c r="K401" s="648"/>
      <c r="L401" s="648"/>
      <c r="M401" s="648"/>
      <c r="N401" s="648"/>
      <c r="O401" s="648"/>
    </row>
    <row r="402" spans="1:15" ht="19.899999999999999" hidden="1" customHeight="1" x14ac:dyDescent="0.2">
      <c r="A402" s="598" t="s">
        <v>4</v>
      </c>
      <c r="B402" s="598" t="s">
        <v>535</v>
      </c>
      <c r="C402" s="465"/>
      <c r="D402" s="601" t="s">
        <v>527</v>
      </c>
      <c r="E402" s="598" t="s">
        <v>536</v>
      </c>
      <c r="F402" s="598" t="s">
        <v>476</v>
      </c>
      <c r="G402" s="228" t="s">
        <v>14</v>
      </c>
      <c r="H402" s="49">
        <f t="shared" ref="H402:H406" si="128">SUM(I402+K402)</f>
        <v>0</v>
      </c>
      <c r="I402" s="50"/>
      <c r="J402" s="56"/>
      <c r="K402" s="50"/>
      <c r="L402" s="614" t="s">
        <v>10</v>
      </c>
      <c r="M402" s="620" t="s">
        <v>546</v>
      </c>
      <c r="N402" s="621"/>
      <c r="O402" s="622"/>
    </row>
    <row r="403" spans="1:15" ht="19.899999999999999" hidden="1" customHeight="1" x14ac:dyDescent="0.2">
      <c r="A403" s="600"/>
      <c r="B403" s="600"/>
      <c r="C403" s="467"/>
      <c r="D403" s="601"/>
      <c r="E403" s="600"/>
      <c r="F403" s="600"/>
      <c r="G403" s="8" t="s">
        <v>54</v>
      </c>
      <c r="H403" s="49">
        <f t="shared" si="128"/>
        <v>0</v>
      </c>
      <c r="I403" s="49">
        <f>SUM(I402)</f>
        <v>0</v>
      </c>
      <c r="J403" s="49">
        <f t="shared" ref="J403:K403" si="129">SUM(J402)</f>
        <v>0</v>
      </c>
      <c r="K403" s="49">
        <f t="shared" si="129"/>
        <v>0</v>
      </c>
      <c r="L403" s="614"/>
      <c r="M403" s="626"/>
      <c r="N403" s="627"/>
      <c r="O403" s="628"/>
    </row>
    <row r="404" spans="1:15" ht="19.899999999999999" hidden="1" customHeight="1" x14ac:dyDescent="0.2">
      <c r="A404" s="601" t="s">
        <v>6</v>
      </c>
      <c r="B404" s="619" t="s">
        <v>620</v>
      </c>
      <c r="C404" s="455"/>
      <c r="D404" s="598" t="s">
        <v>527</v>
      </c>
      <c r="E404" s="619" t="s">
        <v>620</v>
      </c>
      <c r="F404" s="601" t="s">
        <v>476</v>
      </c>
      <c r="G404" s="263" t="s">
        <v>14</v>
      </c>
      <c r="H404" s="49">
        <f t="shared" si="128"/>
        <v>0</v>
      </c>
      <c r="I404" s="50"/>
      <c r="J404" s="54"/>
      <c r="K404" s="52"/>
      <c r="L404" s="615" t="s">
        <v>10</v>
      </c>
      <c r="M404" s="621" t="s">
        <v>621</v>
      </c>
      <c r="N404" s="621"/>
      <c r="O404" s="622"/>
    </row>
    <row r="405" spans="1:15" ht="19.899999999999999" hidden="1" customHeight="1" x14ac:dyDescent="0.2">
      <c r="A405" s="601"/>
      <c r="B405" s="619"/>
      <c r="C405" s="456"/>
      <c r="D405" s="600"/>
      <c r="E405" s="619"/>
      <c r="F405" s="601"/>
      <c r="G405" s="8" t="s">
        <v>54</v>
      </c>
      <c r="H405" s="49">
        <f t="shared" si="128"/>
        <v>0</v>
      </c>
      <c r="I405" s="49">
        <f>SUM(I404:I404)</f>
        <v>0</v>
      </c>
      <c r="J405" s="49">
        <f>SUM(J404:J404)</f>
        <v>0</v>
      </c>
      <c r="K405" s="53">
        <f>SUM(K404:K404)</f>
        <v>0</v>
      </c>
      <c r="L405" s="617"/>
      <c r="M405" s="627"/>
      <c r="N405" s="627"/>
      <c r="O405" s="628"/>
    </row>
    <row r="406" spans="1:15" ht="19.149999999999999" hidden="1" customHeight="1" x14ac:dyDescent="0.2">
      <c r="A406" s="642" t="s">
        <v>598</v>
      </c>
      <c r="B406" s="643"/>
      <c r="C406" s="643"/>
      <c r="D406" s="643"/>
      <c r="E406" s="643"/>
      <c r="F406" s="643"/>
      <c r="G406" s="644"/>
      <c r="H406" s="223">
        <f t="shared" si="128"/>
        <v>0</v>
      </c>
      <c r="I406" s="223">
        <f>SUM(I403+I405)</f>
        <v>0</v>
      </c>
      <c r="J406" s="223">
        <f t="shared" ref="J406:K406" si="130">SUM(J403+J405)</f>
        <v>0</v>
      </c>
      <c r="K406" s="223">
        <f t="shared" si="130"/>
        <v>0</v>
      </c>
      <c r="L406" s="265"/>
      <c r="M406" s="911"/>
      <c r="N406" s="912"/>
      <c r="O406" s="758"/>
    </row>
    <row r="407" spans="1:15" ht="31.5" hidden="1" customHeight="1" x14ac:dyDescent="0.2">
      <c r="A407" s="648" t="s">
        <v>642</v>
      </c>
      <c r="B407" s="648"/>
      <c r="C407" s="648"/>
      <c r="D407" s="648"/>
      <c r="E407" s="648"/>
      <c r="F407" s="648"/>
      <c r="G407" s="648"/>
      <c r="H407" s="648"/>
      <c r="I407" s="648"/>
      <c r="J407" s="648"/>
      <c r="K407" s="648"/>
      <c r="L407" s="648"/>
      <c r="M407" s="648"/>
      <c r="N407" s="648"/>
      <c r="O407" s="648"/>
    </row>
    <row r="408" spans="1:15" ht="19.149999999999999" hidden="1" customHeight="1" x14ac:dyDescent="0.2">
      <c r="A408" s="598" t="s">
        <v>4</v>
      </c>
      <c r="B408" s="598" t="s">
        <v>832</v>
      </c>
      <c r="C408" s="465"/>
      <c r="D408" s="601" t="s">
        <v>594</v>
      </c>
      <c r="E408" s="598" t="s">
        <v>538</v>
      </c>
      <c r="F408" s="598" t="s">
        <v>16</v>
      </c>
      <c r="G408" s="239" t="s">
        <v>14</v>
      </c>
      <c r="H408" s="49">
        <f t="shared" ref="H408:H410" si="131">SUM(I408+K408)</f>
        <v>0</v>
      </c>
      <c r="I408" s="50"/>
      <c r="J408" s="56"/>
      <c r="K408" s="50"/>
      <c r="L408" s="614" t="s">
        <v>225</v>
      </c>
      <c r="M408" s="620" t="s">
        <v>539</v>
      </c>
      <c r="N408" s="621"/>
      <c r="O408" s="622"/>
    </row>
    <row r="409" spans="1:15" ht="19.149999999999999" hidden="1" customHeight="1" x14ac:dyDescent="0.2">
      <c r="A409" s="600"/>
      <c r="B409" s="600"/>
      <c r="C409" s="467"/>
      <c r="D409" s="601"/>
      <c r="E409" s="600"/>
      <c r="F409" s="600"/>
      <c r="G409" s="8" t="s">
        <v>54</v>
      </c>
      <c r="H409" s="49">
        <f t="shared" si="131"/>
        <v>0</v>
      </c>
      <c r="I409" s="49">
        <f>SUM(I408)</f>
        <v>0</v>
      </c>
      <c r="J409" s="49">
        <f t="shared" ref="J409:K409" si="132">SUM(J408)</f>
        <v>0</v>
      </c>
      <c r="K409" s="49">
        <f t="shared" si="132"/>
        <v>0</v>
      </c>
      <c r="L409" s="614"/>
      <c r="M409" s="626"/>
      <c r="N409" s="627"/>
      <c r="O409" s="628"/>
    </row>
    <row r="410" spans="1:15" ht="32.25" hidden="1" customHeight="1" x14ac:dyDescent="0.2">
      <c r="A410" s="674" t="s">
        <v>643</v>
      </c>
      <c r="B410" s="674"/>
      <c r="C410" s="674"/>
      <c r="D410" s="674"/>
      <c r="E410" s="674"/>
      <c r="F410" s="674"/>
      <c r="G410" s="674"/>
      <c r="H410" s="223">
        <f t="shared" si="131"/>
        <v>0</v>
      </c>
      <c r="I410" s="223">
        <f>SUM(I409)</f>
        <v>0</v>
      </c>
      <c r="J410" s="223">
        <f t="shared" ref="J410:K410" si="133">SUM(J409)</f>
        <v>0</v>
      </c>
      <c r="K410" s="223">
        <f t="shared" si="133"/>
        <v>0</v>
      </c>
      <c r="L410" s="244"/>
      <c r="M410" s="712"/>
      <c r="N410" s="712"/>
      <c r="O410" s="712"/>
    </row>
    <row r="411" spans="1:15" ht="21" hidden="1" customHeight="1" x14ac:dyDescent="0.2">
      <c r="A411" s="788" t="s">
        <v>565</v>
      </c>
      <c r="B411" s="789"/>
      <c r="C411" s="789"/>
      <c r="D411" s="789"/>
      <c r="E411" s="789"/>
      <c r="F411" s="789"/>
      <c r="G411" s="789"/>
      <c r="H411" s="789"/>
      <c r="I411" s="789"/>
      <c r="J411" s="789"/>
      <c r="K411" s="789"/>
      <c r="L411" s="789"/>
      <c r="M411" s="789"/>
      <c r="N411" s="789"/>
      <c r="O411" s="800"/>
    </row>
    <row r="412" spans="1:15" ht="19.899999999999999" hidden="1" customHeight="1" x14ac:dyDescent="0.2">
      <c r="A412" s="601" t="s">
        <v>4</v>
      </c>
      <c r="B412" s="601" t="s">
        <v>885</v>
      </c>
      <c r="C412" s="598">
        <v>9</v>
      </c>
      <c r="D412" s="601" t="s">
        <v>365</v>
      </c>
      <c r="E412" s="601" t="s">
        <v>885</v>
      </c>
      <c r="F412" s="601" t="s">
        <v>476</v>
      </c>
      <c r="G412" s="598" t="s">
        <v>14</v>
      </c>
      <c r="H412" s="7">
        <f>SUM(I412+K412)</f>
        <v>0</v>
      </c>
      <c r="I412" s="524"/>
      <c r="J412" s="523"/>
      <c r="K412" s="566"/>
      <c r="L412" s="615" t="s">
        <v>10</v>
      </c>
      <c r="M412" s="620" t="s">
        <v>1039</v>
      </c>
      <c r="N412" s="621"/>
      <c r="O412" s="622"/>
    </row>
    <row r="413" spans="1:15" ht="19.899999999999999" hidden="1" customHeight="1" x14ac:dyDescent="0.2">
      <c r="A413" s="601"/>
      <c r="B413" s="601"/>
      <c r="C413" s="599"/>
      <c r="D413" s="601"/>
      <c r="E413" s="601"/>
      <c r="F413" s="601"/>
      <c r="G413" s="600"/>
      <c r="H413" s="7">
        <f>SUM(I413+K413)</f>
        <v>0</v>
      </c>
      <c r="I413" s="524"/>
      <c r="J413" s="523"/>
      <c r="K413" s="524"/>
      <c r="L413" s="616"/>
      <c r="M413" s="623"/>
      <c r="N413" s="624"/>
      <c r="O413" s="625"/>
    </row>
    <row r="414" spans="1:15" ht="20.45" hidden="1" customHeight="1" x14ac:dyDescent="0.2">
      <c r="A414" s="601"/>
      <c r="B414" s="601"/>
      <c r="C414" s="600"/>
      <c r="D414" s="601"/>
      <c r="E414" s="601"/>
      <c r="F414" s="601"/>
      <c r="G414" s="8" t="s">
        <v>54</v>
      </c>
      <c r="H414" s="7">
        <f t="shared" ref="H414:H420" si="134">SUM(I414+K414)</f>
        <v>0</v>
      </c>
      <c r="I414" s="7">
        <f>SUM(I412:I413)</f>
        <v>0</v>
      </c>
      <c r="J414" s="7">
        <f t="shared" ref="J414:K414" si="135">SUM(J412:J413)</f>
        <v>0</v>
      </c>
      <c r="K414" s="7">
        <f t="shared" si="135"/>
        <v>0</v>
      </c>
      <c r="L414" s="617"/>
      <c r="M414" s="626"/>
      <c r="N414" s="627"/>
      <c r="O414" s="628"/>
    </row>
    <row r="415" spans="1:15" ht="20.45" hidden="1" customHeight="1" x14ac:dyDescent="0.2">
      <c r="A415" s="601" t="s">
        <v>6</v>
      </c>
      <c r="B415" s="601" t="s">
        <v>857</v>
      </c>
      <c r="C415" s="598">
        <v>9</v>
      </c>
      <c r="D415" s="601" t="s">
        <v>365</v>
      </c>
      <c r="E415" s="601" t="s">
        <v>620</v>
      </c>
      <c r="F415" s="601" t="s">
        <v>476</v>
      </c>
      <c r="G415" s="598" t="s">
        <v>14</v>
      </c>
      <c r="H415" s="7">
        <f>SUM(I415+K415)</f>
        <v>0</v>
      </c>
      <c r="I415" s="524"/>
      <c r="J415" s="523"/>
      <c r="K415" s="566"/>
      <c r="L415" s="615" t="s">
        <v>10</v>
      </c>
      <c r="M415" s="621" t="s">
        <v>858</v>
      </c>
      <c r="N415" s="621"/>
      <c r="O415" s="622"/>
    </row>
    <row r="416" spans="1:15" ht="20.45" hidden="1" customHeight="1" x14ac:dyDescent="0.2">
      <c r="A416" s="601"/>
      <c r="B416" s="601"/>
      <c r="C416" s="599"/>
      <c r="D416" s="601"/>
      <c r="E416" s="601"/>
      <c r="F416" s="601"/>
      <c r="G416" s="600"/>
      <c r="H416" s="7">
        <f>SUM(I416+K416)</f>
        <v>0</v>
      </c>
      <c r="I416" s="524"/>
      <c r="J416" s="523"/>
      <c r="K416" s="524"/>
      <c r="L416" s="616"/>
      <c r="M416" s="624"/>
      <c r="N416" s="624"/>
      <c r="O416" s="625"/>
    </row>
    <row r="417" spans="1:16" ht="32.450000000000003" hidden="1" customHeight="1" x14ac:dyDescent="0.2">
      <c r="A417" s="601"/>
      <c r="B417" s="601"/>
      <c r="C417" s="600"/>
      <c r="D417" s="601"/>
      <c r="E417" s="601"/>
      <c r="F417" s="601"/>
      <c r="G417" s="8" t="s">
        <v>54</v>
      </c>
      <c r="H417" s="7">
        <f t="shared" ref="H417" si="136">SUM(I417+K417)</f>
        <v>0</v>
      </c>
      <c r="I417" s="7">
        <f>SUM(I415:I416)</f>
        <v>0</v>
      </c>
      <c r="J417" s="7">
        <f t="shared" ref="J417:K417" si="137">SUM(J415:J416)</f>
        <v>0</v>
      </c>
      <c r="K417" s="7">
        <f t="shared" si="137"/>
        <v>0</v>
      </c>
      <c r="L417" s="617"/>
      <c r="M417" s="627"/>
      <c r="N417" s="627"/>
      <c r="O417" s="628"/>
    </row>
    <row r="418" spans="1:16" ht="22.9" hidden="1" customHeight="1" x14ac:dyDescent="0.2">
      <c r="A418" s="601" t="s">
        <v>12</v>
      </c>
      <c r="B418" s="601" t="s">
        <v>1040</v>
      </c>
      <c r="C418" s="598">
        <v>9</v>
      </c>
      <c r="D418" s="601" t="s">
        <v>365</v>
      </c>
      <c r="E418" s="601" t="s">
        <v>1041</v>
      </c>
      <c r="F418" s="601" t="s">
        <v>476</v>
      </c>
      <c r="G418" s="522" t="s">
        <v>14</v>
      </c>
      <c r="H418" s="7">
        <f>SUM(I418+K418)</f>
        <v>0</v>
      </c>
      <c r="I418" s="524"/>
      <c r="J418" s="523"/>
      <c r="K418" s="566"/>
      <c r="L418" s="615" t="s">
        <v>10</v>
      </c>
      <c r="M418" s="620" t="s">
        <v>1042</v>
      </c>
      <c r="N418" s="621"/>
      <c r="O418" s="622"/>
    </row>
    <row r="419" spans="1:16" ht="22.9" hidden="1" customHeight="1" x14ac:dyDescent="0.2">
      <c r="A419" s="601"/>
      <c r="B419" s="601"/>
      <c r="C419" s="600"/>
      <c r="D419" s="601"/>
      <c r="E419" s="601"/>
      <c r="F419" s="601"/>
      <c r="G419" s="8" t="s">
        <v>54</v>
      </c>
      <c r="H419" s="7">
        <f t="shared" ref="H419" si="138">SUM(I419+K419)</f>
        <v>0</v>
      </c>
      <c r="I419" s="7">
        <f>SUM(I418:I418)</f>
        <v>0</v>
      </c>
      <c r="J419" s="7">
        <f>SUM(J418:J418)</f>
        <v>0</v>
      </c>
      <c r="K419" s="7">
        <f>SUM(K418:K418)</f>
        <v>0</v>
      </c>
      <c r="L419" s="617"/>
      <c r="M419" s="626"/>
      <c r="N419" s="627"/>
      <c r="O419" s="628"/>
    </row>
    <row r="420" spans="1:16" ht="19.5" hidden="1" customHeight="1" x14ac:dyDescent="0.2">
      <c r="A420" s="702" t="s">
        <v>566</v>
      </c>
      <c r="B420" s="702"/>
      <c r="C420" s="702"/>
      <c r="D420" s="702"/>
      <c r="E420" s="702"/>
      <c r="F420" s="702"/>
      <c r="G420" s="702"/>
      <c r="H420" s="146">
        <f t="shared" si="134"/>
        <v>0</v>
      </c>
      <c r="I420" s="146">
        <f>SUM(I414+I417+I419)</f>
        <v>0</v>
      </c>
      <c r="J420" s="146">
        <f t="shared" ref="J420:K420" si="139">SUM(J414+J417+J419)</f>
        <v>0</v>
      </c>
      <c r="K420" s="146">
        <f t="shared" si="139"/>
        <v>0</v>
      </c>
      <c r="L420" s="16"/>
      <c r="M420" s="712"/>
      <c r="N420" s="712"/>
      <c r="O420" s="712"/>
    </row>
    <row r="421" spans="1:16" ht="21.75" hidden="1" customHeight="1" x14ac:dyDescent="0.2">
      <c r="A421" s="788" t="s">
        <v>1074</v>
      </c>
      <c r="B421" s="789"/>
      <c r="C421" s="789"/>
      <c r="D421" s="789"/>
      <c r="E421" s="789"/>
      <c r="F421" s="789"/>
      <c r="G421" s="789"/>
      <c r="H421" s="789"/>
      <c r="I421" s="789"/>
      <c r="J421" s="789"/>
      <c r="K421" s="789"/>
      <c r="L421" s="789"/>
      <c r="M421" s="789"/>
      <c r="N421" s="789"/>
      <c r="O421" s="800"/>
    </row>
    <row r="422" spans="1:16" ht="17.25" hidden="1" customHeight="1" x14ac:dyDescent="0.2">
      <c r="A422" s="601" t="s">
        <v>4</v>
      </c>
      <c r="B422" s="601" t="s">
        <v>1078</v>
      </c>
      <c r="C422" s="598">
        <v>18.899999999999999</v>
      </c>
      <c r="D422" s="646" t="s">
        <v>1077</v>
      </c>
      <c r="E422" s="601" t="s">
        <v>1079</v>
      </c>
      <c r="F422" s="601" t="s">
        <v>16</v>
      </c>
      <c r="G422" s="538" t="s">
        <v>14</v>
      </c>
      <c r="H422" s="7">
        <f>SUM(I422+K422)</f>
        <v>0</v>
      </c>
      <c r="I422" s="574"/>
      <c r="J422" s="573"/>
      <c r="K422" s="574"/>
      <c r="L422" s="615" t="s">
        <v>10</v>
      </c>
      <c r="M422" s="620" t="s">
        <v>1080</v>
      </c>
      <c r="N422" s="621"/>
      <c r="O422" s="622"/>
      <c r="P422" s="399"/>
    </row>
    <row r="423" spans="1:16" ht="29.25" hidden="1" customHeight="1" x14ac:dyDescent="0.2">
      <c r="A423" s="601"/>
      <c r="B423" s="601"/>
      <c r="C423" s="600"/>
      <c r="D423" s="646"/>
      <c r="E423" s="601"/>
      <c r="F423" s="601"/>
      <c r="G423" s="8" t="s">
        <v>54</v>
      </c>
      <c r="H423" s="7">
        <f t="shared" ref="H423:H426" si="140">SUM(I423+K423)</f>
        <v>0</v>
      </c>
      <c r="I423" s="7">
        <f>SUM(I422:I422)</f>
        <v>0</v>
      </c>
      <c r="J423" s="7">
        <f>SUM(J422:J422)</f>
        <v>0</v>
      </c>
      <c r="K423" s="7">
        <f>SUM(K422:K422)</f>
        <v>0</v>
      </c>
      <c r="L423" s="617"/>
      <c r="M423" s="626"/>
      <c r="N423" s="627"/>
      <c r="O423" s="628"/>
    </row>
    <row r="424" spans="1:16" ht="29.25" hidden="1" customHeight="1" x14ac:dyDescent="0.2">
      <c r="A424" s="601" t="s">
        <v>6</v>
      </c>
      <c r="B424" s="601" t="s">
        <v>872</v>
      </c>
      <c r="C424" s="598" t="s">
        <v>1038</v>
      </c>
      <c r="D424" s="646" t="s">
        <v>1077</v>
      </c>
      <c r="E424" s="601" t="s">
        <v>437</v>
      </c>
      <c r="F424" s="601" t="s">
        <v>16</v>
      </c>
      <c r="G424" s="538" t="s">
        <v>7</v>
      </c>
      <c r="H424" s="7">
        <f>SUM(I424+K424)</f>
        <v>0</v>
      </c>
      <c r="I424" s="574"/>
      <c r="J424" s="573"/>
      <c r="K424" s="574"/>
      <c r="L424" s="615" t="s">
        <v>10</v>
      </c>
      <c r="M424" s="620" t="s">
        <v>871</v>
      </c>
      <c r="N424" s="621"/>
      <c r="O424" s="622"/>
    </row>
    <row r="425" spans="1:16" ht="29.25" hidden="1" customHeight="1" x14ac:dyDescent="0.2">
      <c r="A425" s="601"/>
      <c r="B425" s="601"/>
      <c r="C425" s="600"/>
      <c r="D425" s="646"/>
      <c r="E425" s="601"/>
      <c r="F425" s="601"/>
      <c r="G425" s="8" t="s">
        <v>54</v>
      </c>
      <c r="H425" s="7">
        <f t="shared" ref="H425" si="141">SUM(I425+K425)</f>
        <v>0</v>
      </c>
      <c r="I425" s="7">
        <f>SUM(I424:I424)</f>
        <v>0</v>
      </c>
      <c r="J425" s="7">
        <f>SUM(J424:J424)</f>
        <v>0</v>
      </c>
      <c r="K425" s="7">
        <f>SUM(K424:K424)</f>
        <v>0</v>
      </c>
      <c r="L425" s="617"/>
      <c r="M425" s="626"/>
      <c r="N425" s="627"/>
      <c r="O425" s="628"/>
    </row>
    <row r="426" spans="1:16" ht="24" hidden="1" customHeight="1" x14ac:dyDescent="0.2">
      <c r="A426" s="645" t="s">
        <v>1076</v>
      </c>
      <c r="B426" s="645"/>
      <c r="C426" s="645"/>
      <c r="D426" s="645"/>
      <c r="E426" s="645"/>
      <c r="F426" s="645"/>
      <c r="G426" s="645"/>
      <c r="H426" s="575">
        <f t="shared" si="140"/>
        <v>0</v>
      </c>
      <c r="I426" s="575">
        <f>SUM(I423+I425)</f>
        <v>0</v>
      </c>
      <c r="J426" s="575">
        <f t="shared" ref="J426:K426" si="142">SUM(J423+J425)</f>
        <v>0</v>
      </c>
      <c r="K426" s="575">
        <f t="shared" si="142"/>
        <v>0</v>
      </c>
      <c r="L426" s="16"/>
      <c r="M426" s="712"/>
      <c r="N426" s="712"/>
      <c r="O426" s="712"/>
    </row>
    <row r="427" spans="1:16" ht="21.75" hidden="1" customHeight="1" x14ac:dyDescent="0.2">
      <c r="A427" s="788" t="s">
        <v>862</v>
      </c>
      <c r="B427" s="789"/>
      <c r="C427" s="789"/>
      <c r="D427" s="789"/>
      <c r="E427" s="789"/>
      <c r="F427" s="789"/>
      <c r="G427" s="789"/>
      <c r="H427" s="789"/>
      <c r="I427" s="789"/>
      <c r="J427" s="789"/>
      <c r="K427" s="789"/>
      <c r="L427" s="789"/>
      <c r="M427" s="789"/>
      <c r="N427" s="789"/>
      <c r="O427" s="800"/>
    </row>
    <row r="428" spans="1:16" ht="18.75" hidden="1" customHeight="1" x14ac:dyDescent="0.2">
      <c r="A428" s="601" t="s">
        <v>4</v>
      </c>
      <c r="B428" s="601" t="s">
        <v>716</v>
      </c>
      <c r="C428" s="460"/>
      <c r="D428" s="601" t="s">
        <v>399</v>
      </c>
      <c r="E428" s="601" t="s">
        <v>789</v>
      </c>
      <c r="F428" s="601" t="s">
        <v>16</v>
      </c>
      <c r="G428" s="598" t="s">
        <v>14</v>
      </c>
      <c r="H428" s="147">
        <f>SUM(I428+K428)</f>
        <v>0</v>
      </c>
      <c r="I428" s="214"/>
      <c r="J428" s="215"/>
      <c r="K428" s="214"/>
      <c r="L428" s="615" t="s">
        <v>10</v>
      </c>
      <c r="M428" s="620" t="s">
        <v>790</v>
      </c>
      <c r="N428" s="621"/>
      <c r="O428" s="622"/>
    </row>
    <row r="429" spans="1:16" ht="27.75" hidden="1" customHeight="1" x14ac:dyDescent="0.2">
      <c r="A429" s="601"/>
      <c r="B429" s="601"/>
      <c r="C429" s="460"/>
      <c r="D429" s="601"/>
      <c r="E429" s="601"/>
      <c r="F429" s="601"/>
      <c r="G429" s="600"/>
      <c r="H429" s="147">
        <f>SUM(I429+K429)</f>
        <v>0</v>
      </c>
      <c r="I429" s="214"/>
      <c r="J429" s="215"/>
      <c r="K429" s="214"/>
      <c r="L429" s="616"/>
      <c r="M429" s="623"/>
      <c r="N429" s="624"/>
      <c r="O429" s="625"/>
    </row>
    <row r="430" spans="1:16" ht="27.75" hidden="1" customHeight="1" x14ac:dyDescent="0.2">
      <c r="A430" s="601"/>
      <c r="B430" s="601"/>
      <c r="C430" s="460"/>
      <c r="D430" s="601"/>
      <c r="E430" s="601"/>
      <c r="F430" s="601"/>
      <c r="G430" s="8" t="s">
        <v>54</v>
      </c>
      <c r="H430" s="147">
        <f t="shared" ref="H430:H431" si="143">SUM(I430+K430)</f>
        <v>0</v>
      </c>
      <c r="I430" s="147">
        <f>SUM(I428:I429)</f>
        <v>0</v>
      </c>
      <c r="J430" s="147">
        <f t="shared" ref="J430:K430" si="144">SUM(J428:J429)</f>
        <v>0</v>
      </c>
      <c r="K430" s="147">
        <f t="shared" si="144"/>
        <v>0</v>
      </c>
      <c r="L430" s="617"/>
      <c r="M430" s="626"/>
      <c r="N430" s="627"/>
      <c r="O430" s="628"/>
      <c r="P430" s="399"/>
    </row>
    <row r="431" spans="1:16" ht="19.5" hidden="1" customHeight="1" x14ac:dyDescent="0.2">
      <c r="A431" s="674" t="s">
        <v>863</v>
      </c>
      <c r="B431" s="674"/>
      <c r="C431" s="674"/>
      <c r="D431" s="674"/>
      <c r="E431" s="674"/>
      <c r="F431" s="674"/>
      <c r="G431" s="674"/>
      <c r="H431" s="397">
        <f t="shared" si="143"/>
        <v>0</v>
      </c>
      <c r="I431" s="397">
        <f>SUM(I430)</f>
        <v>0</v>
      </c>
      <c r="J431" s="397">
        <f>SUM(J430)</f>
        <v>0</v>
      </c>
      <c r="K431" s="397">
        <f>SUM(K430)</f>
        <v>0</v>
      </c>
      <c r="L431" s="16"/>
      <c r="M431" s="712"/>
      <c r="N431" s="712"/>
      <c r="O431" s="712"/>
    </row>
    <row r="432" spans="1:16" ht="27.75" hidden="1" customHeight="1" x14ac:dyDescent="0.2">
      <c r="A432" s="395"/>
      <c r="B432" s="395"/>
      <c r="C432" s="471"/>
      <c r="D432" s="395"/>
      <c r="E432" s="395"/>
      <c r="F432" s="395"/>
      <c r="G432" s="395"/>
      <c r="H432" s="361"/>
      <c r="I432" s="361"/>
      <c r="J432" s="361"/>
      <c r="K432" s="361"/>
      <c r="L432" s="16"/>
      <c r="M432" s="394"/>
      <c r="N432" s="394"/>
      <c r="O432" s="394"/>
    </row>
    <row r="433" spans="1:15" ht="22.5" hidden="1" customHeight="1" x14ac:dyDescent="0.2">
      <c r="A433" s="672" t="s">
        <v>394</v>
      </c>
      <c r="B433" s="672"/>
      <c r="C433" s="672"/>
      <c r="D433" s="672"/>
      <c r="E433" s="672"/>
      <c r="F433" s="672"/>
      <c r="G433" s="673"/>
      <c r="H433" s="672"/>
      <c r="I433" s="672"/>
      <c r="J433" s="672"/>
      <c r="K433" s="672"/>
      <c r="L433" s="672"/>
      <c r="M433" s="672"/>
      <c r="N433" s="672"/>
      <c r="O433" s="672"/>
    </row>
    <row r="434" spans="1:15" ht="19.149999999999999" hidden="1" customHeight="1" x14ac:dyDescent="0.2">
      <c r="A434" s="601" t="s">
        <v>4</v>
      </c>
      <c r="B434" s="598" t="s">
        <v>1142</v>
      </c>
      <c r="C434" s="862">
        <v>7</v>
      </c>
      <c r="D434" s="598" t="s">
        <v>369</v>
      </c>
      <c r="E434" s="619" t="s">
        <v>1143</v>
      </c>
      <c r="F434" s="651" t="s">
        <v>806</v>
      </c>
      <c r="G434" s="516" t="s">
        <v>644</v>
      </c>
      <c r="H434" s="66">
        <f t="shared" ref="H434:H443" si="145">SUM(I434+K434)</f>
        <v>0</v>
      </c>
      <c r="I434" s="50"/>
      <c r="J434" s="54"/>
      <c r="K434" s="50"/>
      <c r="L434" s="615" t="s">
        <v>10</v>
      </c>
      <c r="M434" s="618" t="s">
        <v>1144</v>
      </c>
      <c r="N434" s="618"/>
      <c r="O434" s="618"/>
    </row>
    <row r="435" spans="1:15" ht="16.899999999999999" hidden="1" customHeight="1" x14ac:dyDescent="0.2">
      <c r="A435" s="601"/>
      <c r="B435" s="600"/>
      <c r="C435" s="864"/>
      <c r="D435" s="600"/>
      <c r="E435" s="619"/>
      <c r="F435" s="601"/>
      <c r="G435" s="42" t="s">
        <v>54</v>
      </c>
      <c r="H435" s="49">
        <f t="shared" si="145"/>
        <v>0</v>
      </c>
      <c r="I435" s="49">
        <f>SUM(I434:I434)</f>
        <v>0</v>
      </c>
      <c r="J435" s="49">
        <f>SUM(J434:J434)</f>
        <v>0</v>
      </c>
      <c r="K435" s="49">
        <f>SUM(K434:K434)</f>
        <v>0</v>
      </c>
      <c r="L435" s="617"/>
      <c r="M435" s="618"/>
      <c r="N435" s="618"/>
      <c r="O435" s="618"/>
    </row>
    <row r="436" spans="1:15" ht="26.25" hidden="1" customHeight="1" x14ac:dyDescent="0.2">
      <c r="A436" s="601" t="s">
        <v>4</v>
      </c>
      <c r="B436" s="598" t="s">
        <v>878</v>
      </c>
      <c r="C436" s="465"/>
      <c r="D436" s="601" t="s">
        <v>369</v>
      </c>
      <c r="E436" s="601" t="s">
        <v>749</v>
      </c>
      <c r="F436" s="601" t="s">
        <v>433</v>
      </c>
      <c r="G436" s="230" t="s">
        <v>55</v>
      </c>
      <c r="H436" s="49">
        <f t="shared" si="145"/>
        <v>0</v>
      </c>
      <c r="I436" s="50"/>
      <c r="J436" s="50"/>
      <c r="K436" s="281"/>
      <c r="L436" s="614" t="s">
        <v>10</v>
      </c>
      <c r="M436" s="712" t="s">
        <v>750</v>
      </c>
      <c r="N436" s="712"/>
      <c r="O436" s="712"/>
    </row>
    <row r="437" spans="1:15" ht="15.6" hidden="1" customHeight="1" x14ac:dyDescent="0.2">
      <c r="A437" s="601"/>
      <c r="B437" s="599"/>
      <c r="C437" s="466"/>
      <c r="D437" s="601"/>
      <c r="E437" s="601"/>
      <c r="F437" s="601"/>
      <c r="G437" s="230"/>
      <c r="H437" s="49">
        <f t="shared" si="145"/>
        <v>0</v>
      </c>
      <c r="I437" s="50"/>
      <c r="J437" s="50"/>
      <c r="K437" s="56"/>
      <c r="L437" s="614"/>
      <c r="M437" s="712"/>
      <c r="N437" s="712"/>
      <c r="O437" s="712"/>
    </row>
    <row r="438" spans="1:15" ht="12.75" hidden="1" customHeight="1" x14ac:dyDescent="0.2">
      <c r="A438" s="601"/>
      <c r="B438" s="599"/>
      <c r="C438" s="466"/>
      <c r="D438" s="601"/>
      <c r="E438" s="601"/>
      <c r="F438" s="601"/>
      <c r="G438" s="12"/>
      <c r="H438" s="49">
        <f t="shared" si="145"/>
        <v>0</v>
      </c>
      <c r="I438" s="50"/>
      <c r="J438" s="50"/>
      <c r="K438" s="56"/>
      <c r="L438" s="614"/>
      <c r="M438" s="712"/>
      <c r="N438" s="712"/>
      <c r="O438" s="712"/>
    </row>
    <row r="439" spans="1:15" ht="12.75" hidden="1" customHeight="1" x14ac:dyDescent="0.2">
      <c r="A439" s="601"/>
      <c r="B439" s="599"/>
      <c r="C439" s="466"/>
      <c r="D439" s="601"/>
      <c r="E439" s="601"/>
      <c r="F439" s="601"/>
      <c r="G439" s="12"/>
      <c r="H439" s="49">
        <f t="shared" si="145"/>
        <v>0</v>
      </c>
      <c r="I439" s="50"/>
      <c r="J439" s="56"/>
      <c r="K439" s="56"/>
      <c r="L439" s="614"/>
      <c r="M439" s="712"/>
      <c r="N439" s="712"/>
      <c r="O439" s="712"/>
    </row>
    <row r="440" spans="1:15" ht="26.25" hidden="1" customHeight="1" x14ac:dyDescent="0.2">
      <c r="A440" s="601"/>
      <c r="B440" s="600"/>
      <c r="C440" s="467"/>
      <c r="D440" s="601"/>
      <c r="E440" s="601"/>
      <c r="F440" s="601"/>
      <c r="G440" s="8" t="s">
        <v>54</v>
      </c>
      <c r="H440" s="49">
        <f t="shared" si="145"/>
        <v>0</v>
      </c>
      <c r="I440" s="49">
        <f>SUM(I436:I439)</f>
        <v>0</v>
      </c>
      <c r="J440" s="49">
        <f>SUM(J436:J439)</f>
        <v>0</v>
      </c>
      <c r="K440" s="49">
        <f>SUM(K436:K439)</f>
        <v>0</v>
      </c>
      <c r="L440" s="614"/>
      <c r="M440" s="712"/>
      <c r="N440" s="712"/>
      <c r="O440" s="712"/>
    </row>
    <row r="441" spans="1:15" ht="21" hidden="1" customHeight="1" x14ac:dyDescent="0.2">
      <c r="A441" s="598" t="s">
        <v>4</v>
      </c>
      <c r="B441" s="601" t="s">
        <v>807</v>
      </c>
      <c r="C441" s="598">
        <v>7</v>
      </c>
      <c r="D441" s="598" t="s">
        <v>369</v>
      </c>
      <c r="E441" s="598" t="s">
        <v>998</v>
      </c>
      <c r="F441" s="598" t="s">
        <v>806</v>
      </c>
      <c r="G441" s="12" t="s">
        <v>644</v>
      </c>
      <c r="H441" s="49">
        <f t="shared" si="145"/>
        <v>0</v>
      </c>
      <c r="I441" s="50"/>
      <c r="J441" s="56"/>
      <c r="K441" s="50"/>
      <c r="L441" s="615" t="s">
        <v>11</v>
      </c>
      <c r="M441" s="620" t="s">
        <v>999</v>
      </c>
      <c r="N441" s="621"/>
      <c r="O441" s="622"/>
    </row>
    <row r="442" spans="1:15" ht="29.45" hidden="1" customHeight="1" x14ac:dyDescent="0.2">
      <c r="A442" s="600"/>
      <c r="B442" s="601"/>
      <c r="C442" s="600"/>
      <c r="D442" s="600"/>
      <c r="E442" s="600"/>
      <c r="F442" s="600"/>
      <c r="G442" s="8" t="s">
        <v>54</v>
      </c>
      <c r="H442" s="49">
        <f t="shared" si="145"/>
        <v>0</v>
      </c>
      <c r="I442" s="49">
        <f>SUM(I441)</f>
        <v>0</v>
      </c>
      <c r="J442" s="49">
        <f>SUM(J441)</f>
        <v>0</v>
      </c>
      <c r="K442" s="49">
        <f>SUM(K441)</f>
        <v>0</v>
      </c>
      <c r="L442" s="617"/>
      <c r="M442" s="626"/>
      <c r="N442" s="627"/>
      <c r="O442" s="628"/>
    </row>
    <row r="443" spans="1:15" ht="20.45" hidden="1" customHeight="1" x14ac:dyDescent="0.2">
      <c r="A443" s="657" t="s">
        <v>395</v>
      </c>
      <c r="B443" s="657"/>
      <c r="C443" s="657"/>
      <c r="D443" s="657"/>
      <c r="E443" s="657"/>
      <c r="F443" s="657"/>
      <c r="G443" s="657"/>
      <c r="H443" s="51">
        <f t="shared" si="145"/>
        <v>0</v>
      </c>
      <c r="I443" s="51">
        <f>SUM(I435+I440+I442)</f>
        <v>0</v>
      </c>
      <c r="J443" s="51">
        <f>SUM(J435+J440+J442)</f>
        <v>0</v>
      </c>
      <c r="K443" s="51">
        <f>SUM(K435+K440+K442)</f>
        <v>0</v>
      </c>
      <c r="L443" s="614"/>
      <c r="M443" s="614"/>
      <c r="N443" s="614"/>
      <c r="O443" s="614"/>
    </row>
    <row r="444" spans="1:15" ht="18.600000000000001" customHeight="1" x14ac:dyDescent="0.2">
      <c r="A444" s="673" t="s">
        <v>414</v>
      </c>
      <c r="B444" s="673"/>
      <c r="C444" s="673"/>
      <c r="D444" s="673"/>
      <c r="E444" s="673"/>
      <c r="F444" s="673"/>
      <c r="G444" s="673"/>
      <c r="H444" s="673"/>
      <c r="I444" s="673"/>
      <c r="J444" s="673"/>
      <c r="K444" s="673"/>
      <c r="L444" s="673"/>
      <c r="M444" s="673"/>
      <c r="N444" s="673"/>
      <c r="O444" s="673"/>
    </row>
    <row r="445" spans="1:15" ht="17.45" hidden="1" customHeight="1" x14ac:dyDescent="0.2">
      <c r="A445" s="601" t="s">
        <v>4</v>
      </c>
      <c r="B445" s="601" t="s">
        <v>614</v>
      </c>
      <c r="C445" s="598">
        <v>7</v>
      </c>
      <c r="D445" s="601" t="s">
        <v>112</v>
      </c>
      <c r="E445" s="601" t="s">
        <v>610</v>
      </c>
      <c r="F445" s="598" t="s">
        <v>413</v>
      </c>
      <c r="G445" s="123" t="s">
        <v>7</v>
      </c>
      <c r="H445" s="7">
        <f t="shared" ref="H445:H451" si="146">SUM(I445+K445)</f>
        <v>0</v>
      </c>
      <c r="I445" s="274"/>
      <c r="J445" s="272"/>
      <c r="K445" s="272"/>
      <c r="L445" s="614" t="s">
        <v>10</v>
      </c>
      <c r="M445" s="712" t="s">
        <v>612</v>
      </c>
      <c r="N445" s="712"/>
      <c r="O445" s="712"/>
    </row>
    <row r="446" spans="1:15" ht="18.600000000000001" hidden="1" customHeight="1" x14ac:dyDescent="0.2">
      <c r="A446" s="601"/>
      <c r="B446" s="601"/>
      <c r="C446" s="600"/>
      <c r="D446" s="601"/>
      <c r="E446" s="601"/>
      <c r="F446" s="600"/>
      <c r="G446" s="8" t="s">
        <v>54</v>
      </c>
      <c r="H446" s="7">
        <f t="shared" si="146"/>
        <v>0</v>
      </c>
      <c r="I446" s="7">
        <f>SUM(I445:I445)</f>
        <v>0</v>
      </c>
      <c r="J446" s="7">
        <f>SUM(J445:J445)</f>
        <v>0</v>
      </c>
      <c r="K446" s="7">
        <f>SUM(K445:K445)</f>
        <v>0</v>
      </c>
      <c r="L446" s="614"/>
      <c r="M446" s="712"/>
      <c r="N446" s="712"/>
      <c r="O446" s="712"/>
    </row>
    <row r="447" spans="1:15" ht="16.899999999999999" hidden="1" customHeight="1" x14ac:dyDescent="0.2">
      <c r="A447" s="601" t="s">
        <v>6</v>
      </c>
      <c r="B447" s="598" t="s">
        <v>615</v>
      </c>
      <c r="C447" s="465"/>
      <c r="D447" s="601" t="s">
        <v>112</v>
      </c>
      <c r="E447" s="598" t="s">
        <v>611</v>
      </c>
      <c r="F447" s="598" t="s">
        <v>413</v>
      </c>
      <c r="G447" s="12" t="s">
        <v>7</v>
      </c>
      <c r="H447" s="7">
        <f t="shared" si="146"/>
        <v>0</v>
      </c>
      <c r="I447" s="274"/>
      <c r="J447" s="273"/>
      <c r="K447" s="273"/>
      <c r="L447" s="615" t="s">
        <v>10</v>
      </c>
      <c r="M447" s="712" t="s">
        <v>613</v>
      </c>
      <c r="N447" s="712"/>
      <c r="O447" s="712"/>
    </row>
    <row r="448" spans="1:15" ht="18" hidden="1" customHeight="1" x14ac:dyDescent="0.2">
      <c r="A448" s="601"/>
      <c r="B448" s="600"/>
      <c r="C448" s="467"/>
      <c r="D448" s="601"/>
      <c r="E448" s="600"/>
      <c r="F448" s="600"/>
      <c r="G448" s="8" t="s">
        <v>54</v>
      </c>
      <c r="H448" s="7">
        <f t="shared" si="146"/>
        <v>0</v>
      </c>
      <c r="I448" s="7">
        <f>SUM(I447)</f>
        <v>0</v>
      </c>
      <c r="J448" s="7">
        <f>SUM(J447)</f>
        <v>0</v>
      </c>
      <c r="K448" s="7">
        <f>SUM(K447)</f>
        <v>0</v>
      </c>
      <c r="L448" s="617"/>
      <c r="M448" s="712"/>
      <c r="N448" s="712"/>
      <c r="O448" s="712"/>
    </row>
    <row r="449" spans="1:16" ht="18" customHeight="1" x14ac:dyDescent="0.2">
      <c r="A449" s="601" t="s">
        <v>4</v>
      </c>
      <c r="B449" s="598" t="s">
        <v>648</v>
      </c>
      <c r="C449" s="598">
        <v>7</v>
      </c>
      <c r="D449" s="601" t="s">
        <v>112</v>
      </c>
      <c r="E449" s="598" t="s">
        <v>647</v>
      </c>
      <c r="F449" s="598" t="s">
        <v>413</v>
      </c>
      <c r="G449" s="12" t="s">
        <v>7</v>
      </c>
      <c r="H449" s="7">
        <f t="shared" ref="H449:H450" si="147">SUM(I449+K449)</f>
        <v>8.6999999999999993</v>
      </c>
      <c r="I449" s="591">
        <v>8.6999999999999993</v>
      </c>
      <c r="J449" s="273"/>
      <c r="K449" s="273"/>
      <c r="L449" s="615" t="s">
        <v>10</v>
      </c>
      <c r="M449" s="712" t="s">
        <v>856</v>
      </c>
      <c r="N449" s="712"/>
      <c r="O449" s="712"/>
    </row>
    <row r="450" spans="1:16" ht="18" customHeight="1" x14ac:dyDescent="0.2">
      <c r="A450" s="601"/>
      <c r="B450" s="600"/>
      <c r="C450" s="600"/>
      <c r="D450" s="601"/>
      <c r="E450" s="600"/>
      <c r="F450" s="600"/>
      <c r="G450" s="8" t="s">
        <v>54</v>
      </c>
      <c r="H450" s="7">
        <f t="shared" si="147"/>
        <v>8.6999999999999993</v>
      </c>
      <c r="I450" s="7">
        <f>SUM(I449)</f>
        <v>8.6999999999999993</v>
      </c>
      <c r="J450" s="7">
        <f>SUM(J449)</f>
        <v>0</v>
      </c>
      <c r="K450" s="7">
        <f>SUM(K449)</f>
        <v>0</v>
      </c>
      <c r="L450" s="617"/>
      <c r="M450" s="712"/>
      <c r="N450" s="712"/>
      <c r="O450" s="712"/>
    </row>
    <row r="451" spans="1:16" ht="26.25" customHeight="1" x14ac:dyDescent="0.2">
      <c r="A451" s="908" t="s">
        <v>142</v>
      </c>
      <c r="B451" s="908"/>
      <c r="C451" s="908"/>
      <c r="D451" s="908"/>
      <c r="E451" s="908"/>
      <c r="F451" s="908"/>
      <c r="G451" s="908"/>
      <c r="H451" s="276">
        <f t="shared" si="146"/>
        <v>8.6999999999999993</v>
      </c>
      <c r="I451" s="276">
        <f>SUM(I446+I448+I450)</f>
        <v>8.6999999999999993</v>
      </c>
      <c r="J451" s="276">
        <f t="shared" ref="J451:K451" si="148">SUM(J446+J448)</f>
        <v>0</v>
      </c>
      <c r="K451" s="276">
        <f t="shared" si="148"/>
        <v>0</v>
      </c>
      <c r="L451" s="278"/>
      <c r="M451" s="805"/>
      <c r="N451" s="805"/>
      <c r="O451" s="805"/>
    </row>
    <row r="452" spans="1:16" ht="22.9" customHeight="1" x14ac:dyDescent="0.2">
      <c r="A452" s="673" t="s">
        <v>964</v>
      </c>
      <c r="B452" s="673"/>
      <c r="C452" s="673"/>
      <c r="D452" s="673"/>
      <c r="E452" s="673"/>
      <c r="F452" s="673"/>
      <c r="G452" s="673"/>
      <c r="H452" s="673"/>
      <c r="I452" s="673"/>
      <c r="J452" s="673"/>
      <c r="K452" s="673"/>
      <c r="L452" s="673"/>
      <c r="M452" s="673"/>
      <c r="N452" s="673"/>
      <c r="O452" s="673"/>
    </row>
    <row r="453" spans="1:16" ht="15" customHeight="1" x14ac:dyDescent="0.2">
      <c r="A453" s="601" t="s">
        <v>4</v>
      </c>
      <c r="B453" s="601" t="s">
        <v>1172</v>
      </c>
      <c r="C453" s="598">
        <v>17</v>
      </c>
      <c r="D453" s="635" t="s">
        <v>965</v>
      </c>
      <c r="E453" s="601" t="s">
        <v>1167</v>
      </c>
      <c r="F453" s="598" t="s">
        <v>413</v>
      </c>
      <c r="G453" s="400" t="s">
        <v>15</v>
      </c>
      <c r="H453" s="147">
        <f t="shared" ref="H453:H461" si="149">SUM(I453+K453)</f>
        <v>-7</v>
      </c>
      <c r="I453" s="214">
        <v>-7</v>
      </c>
      <c r="J453" s="214">
        <v>-7</v>
      </c>
      <c r="K453" s="214"/>
      <c r="L453" s="615" t="s">
        <v>10</v>
      </c>
      <c r="M453" s="618" t="s">
        <v>1168</v>
      </c>
      <c r="N453" s="618"/>
      <c r="O453" s="618"/>
      <c r="P453" s="399"/>
    </row>
    <row r="454" spans="1:16" ht="15" customHeight="1" x14ac:dyDescent="0.2">
      <c r="A454" s="601"/>
      <c r="B454" s="601"/>
      <c r="C454" s="599"/>
      <c r="D454" s="635"/>
      <c r="E454" s="601"/>
      <c r="F454" s="599"/>
      <c r="G454" s="400" t="s">
        <v>7</v>
      </c>
      <c r="H454" s="147">
        <f t="shared" si="149"/>
        <v>-9.6999999999999993</v>
      </c>
      <c r="I454" s="214">
        <v>-9.6999999999999993</v>
      </c>
      <c r="J454" s="214"/>
      <c r="K454" s="214"/>
      <c r="L454" s="616"/>
      <c r="M454" s="618"/>
      <c r="N454" s="618"/>
      <c r="O454" s="618"/>
    </row>
    <row r="455" spans="1:16" ht="15" hidden="1" customHeight="1" x14ac:dyDescent="0.2">
      <c r="A455" s="601"/>
      <c r="B455" s="601"/>
      <c r="C455" s="599"/>
      <c r="D455" s="635"/>
      <c r="E455" s="601"/>
      <c r="F455" s="599"/>
      <c r="G455" s="400" t="s">
        <v>7</v>
      </c>
      <c r="H455" s="147">
        <f t="shared" si="149"/>
        <v>0</v>
      </c>
      <c r="I455" s="214"/>
      <c r="J455" s="214"/>
      <c r="K455" s="214"/>
      <c r="L455" s="616"/>
      <c r="M455" s="618"/>
      <c r="N455" s="618"/>
      <c r="O455" s="618"/>
    </row>
    <row r="456" spans="1:16" ht="15" hidden="1" customHeight="1" x14ac:dyDescent="0.2">
      <c r="A456" s="601"/>
      <c r="B456" s="601"/>
      <c r="C456" s="599"/>
      <c r="D456" s="635"/>
      <c r="E456" s="601"/>
      <c r="F456" s="599"/>
      <c r="G456" s="486" t="s">
        <v>461</v>
      </c>
      <c r="H456" s="147">
        <f t="shared" si="149"/>
        <v>0</v>
      </c>
      <c r="I456" s="214"/>
      <c r="J456" s="214"/>
      <c r="K456" s="214"/>
      <c r="L456" s="616"/>
      <c r="M456" s="618"/>
      <c r="N456" s="618"/>
      <c r="O456" s="618"/>
    </row>
    <row r="457" spans="1:16" ht="15" hidden="1" customHeight="1" x14ac:dyDescent="0.2">
      <c r="A457" s="601"/>
      <c r="B457" s="601"/>
      <c r="C457" s="599"/>
      <c r="D457" s="635"/>
      <c r="E457" s="601"/>
      <c r="F457" s="599"/>
      <c r="G457" s="486" t="s">
        <v>514</v>
      </c>
      <c r="H457" s="147">
        <f t="shared" si="149"/>
        <v>0</v>
      </c>
      <c r="I457" s="214"/>
      <c r="J457" s="214"/>
      <c r="K457" s="214"/>
      <c r="L457" s="616"/>
      <c r="M457" s="618"/>
      <c r="N457" s="618"/>
      <c r="O457" s="618"/>
    </row>
    <row r="458" spans="1:16" ht="15" hidden="1" customHeight="1" x14ac:dyDescent="0.2">
      <c r="A458" s="601"/>
      <c r="B458" s="601"/>
      <c r="C458" s="599"/>
      <c r="D458" s="635"/>
      <c r="E458" s="601"/>
      <c r="F458" s="599"/>
      <c r="G458" s="543" t="s">
        <v>474</v>
      </c>
      <c r="H458" s="147">
        <f t="shared" si="149"/>
        <v>0</v>
      </c>
      <c r="I458" s="214"/>
      <c r="J458" s="214"/>
      <c r="K458" s="214"/>
      <c r="L458" s="616"/>
      <c r="M458" s="618"/>
      <c r="N458" s="618"/>
      <c r="O458" s="618"/>
    </row>
    <row r="459" spans="1:16" ht="15" hidden="1" customHeight="1" x14ac:dyDescent="0.2">
      <c r="A459" s="601"/>
      <c r="B459" s="601"/>
      <c r="C459" s="599"/>
      <c r="D459" s="635"/>
      <c r="E459" s="601"/>
      <c r="F459" s="599"/>
      <c r="G459" s="486" t="s">
        <v>655</v>
      </c>
      <c r="H459" s="147">
        <f t="shared" si="149"/>
        <v>0</v>
      </c>
      <c r="I459" s="214"/>
      <c r="J459" s="214"/>
      <c r="K459" s="214"/>
      <c r="L459" s="616"/>
      <c r="M459" s="618"/>
      <c r="N459" s="618"/>
      <c r="O459" s="618"/>
    </row>
    <row r="460" spans="1:16" ht="18" customHeight="1" x14ac:dyDescent="0.2">
      <c r="A460" s="601"/>
      <c r="B460" s="601"/>
      <c r="C460" s="600"/>
      <c r="D460" s="635"/>
      <c r="E460" s="601"/>
      <c r="F460" s="600"/>
      <c r="G460" s="8" t="s">
        <v>54</v>
      </c>
      <c r="H460" s="147">
        <f t="shared" si="149"/>
        <v>-16.7</v>
      </c>
      <c r="I460" s="147">
        <f>SUM(I453:I459)</f>
        <v>-16.7</v>
      </c>
      <c r="J460" s="147">
        <f t="shared" ref="J460:K460" si="150">SUM(J453:J459)</f>
        <v>-7</v>
      </c>
      <c r="K460" s="147">
        <f t="shared" si="150"/>
        <v>0</v>
      </c>
      <c r="L460" s="617"/>
      <c r="M460" s="618"/>
      <c r="N460" s="618"/>
      <c r="O460" s="618"/>
    </row>
    <row r="461" spans="1:16" ht="21" customHeight="1" x14ac:dyDescent="0.2">
      <c r="A461" s="906" t="s">
        <v>966</v>
      </c>
      <c r="B461" s="906"/>
      <c r="C461" s="906"/>
      <c r="D461" s="906"/>
      <c r="E461" s="906"/>
      <c r="F461" s="906"/>
      <c r="G461" s="906"/>
      <c r="H461" s="490">
        <f t="shared" si="149"/>
        <v>-16.7</v>
      </c>
      <c r="I461" s="490">
        <f>SUM(I460)</f>
        <v>-16.7</v>
      </c>
      <c r="J461" s="490">
        <f t="shared" ref="J461:K461" si="151">SUM(J460)</f>
        <v>-7</v>
      </c>
      <c r="K461" s="490">
        <f t="shared" si="151"/>
        <v>0</v>
      </c>
      <c r="L461" s="401"/>
      <c r="M461" s="805"/>
      <c r="N461" s="805"/>
      <c r="O461" s="805"/>
    </row>
    <row r="462" spans="1:16" ht="25.9" hidden="1" customHeight="1" x14ac:dyDescent="0.2">
      <c r="A462" s="673" t="s">
        <v>804</v>
      </c>
      <c r="B462" s="673"/>
      <c r="C462" s="673"/>
      <c r="D462" s="673"/>
      <c r="E462" s="673"/>
      <c r="F462" s="673"/>
      <c r="G462" s="673"/>
      <c r="H462" s="673"/>
      <c r="I462" s="673"/>
      <c r="J462" s="673"/>
      <c r="K462" s="673"/>
      <c r="L462" s="673"/>
      <c r="M462" s="673"/>
      <c r="N462" s="673"/>
      <c r="O462" s="673"/>
    </row>
    <row r="463" spans="1:16" ht="22.5" hidden="1" customHeight="1" x14ac:dyDescent="0.2">
      <c r="A463" s="601" t="s">
        <v>4</v>
      </c>
      <c r="B463" s="601" t="s">
        <v>949</v>
      </c>
      <c r="C463" s="598">
        <v>7</v>
      </c>
      <c r="D463" s="913" t="s">
        <v>805</v>
      </c>
      <c r="E463" s="601" t="s">
        <v>935</v>
      </c>
      <c r="F463" s="598" t="s">
        <v>413</v>
      </c>
      <c r="G463" s="286" t="s">
        <v>644</v>
      </c>
      <c r="H463" s="134">
        <f t="shared" ref="H463:H472" si="152">SUM(I463+K463)</f>
        <v>0</v>
      </c>
      <c r="I463" s="135"/>
      <c r="J463" s="135"/>
      <c r="K463" s="135"/>
      <c r="L463" s="614" t="s">
        <v>773</v>
      </c>
      <c r="M463" s="618" t="s">
        <v>936</v>
      </c>
      <c r="N463" s="618"/>
      <c r="O463" s="618"/>
    </row>
    <row r="464" spans="1:16" ht="22.5" hidden="1" customHeight="1" x14ac:dyDescent="0.2">
      <c r="A464" s="601"/>
      <c r="B464" s="601"/>
      <c r="C464" s="599"/>
      <c r="D464" s="914"/>
      <c r="E464" s="601"/>
      <c r="F464" s="599"/>
      <c r="G464" s="359"/>
      <c r="H464" s="134">
        <f t="shared" si="152"/>
        <v>0</v>
      </c>
      <c r="I464" s="135"/>
      <c r="J464" s="135"/>
      <c r="K464" s="135"/>
      <c r="L464" s="614"/>
      <c r="M464" s="618"/>
      <c r="N464" s="618"/>
      <c r="O464" s="618"/>
      <c r="P464" s="399"/>
    </row>
    <row r="465" spans="1:16" ht="22.5" hidden="1" customHeight="1" x14ac:dyDescent="0.2">
      <c r="A465" s="601"/>
      <c r="B465" s="601"/>
      <c r="C465" s="600"/>
      <c r="D465" s="914"/>
      <c r="E465" s="601"/>
      <c r="F465" s="600"/>
      <c r="G465" s="8" t="s">
        <v>54</v>
      </c>
      <c r="H465" s="134">
        <f t="shared" si="152"/>
        <v>0</v>
      </c>
      <c r="I465" s="134">
        <f>SUM(I463:I464)</f>
        <v>0</v>
      </c>
      <c r="J465" s="134">
        <f>SUM(J463:J463)</f>
        <v>0</v>
      </c>
      <c r="K465" s="134">
        <f>SUM(K463:K463)</f>
        <v>0</v>
      </c>
      <c r="L465" s="614"/>
      <c r="M465" s="618"/>
      <c r="N465" s="618"/>
      <c r="O465" s="618"/>
    </row>
    <row r="466" spans="1:16" ht="20.25" hidden="1" customHeight="1" x14ac:dyDescent="0.2">
      <c r="A466" s="601">
        <v>2</v>
      </c>
      <c r="B466" s="601"/>
      <c r="C466" s="465"/>
      <c r="D466" s="913" t="s">
        <v>805</v>
      </c>
      <c r="E466" s="601"/>
      <c r="F466" s="598"/>
      <c r="G466" s="412" t="s">
        <v>15</v>
      </c>
      <c r="H466" s="134">
        <f t="shared" ref="H466:H468" si="153">SUM(I466+K466)</f>
        <v>0</v>
      </c>
      <c r="I466" s="135"/>
      <c r="J466" s="135"/>
      <c r="K466" s="135"/>
      <c r="L466" s="614" t="s">
        <v>10</v>
      </c>
      <c r="M466" s="618"/>
      <c r="N466" s="618"/>
      <c r="O466" s="618"/>
    </row>
    <row r="467" spans="1:16" ht="15" hidden="1" customHeight="1" x14ac:dyDescent="0.2">
      <c r="A467" s="601"/>
      <c r="B467" s="601"/>
      <c r="C467" s="466"/>
      <c r="D467" s="914"/>
      <c r="E467" s="601"/>
      <c r="F467" s="599"/>
      <c r="G467" s="412" t="s">
        <v>5</v>
      </c>
      <c r="H467" s="134">
        <f t="shared" si="153"/>
        <v>0</v>
      </c>
      <c r="I467" s="135"/>
      <c r="J467" s="135"/>
      <c r="K467" s="135"/>
      <c r="L467" s="614"/>
      <c r="M467" s="618"/>
      <c r="N467" s="618"/>
      <c r="O467" s="618"/>
      <c r="P467" s="399"/>
    </row>
    <row r="468" spans="1:16" ht="18" hidden="1" customHeight="1" x14ac:dyDescent="0.2">
      <c r="A468" s="601"/>
      <c r="B468" s="601"/>
      <c r="C468" s="466"/>
      <c r="D468" s="914"/>
      <c r="E468" s="601"/>
      <c r="F468" s="600"/>
      <c r="G468" s="8" t="s">
        <v>54</v>
      </c>
      <c r="H468" s="134">
        <f t="shared" si="153"/>
        <v>0</v>
      </c>
      <c r="I468" s="134">
        <f>SUM(I466:I467)</f>
        <v>0</v>
      </c>
      <c r="J468" s="134">
        <f>SUM(J466:J466)</f>
        <v>0</v>
      </c>
      <c r="K468" s="134">
        <f>SUM(K466:K466)</f>
        <v>0</v>
      </c>
      <c r="L468" s="614"/>
      <c r="M468" s="618"/>
      <c r="N468" s="618"/>
      <c r="O468" s="618"/>
    </row>
    <row r="469" spans="1:16" ht="18" hidden="1" customHeight="1" x14ac:dyDescent="0.2">
      <c r="A469" s="601" t="s">
        <v>12</v>
      </c>
      <c r="B469" s="601"/>
      <c r="C469" s="465"/>
      <c r="D469" s="913" t="s">
        <v>805</v>
      </c>
      <c r="E469" s="619"/>
      <c r="F469" s="598"/>
      <c r="G469" s="421" t="s">
        <v>7</v>
      </c>
      <c r="H469" s="134">
        <f t="shared" ref="H469:H471" si="154">SUM(I469+K469)</f>
        <v>0</v>
      </c>
      <c r="I469" s="135"/>
      <c r="J469" s="135"/>
      <c r="K469" s="135"/>
      <c r="L469" s="614" t="s">
        <v>10</v>
      </c>
      <c r="M469" s="618"/>
      <c r="N469" s="618"/>
      <c r="O469" s="618"/>
    </row>
    <row r="470" spans="1:16" ht="18" hidden="1" customHeight="1" x14ac:dyDescent="0.2">
      <c r="A470" s="601"/>
      <c r="B470" s="601"/>
      <c r="C470" s="466"/>
      <c r="D470" s="914"/>
      <c r="E470" s="619"/>
      <c r="F470" s="599"/>
      <c r="G470" s="421"/>
      <c r="H470" s="134">
        <f t="shared" si="154"/>
        <v>0</v>
      </c>
      <c r="I470" s="135"/>
      <c r="J470" s="135"/>
      <c r="K470" s="135"/>
      <c r="L470" s="614"/>
      <c r="M470" s="618"/>
      <c r="N470" s="618"/>
      <c r="O470" s="618"/>
    </row>
    <row r="471" spans="1:16" ht="18" hidden="1" customHeight="1" x14ac:dyDescent="0.2">
      <c r="A471" s="601"/>
      <c r="B471" s="601"/>
      <c r="C471" s="466"/>
      <c r="D471" s="914"/>
      <c r="E471" s="619"/>
      <c r="F471" s="600"/>
      <c r="G471" s="8" t="s">
        <v>54</v>
      </c>
      <c r="H471" s="134">
        <f t="shared" si="154"/>
        <v>0</v>
      </c>
      <c r="I471" s="134">
        <f>SUM(I469:I470)</f>
        <v>0</v>
      </c>
      <c r="J471" s="134">
        <f>SUM(J469:J469)</f>
        <v>0</v>
      </c>
      <c r="K471" s="134">
        <f>SUM(K469:K469)</f>
        <v>0</v>
      </c>
      <c r="L471" s="614"/>
      <c r="M471" s="618"/>
      <c r="N471" s="618"/>
      <c r="O471" s="618"/>
    </row>
    <row r="472" spans="1:16" ht="24.6" hidden="1" customHeight="1" x14ac:dyDescent="0.2">
      <c r="A472" s="701" t="s">
        <v>803</v>
      </c>
      <c r="B472" s="701"/>
      <c r="C472" s="701"/>
      <c r="D472" s="701"/>
      <c r="E472" s="701"/>
      <c r="F472" s="701"/>
      <c r="G472" s="701"/>
      <c r="H472" s="311">
        <f t="shared" si="152"/>
        <v>0</v>
      </c>
      <c r="I472" s="311">
        <f>SUM(I465+I468+I471)</f>
        <v>0</v>
      </c>
      <c r="J472" s="311">
        <f t="shared" ref="J472:K472" si="155">SUM(J465+J468+J471)</f>
        <v>0</v>
      </c>
      <c r="K472" s="311">
        <f t="shared" si="155"/>
        <v>0</v>
      </c>
      <c r="L472" s="287"/>
      <c r="M472" s="805"/>
      <c r="N472" s="805"/>
      <c r="O472" s="805"/>
    </row>
    <row r="473" spans="1:16" ht="21.6" customHeight="1" x14ac:dyDescent="0.2">
      <c r="A473" s="673" t="s">
        <v>969</v>
      </c>
      <c r="B473" s="673"/>
      <c r="C473" s="673"/>
      <c r="D473" s="673"/>
      <c r="E473" s="673"/>
      <c r="F473" s="673"/>
      <c r="G473" s="673"/>
      <c r="H473" s="673"/>
      <c r="I473" s="673"/>
      <c r="J473" s="673"/>
      <c r="K473" s="673"/>
      <c r="L473" s="673"/>
      <c r="M473" s="673"/>
      <c r="N473" s="673"/>
      <c r="O473" s="673"/>
    </row>
    <row r="474" spans="1:16" ht="13.9" customHeight="1" x14ac:dyDescent="0.2">
      <c r="A474" s="601" t="s">
        <v>4</v>
      </c>
      <c r="B474" s="601" t="s">
        <v>1172</v>
      </c>
      <c r="C474" s="598">
        <v>17</v>
      </c>
      <c r="D474" s="635" t="s">
        <v>967</v>
      </c>
      <c r="E474" s="601" t="s">
        <v>1167</v>
      </c>
      <c r="F474" s="598" t="s">
        <v>413</v>
      </c>
      <c r="G474" s="355" t="s">
        <v>15</v>
      </c>
      <c r="H474" s="147">
        <f t="shared" ref="H474:H482" si="156">SUM(I474+K474)</f>
        <v>-1.2</v>
      </c>
      <c r="I474" s="214">
        <v>-1.2</v>
      </c>
      <c r="J474" s="214">
        <v>-1.2</v>
      </c>
      <c r="K474" s="214"/>
      <c r="L474" s="615" t="s">
        <v>10</v>
      </c>
      <c r="M474" s="618" t="s">
        <v>1168</v>
      </c>
      <c r="N474" s="618"/>
      <c r="O474" s="618"/>
    </row>
    <row r="475" spans="1:16" ht="13.9" customHeight="1" x14ac:dyDescent="0.2">
      <c r="A475" s="601"/>
      <c r="B475" s="601"/>
      <c r="C475" s="599"/>
      <c r="D475" s="635"/>
      <c r="E475" s="601"/>
      <c r="F475" s="599"/>
      <c r="G475" s="486" t="s">
        <v>7</v>
      </c>
      <c r="H475" s="147">
        <f t="shared" si="156"/>
        <v>-1.7</v>
      </c>
      <c r="I475" s="214">
        <v>-1.7</v>
      </c>
      <c r="J475" s="214"/>
      <c r="K475" s="214"/>
      <c r="L475" s="616"/>
      <c r="M475" s="618"/>
      <c r="N475" s="618"/>
      <c r="O475" s="618"/>
    </row>
    <row r="476" spans="1:16" ht="13.9" hidden="1" customHeight="1" x14ac:dyDescent="0.2">
      <c r="A476" s="601"/>
      <c r="B476" s="601"/>
      <c r="C476" s="599"/>
      <c r="D476" s="635"/>
      <c r="E476" s="601"/>
      <c r="F476" s="599"/>
      <c r="G476" s="486" t="s">
        <v>7</v>
      </c>
      <c r="H476" s="147">
        <f t="shared" si="156"/>
        <v>0</v>
      </c>
      <c r="I476" s="214"/>
      <c r="J476" s="215"/>
      <c r="K476" s="214"/>
      <c r="L476" s="616"/>
      <c r="M476" s="618"/>
      <c r="N476" s="618"/>
      <c r="O476" s="618"/>
    </row>
    <row r="477" spans="1:16" ht="13.9" hidden="1" customHeight="1" x14ac:dyDescent="0.2">
      <c r="A477" s="601"/>
      <c r="B477" s="601"/>
      <c r="C477" s="599"/>
      <c r="D477" s="635"/>
      <c r="E477" s="601"/>
      <c r="F477" s="599"/>
      <c r="G477" s="486" t="s">
        <v>461</v>
      </c>
      <c r="H477" s="147">
        <f t="shared" si="156"/>
        <v>0</v>
      </c>
      <c r="I477" s="214"/>
      <c r="J477" s="215"/>
      <c r="K477" s="214"/>
      <c r="L477" s="616"/>
      <c r="M477" s="618"/>
      <c r="N477" s="618"/>
      <c r="O477" s="618"/>
    </row>
    <row r="478" spans="1:16" ht="13.9" hidden="1" customHeight="1" x14ac:dyDescent="0.2">
      <c r="A478" s="601"/>
      <c r="B478" s="601"/>
      <c r="C478" s="599"/>
      <c r="D478" s="635"/>
      <c r="E478" s="601"/>
      <c r="F478" s="599"/>
      <c r="G478" s="486" t="s">
        <v>514</v>
      </c>
      <c r="H478" s="147">
        <f t="shared" si="156"/>
        <v>0</v>
      </c>
      <c r="I478" s="214"/>
      <c r="J478" s="215"/>
      <c r="K478" s="214"/>
      <c r="L478" s="616"/>
      <c r="M478" s="618"/>
      <c r="N478" s="618"/>
      <c r="O478" s="618"/>
    </row>
    <row r="479" spans="1:16" ht="13.9" hidden="1" customHeight="1" x14ac:dyDescent="0.2">
      <c r="A479" s="601"/>
      <c r="B479" s="601"/>
      <c r="C479" s="599"/>
      <c r="D479" s="635"/>
      <c r="E479" s="601"/>
      <c r="F479" s="599"/>
      <c r="G479" s="543" t="s">
        <v>474</v>
      </c>
      <c r="H479" s="147">
        <f t="shared" si="156"/>
        <v>0</v>
      </c>
      <c r="I479" s="214"/>
      <c r="J479" s="215"/>
      <c r="K479" s="214"/>
      <c r="L479" s="616"/>
      <c r="M479" s="618"/>
      <c r="N479" s="618"/>
      <c r="O479" s="618"/>
    </row>
    <row r="480" spans="1:16" ht="13.9" hidden="1" customHeight="1" x14ac:dyDescent="0.2">
      <c r="A480" s="601"/>
      <c r="B480" s="601"/>
      <c r="C480" s="599"/>
      <c r="D480" s="635"/>
      <c r="E480" s="601"/>
      <c r="F480" s="599"/>
      <c r="G480" s="486" t="s">
        <v>655</v>
      </c>
      <c r="H480" s="147">
        <f t="shared" si="156"/>
        <v>0</v>
      </c>
      <c r="I480" s="214"/>
      <c r="J480" s="215"/>
      <c r="K480" s="214"/>
      <c r="L480" s="616"/>
      <c r="M480" s="618"/>
      <c r="N480" s="618"/>
      <c r="O480" s="618"/>
    </row>
    <row r="481" spans="1:15" ht="19.149999999999999" customHeight="1" x14ac:dyDescent="0.2">
      <c r="A481" s="601"/>
      <c r="B481" s="601"/>
      <c r="C481" s="600"/>
      <c r="D481" s="635"/>
      <c r="E481" s="601"/>
      <c r="F481" s="600"/>
      <c r="G481" s="8" t="s">
        <v>54</v>
      </c>
      <c r="H481" s="147">
        <f t="shared" si="156"/>
        <v>-2.9</v>
      </c>
      <c r="I481" s="147">
        <f>SUM(I474:I480)</f>
        <v>-2.9</v>
      </c>
      <c r="J481" s="147">
        <f t="shared" ref="J481:K481" si="157">SUM(J474:J480)</f>
        <v>-1.2</v>
      </c>
      <c r="K481" s="147">
        <f t="shared" si="157"/>
        <v>0</v>
      </c>
      <c r="L481" s="617"/>
      <c r="M481" s="618"/>
      <c r="N481" s="618"/>
      <c r="O481" s="618"/>
    </row>
    <row r="482" spans="1:15" ht="18" customHeight="1" x14ac:dyDescent="0.2">
      <c r="A482" s="922" t="s">
        <v>968</v>
      </c>
      <c r="B482" s="922"/>
      <c r="C482" s="922"/>
      <c r="D482" s="922"/>
      <c r="E482" s="922"/>
      <c r="F482" s="922"/>
      <c r="G482" s="922"/>
      <c r="H482" s="489">
        <f t="shared" si="156"/>
        <v>-2.9</v>
      </c>
      <c r="I482" s="489">
        <f>SUM(I481)</f>
        <v>-2.9</v>
      </c>
      <c r="J482" s="489">
        <f t="shared" ref="J482:K482" si="158">SUM(J481)</f>
        <v>-1.2</v>
      </c>
      <c r="K482" s="489">
        <f t="shared" si="158"/>
        <v>0</v>
      </c>
      <c r="L482" s="356"/>
      <c r="M482" s="805"/>
      <c r="N482" s="805"/>
      <c r="O482" s="805"/>
    </row>
    <row r="483" spans="1:15" ht="23.45" customHeight="1" x14ac:dyDescent="0.2">
      <c r="A483" s="672" t="s">
        <v>1005</v>
      </c>
      <c r="B483" s="672"/>
      <c r="C483" s="673"/>
      <c r="D483" s="673"/>
      <c r="E483" s="672"/>
      <c r="F483" s="672"/>
      <c r="G483" s="649"/>
      <c r="H483" s="672"/>
      <c r="I483" s="672"/>
      <c r="J483" s="672"/>
      <c r="K483" s="672"/>
      <c r="L483" s="673"/>
      <c r="M483" s="672"/>
      <c r="N483" s="672"/>
      <c r="O483" s="672"/>
    </row>
    <row r="484" spans="1:15" ht="15" hidden="1" customHeight="1" x14ac:dyDescent="0.2">
      <c r="A484" s="598" t="s">
        <v>4</v>
      </c>
      <c r="B484" s="598" t="s">
        <v>708</v>
      </c>
      <c r="C484" s="598">
        <v>8</v>
      </c>
      <c r="D484" s="601" t="s">
        <v>382</v>
      </c>
      <c r="E484" s="691" t="s">
        <v>384</v>
      </c>
      <c r="F484" s="598" t="s">
        <v>350</v>
      </c>
      <c r="G484" s="539" t="s">
        <v>53</v>
      </c>
      <c r="H484" s="66">
        <f t="shared" ref="H484:H527" si="159">SUM(I484+K484)</f>
        <v>0</v>
      </c>
      <c r="I484" s="50"/>
      <c r="J484" s="50"/>
      <c r="K484" s="50"/>
      <c r="L484" s="615" t="s">
        <v>10</v>
      </c>
      <c r="M484" s="620" t="s">
        <v>892</v>
      </c>
      <c r="N484" s="621"/>
      <c r="O484" s="622"/>
    </row>
    <row r="485" spans="1:15" ht="15" hidden="1" customHeight="1" x14ac:dyDescent="0.2">
      <c r="A485" s="599"/>
      <c r="B485" s="599"/>
      <c r="C485" s="599"/>
      <c r="D485" s="601"/>
      <c r="E485" s="696"/>
      <c r="F485" s="599"/>
      <c r="G485" s="20"/>
      <c r="H485" s="66">
        <f t="shared" si="159"/>
        <v>0</v>
      </c>
      <c r="I485" s="50"/>
      <c r="J485" s="50"/>
      <c r="K485" s="50"/>
      <c r="L485" s="616"/>
      <c r="M485" s="623"/>
      <c r="N485" s="624"/>
      <c r="O485" s="625"/>
    </row>
    <row r="486" spans="1:15" ht="15" hidden="1" customHeight="1" x14ac:dyDescent="0.2">
      <c r="A486" s="599"/>
      <c r="B486" s="599"/>
      <c r="C486" s="599"/>
      <c r="D486" s="601"/>
      <c r="E486" s="696"/>
      <c r="F486" s="599"/>
      <c r="G486" s="388"/>
      <c r="H486" s="66">
        <f t="shared" si="159"/>
        <v>0</v>
      </c>
      <c r="I486" s="50"/>
      <c r="J486" s="50"/>
      <c r="K486" s="50"/>
      <c r="L486" s="616"/>
      <c r="M486" s="623"/>
      <c r="N486" s="624"/>
      <c r="O486" s="625"/>
    </row>
    <row r="487" spans="1:15" ht="22.9" hidden="1" customHeight="1" x14ac:dyDescent="0.2">
      <c r="A487" s="600"/>
      <c r="B487" s="600"/>
      <c r="C487" s="600"/>
      <c r="D487" s="601"/>
      <c r="E487" s="695"/>
      <c r="F487" s="600"/>
      <c r="G487" s="42" t="s">
        <v>58</v>
      </c>
      <c r="H487" s="49">
        <f t="shared" si="159"/>
        <v>0</v>
      </c>
      <c r="I487" s="49">
        <f>SUM(I484:I486)</f>
        <v>0</v>
      </c>
      <c r="J487" s="49">
        <f t="shared" ref="J487:K487" si="160">SUM(J484:J486)</f>
        <v>0</v>
      </c>
      <c r="K487" s="49">
        <f t="shared" si="160"/>
        <v>0</v>
      </c>
      <c r="L487" s="617"/>
      <c r="M487" s="626"/>
      <c r="N487" s="627"/>
      <c r="O487" s="628"/>
    </row>
    <row r="488" spans="1:15" ht="15.6" customHeight="1" x14ac:dyDescent="0.2">
      <c r="A488" s="598" t="s">
        <v>4</v>
      </c>
      <c r="B488" s="599" t="s">
        <v>529</v>
      </c>
      <c r="C488" s="598">
        <v>8</v>
      </c>
      <c r="D488" s="598" t="s">
        <v>382</v>
      </c>
      <c r="E488" s="611" t="s">
        <v>426</v>
      </c>
      <c r="F488" s="598" t="s">
        <v>121</v>
      </c>
      <c r="G488" s="611" t="s">
        <v>53</v>
      </c>
      <c r="H488" s="49">
        <f t="shared" si="159"/>
        <v>-42.1</v>
      </c>
      <c r="I488" s="50">
        <v>-42.1</v>
      </c>
      <c r="J488" s="50"/>
      <c r="K488" s="61"/>
      <c r="L488" s="615" t="s">
        <v>10</v>
      </c>
      <c r="M488" s="621" t="s">
        <v>606</v>
      </c>
      <c r="N488" s="621"/>
      <c r="O488" s="622"/>
    </row>
    <row r="489" spans="1:15" ht="15.6" hidden="1" customHeight="1" x14ac:dyDescent="0.2">
      <c r="A489" s="599"/>
      <c r="B489" s="599"/>
      <c r="C489" s="599"/>
      <c r="D489" s="599"/>
      <c r="E489" s="612"/>
      <c r="F489" s="599"/>
      <c r="G489" s="612"/>
      <c r="H489" s="49">
        <f t="shared" si="159"/>
        <v>0</v>
      </c>
      <c r="I489" s="50"/>
      <c r="J489" s="50"/>
      <c r="K489" s="61"/>
      <c r="L489" s="616"/>
      <c r="M489" s="624"/>
      <c r="N489" s="624"/>
      <c r="O489" s="625"/>
    </row>
    <row r="490" spans="1:15" ht="15.6" hidden="1" customHeight="1" x14ac:dyDescent="0.2">
      <c r="A490" s="599"/>
      <c r="B490" s="599"/>
      <c r="C490" s="599"/>
      <c r="D490" s="599"/>
      <c r="E490" s="612"/>
      <c r="F490" s="599"/>
      <c r="G490" s="613"/>
      <c r="H490" s="49">
        <f t="shared" si="159"/>
        <v>0</v>
      </c>
      <c r="I490" s="50"/>
      <c r="J490" s="50"/>
      <c r="K490" s="61"/>
      <c r="L490" s="616"/>
      <c r="M490" s="624"/>
      <c r="N490" s="624"/>
      <c r="O490" s="625"/>
    </row>
    <row r="491" spans="1:15" ht="19.899999999999999" customHeight="1" x14ac:dyDescent="0.2">
      <c r="A491" s="600"/>
      <c r="B491" s="600"/>
      <c r="C491" s="600"/>
      <c r="D491" s="600"/>
      <c r="E491" s="613"/>
      <c r="F491" s="600"/>
      <c r="G491" s="8" t="s">
        <v>54</v>
      </c>
      <c r="H491" s="49">
        <f t="shared" si="159"/>
        <v>-42.1</v>
      </c>
      <c r="I491" s="49">
        <f>SUM(I488:I490)</f>
        <v>-42.1</v>
      </c>
      <c r="J491" s="49">
        <f t="shared" ref="J491:K491" si="161">SUM(J488:J490)</f>
        <v>0</v>
      </c>
      <c r="K491" s="49">
        <f t="shared" si="161"/>
        <v>0</v>
      </c>
      <c r="L491" s="617"/>
      <c r="M491" s="627"/>
      <c r="N491" s="627"/>
      <c r="O491" s="628"/>
    </row>
    <row r="492" spans="1:15" ht="15" customHeight="1" x14ac:dyDescent="0.2">
      <c r="A492" s="601" t="s">
        <v>6</v>
      </c>
      <c r="B492" s="601" t="s">
        <v>434</v>
      </c>
      <c r="C492" s="598">
        <v>7</v>
      </c>
      <c r="D492" s="601" t="s">
        <v>382</v>
      </c>
      <c r="E492" s="601" t="s">
        <v>434</v>
      </c>
      <c r="F492" s="601" t="s">
        <v>83</v>
      </c>
      <c r="G492" s="611" t="s">
        <v>53</v>
      </c>
      <c r="H492" s="49">
        <f t="shared" si="159"/>
        <v>165</v>
      </c>
      <c r="I492" s="592">
        <v>165</v>
      </c>
      <c r="J492" s="56"/>
      <c r="K492" s="50"/>
      <c r="L492" s="615" t="s">
        <v>10</v>
      </c>
      <c r="M492" s="620" t="s">
        <v>558</v>
      </c>
      <c r="N492" s="621"/>
      <c r="O492" s="622"/>
    </row>
    <row r="493" spans="1:15" ht="15" hidden="1" customHeight="1" x14ac:dyDescent="0.2">
      <c r="A493" s="601"/>
      <c r="B493" s="601"/>
      <c r="C493" s="599"/>
      <c r="D493" s="601"/>
      <c r="E493" s="601"/>
      <c r="F493" s="601"/>
      <c r="G493" s="613"/>
      <c r="H493" s="49">
        <f t="shared" si="159"/>
        <v>0</v>
      </c>
      <c r="I493" s="70"/>
      <c r="J493" s="56"/>
      <c r="K493" s="50"/>
      <c r="L493" s="616"/>
      <c r="M493" s="623"/>
      <c r="N493" s="624"/>
      <c r="O493" s="625"/>
    </row>
    <row r="494" spans="1:15" ht="15" customHeight="1" x14ac:dyDescent="0.2">
      <c r="A494" s="601"/>
      <c r="B494" s="601"/>
      <c r="C494" s="600"/>
      <c r="D494" s="601"/>
      <c r="E494" s="601"/>
      <c r="F494" s="601"/>
      <c r="G494" s="8" t="s">
        <v>54</v>
      </c>
      <c r="H494" s="49">
        <f t="shared" si="159"/>
        <v>165</v>
      </c>
      <c r="I494" s="49">
        <f>SUM(I492+I493)</f>
        <v>165</v>
      </c>
      <c r="J494" s="49">
        <f t="shared" ref="J494:K494" si="162">SUM(J492+J493)</f>
        <v>0</v>
      </c>
      <c r="K494" s="49">
        <f t="shared" si="162"/>
        <v>0</v>
      </c>
      <c r="L494" s="617"/>
      <c r="M494" s="626"/>
      <c r="N494" s="627"/>
      <c r="O494" s="628"/>
    </row>
    <row r="495" spans="1:15" ht="14.25" hidden="1" customHeight="1" x14ac:dyDescent="0.2">
      <c r="A495" s="598" t="s">
        <v>6</v>
      </c>
      <c r="B495" s="690" t="s">
        <v>231</v>
      </c>
      <c r="C495" s="468"/>
      <c r="D495" s="601" t="s">
        <v>382</v>
      </c>
      <c r="E495" s="691" t="s">
        <v>231</v>
      </c>
      <c r="F495" s="598" t="s">
        <v>232</v>
      </c>
      <c r="G495" s="209" t="s">
        <v>15</v>
      </c>
      <c r="H495" s="66">
        <f t="shared" ref="H495:H499" si="163">SUM(I495+K495)</f>
        <v>0</v>
      </c>
      <c r="I495" s="50"/>
      <c r="J495" s="50"/>
      <c r="K495" s="50"/>
      <c r="L495" s="614"/>
      <c r="M495" s="620" t="s">
        <v>559</v>
      </c>
      <c r="N495" s="621"/>
      <c r="O495" s="622"/>
    </row>
    <row r="496" spans="1:15" ht="15" hidden="1" customHeight="1" x14ac:dyDescent="0.2">
      <c r="A496" s="599"/>
      <c r="B496" s="744"/>
      <c r="C496" s="469"/>
      <c r="D496" s="601"/>
      <c r="E496" s="696"/>
      <c r="F496" s="599"/>
      <c r="G496" s="308" t="s">
        <v>5</v>
      </c>
      <c r="H496" s="66">
        <f t="shared" si="163"/>
        <v>0</v>
      </c>
      <c r="I496" s="50"/>
      <c r="J496" s="50"/>
      <c r="K496" s="50"/>
      <c r="L496" s="614"/>
      <c r="M496" s="623"/>
      <c r="N496" s="624"/>
      <c r="O496" s="625"/>
    </row>
    <row r="497" spans="1:15" ht="15" hidden="1" customHeight="1" x14ac:dyDescent="0.2">
      <c r="A497" s="599"/>
      <c r="B497" s="744"/>
      <c r="C497" s="469"/>
      <c r="D497" s="601"/>
      <c r="E497" s="696"/>
      <c r="F497" s="599"/>
      <c r="G497" s="420" t="s">
        <v>53</v>
      </c>
      <c r="H497" s="66">
        <f t="shared" si="163"/>
        <v>0</v>
      </c>
      <c r="I497" s="50"/>
      <c r="J497" s="50"/>
      <c r="K497" s="50"/>
      <c r="L497" s="614"/>
      <c r="M497" s="623"/>
      <c r="N497" s="624"/>
      <c r="O497" s="625"/>
    </row>
    <row r="498" spans="1:15" ht="15" hidden="1" customHeight="1" x14ac:dyDescent="0.2">
      <c r="A498" s="599"/>
      <c r="B498" s="744"/>
      <c r="C498" s="469"/>
      <c r="D498" s="601"/>
      <c r="E498" s="696"/>
      <c r="F498" s="599"/>
      <c r="G498" s="30"/>
      <c r="H498" s="66">
        <f t="shared" si="163"/>
        <v>0</v>
      </c>
      <c r="I498" s="50"/>
      <c r="J498" s="50"/>
      <c r="K498" s="50"/>
      <c r="L498" s="307"/>
      <c r="M498" s="623"/>
      <c r="N498" s="624"/>
      <c r="O498" s="625"/>
    </row>
    <row r="499" spans="1:15" ht="15" hidden="1" customHeight="1" x14ac:dyDescent="0.2">
      <c r="A499" s="600"/>
      <c r="B499" s="744"/>
      <c r="C499" s="469"/>
      <c r="D499" s="601"/>
      <c r="E499" s="695"/>
      <c r="F499" s="600"/>
      <c r="G499" s="42" t="s">
        <v>58</v>
      </c>
      <c r="H499" s="49">
        <f t="shared" si="163"/>
        <v>0</v>
      </c>
      <c r="I499" s="49">
        <f>SUM(I495:I498)</f>
        <v>0</v>
      </c>
      <c r="J499" s="49">
        <f t="shared" ref="J499:K499" si="164">SUM(J495:J498)</f>
        <v>0</v>
      </c>
      <c r="K499" s="49">
        <f t="shared" si="164"/>
        <v>0</v>
      </c>
      <c r="L499" s="17"/>
      <c r="M499" s="626"/>
      <c r="N499" s="627"/>
      <c r="O499" s="628"/>
    </row>
    <row r="500" spans="1:15" ht="15" hidden="1" customHeight="1" x14ac:dyDescent="0.2">
      <c r="A500" s="601" t="s">
        <v>6</v>
      </c>
      <c r="B500" s="598" t="s">
        <v>1094</v>
      </c>
      <c r="C500" s="598">
        <v>7</v>
      </c>
      <c r="D500" s="598" t="s">
        <v>382</v>
      </c>
      <c r="E500" s="619" t="s">
        <v>1095</v>
      </c>
      <c r="F500" s="619" t="s">
        <v>1096</v>
      </c>
      <c r="G500" s="41" t="s">
        <v>15</v>
      </c>
      <c r="H500" s="92">
        <f t="shared" si="159"/>
        <v>0</v>
      </c>
      <c r="I500" s="91"/>
      <c r="J500" s="91"/>
      <c r="K500" s="205"/>
      <c r="L500" s="615" t="s">
        <v>10</v>
      </c>
      <c r="M500" s="620" t="s">
        <v>1097</v>
      </c>
      <c r="N500" s="621"/>
      <c r="O500" s="622"/>
    </row>
    <row r="501" spans="1:15" ht="15" hidden="1" customHeight="1" x14ac:dyDescent="0.2">
      <c r="A501" s="601"/>
      <c r="B501" s="599"/>
      <c r="C501" s="599"/>
      <c r="D501" s="599"/>
      <c r="E501" s="619"/>
      <c r="F501" s="619"/>
      <c r="G501" s="195" t="s">
        <v>5</v>
      </c>
      <c r="H501" s="92">
        <f t="shared" si="159"/>
        <v>0</v>
      </c>
      <c r="I501" s="91"/>
      <c r="J501" s="91"/>
      <c r="K501" s="205"/>
      <c r="L501" s="616"/>
      <c r="M501" s="623"/>
      <c r="N501" s="624"/>
      <c r="O501" s="625"/>
    </row>
    <row r="502" spans="1:15" ht="15" hidden="1" customHeight="1" x14ac:dyDescent="0.2">
      <c r="A502" s="601"/>
      <c r="B502" s="744"/>
      <c r="C502" s="599"/>
      <c r="D502" s="696"/>
      <c r="E502" s="619"/>
      <c r="F502" s="619"/>
      <c r="G502" s="548" t="s">
        <v>644</v>
      </c>
      <c r="H502" s="92">
        <f t="shared" si="159"/>
        <v>0</v>
      </c>
      <c r="I502" s="91"/>
      <c r="J502" s="91"/>
      <c r="K502" s="205"/>
      <c r="L502" s="616"/>
      <c r="M502" s="623"/>
      <c r="N502" s="624"/>
      <c r="O502" s="625"/>
    </row>
    <row r="503" spans="1:15" ht="15" hidden="1" customHeight="1" x14ac:dyDescent="0.2">
      <c r="A503" s="601"/>
      <c r="B503" s="744"/>
      <c r="C503" s="599"/>
      <c r="D503" s="696"/>
      <c r="E503" s="619"/>
      <c r="F503" s="619"/>
      <c r="G503" s="510"/>
      <c r="H503" s="92">
        <f t="shared" si="159"/>
        <v>0</v>
      </c>
      <c r="I503" s="91"/>
      <c r="J503" s="188"/>
      <c r="K503" s="253"/>
      <c r="L503" s="616"/>
      <c r="M503" s="623"/>
      <c r="N503" s="624"/>
      <c r="O503" s="625"/>
    </row>
    <row r="504" spans="1:15" ht="18" hidden="1" customHeight="1" x14ac:dyDescent="0.2">
      <c r="A504" s="601"/>
      <c r="B504" s="698"/>
      <c r="C504" s="600"/>
      <c r="D504" s="695"/>
      <c r="E504" s="619"/>
      <c r="F504" s="619"/>
      <c r="G504" s="8" t="s">
        <v>54</v>
      </c>
      <c r="H504" s="92">
        <f t="shared" si="159"/>
        <v>0</v>
      </c>
      <c r="I504" s="92">
        <f>SUM(I500:I503)</f>
        <v>0</v>
      </c>
      <c r="J504" s="92">
        <f>SUM(J500:J503)</f>
        <v>0</v>
      </c>
      <c r="K504" s="92">
        <f>SUM(K500:K503)</f>
        <v>0</v>
      </c>
      <c r="L504" s="617"/>
      <c r="M504" s="626"/>
      <c r="N504" s="627"/>
      <c r="O504" s="628"/>
    </row>
    <row r="505" spans="1:15" ht="20.45" customHeight="1" x14ac:dyDescent="0.2">
      <c r="A505" s="601" t="s">
        <v>12</v>
      </c>
      <c r="B505" s="601" t="s">
        <v>1043</v>
      </c>
      <c r="C505" s="601">
        <v>7</v>
      </c>
      <c r="D505" s="601" t="s">
        <v>382</v>
      </c>
      <c r="E505" s="619" t="s">
        <v>1044</v>
      </c>
      <c r="F505" s="619" t="s">
        <v>1045</v>
      </c>
      <c r="G505" s="611" t="s">
        <v>1046</v>
      </c>
      <c r="H505" s="49">
        <f>SUM(I505+K505)</f>
        <v>-10</v>
      </c>
      <c r="I505" s="50">
        <v>-10</v>
      </c>
      <c r="J505" s="50"/>
      <c r="K505" s="50"/>
      <c r="L505" s="615" t="s">
        <v>10</v>
      </c>
      <c r="M505" s="620" t="s">
        <v>1047</v>
      </c>
      <c r="N505" s="621"/>
      <c r="O505" s="622"/>
    </row>
    <row r="506" spans="1:15" ht="15" hidden="1" customHeight="1" x14ac:dyDescent="0.2">
      <c r="A506" s="601"/>
      <c r="B506" s="601"/>
      <c r="C506" s="601"/>
      <c r="D506" s="601"/>
      <c r="E506" s="619"/>
      <c r="F506" s="619"/>
      <c r="G506" s="612"/>
      <c r="H506" s="49">
        <f t="shared" ref="H506:H507" si="165">SUM(I506+K506)</f>
        <v>0</v>
      </c>
      <c r="I506" s="50"/>
      <c r="J506" s="50"/>
      <c r="K506" s="50"/>
      <c r="L506" s="616"/>
      <c r="M506" s="623"/>
      <c r="N506" s="624"/>
      <c r="O506" s="625"/>
    </row>
    <row r="507" spans="1:15" ht="15" hidden="1" customHeight="1" x14ac:dyDescent="0.2">
      <c r="A507" s="601"/>
      <c r="B507" s="601"/>
      <c r="C507" s="601"/>
      <c r="D507" s="601"/>
      <c r="E507" s="619"/>
      <c r="F507" s="619"/>
      <c r="G507" s="612"/>
      <c r="H507" s="49">
        <f t="shared" si="165"/>
        <v>0</v>
      </c>
      <c r="I507" s="50"/>
      <c r="J507" s="50"/>
      <c r="K507" s="50"/>
      <c r="L507" s="616"/>
      <c r="M507" s="623"/>
      <c r="N507" s="624"/>
      <c r="O507" s="625"/>
    </row>
    <row r="508" spans="1:15" ht="15" hidden="1" customHeight="1" x14ac:dyDescent="0.2">
      <c r="A508" s="601"/>
      <c r="B508" s="601"/>
      <c r="C508" s="601"/>
      <c r="D508" s="601"/>
      <c r="E508" s="619"/>
      <c r="F508" s="619"/>
      <c r="G508" s="613"/>
      <c r="H508" s="49">
        <f t="shared" ref="H508:H509" si="166">SUM(I508+K508)</f>
        <v>0</v>
      </c>
      <c r="I508" s="50"/>
      <c r="J508" s="50"/>
      <c r="K508" s="50"/>
      <c r="L508" s="616"/>
      <c r="M508" s="623"/>
      <c r="N508" s="624"/>
      <c r="O508" s="625"/>
    </row>
    <row r="509" spans="1:15" ht="19.149999999999999" customHeight="1" x14ac:dyDescent="0.2">
      <c r="A509" s="601"/>
      <c r="B509" s="601"/>
      <c r="C509" s="601"/>
      <c r="D509" s="601"/>
      <c r="E509" s="619"/>
      <c r="F509" s="619"/>
      <c r="G509" s="8" t="s">
        <v>54</v>
      </c>
      <c r="H509" s="49">
        <f t="shared" si="166"/>
        <v>-10</v>
      </c>
      <c r="I509" s="49">
        <f>SUM(I505:I508)</f>
        <v>-10</v>
      </c>
      <c r="J509" s="49">
        <f t="shared" ref="J509:K509" si="167">SUM(J505:J508)</f>
        <v>0</v>
      </c>
      <c r="K509" s="49">
        <f t="shared" si="167"/>
        <v>0</v>
      </c>
      <c r="L509" s="617"/>
      <c r="M509" s="626"/>
      <c r="N509" s="627"/>
      <c r="O509" s="628"/>
    </row>
    <row r="510" spans="1:15" ht="15" hidden="1" customHeight="1" x14ac:dyDescent="0.2">
      <c r="A510" s="601">
        <v>6</v>
      </c>
      <c r="B510" s="601" t="s">
        <v>708</v>
      </c>
      <c r="C510" s="601">
        <v>8</v>
      </c>
      <c r="D510" s="601" t="s">
        <v>382</v>
      </c>
      <c r="E510" s="619" t="s">
        <v>384</v>
      </c>
      <c r="F510" s="619" t="s">
        <v>350</v>
      </c>
      <c r="G510" s="476" t="s">
        <v>53</v>
      </c>
      <c r="H510" s="49">
        <f>SUM(I510+K510)</f>
        <v>0</v>
      </c>
      <c r="I510" s="50"/>
      <c r="J510" s="50"/>
      <c r="K510" s="50"/>
      <c r="L510" s="632" t="s">
        <v>11</v>
      </c>
      <c r="M510" s="620" t="s">
        <v>1002</v>
      </c>
      <c r="N510" s="621"/>
      <c r="O510" s="622"/>
    </row>
    <row r="511" spans="1:15" ht="15" hidden="1" customHeight="1" x14ac:dyDescent="0.2">
      <c r="A511" s="601"/>
      <c r="B511" s="601"/>
      <c r="C511" s="601"/>
      <c r="D511" s="601"/>
      <c r="E511" s="619"/>
      <c r="F511" s="619"/>
      <c r="G511" s="476"/>
      <c r="H511" s="49">
        <f t="shared" ref="H511:H518" si="168">SUM(I511+K511)</f>
        <v>0</v>
      </c>
      <c r="I511" s="50"/>
      <c r="J511" s="50"/>
      <c r="K511" s="50"/>
      <c r="L511" s="633"/>
      <c r="M511" s="623"/>
      <c r="N511" s="624"/>
      <c r="O511" s="625"/>
    </row>
    <row r="512" spans="1:15" ht="15" hidden="1" customHeight="1" x14ac:dyDescent="0.2">
      <c r="A512" s="601"/>
      <c r="B512" s="601"/>
      <c r="C512" s="601"/>
      <c r="D512" s="601"/>
      <c r="E512" s="619"/>
      <c r="F512" s="619"/>
      <c r="G512" s="476"/>
      <c r="H512" s="49">
        <f t="shared" si="168"/>
        <v>0</v>
      </c>
      <c r="I512" s="50"/>
      <c r="J512" s="50"/>
      <c r="K512" s="50"/>
      <c r="L512" s="633"/>
      <c r="M512" s="623"/>
      <c r="N512" s="624"/>
      <c r="O512" s="625"/>
    </row>
    <row r="513" spans="1:15" ht="15" hidden="1" customHeight="1" x14ac:dyDescent="0.2">
      <c r="A513" s="601"/>
      <c r="B513" s="601"/>
      <c r="C513" s="601"/>
      <c r="D513" s="601"/>
      <c r="E513" s="619"/>
      <c r="F513" s="619"/>
      <c r="G513" s="477"/>
      <c r="H513" s="49">
        <f t="shared" si="168"/>
        <v>0</v>
      </c>
      <c r="I513" s="50"/>
      <c r="J513" s="50"/>
      <c r="K513" s="50"/>
      <c r="L513" s="633"/>
      <c r="M513" s="623"/>
      <c r="N513" s="624"/>
      <c r="O513" s="625"/>
    </row>
    <row r="514" spans="1:15" ht="15" hidden="1" customHeight="1" x14ac:dyDescent="0.2">
      <c r="A514" s="601"/>
      <c r="B514" s="601"/>
      <c r="C514" s="601"/>
      <c r="D514" s="601"/>
      <c r="E514" s="619"/>
      <c r="F514" s="619"/>
      <c r="G514" s="477"/>
      <c r="H514" s="49">
        <f t="shared" si="168"/>
        <v>0</v>
      </c>
      <c r="I514" s="50"/>
      <c r="J514" s="50"/>
      <c r="K514" s="50"/>
      <c r="L514" s="633"/>
      <c r="M514" s="623"/>
      <c r="N514" s="624"/>
      <c r="O514" s="625"/>
    </row>
    <row r="515" spans="1:15" ht="15" hidden="1" customHeight="1" x14ac:dyDescent="0.2">
      <c r="A515" s="601"/>
      <c r="B515" s="601"/>
      <c r="C515" s="601"/>
      <c r="D515" s="601"/>
      <c r="E515" s="619"/>
      <c r="F515" s="619"/>
      <c r="G515" s="476"/>
      <c r="H515" s="49">
        <f t="shared" si="168"/>
        <v>0</v>
      </c>
      <c r="I515" s="50"/>
      <c r="J515" s="50"/>
      <c r="K515" s="50"/>
      <c r="L515" s="633"/>
      <c r="M515" s="623"/>
      <c r="N515" s="624"/>
      <c r="O515" s="625"/>
    </row>
    <row r="516" spans="1:15" ht="15" hidden="1" customHeight="1" x14ac:dyDescent="0.2">
      <c r="A516" s="601"/>
      <c r="B516" s="601"/>
      <c r="C516" s="601"/>
      <c r="D516" s="601"/>
      <c r="E516" s="619"/>
      <c r="F516" s="619"/>
      <c r="G516" s="476"/>
      <c r="H516" s="49">
        <f t="shared" si="168"/>
        <v>0</v>
      </c>
      <c r="I516" s="50"/>
      <c r="J516" s="50"/>
      <c r="K516" s="50"/>
      <c r="L516" s="633"/>
      <c r="M516" s="623"/>
      <c r="N516" s="624"/>
      <c r="O516" s="625"/>
    </row>
    <row r="517" spans="1:15" ht="15" hidden="1" customHeight="1" x14ac:dyDescent="0.2">
      <c r="A517" s="601"/>
      <c r="B517" s="601"/>
      <c r="C517" s="601"/>
      <c r="D517" s="601"/>
      <c r="E517" s="619"/>
      <c r="F517" s="619"/>
      <c r="G517" s="476"/>
      <c r="H517" s="49">
        <f t="shared" si="168"/>
        <v>0</v>
      </c>
      <c r="I517" s="50"/>
      <c r="J517" s="50"/>
      <c r="K517" s="50"/>
      <c r="L517" s="633"/>
      <c r="M517" s="623"/>
      <c r="N517" s="624"/>
      <c r="O517" s="625"/>
    </row>
    <row r="518" spans="1:15" ht="15" hidden="1" customHeight="1" x14ac:dyDescent="0.2">
      <c r="A518" s="601"/>
      <c r="B518" s="601"/>
      <c r="C518" s="601"/>
      <c r="D518" s="601"/>
      <c r="E518" s="619"/>
      <c r="F518" s="619"/>
      <c r="G518" s="476"/>
      <c r="H518" s="49">
        <f t="shared" si="168"/>
        <v>0</v>
      </c>
      <c r="I518" s="50"/>
      <c r="J518" s="50"/>
      <c r="K518" s="50"/>
      <c r="L518" s="633"/>
      <c r="M518" s="623"/>
      <c r="N518" s="624"/>
      <c r="O518" s="625"/>
    </row>
    <row r="519" spans="1:15" ht="36" hidden="1" customHeight="1" x14ac:dyDescent="0.2">
      <c r="A519" s="601"/>
      <c r="B519" s="601"/>
      <c r="C519" s="601"/>
      <c r="D519" s="601"/>
      <c r="E519" s="619"/>
      <c r="F519" s="619"/>
      <c r="G519" s="8" t="s">
        <v>54</v>
      </c>
      <c r="H519" s="49">
        <f>SUM(I519+K519)</f>
        <v>0</v>
      </c>
      <c r="I519" s="49">
        <f>SUM(I510:I518)</f>
        <v>0</v>
      </c>
      <c r="J519" s="49">
        <f t="shared" ref="J519:K519" si="169">SUM(J510:J518)</f>
        <v>0</v>
      </c>
      <c r="K519" s="49">
        <f t="shared" si="169"/>
        <v>0</v>
      </c>
      <c r="L519" s="634"/>
      <c r="M519" s="626"/>
      <c r="N519" s="627"/>
      <c r="O519" s="628"/>
    </row>
    <row r="520" spans="1:15" ht="16.899999999999999" hidden="1" customHeight="1" x14ac:dyDescent="0.2">
      <c r="A520" s="601" t="s">
        <v>6</v>
      </c>
      <c r="B520" s="598" t="s">
        <v>1048</v>
      </c>
      <c r="C520" s="598">
        <v>16</v>
      </c>
      <c r="D520" s="598" t="s">
        <v>382</v>
      </c>
      <c r="E520" s="601" t="s">
        <v>1049</v>
      </c>
      <c r="F520" s="601" t="s">
        <v>696</v>
      </c>
      <c r="G520" s="511" t="s">
        <v>15</v>
      </c>
      <c r="H520" s="92">
        <f t="shared" ref="H520:H523" si="170">SUM(I520+K520)</f>
        <v>0</v>
      </c>
      <c r="I520" s="91"/>
      <c r="J520" s="91"/>
      <c r="K520" s="205"/>
      <c r="L520" s="614" t="s">
        <v>10</v>
      </c>
      <c r="M520" s="620" t="s">
        <v>1050</v>
      </c>
      <c r="N520" s="621"/>
      <c r="O520" s="622"/>
    </row>
    <row r="521" spans="1:15" ht="16.899999999999999" hidden="1" customHeight="1" x14ac:dyDescent="0.2">
      <c r="A521" s="601"/>
      <c r="B521" s="599"/>
      <c r="C521" s="599"/>
      <c r="D521" s="599"/>
      <c r="E521" s="601"/>
      <c r="F521" s="601"/>
      <c r="G521" s="511" t="s">
        <v>5</v>
      </c>
      <c r="H521" s="92">
        <f t="shared" si="170"/>
        <v>0</v>
      </c>
      <c r="I521" s="91"/>
      <c r="J521" s="91"/>
      <c r="K521" s="205"/>
      <c r="L521" s="614"/>
      <c r="M521" s="623"/>
      <c r="N521" s="907"/>
      <c r="O521" s="625"/>
    </row>
    <row r="522" spans="1:15" ht="16.899999999999999" hidden="1" customHeight="1" x14ac:dyDescent="0.2">
      <c r="A522" s="601"/>
      <c r="B522" s="599"/>
      <c r="C522" s="599"/>
      <c r="D522" s="599"/>
      <c r="E522" s="601"/>
      <c r="F522" s="601"/>
      <c r="G522" s="511" t="s">
        <v>644</v>
      </c>
      <c r="H522" s="92">
        <f t="shared" si="170"/>
        <v>0</v>
      </c>
      <c r="I522" s="91"/>
      <c r="J522" s="91"/>
      <c r="K522" s="205"/>
      <c r="L522" s="614"/>
      <c r="M522" s="623"/>
      <c r="N522" s="907"/>
      <c r="O522" s="625"/>
    </row>
    <row r="523" spans="1:15" ht="25.15" hidden="1" customHeight="1" x14ac:dyDescent="0.2">
      <c r="A523" s="601"/>
      <c r="B523" s="600"/>
      <c r="C523" s="600"/>
      <c r="D523" s="600"/>
      <c r="E523" s="601"/>
      <c r="F523" s="601"/>
      <c r="G523" s="8" t="s">
        <v>54</v>
      </c>
      <c r="H523" s="92">
        <f t="shared" si="170"/>
        <v>0</v>
      </c>
      <c r="I523" s="92">
        <f>SUM(I520:I522)</f>
        <v>0</v>
      </c>
      <c r="J523" s="92">
        <f t="shared" ref="J523:K523" si="171">SUM(J520:J522)</f>
        <v>0</v>
      </c>
      <c r="K523" s="92">
        <f t="shared" si="171"/>
        <v>0</v>
      </c>
      <c r="L523" s="614"/>
      <c r="M523" s="626"/>
      <c r="N523" s="627"/>
      <c r="O523" s="628"/>
    </row>
    <row r="524" spans="1:15" ht="22.9" customHeight="1" x14ac:dyDescent="0.2">
      <c r="A524" s="779" t="s">
        <v>419</v>
      </c>
      <c r="B524" s="779"/>
      <c r="C524" s="779"/>
      <c r="D524" s="779"/>
      <c r="E524" s="779"/>
      <c r="F524" s="779"/>
      <c r="G524" s="779"/>
      <c r="H524" s="93">
        <f t="shared" si="159"/>
        <v>112.9</v>
      </c>
      <c r="I524" s="93">
        <f>SUM(I494+I499+I504+I491+I487+I509+I519+I523)</f>
        <v>112.9</v>
      </c>
      <c r="J524" s="93">
        <f t="shared" ref="J524:K524" si="172">SUM(J494+J499+J504+J491+J487+J509+J519+J523)</f>
        <v>0</v>
      </c>
      <c r="K524" s="93">
        <f t="shared" si="172"/>
        <v>0</v>
      </c>
      <c r="L524" s="712"/>
      <c r="M524" s="712"/>
      <c r="N524" s="712"/>
      <c r="O524" s="712"/>
    </row>
    <row r="525" spans="1:15" ht="22.15" hidden="1" customHeight="1" x14ac:dyDescent="0.2">
      <c r="A525" s="835" t="s">
        <v>410</v>
      </c>
      <c r="B525" s="836"/>
      <c r="C525" s="836"/>
      <c r="D525" s="836"/>
      <c r="E525" s="836"/>
      <c r="F525" s="836"/>
      <c r="G525" s="837"/>
      <c r="H525" s="93">
        <f t="shared" si="159"/>
        <v>0</v>
      </c>
      <c r="I525" s="93">
        <f>SUM(I523)</f>
        <v>0</v>
      </c>
      <c r="J525" s="93">
        <f t="shared" ref="J525:K525" si="173">SUM(J523)</f>
        <v>0</v>
      </c>
      <c r="K525" s="93">
        <f t="shared" si="173"/>
        <v>0</v>
      </c>
      <c r="L525" s="712"/>
      <c r="M525" s="712"/>
      <c r="N525" s="712"/>
      <c r="O525" s="712"/>
    </row>
    <row r="526" spans="1:15" ht="22.15" hidden="1" customHeight="1" x14ac:dyDescent="0.2">
      <c r="A526" s="835" t="s">
        <v>210</v>
      </c>
      <c r="B526" s="836"/>
      <c r="C526" s="836"/>
      <c r="D526" s="836"/>
      <c r="E526" s="836"/>
      <c r="F526" s="836"/>
      <c r="G526" s="837"/>
      <c r="H526" s="93">
        <f t="shared" si="159"/>
        <v>155</v>
      </c>
      <c r="I526" s="93">
        <f>SUM(I509+I487+I494)</f>
        <v>155</v>
      </c>
      <c r="J526" s="93">
        <f t="shared" ref="J526:K526" si="174">SUM(J509+J487+J494)</f>
        <v>0</v>
      </c>
      <c r="K526" s="93">
        <f t="shared" si="174"/>
        <v>0</v>
      </c>
      <c r="L526" s="712"/>
      <c r="M526" s="712"/>
      <c r="N526" s="712"/>
      <c r="O526" s="712"/>
    </row>
    <row r="527" spans="1:15" ht="22.15" hidden="1" customHeight="1" x14ac:dyDescent="0.2">
      <c r="A527" s="779" t="s">
        <v>419</v>
      </c>
      <c r="B527" s="779"/>
      <c r="C527" s="779"/>
      <c r="D527" s="779"/>
      <c r="E527" s="779"/>
      <c r="F527" s="779"/>
      <c r="G527" s="779"/>
      <c r="H527" s="93">
        <f t="shared" si="159"/>
        <v>155</v>
      </c>
      <c r="I527" s="93">
        <f>SUM(I525+I526)</f>
        <v>155</v>
      </c>
      <c r="J527" s="93">
        <f t="shared" ref="J527:K527" si="175">SUM(J525+J526)</f>
        <v>0</v>
      </c>
      <c r="K527" s="93">
        <f t="shared" si="175"/>
        <v>0</v>
      </c>
      <c r="L527" s="712"/>
      <c r="M527" s="712"/>
      <c r="N527" s="712"/>
      <c r="O527" s="712"/>
    </row>
    <row r="528" spans="1:15" ht="18" hidden="1" customHeight="1" x14ac:dyDescent="0.2">
      <c r="A528" s="672" t="s">
        <v>711</v>
      </c>
      <c r="B528" s="672"/>
      <c r="C528" s="673"/>
      <c r="D528" s="673"/>
      <c r="E528" s="672"/>
      <c r="F528" s="672"/>
      <c r="G528" s="649"/>
      <c r="H528" s="672"/>
      <c r="I528" s="672"/>
      <c r="J528" s="672"/>
      <c r="K528" s="672"/>
      <c r="L528" s="673"/>
      <c r="M528" s="672"/>
      <c r="N528" s="672"/>
      <c r="O528" s="672"/>
    </row>
    <row r="529" spans="1:15" ht="22.15" hidden="1" customHeight="1" x14ac:dyDescent="0.2">
      <c r="A529" s="598" t="s">
        <v>4</v>
      </c>
      <c r="B529" s="690" t="s">
        <v>708</v>
      </c>
      <c r="C529" s="468"/>
      <c r="D529" s="915" t="s">
        <v>712</v>
      </c>
      <c r="E529" s="691" t="s">
        <v>384</v>
      </c>
      <c r="F529" s="598" t="s">
        <v>350</v>
      </c>
      <c r="G529" s="611" t="s">
        <v>53</v>
      </c>
      <c r="H529" s="292">
        <f t="shared" ref="H529:H532" si="176">SUM(I529+K529)</f>
        <v>0</v>
      </c>
      <c r="I529" s="189"/>
      <c r="J529" s="189"/>
      <c r="K529" s="189"/>
      <c r="L529" s="299" t="s">
        <v>11</v>
      </c>
      <c r="M529" s="620" t="s">
        <v>385</v>
      </c>
      <c r="N529" s="621"/>
      <c r="O529" s="622"/>
    </row>
    <row r="530" spans="1:15" ht="18" hidden="1" customHeight="1" x14ac:dyDescent="0.2">
      <c r="A530" s="599"/>
      <c r="B530" s="744"/>
      <c r="C530" s="469"/>
      <c r="D530" s="915"/>
      <c r="E530" s="696"/>
      <c r="F530" s="599"/>
      <c r="G530" s="613"/>
      <c r="H530" s="292">
        <f t="shared" si="176"/>
        <v>0</v>
      </c>
      <c r="I530" s="189"/>
      <c r="J530" s="189"/>
      <c r="K530" s="189"/>
      <c r="L530" s="615" t="s">
        <v>10</v>
      </c>
      <c r="M530" s="623"/>
      <c r="N530" s="624"/>
      <c r="O530" s="625"/>
    </row>
    <row r="531" spans="1:15" ht="42.6" hidden="1" customHeight="1" x14ac:dyDescent="0.2">
      <c r="A531" s="600"/>
      <c r="B531" s="744"/>
      <c r="C531" s="469"/>
      <c r="D531" s="915"/>
      <c r="E531" s="695"/>
      <c r="F531" s="600"/>
      <c r="G531" s="8" t="s">
        <v>58</v>
      </c>
      <c r="H531" s="166">
        <f t="shared" si="176"/>
        <v>0</v>
      </c>
      <c r="I531" s="166">
        <f>SUM(I529:I530)</f>
        <v>0</v>
      </c>
      <c r="J531" s="166">
        <f t="shared" ref="J531:K531" si="177">SUM(J529:J530)</f>
        <v>0</v>
      </c>
      <c r="K531" s="166">
        <f t="shared" si="177"/>
        <v>0</v>
      </c>
      <c r="L531" s="617"/>
      <c r="M531" s="626"/>
      <c r="N531" s="627"/>
      <c r="O531" s="628"/>
    </row>
    <row r="532" spans="1:15" ht="18" hidden="1" customHeight="1" x14ac:dyDescent="0.2">
      <c r="A532" s="701" t="s">
        <v>710</v>
      </c>
      <c r="B532" s="701"/>
      <c r="C532" s="701"/>
      <c r="D532" s="701"/>
      <c r="E532" s="701"/>
      <c r="F532" s="701"/>
      <c r="G532" s="701"/>
      <c r="H532" s="302">
        <f t="shared" si="176"/>
        <v>0</v>
      </c>
      <c r="I532" s="302">
        <f>SUM(I531)</f>
        <v>0</v>
      </c>
      <c r="J532" s="302">
        <f t="shared" ref="J532:K532" si="178">SUM(J531)</f>
        <v>0</v>
      </c>
      <c r="K532" s="302">
        <f t="shared" si="178"/>
        <v>0</v>
      </c>
      <c r="L532" s="712"/>
      <c r="M532" s="712"/>
      <c r="N532" s="712"/>
      <c r="O532" s="712"/>
    </row>
    <row r="533" spans="1:15" ht="22.15" customHeight="1" x14ac:dyDescent="0.2">
      <c r="A533" s="649" t="s">
        <v>1004</v>
      </c>
      <c r="B533" s="649"/>
      <c r="C533" s="649"/>
      <c r="D533" s="649"/>
      <c r="E533" s="649"/>
      <c r="F533" s="649"/>
      <c r="G533" s="649"/>
      <c r="H533" s="649"/>
      <c r="I533" s="649"/>
      <c r="J533" s="649"/>
      <c r="K533" s="649"/>
      <c r="L533" s="649"/>
      <c r="M533" s="649"/>
      <c r="N533" s="649"/>
      <c r="O533" s="649"/>
    </row>
    <row r="534" spans="1:15" ht="14.45" customHeight="1" x14ac:dyDescent="0.2">
      <c r="A534" s="601" t="s">
        <v>4</v>
      </c>
      <c r="B534" s="601" t="s">
        <v>708</v>
      </c>
      <c r="C534" s="598">
        <v>8</v>
      </c>
      <c r="D534" s="598" t="s">
        <v>369</v>
      </c>
      <c r="E534" s="601" t="s">
        <v>384</v>
      </c>
      <c r="F534" s="601" t="s">
        <v>350</v>
      </c>
      <c r="G534" s="236" t="s">
        <v>53</v>
      </c>
      <c r="H534" s="49">
        <f>SUM(I534+K534)</f>
        <v>-263.7</v>
      </c>
      <c r="I534" s="50">
        <v>-263.7</v>
      </c>
      <c r="J534" s="54"/>
      <c r="K534" s="54"/>
      <c r="L534" s="614" t="s">
        <v>10</v>
      </c>
      <c r="M534" s="712" t="s">
        <v>385</v>
      </c>
      <c r="N534" s="712"/>
      <c r="O534" s="712"/>
    </row>
    <row r="535" spans="1:15" ht="14.45" hidden="1" customHeight="1" x14ac:dyDescent="0.2">
      <c r="A535" s="601"/>
      <c r="B535" s="601"/>
      <c r="C535" s="599"/>
      <c r="D535" s="599"/>
      <c r="E535" s="601"/>
      <c r="F535" s="601"/>
      <c r="G535" s="236"/>
      <c r="H535" s="49">
        <f>SUM(I535+K535)</f>
        <v>0</v>
      </c>
      <c r="I535" s="54"/>
      <c r="J535" s="54"/>
      <c r="K535" s="54"/>
      <c r="L535" s="614"/>
      <c r="M535" s="712"/>
      <c r="N535" s="712"/>
      <c r="O535" s="712"/>
    </row>
    <row r="536" spans="1:15" ht="20.45" customHeight="1" x14ac:dyDescent="0.2">
      <c r="A536" s="601"/>
      <c r="B536" s="601"/>
      <c r="C536" s="600"/>
      <c r="D536" s="600"/>
      <c r="E536" s="601"/>
      <c r="F536" s="601"/>
      <c r="G536" s="8" t="s">
        <v>54</v>
      </c>
      <c r="H536" s="49">
        <f t="shared" ref="H536:H575" si="179">SUM(I536+K536)</f>
        <v>-263.7</v>
      </c>
      <c r="I536" s="49">
        <f>SUM(I534:I535)</f>
        <v>-263.7</v>
      </c>
      <c r="J536" s="49">
        <f>SUM(J534:J535)</f>
        <v>0</v>
      </c>
      <c r="K536" s="49">
        <f>SUM(K534:K535)</f>
        <v>0</v>
      </c>
      <c r="L536" s="614"/>
      <c r="M536" s="712"/>
      <c r="N536" s="712"/>
      <c r="O536" s="712"/>
    </row>
    <row r="537" spans="1:15" ht="18.75" hidden="1" customHeight="1" x14ac:dyDescent="0.2">
      <c r="A537" s="601" t="s">
        <v>6</v>
      </c>
      <c r="B537" s="601" t="s">
        <v>426</v>
      </c>
      <c r="C537" s="598">
        <v>7</v>
      </c>
      <c r="D537" s="598" t="s">
        <v>369</v>
      </c>
      <c r="E537" s="601" t="s">
        <v>434</v>
      </c>
      <c r="F537" s="601" t="s">
        <v>585</v>
      </c>
      <c r="G537" s="611" t="s">
        <v>53</v>
      </c>
      <c r="H537" s="49">
        <f t="shared" si="179"/>
        <v>0</v>
      </c>
      <c r="I537" s="50"/>
      <c r="J537" s="56"/>
      <c r="K537" s="50"/>
      <c r="L537" s="615" t="s">
        <v>10</v>
      </c>
      <c r="M537" s="712" t="s">
        <v>688</v>
      </c>
      <c r="N537" s="712"/>
      <c r="O537" s="712"/>
    </row>
    <row r="538" spans="1:15" ht="14.45" hidden="1" customHeight="1" x14ac:dyDescent="0.2">
      <c r="A538" s="601"/>
      <c r="B538" s="601"/>
      <c r="C538" s="599"/>
      <c r="D538" s="599"/>
      <c r="E538" s="601"/>
      <c r="F538" s="601"/>
      <c r="G538" s="613"/>
      <c r="H538" s="49">
        <f t="shared" si="179"/>
        <v>0</v>
      </c>
      <c r="I538" s="50"/>
      <c r="J538" s="56"/>
      <c r="K538" s="50"/>
      <c r="L538" s="616"/>
      <c r="M538" s="712"/>
      <c r="N538" s="712"/>
      <c r="O538" s="712"/>
    </row>
    <row r="539" spans="1:15" ht="22.9" hidden="1" customHeight="1" x14ac:dyDescent="0.2">
      <c r="A539" s="601"/>
      <c r="B539" s="601"/>
      <c r="C539" s="600"/>
      <c r="D539" s="600"/>
      <c r="E539" s="601"/>
      <c r="F539" s="601"/>
      <c r="G539" s="8" t="s">
        <v>54</v>
      </c>
      <c r="H539" s="49">
        <f t="shared" si="179"/>
        <v>0</v>
      </c>
      <c r="I539" s="49">
        <f>SUM(I537:I538)</f>
        <v>0</v>
      </c>
      <c r="J539" s="49">
        <f>SUM(J537:J538)</f>
        <v>0</v>
      </c>
      <c r="K539" s="49">
        <f>SUM(K537:K538)</f>
        <v>0</v>
      </c>
      <c r="L539" s="617"/>
      <c r="M539" s="712"/>
      <c r="N539" s="712"/>
      <c r="O539" s="712"/>
    </row>
    <row r="540" spans="1:15" ht="14.45" hidden="1" customHeight="1" x14ac:dyDescent="0.2">
      <c r="A540" s="601" t="s">
        <v>12</v>
      </c>
      <c r="B540" s="651" t="s">
        <v>230</v>
      </c>
      <c r="C540" s="598">
        <v>7</v>
      </c>
      <c r="D540" s="598" t="s">
        <v>369</v>
      </c>
      <c r="E540" s="652" t="s">
        <v>1104</v>
      </c>
      <c r="F540" s="601" t="s">
        <v>1105</v>
      </c>
      <c r="G540" s="552" t="s">
        <v>15</v>
      </c>
      <c r="H540" s="49">
        <f t="shared" si="179"/>
        <v>0</v>
      </c>
      <c r="I540" s="50"/>
      <c r="J540" s="50"/>
      <c r="K540" s="50"/>
      <c r="L540" s="615" t="s">
        <v>10</v>
      </c>
      <c r="M540" s="712" t="s">
        <v>1106</v>
      </c>
      <c r="N540" s="712"/>
      <c r="O540" s="712"/>
    </row>
    <row r="541" spans="1:15" ht="14.45" hidden="1" customHeight="1" x14ac:dyDescent="0.2">
      <c r="A541" s="601"/>
      <c r="B541" s="651"/>
      <c r="C541" s="599"/>
      <c r="D541" s="599"/>
      <c r="E541" s="652"/>
      <c r="F541" s="601"/>
      <c r="G541" s="551" t="s">
        <v>5</v>
      </c>
      <c r="H541" s="49">
        <f t="shared" si="179"/>
        <v>0</v>
      </c>
      <c r="I541" s="50"/>
      <c r="J541" s="50"/>
      <c r="K541" s="50"/>
      <c r="L541" s="616"/>
      <c r="M541" s="712"/>
      <c r="N541" s="712"/>
      <c r="O541" s="712"/>
    </row>
    <row r="542" spans="1:15" ht="24.6" hidden="1" customHeight="1" x14ac:dyDescent="0.2">
      <c r="A542" s="601"/>
      <c r="B542" s="651"/>
      <c r="C542" s="600"/>
      <c r="D542" s="600"/>
      <c r="E542" s="652"/>
      <c r="F542" s="601"/>
      <c r="G542" s="23" t="s">
        <v>54</v>
      </c>
      <c r="H542" s="49">
        <f t="shared" si="179"/>
        <v>0</v>
      </c>
      <c r="I542" s="49">
        <f>SUM(I540:I541)</f>
        <v>0</v>
      </c>
      <c r="J542" s="49">
        <f t="shared" ref="J542:K542" si="180">SUM(J540:J541)</f>
        <v>0</v>
      </c>
      <c r="K542" s="49">
        <f t="shared" si="180"/>
        <v>0</v>
      </c>
      <c r="L542" s="617"/>
      <c r="M542" s="712"/>
      <c r="N542" s="712"/>
      <c r="O542" s="712"/>
    </row>
    <row r="543" spans="1:15" ht="14.45" hidden="1" customHeight="1" x14ac:dyDescent="0.2">
      <c r="A543" s="619" t="s">
        <v>24</v>
      </c>
      <c r="B543" s="619" t="s">
        <v>1113</v>
      </c>
      <c r="C543" s="619">
        <v>7</v>
      </c>
      <c r="D543" s="601" t="s">
        <v>369</v>
      </c>
      <c r="E543" s="601" t="s">
        <v>1108</v>
      </c>
      <c r="F543" s="601" t="s">
        <v>1107</v>
      </c>
      <c r="G543" s="213" t="s">
        <v>53</v>
      </c>
      <c r="H543" s="49">
        <f t="shared" si="179"/>
        <v>0</v>
      </c>
      <c r="I543" s="50"/>
      <c r="J543" s="50"/>
      <c r="K543" s="50"/>
      <c r="L543" s="615" t="s">
        <v>10</v>
      </c>
      <c r="M543" s="712" t="s">
        <v>1109</v>
      </c>
      <c r="N543" s="712"/>
      <c r="O543" s="712"/>
    </row>
    <row r="544" spans="1:15" ht="14.45" hidden="1" customHeight="1" x14ac:dyDescent="0.2">
      <c r="A544" s="619"/>
      <c r="B544" s="619"/>
      <c r="C544" s="619"/>
      <c r="D544" s="601"/>
      <c r="E544" s="601"/>
      <c r="F544" s="601"/>
      <c r="G544" s="213"/>
      <c r="H544" s="49">
        <f t="shared" si="179"/>
        <v>0</v>
      </c>
      <c r="I544" s="50"/>
      <c r="J544" s="56"/>
      <c r="K544" s="50"/>
      <c r="L544" s="616"/>
      <c r="M544" s="712"/>
      <c r="N544" s="712"/>
      <c r="O544" s="712"/>
    </row>
    <row r="545" spans="1:16" ht="27.6" hidden="1" customHeight="1" x14ac:dyDescent="0.2">
      <c r="A545" s="619"/>
      <c r="B545" s="619"/>
      <c r="C545" s="619"/>
      <c r="D545" s="601"/>
      <c r="E545" s="601"/>
      <c r="F545" s="601"/>
      <c r="G545" s="8" t="s">
        <v>54</v>
      </c>
      <c r="H545" s="49">
        <f t="shared" si="179"/>
        <v>0</v>
      </c>
      <c r="I545" s="49">
        <f>SUM(I543:I544)</f>
        <v>0</v>
      </c>
      <c r="J545" s="49">
        <f>SUM(J543:J544)</f>
        <v>0</v>
      </c>
      <c r="K545" s="49">
        <f>SUM(K543:K544)</f>
        <v>0</v>
      </c>
      <c r="L545" s="617"/>
      <c r="M545" s="712"/>
      <c r="N545" s="712"/>
      <c r="O545" s="712"/>
    </row>
    <row r="546" spans="1:16" ht="15.6" customHeight="1" x14ac:dyDescent="0.2">
      <c r="A546" s="619" t="s">
        <v>6</v>
      </c>
      <c r="B546" s="619" t="s">
        <v>384</v>
      </c>
      <c r="C546" s="619">
        <v>9</v>
      </c>
      <c r="D546" s="601" t="s">
        <v>369</v>
      </c>
      <c r="E546" s="601" t="s">
        <v>567</v>
      </c>
      <c r="F546" s="601" t="s">
        <v>568</v>
      </c>
      <c r="G546" s="550" t="s">
        <v>53</v>
      </c>
      <c r="H546" s="49">
        <f t="shared" ref="H546:H560" si="181">SUM(I546+K546)</f>
        <v>20</v>
      </c>
      <c r="I546" s="50">
        <v>20</v>
      </c>
      <c r="J546" s="50"/>
      <c r="K546" s="50"/>
      <c r="L546" s="740" t="s">
        <v>10</v>
      </c>
      <c r="M546" s="924" t="s">
        <v>569</v>
      </c>
      <c r="N546" s="924"/>
      <c r="O546" s="924"/>
    </row>
    <row r="547" spans="1:16" ht="15.6" hidden="1" customHeight="1" x14ac:dyDescent="0.2">
      <c r="A547" s="619"/>
      <c r="B547" s="619"/>
      <c r="C547" s="619"/>
      <c r="D547" s="601"/>
      <c r="E547" s="601"/>
      <c r="F547" s="601"/>
      <c r="G547" s="521"/>
      <c r="H547" s="49">
        <f t="shared" si="181"/>
        <v>0</v>
      </c>
      <c r="I547" s="50"/>
      <c r="J547" s="50"/>
      <c r="K547" s="50"/>
      <c r="L547" s="811"/>
      <c r="M547" s="924"/>
      <c r="N547" s="924"/>
      <c r="O547" s="924"/>
    </row>
    <row r="548" spans="1:16" ht="24" customHeight="1" x14ac:dyDescent="0.2">
      <c r="A548" s="619"/>
      <c r="B548" s="619"/>
      <c r="C548" s="619"/>
      <c r="D548" s="601"/>
      <c r="E548" s="601"/>
      <c r="F548" s="601"/>
      <c r="G548" s="8" t="s">
        <v>54</v>
      </c>
      <c r="H548" s="49">
        <f t="shared" si="181"/>
        <v>20</v>
      </c>
      <c r="I548" s="49">
        <f>SUM(I546:I547)</f>
        <v>20</v>
      </c>
      <c r="J548" s="49">
        <f>SUM(J546:J547)</f>
        <v>0</v>
      </c>
      <c r="K548" s="49">
        <f>SUM(K546:K547)</f>
        <v>0</v>
      </c>
      <c r="L548" s="814"/>
      <c r="M548" s="924"/>
      <c r="N548" s="924"/>
      <c r="O548" s="924"/>
    </row>
    <row r="549" spans="1:16" ht="14.45" hidden="1" customHeight="1" x14ac:dyDescent="0.2">
      <c r="A549" s="611" t="s">
        <v>26</v>
      </c>
      <c r="B549" s="611" t="s">
        <v>1145</v>
      </c>
      <c r="C549" s="611">
        <v>7</v>
      </c>
      <c r="D549" s="598" t="s">
        <v>369</v>
      </c>
      <c r="E549" s="598" t="s">
        <v>1146</v>
      </c>
      <c r="F549" s="598" t="s">
        <v>83</v>
      </c>
      <c r="G549" s="542" t="s">
        <v>644</v>
      </c>
      <c r="H549" s="49">
        <f t="shared" si="181"/>
        <v>0</v>
      </c>
      <c r="I549" s="50"/>
      <c r="J549" s="50"/>
      <c r="K549" s="50"/>
      <c r="L549" s="615" t="s">
        <v>10</v>
      </c>
      <c r="M549" s="666" t="s">
        <v>1147</v>
      </c>
      <c r="N549" s="667"/>
      <c r="O549" s="668"/>
      <c r="P549" s="399"/>
    </row>
    <row r="550" spans="1:16" ht="14.45" hidden="1" customHeight="1" x14ac:dyDescent="0.2">
      <c r="A550" s="612"/>
      <c r="B550" s="612"/>
      <c r="C550" s="612"/>
      <c r="D550" s="599"/>
      <c r="E550" s="599"/>
      <c r="F550" s="599"/>
      <c r="G550" s="557" t="s">
        <v>655</v>
      </c>
      <c r="H550" s="49">
        <f t="shared" si="181"/>
        <v>0</v>
      </c>
      <c r="I550" s="50"/>
      <c r="J550" s="50"/>
      <c r="K550" s="50"/>
      <c r="L550" s="616"/>
      <c r="M550" s="666"/>
      <c r="N550" s="667"/>
      <c r="O550" s="668"/>
      <c r="P550" s="399"/>
    </row>
    <row r="551" spans="1:16" ht="14.45" hidden="1" customHeight="1" x14ac:dyDescent="0.2">
      <c r="A551" s="612"/>
      <c r="B551" s="612"/>
      <c r="C551" s="612"/>
      <c r="D551" s="599"/>
      <c r="E551" s="599"/>
      <c r="F551" s="599"/>
      <c r="G551" s="479" t="s">
        <v>644</v>
      </c>
      <c r="H551" s="49">
        <f t="shared" si="181"/>
        <v>0</v>
      </c>
      <c r="I551" s="50"/>
      <c r="J551" s="50"/>
      <c r="K551" s="50"/>
      <c r="L551" s="616"/>
      <c r="M551" s="666"/>
      <c r="N551" s="667"/>
      <c r="O551" s="668"/>
      <c r="P551" s="399"/>
    </row>
    <row r="552" spans="1:16" ht="14.45" hidden="1" customHeight="1" x14ac:dyDescent="0.2">
      <c r="A552" s="612"/>
      <c r="B552" s="612"/>
      <c r="C552" s="612"/>
      <c r="D552" s="599"/>
      <c r="E552" s="599"/>
      <c r="F552" s="599"/>
      <c r="G552" s="479" t="s">
        <v>579</v>
      </c>
      <c r="H552" s="49">
        <f t="shared" si="181"/>
        <v>0</v>
      </c>
      <c r="I552" s="50"/>
      <c r="J552" s="50"/>
      <c r="K552" s="50"/>
      <c r="L552" s="616"/>
      <c r="M552" s="666"/>
      <c r="N552" s="667"/>
      <c r="O552" s="668"/>
      <c r="P552" s="399"/>
    </row>
    <row r="553" spans="1:16" ht="14.45" hidden="1" customHeight="1" x14ac:dyDescent="0.2">
      <c r="A553" s="612"/>
      <c r="B553" s="612"/>
      <c r="C553" s="612"/>
      <c r="D553" s="599"/>
      <c r="E553" s="599"/>
      <c r="F553" s="599"/>
      <c r="G553" s="479" t="s">
        <v>7</v>
      </c>
      <c r="H553" s="49">
        <f t="shared" si="181"/>
        <v>0</v>
      </c>
      <c r="I553" s="50"/>
      <c r="J553" s="50"/>
      <c r="K553" s="50"/>
      <c r="L553" s="616"/>
      <c r="M553" s="666"/>
      <c r="N553" s="667"/>
      <c r="O553" s="668"/>
      <c r="P553" s="399"/>
    </row>
    <row r="554" spans="1:16" ht="22.9" hidden="1" customHeight="1" x14ac:dyDescent="0.2">
      <c r="A554" s="613"/>
      <c r="B554" s="613"/>
      <c r="C554" s="613"/>
      <c r="D554" s="600"/>
      <c r="E554" s="600"/>
      <c r="F554" s="600"/>
      <c r="G554" s="8" t="s">
        <v>54</v>
      </c>
      <c r="H554" s="49">
        <f t="shared" si="181"/>
        <v>0</v>
      </c>
      <c r="I554" s="49">
        <f>SUM(I549:I553)</f>
        <v>0</v>
      </c>
      <c r="J554" s="49">
        <f>SUM(J549:J553)</f>
        <v>0</v>
      </c>
      <c r="K554" s="49">
        <f>SUM(K549:K553)</f>
        <v>0</v>
      </c>
      <c r="L554" s="617"/>
      <c r="M554" s="669"/>
      <c r="N554" s="670"/>
      <c r="O554" s="671"/>
    </row>
    <row r="555" spans="1:16" ht="14.45" customHeight="1" x14ac:dyDescent="0.2">
      <c r="A555" s="619" t="s">
        <v>12</v>
      </c>
      <c r="B555" s="619" t="s">
        <v>1171</v>
      </c>
      <c r="C555" s="611">
        <v>7</v>
      </c>
      <c r="D555" s="598" t="s">
        <v>369</v>
      </c>
      <c r="E555" s="601" t="s">
        <v>1164</v>
      </c>
      <c r="F555" s="601" t="s">
        <v>585</v>
      </c>
      <c r="G555" s="230" t="s">
        <v>516</v>
      </c>
      <c r="H555" s="49">
        <f t="shared" si="181"/>
        <v>198</v>
      </c>
      <c r="I555" s="50"/>
      <c r="J555" s="50"/>
      <c r="K555" s="50">
        <v>198</v>
      </c>
      <c r="L555" s="615" t="s">
        <v>10</v>
      </c>
      <c r="M555" s="712" t="s">
        <v>1165</v>
      </c>
      <c r="N555" s="712"/>
      <c r="O555" s="712"/>
    </row>
    <row r="556" spans="1:16" ht="14.45" hidden="1" customHeight="1" x14ac:dyDescent="0.2">
      <c r="A556" s="619"/>
      <c r="B556" s="619"/>
      <c r="C556" s="612"/>
      <c r="D556" s="599"/>
      <c r="E556" s="601"/>
      <c r="F556" s="601"/>
      <c r="G556" s="380"/>
      <c r="H556" s="49">
        <f t="shared" si="181"/>
        <v>0</v>
      </c>
      <c r="I556" s="50"/>
      <c r="J556" s="50"/>
      <c r="K556" s="50"/>
      <c r="L556" s="616"/>
      <c r="M556" s="712"/>
      <c r="N556" s="712"/>
      <c r="O556" s="712"/>
    </row>
    <row r="557" spans="1:16" ht="23.45" customHeight="1" x14ac:dyDescent="0.2">
      <c r="A557" s="619"/>
      <c r="B557" s="619"/>
      <c r="C557" s="613"/>
      <c r="D557" s="600"/>
      <c r="E557" s="601"/>
      <c r="F557" s="601"/>
      <c r="G557" s="8" t="s">
        <v>54</v>
      </c>
      <c r="H557" s="49">
        <f t="shared" si="181"/>
        <v>198</v>
      </c>
      <c r="I557" s="49">
        <f>SUM(I555:I556)</f>
        <v>0</v>
      </c>
      <c r="J557" s="49">
        <f t="shared" ref="J557:K557" si="182">SUM(J555:J556)</f>
        <v>0</v>
      </c>
      <c r="K557" s="49">
        <f t="shared" si="182"/>
        <v>198</v>
      </c>
      <c r="L557" s="617"/>
      <c r="M557" s="712"/>
      <c r="N557" s="712"/>
      <c r="O557" s="712"/>
    </row>
    <row r="558" spans="1:16" ht="14.45" hidden="1" customHeight="1" x14ac:dyDescent="0.2">
      <c r="A558" s="619" t="s">
        <v>12</v>
      </c>
      <c r="B558" s="619" t="s">
        <v>918</v>
      </c>
      <c r="C558" s="611">
        <v>8</v>
      </c>
      <c r="D558" s="598" t="s">
        <v>369</v>
      </c>
      <c r="E558" s="601" t="s">
        <v>231</v>
      </c>
      <c r="F558" s="601" t="s">
        <v>232</v>
      </c>
      <c r="G558" s="230" t="s">
        <v>1083</v>
      </c>
      <c r="H558" s="49">
        <f t="shared" si="181"/>
        <v>0</v>
      </c>
      <c r="I558" s="50"/>
      <c r="J558" s="50"/>
      <c r="K558" s="203"/>
      <c r="L558" s="615" t="s">
        <v>10</v>
      </c>
      <c r="M558" s="712" t="s">
        <v>1029</v>
      </c>
      <c r="N558" s="712"/>
      <c r="O558" s="712"/>
    </row>
    <row r="559" spans="1:16" ht="14.45" hidden="1" customHeight="1" x14ac:dyDescent="0.2">
      <c r="A559" s="619"/>
      <c r="B559" s="619"/>
      <c r="C559" s="612"/>
      <c r="D559" s="599"/>
      <c r="E559" s="601"/>
      <c r="F559" s="601"/>
      <c r="G559" s="514"/>
      <c r="H559" s="49">
        <f t="shared" si="181"/>
        <v>0</v>
      </c>
      <c r="I559" s="50"/>
      <c r="J559" s="50"/>
      <c r="K559" s="50"/>
      <c r="L559" s="616"/>
      <c r="M559" s="712"/>
      <c r="N559" s="712"/>
      <c r="O559" s="712"/>
    </row>
    <row r="560" spans="1:16" ht="17.45" hidden="1" customHeight="1" x14ac:dyDescent="0.2">
      <c r="A560" s="619"/>
      <c r="B560" s="619"/>
      <c r="C560" s="613"/>
      <c r="D560" s="600"/>
      <c r="E560" s="601"/>
      <c r="F560" s="601"/>
      <c r="G560" s="8" t="s">
        <v>54</v>
      </c>
      <c r="H560" s="49">
        <f t="shared" si="181"/>
        <v>0</v>
      </c>
      <c r="I560" s="49">
        <f>SUM(I558:I559)</f>
        <v>0</v>
      </c>
      <c r="J560" s="49">
        <f t="shared" ref="J560:K560" si="183">SUM(J558:J559)</f>
        <v>0</v>
      </c>
      <c r="K560" s="49">
        <f t="shared" si="183"/>
        <v>0</v>
      </c>
      <c r="L560" s="617"/>
      <c r="M560" s="712"/>
      <c r="N560" s="712"/>
      <c r="O560" s="712"/>
    </row>
    <row r="561" spans="1:15" ht="17.45" hidden="1" customHeight="1" x14ac:dyDescent="0.2">
      <c r="A561" s="619" t="s">
        <v>12</v>
      </c>
      <c r="B561" s="619" t="s">
        <v>914</v>
      </c>
      <c r="C561" s="611">
        <v>7</v>
      </c>
      <c r="D561" s="598" t="s">
        <v>369</v>
      </c>
      <c r="E561" s="601" t="s">
        <v>915</v>
      </c>
      <c r="F561" s="601" t="s">
        <v>585</v>
      </c>
      <c r="G561" s="415" t="s">
        <v>55</v>
      </c>
      <c r="H561" s="49">
        <f t="shared" ref="H561:H562" si="184">SUM(I561+K561)</f>
        <v>0</v>
      </c>
      <c r="I561" s="50"/>
      <c r="J561" s="50"/>
      <c r="K561" s="50"/>
      <c r="L561" s="615" t="s">
        <v>10</v>
      </c>
      <c r="M561" s="712" t="s">
        <v>913</v>
      </c>
      <c r="N561" s="712"/>
      <c r="O561" s="712"/>
    </row>
    <row r="562" spans="1:15" ht="17.45" hidden="1" customHeight="1" x14ac:dyDescent="0.2">
      <c r="A562" s="619"/>
      <c r="B562" s="619"/>
      <c r="C562" s="613"/>
      <c r="D562" s="600"/>
      <c r="E562" s="601"/>
      <c r="F562" s="601"/>
      <c r="G562" s="8" t="s">
        <v>54</v>
      </c>
      <c r="H562" s="49">
        <f t="shared" si="184"/>
        <v>0</v>
      </c>
      <c r="I562" s="49">
        <f>SUM(I561:I561)</f>
        <v>0</v>
      </c>
      <c r="J562" s="49">
        <f>SUM(J561:J561)</f>
        <v>0</v>
      </c>
      <c r="K562" s="49">
        <f>SUM(K561:K561)</f>
        <v>0</v>
      </c>
      <c r="L562" s="617"/>
      <c r="M562" s="712"/>
      <c r="N562" s="712"/>
      <c r="O562" s="712"/>
    </row>
    <row r="563" spans="1:15" ht="17.45" hidden="1" customHeight="1" x14ac:dyDescent="0.2">
      <c r="A563" s="619" t="s">
        <v>25</v>
      </c>
      <c r="B563" s="619" t="s">
        <v>916</v>
      </c>
      <c r="C563" s="455"/>
      <c r="D563" s="598" t="s">
        <v>369</v>
      </c>
      <c r="E563" s="601" t="s">
        <v>746</v>
      </c>
      <c r="F563" s="601" t="s">
        <v>585</v>
      </c>
      <c r="G563" s="431" t="s">
        <v>55</v>
      </c>
      <c r="H563" s="49">
        <f t="shared" ref="H563:H564" si="185">SUM(I563+K563)</f>
        <v>0</v>
      </c>
      <c r="I563" s="50"/>
      <c r="J563" s="50"/>
      <c r="K563" s="50"/>
      <c r="L563" s="615" t="s">
        <v>10</v>
      </c>
      <c r="M563" s="712" t="s">
        <v>917</v>
      </c>
      <c r="N563" s="712"/>
      <c r="O563" s="712"/>
    </row>
    <row r="564" spans="1:15" ht="17.45" hidden="1" customHeight="1" x14ac:dyDescent="0.2">
      <c r="A564" s="619"/>
      <c r="B564" s="619"/>
      <c r="C564" s="456">
        <v>7</v>
      </c>
      <c r="D564" s="600"/>
      <c r="E564" s="601"/>
      <c r="F564" s="601"/>
      <c r="G564" s="8" t="s">
        <v>54</v>
      </c>
      <c r="H564" s="49">
        <f t="shared" si="185"/>
        <v>0</v>
      </c>
      <c r="I564" s="49">
        <f>SUM(I563:I563)</f>
        <v>0</v>
      </c>
      <c r="J564" s="49">
        <f>SUM(J563:J563)</f>
        <v>0</v>
      </c>
      <c r="K564" s="49">
        <f>SUM(K563:K563)</f>
        <v>0</v>
      </c>
      <c r="L564" s="617"/>
      <c r="M564" s="712"/>
      <c r="N564" s="712"/>
      <c r="O564" s="712"/>
    </row>
    <row r="565" spans="1:15" ht="17.45" hidden="1" customHeight="1" x14ac:dyDescent="0.2">
      <c r="A565" s="619" t="s">
        <v>24</v>
      </c>
      <c r="B565" s="619" t="s">
        <v>1006</v>
      </c>
      <c r="C565" s="611">
        <v>9</v>
      </c>
      <c r="D565" s="598" t="s">
        <v>369</v>
      </c>
      <c r="E565" s="601" t="s">
        <v>1007</v>
      </c>
      <c r="F565" s="601" t="s">
        <v>585</v>
      </c>
      <c r="G565" s="611" t="s">
        <v>578</v>
      </c>
      <c r="H565" s="49">
        <f t="shared" ref="H565:H571" si="186">SUM(I565+K565)</f>
        <v>0</v>
      </c>
      <c r="I565" s="50"/>
      <c r="J565" s="50"/>
      <c r="K565" s="50"/>
      <c r="L565" s="512" t="s">
        <v>11</v>
      </c>
      <c r="M565" s="712" t="s">
        <v>1008</v>
      </c>
      <c r="N565" s="712"/>
      <c r="O565" s="712"/>
    </row>
    <row r="566" spans="1:15" ht="17.45" hidden="1" customHeight="1" x14ac:dyDescent="0.2">
      <c r="A566" s="619"/>
      <c r="B566" s="619"/>
      <c r="C566" s="612"/>
      <c r="D566" s="599"/>
      <c r="E566" s="601"/>
      <c r="F566" s="601"/>
      <c r="G566" s="613"/>
      <c r="H566" s="49">
        <f t="shared" si="186"/>
        <v>0</v>
      </c>
      <c r="I566" s="50"/>
      <c r="J566" s="50"/>
      <c r="K566" s="50"/>
      <c r="L566" s="512" t="s">
        <v>10</v>
      </c>
      <c r="M566" s="712"/>
      <c r="N566" s="712"/>
      <c r="O566" s="712"/>
    </row>
    <row r="567" spans="1:15" ht="17.45" hidden="1" customHeight="1" x14ac:dyDescent="0.2">
      <c r="A567" s="619"/>
      <c r="B567" s="619"/>
      <c r="C567" s="612"/>
      <c r="D567" s="599"/>
      <c r="E567" s="601"/>
      <c r="F567" s="601"/>
      <c r="G567" s="619" t="s">
        <v>13</v>
      </c>
      <c r="H567" s="49">
        <f t="shared" si="186"/>
        <v>0</v>
      </c>
      <c r="I567" s="50"/>
      <c r="J567" s="50"/>
      <c r="K567" s="50"/>
      <c r="L567" s="615" t="s">
        <v>10</v>
      </c>
      <c r="M567" s="712"/>
      <c r="N567" s="712"/>
      <c r="O567" s="712"/>
    </row>
    <row r="568" spans="1:15" ht="17.45" hidden="1" customHeight="1" x14ac:dyDescent="0.2">
      <c r="A568" s="619"/>
      <c r="B568" s="619"/>
      <c r="C568" s="612"/>
      <c r="D568" s="599"/>
      <c r="E568" s="601"/>
      <c r="F568" s="601"/>
      <c r="G568" s="619"/>
      <c r="H568" s="49">
        <f t="shared" si="186"/>
        <v>0</v>
      </c>
      <c r="I568" s="50"/>
      <c r="J568" s="50"/>
      <c r="K568" s="50"/>
      <c r="L568" s="616"/>
      <c r="M568" s="712"/>
      <c r="N568" s="712"/>
      <c r="O568" s="712"/>
    </row>
    <row r="569" spans="1:15" ht="17.45" hidden="1" customHeight="1" x14ac:dyDescent="0.2">
      <c r="A569" s="619"/>
      <c r="B569" s="619"/>
      <c r="C569" s="613"/>
      <c r="D569" s="600"/>
      <c r="E569" s="601"/>
      <c r="F569" s="601"/>
      <c r="G569" s="8" t="s">
        <v>54</v>
      </c>
      <c r="H569" s="49">
        <f t="shared" si="186"/>
        <v>0</v>
      </c>
      <c r="I569" s="49">
        <f>SUM(I565:I568)</f>
        <v>0</v>
      </c>
      <c r="J569" s="49">
        <f t="shared" ref="J569:K569" si="187">SUM(J565:J568)</f>
        <v>0</v>
      </c>
      <c r="K569" s="49">
        <f t="shared" si="187"/>
        <v>0</v>
      </c>
      <c r="L569" s="617"/>
      <c r="M569" s="712"/>
      <c r="N569" s="712"/>
      <c r="O569" s="712"/>
    </row>
    <row r="570" spans="1:15" ht="17.45" hidden="1" customHeight="1" x14ac:dyDescent="0.2">
      <c r="A570" s="611" t="s">
        <v>27</v>
      </c>
      <c r="B570" s="611" t="s">
        <v>1114</v>
      </c>
      <c r="C570" s="611">
        <v>7</v>
      </c>
      <c r="D570" s="598" t="s">
        <v>369</v>
      </c>
      <c r="E570" s="611" t="s">
        <v>1115</v>
      </c>
      <c r="F570" s="598" t="s">
        <v>1098</v>
      </c>
      <c r="G570" s="509" t="s">
        <v>644</v>
      </c>
      <c r="H570" s="49">
        <f t="shared" si="186"/>
        <v>0</v>
      </c>
      <c r="I570" s="50"/>
      <c r="J570" s="56"/>
      <c r="K570" s="56"/>
      <c r="L570" s="615" t="s">
        <v>10</v>
      </c>
      <c r="M570" s="618" t="s">
        <v>1116</v>
      </c>
      <c r="N570" s="618"/>
      <c r="O570" s="618"/>
    </row>
    <row r="571" spans="1:15" ht="17.45" hidden="1" customHeight="1" x14ac:dyDescent="0.2">
      <c r="A571" s="613"/>
      <c r="B571" s="613"/>
      <c r="C571" s="613"/>
      <c r="D571" s="600"/>
      <c r="E571" s="613"/>
      <c r="F571" s="600"/>
      <c r="G571" s="8" t="s">
        <v>54</v>
      </c>
      <c r="H571" s="49">
        <f t="shared" si="186"/>
        <v>0</v>
      </c>
      <c r="I571" s="49">
        <f>SUM(I570)</f>
        <v>0</v>
      </c>
      <c r="J571" s="49">
        <f t="shared" ref="J571:K571" si="188">SUM(J570)</f>
        <v>0</v>
      </c>
      <c r="K571" s="49">
        <f t="shared" si="188"/>
        <v>0</v>
      </c>
      <c r="L571" s="617"/>
      <c r="M571" s="618"/>
      <c r="N571" s="618"/>
      <c r="O571" s="618"/>
    </row>
    <row r="572" spans="1:15" ht="22.9" customHeight="1" x14ac:dyDescent="0.2">
      <c r="A572" s="657" t="s">
        <v>375</v>
      </c>
      <c r="B572" s="657"/>
      <c r="C572" s="657"/>
      <c r="D572" s="657"/>
      <c r="E572" s="657"/>
      <c r="F572" s="657"/>
      <c r="G572" s="657"/>
      <c r="H572" s="51">
        <f t="shared" si="179"/>
        <v>-45.699999999999989</v>
      </c>
      <c r="I572" s="51">
        <f>SUM(I536+I539+I545+I548+I542+I554+I557+I560+I562+I564+I569+I571)</f>
        <v>-243.7</v>
      </c>
      <c r="J572" s="51">
        <f>SUM(J536+J539+J545+J548+J542+J554+J557+J560+J562+J564+J569+J571)</f>
        <v>0</v>
      </c>
      <c r="K572" s="51">
        <f>SUM(K536+K539+K545+K548+K542+K554+K557+K560+K562+K564+K569+K571)</f>
        <v>198</v>
      </c>
      <c r="L572" s="740"/>
      <c r="M572" s="809"/>
      <c r="N572" s="809"/>
      <c r="O572" s="810"/>
    </row>
    <row r="573" spans="1:15" ht="18" hidden="1" customHeight="1" x14ac:dyDescent="0.2">
      <c r="A573" s="637" t="s">
        <v>410</v>
      </c>
      <c r="B573" s="638"/>
      <c r="C573" s="638"/>
      <c r="D573" s="638"/>
      <c r="E573" s="638"/>
      <c r="F573" s="638"/>
      <c r="G573" s="639"/>
      <c r="H573" s="51">
        <f t="shared" si="179"/>
        <v>0</v>
      </c>
      <c r="I573" s="51"/>
      <c r="J573" s="51"/>
      <c r="K573" s="51"/>
      <c r="L573" s="811"/>
      <c r="M573" s="812"/>
      <c r="N573" s="812"/>
      <c r="O573" s="813"/>
    </row>
    <row r="574" spans="1:15" ht="17.25" hidden="1" customHeight="1" x14ac:dyDescent="0.2">
      <c r="A574" s="637" t="s">
        <v>210</v>
      </c>
      <c r="B574" s="638"/>
      <c r="C574" s="638"/>
      <c r="D574" s="638"/>
      <c r="E574" s="638"/>
      <c r="F574" s="638"/>
      <c r="G574" s="639"/>
      <c r="H574" s="51">
        <f t="shared" si="179"/>
        <v>-243.7</v>
      </c>
      <c r="I574" s="51">
        <f>SUM(I536+I539+I542+I545+I548+I554+I560+I562+I564+I569+I557)</f>
        <v>-243.7</v>
      </c>
      <c r="J574" s="51">
        <f>SUM(J536+J539+J542+J545+J548+J554+J560+J562+J564+J569)</f>
        <v>0</v>
      </c>
      <c r="K574" s="51">
        <f>SUM(K536+K539+K542+K545+K548+K554+K560+K562+K564+K569)</f>
        <v>0</v>
      </c>
      <c r="L574" s="811"/>
      <c r="M574" s="812"/>
      <c r="N574" s="812"/>
      <c r="O574" s="813"/>
    </row>
    <row r="575" spans="1:15" ht="27" hidden="1" customHeight="1" x14ac:dyDescent="0.2">
      <c r="A575" s="657" t="s">
        <v>375</v>
      </c>
      <c r="B575" s="657"/>
      <c r="C575" s="657"/>
      <c r="D575" s="657"/>
      <c r="E575" s="657"/>
      <c r="F575" s="657"/>
      <c r="G575" s="657"/>
      <c r="H575" s="51">
        <f t="shared" si="179"/>
        <v>-243.7</v>
      </c>
      <c r="I575" s="51">
        <f>SUM(I573:I574)</f>
        <v>-243.7</v>
      </c>
      <c r="J575" s="51">
        <f>SUM(J573:J574)</f>
        <v>0</v>
      </c>
      <c r="K575" s="51">
        <f>SUM(K573:K574)</f>
        <v>0</v>
      </c>
      <c r="L575" s="814"/>
      <c r="M575" s="815"/>
      <c r="N575" s="815"/>
      <c r="O575" s="816"/>
    </row>
    <row r="576" spans="1:15" ht="28.9" hidden="1" customHeight="1" x14ac:dyDescent="0.2">
      <c r="A576" s="649" t="s">
        <v>1070</v>
      </c>
      <c r="B576" s="649"/>
      <c r="C576" s="649"/>
      <c r="D576" s="649"/>
      <c r="E576" s="649"/>
      <c r="F576" s="649"/>
      <c r="G576" s="649"/>
      <c r="H576" s="649"/>
      <c r="I576" s="649"/>
      <c r="J576" s="649"/>
      <c r="K576" s="649"/>
      <c r="L576" s="649"/>
      <c r="M576" s="649"/>
      <c r="N576" s="649"/>
      <c r="O576" s="649"/>
    </row>
    <row r="577" spans="1:16" ht="18.600000000000001" hidden="1" customHeight="1" x14ac:dyDescent="0.2">
      <c r="A577" s="601" t="s">
        <v>4</v>
      </c>
      <c r="B577" s="601" t="s">
        <v>570</v>
      </c>
      <c r="C577" s="598">
        <v>9</v>
      </c>
      <c r="D577" s="646" t="s">
        <v>527</v>
      </c>
      <c r="E577" s="601" t="s">
        <v>567</v>
      </c>
      <c r="F577" s="601" t="s">
        <v>568</v>
      </c>
      <c r="G577" s="598" t="s">
        <v>53</v>
      </c>
      <c r="H577" s="49">
        <f>SUM(I577+K577)</f>
        <v>0</v>
      </c>
      <c r="I577" s="50"/>
      <c r="J577" s="54"/>
      <c r="K577" s="54"/>
      <c r="L577" s="531" t="s">
        <v>10</v>
      </c>
      <c r="M577" s="712" t="s">
        <v>569</v>
      </c>
      <c r="N577" s="712"/>
      <c r="O577" s="712"/>
    </row>
    <row r="578" spans="1:16" ht="18.600000000000001" hidden="1" customHeight="1" x14ac:dyDescent="0.2">
      <c r="A578" s="601"/>
      <c r="B578" s="601"/>
      <c r="C578" s="599"/>
      <c r="D578" s="646"/>
      <c r="E578" s="601"/>
      <c r="F578" s="601"/>
      <c r="G578" s="600"/>
      <c r="H578" s="49">
        <f>SUM(I578+K578)</f>
        <v>0</v>
      </c>
      <c r="I578" s="50"/>
      <c r="J578" s="54"/>
      <c r="K578" s="54"/>
      <c r="L578" s="531" t="s">
        <v>11</v>
      </c>
      <c r="M578" s="712"/>
      <c r="N578" s="712"/>
      <c r="O578" s="712"/>
    </row>
    <row r="579" spans="1:16" ht="18.600000000000001" hidden="1" customHeight="1" x14ac:dyDescent="0.2">
      <c r="A579" s="601"/>
      <c r="B579" s="601"/>
      <c r="C579" s="600"/>
      <c r="D579" s="646"/>
      <c r="E579" s="601"/>
      <c r="F579" s="601"/>
      <c r="G579" s="8" t="s">
        <v>54</v>
      </c>
      <c r="H579" s="49">
        <f>SUM(I579+K579)</f>
        <v>0</v>
      </c>
      <c r="I579" s="49">
        <f>SUM(I577:I578)</f>
        <v>0</v>
      </c>
      <c r="J579" s="49">
        <f t="shared" ref="J579:K579" si="189">SUM(J577:J578)</f>
        <v>0</v>
      </c>
      <c r="K579" s="49">
        <f t="shared" si="189"/>
        <v>0</v>
      </c>
      <c r="L579" s="615"/>
      <c r="M579" s="712"/>
      <c r="N579" s="712"/>
      <c r="O579" s="712"/>
    </row>
    <row r="580" spans="1:16" ht="18.600000000000001" hidden="1" customHeight="1" x14ac:dyDescent="0.2">
      <c r="A580" s="674" t="s">
        <v>1071</v>
      </c>
      <c r="B580" s="674"/>
      <c r="C580" s="674"/>
      <c r="D580" s="674"/>
      <c r="E580" s="674"/>
      <c r="F580" s="674"/>
      <c r="G580" s="674"/>
      <c r="H580" s="223">
        <f>SUM(I580+K580)</f>
        <v>0</v>
      </c>
      <c r="I580" s="223">
        <f>SUM(I579)</f>
        <v>0</v>
      </c>
      <c r="J580" s="223">
        <f>SUM(J579)</f>
        <v>0</v>
      </c>
      <c r="K580" s="223">
        <f>SUM(K579)</f>
        <v>0</v>
      </c>
      <c r="L580" s="617"/>
      <c r="M580" s="712"/>
      <c r="N580" s="712"/>
      <c r="O580" s="712"/>
    </row>
    <row r="581" spans="1:16" ht="35.450000000000003" hidden="1" customHeight="1" x14ac:dyDescent="0.2">
      <c r="A581" s="649" t="s">
        <v>744</v>
      </c>
      <c r="B581" s="649"/>
      <c r="C581" s="649"/>
      <c r="D581" s="649"/>
      <c r="E581" s="649"/>
      <c r="F581" s="649"/>
      <c r="G581" s="649"/>
      <c r="H581" s="649"/>
      <c r="I581" s="649"/>
      <c r="J581" s="649"/>
      <c r="K581" s="649"/>
      <c r="L581" s="649"/>
      <c r="M581" s="649"/>
      <c r="N581" s="649"/>
      <c r="O581" s="649"/>
    </row>
    <row r="582" spans="1:16" ht="15" hidden="1" customHeight="1" x14ac:dyDescent="0.2">
      <c r="A582" s="601" t="s">
        <v>4</v>
      </c>
      <c r="B582" s="601" t="s">
        <v>916</v>
      </c>
      <c r="C582" s="460"/>
      <c r="D582" s="601" t="s">
        <v>393</v>
      </c>
      <c r="E582" s="601" t="s">
        <v>746</v>
      </c>
      <c r="F582" s="601" t="s">
        <v>585</v>
      </c>
      <c r="G582" s="318" t="s">
        <v>15</v>
      </c>
      <c r="H582" s="49">
        <f t="shared" ref="H582:H592" si="190">SUM(I582+K582)</f>
        <v>0</v>
      </c>
      <c r="I582" s="50"/>
      <c r="J582" s="54"/>
      <c r="K582" s="50"/>
      <c r="L582" s="615" t="s">
        <v>10</v>
      </c>
      <c r="M582" s="712" t="s">
        <v>747</v>
      </c>
      <c r="N582" s="712"/>
      <c r="O582" s="712"/>
      <c r="P582" s="4"/>
    </row>
    <row r="583" spans="1:16" ht="15" hidden="1" customHeight="1" x14ac:dyDescent="0.2">
      <c r="A583" s="601"/>
      <c r="B583" s="601"/>
      <c r="C583" s="460"/>
      <c r="D583" s="601"/>
      <c r="E583" s="601"/>
      <c r="F583" s="601"/>
      <c r="G583" s="324" t="s">
        <v>5</v>
      </c>
      <c r="H583" s="49">
        <f t="shared" si="190"/>
        <v>0</v>
      </c>
      <c r="I583" s="50"/>
      <c r="J583" s="54"/>
      <c r="K583" s="50"/>
      <c r="L583" s="616"/>
      <c r="M583" s="712"/>
      <c r="N583" s="712"/>
      <c r="O583" s="712"/>
    </row>
    <row r="584" spans="1:16" ht="15" hidden="1" customHeight="1" x14ac:dyDescent="0.2">
      <c r="A584" s="601"/>
      <c r="B584" s="601"/>
      <c r="C584" s="460"/>
      <c r="D584" s="601"/>
      <c r="E584" s="601"/>
      <c r="F584" s="601"/>
      <c r="G584" s="324" t="s">
        <v>55</v>
      </c>
      <c r="H584" s="49">
        <f t="shared" si="190"/>
        <v>0</v>
      </c>
      <c r="I584" s="50"/>
      <c r="J584" s="54"/>
      <c r="K584" s="50"/>
      <c r="L584" s="616"/>
      <c r="M584" s="712"/>
      <c r="N584" s="712"/>
      <c r="O584" s="712"/>
    </row>
    <row r="585" spans="1:16" ht="19.149999999999999" hidden="1" customHeight="1" x14ac:dyDescent="0.2">
      <c r="A585" s="601"/>
      <c r="B585" s="601"/>
      <c r="C585" s="460"/>
      <c r="D585" s="601"/>
      <c r="E585" s="601"/>
      <c r="F585" s="601"/>
      <c r="G585" s="8" t="s">
        <v>54</v>
      </c>
      <c r="H585" s="49">
        <f t="shared" si="190"/>
        <v>0</v>
      </c>
      <c r="I585" s="49">
        <f>SUM(I582:I584)</f>
        <v>0</v>
      </c>
      <c r="J585" s="49">
        <f t="shared" ref="J585:K585" si="191">SUM(J582:J584)</f>
        <v>0</v>
      </c>
      <c r="K585" s="49">
        <f t="shared" si="191"/>
        <v>0</v>
      </c>
      <c r="L585" s="617"/>
      <c r="M585" s="712"/>
      <c r="N585" s="712"/>
      <c r="O585" s="712"/>
    </row>
    <row r="586" spans="1:16" ht="15.6" hidden="1" customHeight="1" x14ac:dyDescent="0.2">
      <c r="A586" s="601" t="s">
        <v>4</v>
      </c>
      <c r="B586" s="601" t="s">
        <v>914</v>
      </c>
      <c r="C586" s="598">
        <v>7</v>
      </c>
      <c r="D586" s="601" t="s">
        <v>393</v>
      </c>
      <c r="E586" s="601" t="s">
        <v>915</v>
      </c>
      <c r="F586" s="601" t="s">
        <v>585</v>
      </c>
      <c r="G586" s="430" t="s">
        <v>15</v>
      </c>
      <c r="H586" s="92">
        <f t="shared" si="190"/>
        <v>0</v>
      </c>
      <c r="I586" s="91"/>
      <c r="J586" s="91"/>
      <c r="K586" s="91"/>
      <c r="L586" s="615" t="s">
        <v>10</v>
      </c>
      <c r="M586" s="712" t="s">
        <v>913</v>
      </c>
      <c r="N586" s="712"/>
      <c r="O586" s="712"/>
    </row>
    <row r="587" spans="1:16" ht="15.6" hidden="1" customHeight="1" x14ac:dyDescent="0.2">
      <c r="A587" s="601"/>
      <c r="B587" s="601"/>
      <c r="C587" s="599"/>
      <c r="D587" s="601"/>
      <c r="E587" s="601"/>
      <c r="F587" s="601"/>
      <c r="G587" s="430" t="s">
        <v>5</v>
      </c>
      <c r="H587" s="92">
        <f t="shared" si="190"/>
        <v>0</v>
      </c>
      <c r="I587" s="91"/>
      <c r="J587" s="91"/>
      <c r="K587" s="91"/>
      <c r="L587" s="616"/>
      <c r="M587" s="712"/>
      <c r="N587" s="712"/>
      <c r="O587" s="712"/>
    </row>
    <row r="588" spans="1:16" ht="15.6" hidden="1" customHeight="1" x14ac:dyDescent="0.2">
      <c r="A588" s="601"/>
      <c r="B588" s="601"/>
      <c r="C588" s="599"/>
      <c r="D588" s="601"/>
      <c r="E588" s="601"/>
      <c r="F588" s="601"/>
      <c r="G588" s="430" t="s">
        <v>55</v>
      </c>
      <c r="H588" s="92">
        <f t="shared" si="190"/>
        <v>0</v>
      </c>
      <c r="I588" s="91"/>
      <c r="J588" s="91"/>
      <c r="K588" s="91"/>
      <c r="L588" s="616"/>
      <c r="M588" s="712"/>
      <c r="N588" s="712"/>
      <c r="O588" s="712"/>
    </row>
    <row r="589" spans="1:16" ht="19.149999999999999" hidden="1" customHeight="1" x14ac:dyDescent="0.2">
      <c r="A589" s="601"/>
      <c r="B589" s="601"/>
      <c r="C589" s="600"/>
      <c r="D589" s="601"/>
      <c r="E589" s="601"/>
      <c r="F589" s="601"/>
      <c r="G589" s="8" t="s">
        <v>54</v>
      </c>
      <c r="H589" s="92">
        <f t="shared" si="190"/>
        <v>0</v>
      </c>
      <c r="I589" s="92">
        <f>SUM(I586:I588)</f>
        <v>0</v>
      </c>
      <c r="J589" s="92">
        <f t="shared" ref="J589:K589" si="192">SUM(J586:J588)</f>
        <v>0</v>
      </c>
      <c r="K589" s="92">
        <f t="shared" si="192"/>
        <v>0</v>
      </c>
      <c r="L589" s="617"/>
      <c r="M589" s="712"/>
      <c r="N589" s="712"/>
      <c r="O589" s="712"/>
    </row>
    <row r="590" spans="1:16" ht="19.149999999999999" hidden="1" customHeight="1" x14ac:dyDescent="0.2">
      <c r="A590" s="598" t="s">
        <v>12</v>
      </c>
      <c r="B590" s="598" t="s">
        <v>930</v>
      </c>
      <c r="C590" s="465"/>
      <c r="D590" s="598" t="s">
        <v>393</v>
      </c>
      <c r="E590" s="598" t="s">
        <v>929</v>
      </c>
      <c r="F590" s="598" t="s">
        <v>585</v>
      </c>
      <c r="G590" s="12" t="s">
        <v>7</v>
      </c>
      <c r="H590" s="92">
        <f t="shared" si="190"/>
        <v>0</v>
      </c>
      <c r="I590" s="91"/>
      <c r="J590" s="91"/>
      <c r="K590" s="91"/>
      <c r="L590" s="615" t="s">
        <v>10</v>
      </c>
      <c r="M590" s="620" t="s">
        <v>928</v>
      </c>
      <c r="N590" s="621"/>
      <c r="O590" s="622"/>
    </row>
    <row r="591" spans="1:16" ht="19.149999999999999" hidden="1" customHeight="1" x14ac:dyDescent="0.2">
      <c r="A591" s="600"/>
      <c r="B591" s="600"/>
      <c r="C591" s="467"/>
      <c r="D591" s="600"/>
      <c r="E591" s="600"/>
      <c r="F591" s="600"/>
      <c r="G591" s="8" t="s">
        <v>54</v>
      </c>
      <c r="H591" s="92">
        <f t="shared" si="190"/>
        <v>0</v>
      </c>
      <c r="I591" s="92">
        <f>SUM(I590)</f>
        <v>0</v>
      </c>
      <c r="J591" s="92">
        <f t="shared" ref="J591:K591" si="193">SUM(J590)</f>
        <v>0</v>
      </c>
      <c r="K591" s="92">
        <f t="shared" si="193"/>
        <v>0</v>
      </c>
      <c r="L591" s="617"/>
      <c r="M591" s="626"/>
      <c r="N591" s="627"/>
      <c r="O591" s="628"/>
    </row>
    <row r="592" spans="1:16" ht="37.5" hidden="1" customHeight="1" x14ac:dyDescent="0.2">
      <c r="A592" s="675" t="s">
        <v>745</v>
      </c>
      <c r="B592" s="675"/>
      <c r="C592" s="675"/>
      <c r="D592" s="675"/>
      <c r="E592" s="675"/>
      <c r="F592" s="675"/>
      <c r="G592" s="675"/>
      <c r="H592" s="110">
        <f t="shared" si="190"/>
        <v>0</v>
      </c>
      <c r="I592" s="110">
        <f>SUM(I585+I589+I591)</f>
        <v>0</v>
      </c>
      <c r="J592" s="110">
        <f t="shared" ref="J592:K592" si="194">SUM(J585+J589+J591)</f>
        <v>0</v>
      </c>
      <c r="K592" s="110">
        <f t="shared" si="194"/>
        <v>0</v>
      </c>
      <c r="L592" s="16"/>
      <c r="M592" s="712"/>
      <c r="N592" s="712"/>
      <c r="O592" s="712"/>
    </row>
    <row r="593" spans="1:15" s="4" customFormat="1" ht="25.9" hidden="1" customHeight="1" x14ac:dyDescent="0.2">
      <c r="A593" s="649" t="s">
        <v>944</v>
      </c>
      <c r="B593" s="649"/>
      <c r="C593" s="649"/>
      <c r="D593" s="649"/>
      <c r="E593" s="649"/>
      <c r="F593" s="649"/>
      <c r="G593" s="649"/>
      <c r="H593" s="649"/>
      <c r="I593" s="649"/>
      <c r="J593" s="649"/>
      <c r="K593" s="649"/>
      <c r="L593" s="649"/>
      <c r="M593" s="649"/>
      <c r="N593" s="649"/>
      <c r="O593" s="649"/>
    </row>
    <row r="594" spans="1:15" s="4" customFormat="1" ht="16.149999999999999" hidden="1" customHeight="1" x14ac:dyDescent="0.2">
      <c r="A594" s="598" t="s">
        <v>4</v>
      </c>
      <c r="B594" s="601" t="s">
        <v>918</v>
      </c>
      <c r="C594" s="598">
        <v>8</v>
      </c>
      <c r="D594" s="601" t="s">
        <v>943</v>
      </c>
      <c r="E594" s="601" t="s">
        <v>231</v>
      </c>
      <c r="F594" s="601" t="s">
        <v>232</v>
      </c>
      <c r="G594" s="601" t="s">
        <v>7</v>
      </c>
      <c r="H594" s="49">
        <f t="shared" ref="H594:H599" si="195">SUM(I594+K594)</f>
        <v>0</v>
      </c>
      <c r="I594" s="50"/>
      <c r="J594" s="54"/>
      <c r="K594" s="54"/>
      <c r="L594" s="614" t="s">
        <v>225</v>
      </c>
      <c r="M594" s="712" t="s">
        <v>946</v>
      </c>
      <c r="N594" s="712"/>
      <c r="O594" s="712"/>
    </row>
    <row r="595" spans="1:15" s="4" customFormat="1" ht="16.149999999999999" hidden="1" customHeight="1" x14ac:dyDescent="0.2">
      <c r="A595" s="599"/>
      <c r="B595" s="601"/>
      <c r="C595" s="599"/>
      <c r="D595" s="601"/>
      <c r="E595" s="601"/>
      <c r="F595" s="601"/>
      <c r="G595" s="601"/>
      <c r="H595" s="49">
        <f t="shared" si="195"/>
        <v>0</v>
      </c>
      <c r="I595" s="54"/>
      <c r="J595" s="54"/>
      <c r="K595" s="54"/>
      <c r="L595" s="614"/>
      <c r="M595" s="712"/>
      <c r="N595" s="712"/>
      <c r="O595" s="712"/>
    </row>
    <row r="596" spans="1:15" s="4" customFormat="1" ht="16.149999999999999" hidden="1" customHeight="1" x14ac:dyDescent="0.2">
      <c r="A596" s="600"/>
      <c r="B596" s="601"/>
      <c r="C596" s="600"/>
      <c r="D596" s="601"/>
      <c r="E596" s="601"/>
      <c r="F596" s="601"/>
      <c r="G596" s="8" t="s">
        <v>54</v>
      </c>
      <c r="H596" s="49">
        <f t="shared" si="195"/>
        <v>0</v>
      </c>
      <c r="I596" s="49">
        <f>SUM(I594+I595)</f>
        <v>0</v>
      </c>
      <c r="J596" s="49">
        <f t="shared" ref="J596:K596" si="196">SUM(J594+J595)</f>
        <v>0</v>
      </c>
      <c r="K596" s="49">
        <f t="shared" si="196"/>
        <v>0</v>
      </c>
      <c r="L596" s="614"/>
      <c r="M596" s="712"/>
      <c r="N596" s="712"/>
      <c r="O596" s="712"/>
    </row>
    <row r="597" spans="1:15" s="4" customFormat="1" ht="16.149999999999999" hidden="1" customHeight="1" x14ac:dyDescent="0.2">
      <c r="A597" s="601" t="s">
        <v>4</v>
      </c>
      <c r="B597" s="601" t="s">
        <v>234</v>
      </c>
      <c r="C597" s="460"/>
      <c r="D597" s="601" t="s">
        <v>69</v>
      </c>
      <c r="E597" s="601" t="s">
        <v>231</v>
      </c>
      <c r="F597" s="601" t="s">
        <v>232</v>
      </c>
      <c r="G597" s="183" t="s">
        <v>7</v>
      </c>
      <c r="H597" s="49">
        <f t="shared" si="195"/>
        <v>0</v>
      </c>
      <c r="I597" s="54"/>
      <c r="J597" s="54"/>
      <c r="K597" s="54"/>
      <c r="L597" s="614" t="s">
        <v>10</v>
      </c>
      <c r="M597" s="712" t="s">
        <v>510</v>
      </c>
      <c r="N597" s="712"/>
      <c r="O597" s="712"/>
    </row>
    <row r="598" spans="1:15" s="4" customFormat="1" ht="16.149999999999999" hidden="1" customHeight="1" x14ac:dyDescent="0.2">
      <c r="A598" s="601"/>
      <c r="B598" s="601"/>
      <c r="C598" s="460"/>
      <c r="D598" s="601"/>
      <c r="E598" s="601"/>
      <c r="F598" s="601"/>
      <c r="G598" s="8" t="s">
        <v>54</v>
      </c>
      <c r="H598" s="49">
        <f t="shared" si="195"/>
        <v>0</v>
      </c>
      <c r="I598" s="49">
        <f t="shared" ref="I598:K598" si="197">SUM(I597)</f>
        <v>0</v>
      </c>
      <c r="J598" s="49">
        <f t="shared" si="197"/>
        <v>0</v>
      </c>
      <c r="K598" s="49">
        <f t="shared" si="197"/>
        <v>0</v>
      </c>
      <c r="L598" s="614"/>
      <c r="M598" s="712"/>
      <c r="N598" s="712"/>
      <c r="O598" s="712"/>
    </row>
    <row r="599" spans="1:15" ht="24.6" hidden="1" customHeight="1" x14ac:dyDescent="0.2">
      <c r="A599" s="676" t="s">
        <v>945</v>
      </c>
      <c r="B599" s="676"/>
      <c r="C599" s="676"/>
      <c r="D599" s="676"/>
      <c r="E599" s="676"/>
      <c r="F599" s="676"/>
      <c r="G599" s="676"/>
      <c r="H599" s="58">
        <f t="shared" si="195"/>
        <v>0</v>
      </c>
      <c r="I599" s="58">
        <f>SUM(I596+I598)</f>
        <v>0</v>
      </c>
      <c r="J599" s="58">
        <f>SUM(J596)</f>
        <v>0</v>
      </c>
      <c r="K599" s="58">
        <f>SUM(K596)</f>
        <v>0</v>
      </c>
      <c r="L599" s="16"/>
      <c r="M599" s="712"/>
      <c r="N599" s="712"/>
      <c r="O599" s="712"/>
    </row>
    <row r="600" spans="1:15" ht="24.6" customHeight="1" x14ac:dyDescent="0.2">
      <c r="A600" s="649" t="s">
        <v>1003</v>
      </c>
      <c r="B600" s="649"/>
      <c r="C600" s="649"/>
      <c r="D600" s="649"/>
      <c r="E600" s="649"/>
      <c r="F600" s="649"/>
      <c r="G600" s="649"/>
      <c r="H600" s="649"/>
      <c r="I600" s="649"/>
      <c r="J600" s="649"/>
      <c r="K600" s="649"/>
      <c r="L600" s="649"/>
      <c r="M600" s="649"/>
      <c r="N600" s="649"/>
      <c r="O600" s="649"/>
    </row>
    <row r="601" spans="1:15" ht="25.9" customHeight="1" x14ac:dyDescent="0.2">
      <c r="A601" s="598" t="s">
        <v>4</v>
      </c>
      <c r="B601" s="601" t="s">
        <v>992</v>
      </c>
      <c r="C601" s="598">
        <v>7</v>
      </c>
      <c r="D601" s="916" t="s">
        <v>979</v>
      </c>
      <c r="E601" s="601" t="s">
        <v>993</v>
      </c>
      <c r="F601" s="601" t="s">
        <v>350</v>
      </c>
      <c r="G601" s="601" t="s">
        <v>644</v>
      </c>
      <c r="H601" s="92">
        <f t="shared" ref="H601:H608" si="198">SUM(I601+K601)</f>
        <v>19.998000000000001</v>
      </c>
      <c r="I601" s="91">
        <v>19.998000000000001</v>
      </c>
      <c r="J601" s="156"/>
      <c r="K601" s="156"/>
      <c r="L601" s="615" t="s">
        <v>10</v>
      </c>
      <c r="M601" s="712" t="s">
        <v>994</v>
      </c>
      <c r="N601" s="712"/>
      <c r="O601" s="712"/>
    </row>
    <row r="602" spans="1:15" ht="24.6" hidden="1" customHeight="1" x14ac:dyDescent="0.2">
      <c r="A602" s="599"/>
      <c r="B602" s="601"/>
      <c r="C602" s="599"/>
      <c r="D602" s="916"/>
      <c r="E602" s="601"/>
      <c r="F602" s="601"/>
      <c r="G602" s="601"/>
      <c r="H602" s="92">
        <f t="shared" si="198"/>
        <v>0</v>
      </c>
      <c r="I602" s="156"/>
      <c r="J602" s="156"/>
      <c r="K602" s="156"/>
      <c r="L602" s="616"/>
      <c r="M602" s="712"/>
      <c r="N602" s="712"/>
      <c r="O602" s="712"/>
    </row>
    <row r="603" spans="1:15" ht="18.600000000000001" customHeight="1" x14ac:dyDescent="0.2">
      <c r="A603" s="600"/>
      <c r="B603" s="601"/>
      <c r="C603" s="600"/>
      <c r="D603" s="916"/>
      <c r="E603" s="601"/>
      <c r="F603" s="601"/>
      <c r="G603" s="8" t="s">
        <v>54</v>
      </c>
      <c r="H603" s="92">
        <f t="shared" si="198"/>
        <v>19.998000000000001</v>
      </c>
      <c r="I603" s="92">
        <f>SUM(I601+I602)</f>
        <v>19.998000000000001</v>
      </c>
      <c r="J603" s="92">
        <f t="shared" ref="J603:K603" si="199">SUM(J601+J602)</f>
        <v>0</v>
      </c>
      <c r="K603" s="92">
        <f t="shared" si="199"/>
        <v>0</v>
      </c>
      <c r="L603" s="617"/>
      <c r="M603" s="712"/>
      <c r="N603" s="712"/>
      <c r="O603" s="712"/>
    </row>
    <row r="604" spans="1:15" ht="18.600000000000001" hidden="1" customHeight="1" x14ac:dyDescent="0.2">
      <c r="A604" s="598" t="s">
        <v>6</v>
      </c>
      <c r="B604" s="598" t="s">
        <v>529</v>
      </c>
      <c r="C604" s="598">
        <v>7</v>
      </c>
      <c r="D604" s="821" t="s">
        <v>979</v>
      </c>
      <c r="E604" s="598" t="s">
        <v>426</v>
      </c>
      <c r="F604" s="598" t="s">
        <v>121</v>
      </c>
      <c r="G604" s="518" t="s">
        <v>53</v>
      </c>
      <c r="H604" s="92">
        <f t="shared" si="198"/>
        <v>0</v>
      </c>
      <c r="I604" s="91"/>
      <c r="J604" s="188"/>
      <c r="K604" s="188"/>
      <c r="L604" s="615" t="s">
        <v>11</v>
      </c>
      <c r="M604" s="620" t="s">
        <v>1034</v>
      </c>
      <c r="N604" s="621"/>
      <c r="O604" s="622"/>
    </row>
    <row r="605" spans="1:15" ht="18.600000000000001" hidden="1" customHeight="1" x14ac:dyDescent="0.2">
      <c r="A605" s="600"/>
      <c r="B605" s="600"/>
      <c r="C605" s="600"/>
      <c r="D605" s="822"/>
      <c r="E605" s="600"/>
      <c r="F605" s="600"/>
      <c r="G605" s="8" t="s">
        <v>54</v>
      </c>
      <c r="H605" s="92">
        <f t="shared" si="198"/>
        <v>0</v>
      </c>
      <c r="I605" s="92">
        <f>SUM(I604)</f>
        <v>0</v>
      </c>
      <c r="J605" s="92">
        <f t="shared" ref="J605:K605" si="200">SUM(J604)</f>
        <v>0</v>
      </c>
      <c r="K605" s="92">
        <f t="shared" si="200"/>
        <v>0</v>
      </c>
      <c r="L605" s="617"/>
      <c r="M605" s="626"/>
      <c r="N605" s="627"/>
      <c r="O605" s="628"/>
    </row>
    <row r="606" spans="1:15" ht="18.600000000000001" hidden="1" customHeight="1" x14ac:dyDescent="0.2">
      <c r="A606" s="598" t="s">
        <v>12</v>
      </c>
      <c r="B606" s="598" t="s">
        <v>708</v>
      </c>
      <c r="C606" s="598">
        <v>7</v>
      </c>
      <c r="D606" s="821" t="s">
        <v>979</v>
      </c>
      <c r="E606" s="598" t="s">
        <v>384</v>
      </c>
      <c r="F606" s="598" t="s">
        <v>350</v>
      </c>
      <c r="G606" s="519" t="s">
        <v>53</v>
      </c>
      <c r="H606" s="92">
        <f t="shared" si="198"/>
        <v>0</v>
      </c>
      <c r="I606" s="91"/>
      <c r="J606" s="188"/>
      <c r="K606" s="188"/>
      <c r="L606" s="615" t="s">
        <v>11</v>
      </c>
      <c r="M606" s="620" t="s">
        <v>385</v>
      </c>
      <c r="N606" s="621"/>
      <c r="O606" s="622"/>
    </row>
    <row r="607" spans="1:15" ht="18.600000000000001" hidden="1" customHeight="1" x14ac:dyDescent="0.2">
      <c r="A607" s="600"/>
      <c r="B607" s="600"/>
      <c r="C607" s="600"/>
      <c r="D607" s="822"/>
      <c r="E607" s="600"/>
      <c r="F607" s="600"/>
      <c r="G607" s="8" t="s">
        <v>54</v>
      </c>
      <c r="H607" s="92">
        <f t="shared" si="198"/>
        <v>0</v>
      </c>
      <c r="I607" s="92">
        <f>SUM(I606)</f>
        <v>0</v>
      </c>
      <c r="J607" s="92">
        <f t="shared" ref="J607:K607" si="201">SUM(J606)</f>
        <v>0</v>
      </c>
      <c r="K607" s="92">
        <f t="shared" si="201"/>
        <v>0</v>
      </c>
      <c r="L607" s="617"/>
      <c r="M607" s="626"/>
      <c r="N607" s="627"/>
      <c r="O607" s="628"/>
    </row>
    <row r="608" spans="1:15" ht="22.9" customHeight="1" x14ac:dyDescent="0.2">
      <c r="A608" s="684" t="s">
        <v>989</v>
      </c>
      <c r="B608" s="684"/>
      <c r="C608" s="684"/>
      <c r="D608" s="684"/>
      <c r="E608" s="684"/>
      <c r="F608" s="684"/>
      <c r="G608" s="684"/>
      <c r="H608" s="491">
        <f t="shared" si="198"/>
        <v>19.998000000000001</v>
      </c>
      <c r="I608" s="491">
        <f>SUM(I603+I605+I607)</f>
        <v>19.998000000000001</v>
      </c>
      <c r="J608" s="491">
        <f t="shared" ref="J608:K608" si="202">SUM(J603+J605+J607)</f>
        <v>0</v>
      </c>
      <c r="K608" s="491">
        <f t="shared" si="202"/>
        <v>0</v>
      </c>
      <c r="L608" s="17"/>
      <c r="M608" s="712"/>
      <c r="N608" s="712"/>
      <c r="O608" s="712"/>
    </row>
    <row r="609" spans="1:15" ht="27" customHeight="1" x14ac:dyDescent="0.2">
      <c r="A609" s="648" t="s">
        <v>686</v>
      </c>
      <c r="B609" s="648"/>
      <c r="C609" s="648"/>
      <c r="D609" s="648"/>
      <c r="E609" s="648"/>
      <c r="F609" s="648"/>
      <c r="G609" s="648"/>
      <c r="H609" s="648"/>
      <c r="I609" s="648"/>
      <c r="J609" s="648"/>
      <c r="K609" s="648"/>
      <c r="L609" s="648"/>
      <c r="M609" s="649"/>
      <c r="N609" s="649"/>
      <c r="O609" s="649"/>
    </row>
    <row r="610" spans="1:15" ht="21.6" hidden="1" customHeight="1" x14ac:dyDescent="0.2">
      <c r="A610" s="601" t="s">
        <v>4</v>
      </c>
      <c r="B610" s="651" t="s">
        <v>1072</v>
      </c>
      <c r="C610" s="598">
        <v>9</v>
      </c>
      <c r="D610" s="601" t="s">
        <v>369</v>
      </c>
      <c r="E610" s="691" t="s">
        <v>1067</v>
      </c>
      <c r="F610" s="601" t="s">
        <v>41</v>
      </c>
      <c r="G610" s="598" t="s">
        <v>14</v>
      </c>
      <c r="H610" s="49">
        <f t="shared" ref="H610:H615" si="203">SUM(I610+K610)</f>
        <v>0</v>
      </c>
      <c r="I610" s="50"/>
      <c r="J610" s="54"/>
      <c r="K610" s="52"/>
      <c r="L610" s="530" t="s">
        <v>11</v>
      </c>
      <c r="M610" s="654" t="s">
        <v>1068</v>
      </c>
      <c r="N610" s="618"/>
      <c r="O610" s="618"/>
    </row>
    <row r="611" spans="1:15" ht="24" hidden="1" customHeight="1" x14ac:dyDescent="0.2">
      <c r="A611" s="601"/>
      <c r="B611" s="651"/>
      <c r="C611" s="599"/>
      <c r="D611" s="601"/>
      <c r="E611" s="696"/>
      <c r="F611" s="601"/>
      <c r="G611" s="600"/>
      <c r="H611" s="49">
        <f t="shared" si="203"/>
        <v>0</v>
      </c>
      <c r="I611" s="50"/>
      <c r="J611" s="54"/>
      <c r="K611" s="54"/>
      <c r="L611" s="530" t="s">
        <v>10</v>
      </c>
      <c r="M611" s="618"/>
      <c r="N611" s="618"/>
      <c r="O611" s="618"/>
    </row>
    <row r="612" spans="1:15" ht="18" hidden="1" customHeight="1" x14ac:dyDescent="0.2">
      <c r="A612" s="601"/>
      <c r="B612" s="651"/>
      <c r="C612" s="600"/>
      <c r="D612" s="601"/>
      <c r="E612" s="695"/>
      <c r="F612" s="601"/>
      <c r="G612" s="8" t="s">
        <v>54</v>
      </c>
      <c r="H612" s="49">
        <f t="shared" si="203"/>
        <v>0</v>
      </c>
      <c r="I612" s="49">
        <f>SUM(I610:I611)</f>
        <v>0</v>
      </c>
      <c r="J612" s="49">
        <f>SUM(J610:J611)</f>
        <v>0</v>
      </c>
      <c r="K612" s="49">
        <f>SUM(K610:K611)</f>
        <v>0</v>
      </c>
      <c r="L612" s="530"/>
      <c r="M612" s="618"/>
      <c r="N612" s="618"/>
      <c r="O612" s="618"/>
    </row>
    <row r="613" spans="1:15" ht="17.25" customHeight="1" x14ac:dyDescent="0.2">
      <c r="A613" s="601" t="s">
        <v>4</v>
      </c>
      <c r="B613" s="619" t="s">
        <v>658</v>
      </c>
      <c r="C613" s="611">
        <v>9</v>
      </c>
      <c r="D613" s="601" t="s">
        <v>369</v>
      </c>
      <c r="E613" s="661" t="s">
        <v>720</v>
      </c>
      <c r="F613" s="598" t="s">
        <v>571</v>
      </c>
      <c r="G613" s="598" t="s">
        <v>14</v>
      </c>
      <c r="H613" s="166">
        <f t="shared" si="203"/>
        <v>147.54</v>
      </c>
      <c r="I613" s="189"/>
      <c r="J613" s="250"/>
      <c r="K613" s="190">
        <v>147.54</v>
      </c>
      <c r="L613" s="615" t="s">
        <v>10</v>
      </c>
      <c r="M613" s="618" t="s">
        <v>859</v>
      </c>
      <c r="N613" s="618"/>
      <c r="O613" s="618"/>
    </row>
    <row r="614" spans="1:15" ht="15.6" hidden="1" customHeight="1" x14ac:dyDescent="0.2">
      <c r="A614" s="601"/>
      <c r="B614" s="619"/>
      <c r="C614" s="612"/>
      <c r="D614" s="601"/>
      <c r="E614" s="681"/>
      <c r="F614" s="599"/>
      <c r="G614" s="600"/>
      <c r="H614" s="166">
        <f t="shared" si="203"/>
        <v>0</v>
      </c>
      <c r="I614" s="250"/>
      <c r="J614" s="250"/>
      <c r="K614" s="190"/>
      <c r="L614" s="616"/>
      <c r="M614" s="618"/>
      <c r="N614" s="618"/>
      <c r="O614" s="618"/>
    </row>
    <row r="615" spans="1:15" ht="16.5" customHeight="1" x14ac:dyDescent="0.2">
      <c r="A615" s="601"/>
      <c r="B615" s="619"/>
      <c r="C615" s="613"/>
      <c r="D615" s="601"/>
      <c r="E615" s="662"/>
      <c r="F615" s="600"/>
      <c r="G615" s="8" t="s">
        <v>54</v>
      </c>
      <c r="H615" s="166">
        <f t="shared" si="203"/>
        <v>147.54</v>
      </c>
      <c r="I615" s="166">
        <f>SUM(I613+I614)</f>
        <v>0</v>
      </c>
      <c r="J615" s="166">
        <f t="shared" ref="J615:K615" si="204">SUM(J613+J614)</f>
        <v>0</v>
      </c>
      <c r="K615" s="166">
        <f t="shared" si="204"/>
        <v>147.54</v>
      </c>
      <c r="L615" s="617"/>
      <c r="M615" s="618"/>
      <c r="N615" s="618"/>
      <c r="O615" s="618"/>
    </row>
    <row r="616" spans="1:15" ht="19.149999999999999" hidden="1" customHeight="1" x14ac:dyDescent="0.2">
      <c r="A616" s="601" t="s">
        <v>4</v>
      </c>
      <c r="B616" s="744" t="s">
        <v>687</v>
      </c>
      <c r="C616" s="469"/>
      <c r="D616" s="601" t="s">
        <v>369</v>
      </c>
      <c r="E616" s="652" t="s">
        <v>362</v>
      </c>
      <c r="F616" s="601" t="s">
        <v>41</v>
      </c>
      <c r="G616" s="611" t="s">
        <v>14</v>
      </c>
      <c r="H616" s="166">
        <f t="shared" ref="H616:H626" si="205">SUM(I616+K616)</f>
        <v>0</v>
      </c>
      <c r="I616" s="189"/>
      <c r="J616" s="189"/>
      <c r="K616" s="189"/>
      <c r="L616" s="615" t="s">
        <v>10</v>
      </c>
      <c r="M616" s="618" t="s">
        <v>582</v>
      </c>
      <c r="N616" s="618"/>
      <c r="O616" s="618"/>
    </row>
    <row r="617" spans="1:15" ht="18.75" hidden="1" customHeight="1" x14ac:dyDescent="0.2">
      <c r="A617" s="601"/>
      <c r="B617" s="744"/>
      <c r="C617" s="469"/>
      <c r="D617" s="601"/>
      <c r="E617" s="652"/>
      <c r="F617" s="601"/>
      <c r="G617" s="613"/>
      <c r="H617" s="166">
        <f t="shared" si="205"/>
        <v>0</v>
      </c>
      <c r="I617" s="189"/>
      <c r="J617" s="189"/>
      <c r="K617" s="189"/>
      <c r="L617" s="616"/>
      <c r="M617" s="618"/>
      <c r="N617" s="618"/>
      <c r="O617" s="618"/>
    </row>
    <row r="618" spans="1:15" ht="18" hidden="1" customHeight="1" x14ac:dyDescent="0.2">
      <c r="A618" s="601"/>
      <c r="B618" s="698"/>
      <c r="C618" s="470"/>
      <c r="D618" s="601"/>
      <c r="E618" s="652"/>
      <c r="F618" s="601"/>
      <c r="G618" s="22" t="s">
        <v>54</v>
      </c>
      <c r="H618" s="166">
        <f t="shared" si="205"/>
        <v>0</v>
      </c>
      <c r="I618" s="166">
        <f>SUM(I616+I617)</f>
        <v>0</v>
      </c>
      <c r="J618" s="166">
        <f>SUM(J616+J617)</f>
        <v>0</v>
      </c>
      <c r="K618" s="166">
        <f>SUM(K616+K617)</f>
        <v>0</v>
      </c>
      <c r="L618" s="617"/>
      <c r="M618" s="618"/>
      <c r="N618" s="618"/>
      <c r="O618" s="618"/>
    </row>
    <row r="619" spans="1:15" ht="16.899999999999999" hidden="1" customHeight="1" x14ac:dyDescent="0.2">
      <c r="A619" s="601" t="s">
        <v>4</v>
      </c>
      <c r="B619" s="598" t="s">
        <v>931</v>
      </c>
      <c r="C619" s="598">
        <v>9</v>
      </c>
      <c r="D619" s="598" t="s">
        <v>369</v>
      </c>
      <c r="E619" s="598" t="s">
        <v>932</v>
      </c>
      <c r="F619" s="598" t="s">
        <v>41</v>
      </c>
      <c r="G619" s="429" t="s">
        <v>7</v>
      </c>
      <c r="H619" s="166">
        <f t="shared" si="205"/>
        <v>0</v>
      </c>
      <c r="I619" s="189"/>
      <c r="J619" s="189"/>
      <c r="K619" s="189"/>
      <c r="L619" s="615" t="s">
        <v>11</v>
      </c>
      <c r="M619" s="618" t="s">
        <v>933</v>
      </c>
      <c r="N619" s="618"/>
      <c r="O619" s="618"/>
    </row>
    <row r="620" spans="1:15" ht="16.899999999999999" hidden="1" customHeight="1" x14ac:dyDescent="0.2">
      <c r="A620" s="601"/>
      <c r="B620" s="599"/>
      <c r="C620" s="599"/>
      <c r="D620" s="599"/>
      <c r="E620" s="599"/>
      <c r="F620" s="599"/>
      <c r="G620" s="20"/>
      <c r="H620" s="166">
        <f t="shared" si="205"/>
        <v>0</v>
      </c>
      <c r="I620" s="189"/>
      <c r="J620" s="189"/>
      <c r="K620" s="189"/>
      <c r="L620" s="616"/>
      <c r="M620" s="618"/>
      <c r="N620" s="618"/>
      <c r="O620" s="618"/>
    </row>
    <row r="621" spans="1:15" ht="16.899999999999999" hidden="1" customHeight="1" x14ac:dyDescent="0.2">
      <c r="A621" s="601"/>
      <c r="B621" s="599"/>
      <c r="C621" s="599"/>
      <c r="D621" s="599"/>
      <c r="E621" s="599"/>
      <c r="F621" s="599"/>
      <c r="G621" s="242"/>
      <c r="H621" s="166">
        <f t="shared" si="205"/>
        <v>0</v>
      </c>
      <c r="I621" s="189"/>
      <c r="J621" s="189"/>
      <c r="K621" s="189"/>
      <c r="L621" s="616"/>
      <c r="M621" s="618"/>
      <c r="N621" s="618"/>
      <c r="O621" s="618"/>
    </row>
    <row r="622" spans="1:15" ht="18.75" hidden="1" customHeight="1" x14ac:dyDescent="0.2">
      <c r="A622" s="601"/>
      <c r="B622" s="600"/>
      <c r="C622" s="600"/>
      <c r="D622" s="599"/>
      <c r="E622" s="600"/>
      <c r="F622" s="600"/>
      <c r="G622" s="427" t="s">
        <v>54</v>
      </c>
      <c r="H622" s="166">
        <f t="shared" si="205"/>
        <v>0</v>
      </c>
      <c r="I622" s="166">
        <f>SUM(I619:I621)</f>
        <v>0</v>
      </c>
      <c r="J622" s="166">
        <f t="shared" ref="J622:K622" si="206">SUM(J619:J621)</f>
        <v>0</v>
      </c>
      <c r="K622" s="166">
        <f t="shared" si="206"/>
        <v>0</v>
      </c>
      <c r="L622" s="617"/>
      <c r="M622" s="618"/>
      <c r="N622" s="618"/>
      <c r="O622" s="618"/>
    </row>
    <row r="623" spans="1:15" ht="18" customHeight="1" x14ac:dyDescent="0.2">
      <c r="A623" s="601" t="s">
        <v>6</v>
      </c>
      <c r="B623" s="651" t="s">
        <v>660</v>
      </c>
      <c r="C623" s="598">
        <v>9</v>
      </c>
      <c r="D623" s="601" t="s">
        <v>369</v>
      </c>
      <c r="E623" s="691" t="s">
        <v>905</v>
      </c>
      <c r="F623" s="651" t="s">
        <v>41</v>
      </c>
      <c r="G623" s="425" t="s">
        <v>14</v>
      </c>
      <c r="H623" s="292">
        <f t="shared" si="205"/>
        <v>-98</v>
      </c>
      <c r="I623" s="189"/>
      <c r="J623" s="189"/>
      <c r="K623" s="189">
        <v>-98</v>
      </c>
      <c r="L623" s="615" t="s">
        <v>10</v>
      </c>
      <c r="M623" s="618" t="s">
        <v>904</v>
      </c>
      <c r="N623" s="618"/>
      <c r="O623" s="618"/>
    </row>
    <row r="624" spans="1:15" ht="18" hidden="1" customHeight="1" x14ac:dyDescent="0.2">
      <c r="A624" s="601"/>
      <c r="B624" s="651"/>
      <c r="C624" s="599"/>
      <c r="D624" s="601"/>
      <c r="E624" s="696"/>
      <c r="F624" s="651"/>
      <c r="G624" s="434" t="s">
        <v>7</v>
      </c>
      <c r="H624" s="292">
        <f t="shared" si="205"/>
        <v>0</v>
      </c>
      <c r="I624" s="189"/>
      <c r="J624" s="217"/>
      <c r="K624" s="189"/>
      <c r="L624" s="616"/>
      <c r="M624" s="618"/>
      <c r="N624" s="618"/>
      <c r="O624" s="618"/>
    </row>
    <row r="625" spans="1:15" ht="18" hidden="1" customHeight="1" x14ac:dyDescent="0.2">
      <c r="A625" s="601"/>
      <c r="B625" s="651"/>
      <c r="C625" s="599"/>
      <c r="D625" s="601"/>
      <c r="E625" s="696"/>
      <c r="F625" s="651"/>
      <c r="G625" s="425" t="s">
        <v>14</v>
      </c>
      <c r="H625" s="292">
        <f t="shared" si="205"/>
        <v>0</v>
      </c>
      <c r="I625" s="189"/>
      <c r="J625" s="217"/>
      <c r="K625" s="189"/>
      <c r="L625" s="616"/>
      <c r="M625" s="618"/>
      <c r="N625" s="618"/>
      <c r="O625" s="618"/>
    </row>
    <row r="626" spans="1:15" ht="17.45" customHeight="1" x14ac:dyDescent="0.2">
      <c r="A626" s="601"/>
      <c r="B626" s="651"/>
      <c r="C626" s="600"/>
      <c r="D626" s="601"/>
      <c r="E626" s="695"/>
      <c r="F626" s="601"/>
      <c r="G626" s="42" t="s">
        <v>54</v>
      </c>
      <c r="H626" s="166">
        <f t="shared" si="205"/>
        <v>-98</v>
      </c>
      <c r="I626" s="166">
        <f>SUM(I623:I625)</f>
        <v>0</v>
      </c>
      <c r="J626" s="166">
        <f>SUM(J623:J625)</f>
        <v>0</v>
      </c>
      <c r="K626" s="166">
        <f>SUM(K623:K625)</f>
        <v>-98</v>
      </c>
      <c r="L626" s="617"/>
      <c r="M626" s="618"/>
      <c r="N626" s="618"/>
      <c r="O626" s="618"/>
    </row>
    <row r="627" spans="1:15" ht="17.25" hidden="1" customHeight="1" x14ac:dyDescent="0.2">
      <c r="A627" s="601" t="s">
        <v>24</v>
      </c>
      <c r="B627" s="651" t="s">
        <v>844</v>
      </c>
      <c r="C627" s="457"/>
      <c r="D627" s="601" t="s">
        <v>369</v>
      </c>
      <c r="E627" s="691" t="s">
        <v>841</v>
      </c>
      <c r="F627" s="601" t="s">
        <v>41</v>
      </c>
      <c r="G627" s="425" t="s">
        <v>15</v>
      </c>
      <c r="H627" s="166">
        <f t="shared" ref="H627:H632" si="207">SUM(I627+K627)</f>
        <v>0</v>
      </c>
      <c r="I627" s="189"/>
      <c r="J627" s="577"/>
      <c r="K627" s="189"/>
      <c r="L627" s="614" t="s">
        <v>10</v>
      </c>
      <c r="M627" s="618" t="s">
        <v>751</v>
      </c>
      <c r="N627" s="618"/>
      <c r="O627" s="618"/>
    </row>
    <row r="628" spans="1:15" ht="17.25" hidden="1" customHeight="1" x14ac:dyDescent="0.2">
      <c r="A628" s="601"/>
      <c r="B628" s="651"/>
      <c r="C628" s="457"/>
      <c r="D628" s="601"/>
      <c r="E628" s="696"/>
      <c r="F628" s="601"/>
      <c r="G628" s="425" t="s">
        <v>14</v>
      </c>
      <c r="H628" s="166">
        <f t="shared" si="207"/>
        <v>0</v>
      </c>
      <c r="I628" s="189"/>
      <c r="J628" s="217"/>
      <c r="K628" s="189"/>
      <c r="L628" s="614"/>
      <c r="M628" s="618"/>
      <c r="N628" s="618"/>
      <c r="O628" s="618"/>
    </row>
    <row r="629" spans="1:15" ht="19.899999999999999" hidden="1" customHeight="1" x14ac:dyDescent="0.2">
      <c r="A629" s="601"/>
      <c r="B629" s="651"/>
      <c r="C629" s="457"/>
      <c r="D629" s="601"/>
      <c r="E629" s="695"/>
      <c r="F629" s="601"/>
      <c r="G629" s="8" t="s">
        <v>54</v>
      </c>
      <c r="H629" s="166">
        <f t="shared" si="207"/>
        <v>0</v>
      </c>
      <c r="I629" s="166">
        <f>SUM(I627:I628)</f>
        <v>0</v>
      </c>
      <c r="J629" s="166">
        <f>SUM(J627:J628)</f>
        <v>0</v>
      </c>
      <c r="K629" s="166">
        <f>SUM(K627:K628)</f>
        <v>0</v>
      </c>
      <c r="L629" s="614"/>
      <c r="M629" s="618"/>
      <c r="N629" s="618"/>
      <c r="O629" s="618"/>
    </row>
    <row r="630" spans="1:15" ht="17.25" hidden="1" customHeight="1" x14ac:dyDescent="0.2">
      <c r="A630" s="601" t="s">
        <v>25</v>
      </c>
      <c r="B630" s="651" t="s">
        <v>845</v>
      </c>
      <c r="C630" s="457"/>
      <c r="D630" s="601" t="s">
        <v>369</v>
      </c>
      <c r="E630" s="691" t="s">
        <v>513</v>
      </c>
      <c r="F630" s="601" t="s">
        <v>41</v>
      </c>
      <c r="G630" s="102" t="s">
        <v>7</v>
      </c>
      <c r="H630" s="166">
        <f t="shared" si="207"/>
        <v>0</v>
      </c>
      <c r="I630" s="189"/>
      <c r="J630" s="217"/>
      <c r="K630" s="578"/>
      <c r="L630" s="614" t="s">
        <v>10</v>
      </c>
      <c r="M630" s="618" t="s">
        <v>846</v>
      </c>
      <c r="N630" s="618"/>
      <c r="O630" s="618"/>
    </row>
    <row r="631" spans="1:15" ht="17.25" hidden="1" customHeight="1" x14ac:dyDescent="0.2">
      <c r="A631" s="601"/>
      <c r="B631" s="651"/>
      <c r="C631" s="457"/>
      <c r="D631" s="601"/>
      <c r="E631" s="696"/>
      <c r="F631" s="601"/>
      <c r="G631" s="30"/>
      <c r="H631" s="166">
        <f t="shared" si="207"/>
        <v>0</v>
      </c>
      <c r="I631" s="189"/>
      <c r="J631" s="217"/>
      <c r="K631" s="189"/>
      <c r="L631" s="614"/>
      <c r="M631" s="618"/>
      <c r="N631" s="618"/>
      <c r="O631" s="618"/>
    </row>
    <row r="632" spans="1:15" ht="21" hidden="1" customHeight="1" x14ac:dyDescent="0.2">
      <c r="A632" s="601"/>
      <c r="B632" s="651"/>
      <c r="C632" s="457"/>
      <c r="D632" s="601"/>
      <c r="E632" s="695"/>
      <c r="F632" s="601"/>
      <c r="G632" s="8" t="s">
        <v>54</v>
      </c>
      <c r="H632" s="166">
        <f t="shared" si="207"/>
        <v>0</v>
      </c>
      <c r="I632" s="166">
        <f>SUM(I630:I631)</f>
        <v>0</v>
      </c>
      <c r="J632" s="166">
        <f>SUM(J630:J631)</f>
        <v>0</v>
      </c>
      <c r="K632" s="166">
        <f>SUM(K630:K631)</f>
        <v>0</v>
      </c>
      <c r="L632" s="614"/>
      <c r="M632" s="618"/>
      <c r="N632" s="618"/>
      <c r="O632" s="618"/>
    </row>
    <row r="633" spans="1:15" ht="17.25" hidden="1" customHeight="1" x14ac:dyDescent="0.2">
      <c r="A633" s="601" t="s">
        <v>25</v>
      </c>
      <c r="B633" s="651" t="s">
        <v>362</v>
      </c>
      <c r="C633" s="457"/>
      <c r="D633" s="601" t="s">
        <v>369</v>
      </c>
      <c r="E633" s="691" t="s">
        <v>907</v>
      </c>
      <c r="F633" s="601" t="s">
        <v>41</v>
      </c>
      <c r="G633" s="171" t="s">
        <v>14</v>
      </c>
      <c r="H633" s="166">
        <f t="shared" ref="H633:H642" si="208">SUM(I633+K633)</f>
        <v>0</v>
      </c>
      <c r="I633" s="189"/>
      <c r="J633" s="217"/>
      <c r="K633" s="189"/>
      <c r="L633" s="615" t="s">
        <v>10</v>
      </c>
      <c r="M633" s="618" t="s">
        <v>908</v>
      </c>
      <c r="N633" s="618"/>
      <c r="O633" s="618"/>
    </row>
    <row r="634" spans="1:15" ht="17.25" hidden="1" customHeight="1" x14ac:dyDescent="0.2">
      <c r="A634" s="601"/>
      <c r="B634" s="651"/>
      <c r="C634" s="457"/>
      <c r="D634" s="601"/>
      <c r="E634" s="696"/>
      <c r="F634" s="601"/>
      <c r="G634" s="171"/>
      <c r="H634" s="166">
        <f t="shared" si="208"/>
        <v>0</v>
      </c>
      <c r="I634" s="189"/>
      <c r="J634" s="217"/>
      <c r="K634" s="189"/>
      <c r="L634" s="616"/>
      <c r="M634" s="618"/>
      <c r="N634" s="618"/>
      <c r="O634" s="618"/>
    </row>
    <row r="635" spans="1:15" ht="27.6" hidden="1" customHeight="1" x14ac:dyDescent="0.2">
      <c r="A635" s="601"/>
      <c r="B635" s="651"/>
      <c r="C635" s="457"/>
      <c r="D635" s="601"/>
      <c r="E635" s="695"/>
      <c r="F635" s="601"/>
      <c r="G635" s="8" t="s">
        <v>54</v>
      </c>
      <c r="H635" s="166">
        <f t="shared" si="208"/>
        <v>0</v>
      </c>
      <c r="I635" s="166">
        <f>SUM(I633:I634)</f>
        <v>0</v>
      </c>
      <c r="J635" s="166">
        <f>SUM(J633:J634)</f>
        <v>0</v>
      </c>
      <c r="K635" s="166">
        <f>SUM(K633:K634)</f>
        <v>0</v>
      </c>
      <c r="L635" s="617"/>
      <c r="M635" s="618"/>
      <c r="N635" s="618"/>
      <c r="O635" s="618"/>
    </row>
    <row r="636" spans="1:15" ht="19.149999999999999" hidden="1" customHeight="1" x14ac:dyDescent="0.2">
      <c r="A636" s="601" t="s">
        <v>27</v>
      </c>
      <c r="B636" s="651" t="s">
        <v>921</v>
      </c>
      <c r="C636" s="457"/>
      <c r="D636" s="601" t="s">
        <v>369</v>
      </c>
      <c r="E636" s="691" t="s">
        <v>911</v>
      </c>
      <c r="F636" s="601" t="s">
        <v>41</v>
      </c>
      <c r="G636" s="428" t="s">
        <v>14</v>
      </c>
      <c r="H636" s="166">
        <f t="shared" ref="H636:H637" si="209">SUM(I636+K636)</f>
        <v>0</v>
      </c>
      <c r="I636" s="189"/>
      <c r="J636" s="217"/>
      <c r="K636" s="578"/>
      <c r="L636" s="615" t="s">
        <v>10</v>
      </c>
      <c r="M636" s="618" t="s">
        <v>912</v>
      </c>
      <c r="N636" s="618"/>
      <c r="O636" s="618"/>
    </row>
    <row r="637" spans="1:15" ht="19.149999999999999" hidden="1" customHeight="1" x14ac:dyDescent="0.2">
      <c r="A637" s="601"/>
      <c r="B637" s="651"/>
      <c r="C637" s="457"/>
      <c r="D637" s="601"/>
      <c r="E637" s="695"/>
      <c r="F637" s="601"/>
      <c r="G637" s="8" t="s">
        <v>54</v>
      </c>
      <c r="H637" s="166">
        <f t="shared" si="209"/>
        <v>0</v>
      </c>
      <c r="I637" s="166">
        <f>SUM(I636:I636)</f>
        <v>0</v>
      </c>
      <c r="J637" s="166">
        <f>SUM(J636:J636)</f>
        <v>0</v>
      </c>
      <c r="K637" s="166">
        <f>SUM(K636:K636)</f>
        <v>0</v>
      </c>
      <c r="L637" s="617"/>
      <c r="M637" s="618"/>
      <c r="N637" s="618"/>
      <c r="O637" s="618"/>
    </row>
    <row r="638" spans="1:15" ht="27.6" hidden="1" customHeight="1" x14ac:dyDescent="0.2">
      <c r="A638" s="601" t="s">
        <v>26</v>
      </c>
      <c r="B638" s="651" t="s">
        <v>920</v>
      </c>
      <c r="C638" s="457"/>
      <c r="D638" s="601" t="s">
        <v>369</v>
      </c>
      <c r="E638" s="691" t="s">
        <v>909</v>
      </c>
      <c r="F638" s="601" t="s">
        <v>41</v>
      </c>
      <c r="G638" s="428" t="s">
        <v>7</v>
      </c>
      <c r="H638" s="166">
        <f t="shared" ref="H638:H639" si="210">SUM(I638+K638)</f>
        <v>0</v>
      </c>
      <c r="I638" s="189"/>
      <c r="J638" s="217"/>
      <c r="K638" s="189"/>
      <c r="L638" s="615" t="s">
        <v>10</v>
      </c>
      <c r="M638" s="618" t="s">
        <v>910</v>
      </c>
      <c r="N638" s="618"/>
      <c r="O638" s="618"/>
    </row>
    <row r="639" spans="1:15" ht="18" hidden="1" customHeight="1" x14ac:dyDescent="0.2">
      <c r="A639" s="601"/>
      <c r="B639" s="651"/>
      <c r="C639" s="457"/>
      <c r="D639" s="601"/>
      <c r="E639" s="695"/>
      <c r="F639" s="601"/>
      <c r="G639" s="8" t="s">
        <v>54</v>
      </c>
      <c r="H639" s="166">
        <f t="shared" si="210"/>
        <v>0</v>
      </c>
      <c r="I639" s="166">
        <f>SUM(I638:I638)</f>
        <v>0</v>
      </c>
      <c r="J639" s="166">
        <f>SUM(J638:J638)</f>
        <v>0</v>
      </c>
      <c r="K639" s="166">
        <f>SUM(K638:K638)</f>
        <v>0</v>
      </c>
      <c r="L639" s="617"/>
      <c r="M639" s="618"/>
      <c r="N639" s="618"/>
      <c r="O639" s="618"/>
    </row>
    <row r="640" spans="1:15" ht="17.25" hidden="1" customHeight="1" x14ac:dyDescent="0.2">
      <c r="A640" s="601" t="s">
        <v>4</v>
      </c>
      <c r="B640" s="611" t="s">
        <v>586</v>
      </c>
      <c r="C640" s="611">
        <v>9</v>
      </c>
      <c r="D640" s="611" t="s">
        <v>369</v>
      </c>
      <c r="E640" s="611" t="s">
        <v>353</v>
      </c>
      <c r="F640" s="611" t="s">
        <v>587</v>
      </c>
      <c r="G640" s="611" t="s">
        <v>588</v>
      </c>
      <c r="H640" s="166">
        <f t="shared" si="208"/>
        <v>0</v>
      </c>
      <c r="I640" s="189"/>
      <c r="J640" s="217"/>
      <c r="K640" s="189"/>
      <c r="L640" s="615" t="s">
        <v>10</v>
      </c>
      <c r="M640" s="663" t="s">
        <v>589</v>
      </c>
      <c r="N640" s="664"/>
      <c r="O640" s="665"/>
    </row>
    <row r="641" spans="1:15" ht="17.25" hidden="1" customHeight="1" x14ac:dyDescent="0.2">
      <c r="A641" s="601"/>
      <c r="B641" s="612"/>
      <c r="C641" s="612"/>
      <c r="D641" s="612"/>
      <c r="E641" s="612"/>
      <c r="F641" s="612"/>
      <c r="G641" s="613"/>
      <c r="H641" s="166">
        <f t="shared" si="208"/>
        <v>0</v>
      </c>
      <c r="I641" s="189"/>
      <c r="J641" s="217"/>
      <c r="K641" s="189"/>
      <c r="L641" s="616"/>
      <c r="M641" s="666"/>
      <c r="N641" s="667"/>
      <c r="O641" s="668"/>
    </row>
    <row r="642" spans="1:15" ht="17.25" hidden="1" customHeight="1" x14ac:dyDescent="0.2">
      <c r="A642" s="601"/>
      <c r="B642" s="613"/>
      <c r="C642" s="613"/>
      <c r="D642" s="613"/>
      <c r="E642" s="613"/>
      <c r="F642" s="613"/>
      <c r="G642" s="8" t="s">
        <v>54</v>
      </c>
      <c r="H642" s="166">
        <f t="shared" si="208"/>
        <v>0</v>
      </c>
      <c r="I642" s="166">
        <f>SUM(I640:I641)</f>
        <v>0</v>
      </c>
      <c r="J642" s="166">
        <f>SUM(J640:J641)</f>
        <v>0</v>
      </c>
      <c r="K642" s="166">
        <f>SUM(K640:K641)</f>
        <v>0</v>
      </c>
      <c r="L642" s="617"/>
      <c r="M642" s="669"/>
      <c r="N642" s="670"/>
      <c r="O642" s="671"/>
    </row>
    <row r="643" spans="1:15" ht="22.9" hidden="1" customHeight="1" x14ac:dyDescent="0.2">
      <c r="A643" s="601" t="s">
        <v>28</v>
      </c>
      <c r="B643" s="697" t="s">
        <v>785</v>
      </c>
      <c r="C643" s="461"/>
      <c r="D643" s="619" t="s">
        <v>369</v>
      </c>
      <c r="E643" s="661" t="s">
        <v>236</v>
      </c>
      <c r="F643" s="598" t="s">
        <v>41</v>
      </c>
      <c r="G643" s="102" t="s">
        <v>14</v>
      </c>
      <c r="H643" s="166">
        <f t="shared" ref="H643:H650" si="211">SUM(I643+K643)</f>
        <v>0</v>
      </c>
      <c r="I643" s="189"/>
      <c r="J643" s="217"/>
      <c r="K643" s="189"/>
      <c r="L643" s="616" t="s">
        <v>10</v>
      </c>
      <c r="M643" s="663" t="s">
        <v>834</v>
      </c>
      <c r="N643" s="664"/>
      <c r="O643" s="665"/>
    </row>
    <row r="644" spans="1:15" ht="23.25" hidden="1" customHeight="1" x14ac:dyDescent="0.2">
      <c r="A644" s="601"/>
      <c r="B644" s="697"/>
      <c r="C644" s="461"/>
      <c r="D644" s="619"/>
      <c r="E644" s="681"/>
      <c r="F644" s="599"/>
      <c r="G644" s="30"/>
      <c r="H644" s="166">
        <f t="shared" si="211"/>
        <v>0</v>
      </c>
      <c r="I644" s="189"/>
      <c r="J644" s="217"/>
      <c r="K644" s="189"/>
      <c r="L644" s="616"/>
      <c r="M644" s="666"/>
      <c r="N644" s="667"/>
      <c r="O644" s="668"/>
    </row>
    <row r="645" spans="1:15" ht="21" hidden="1" customHeight="1" x14ac:dyDescent="0.2">
      <c r="A645" s="601"/>
      <c r="B645" s="697"/>
      <c r="C645" s="461"/>
      <c r="D645" s="619"/>
      <c r="E645" s="662"/>
      <c r="F645" s="600"/>
      <c r="G645" s="8" t="s">
        <v>54</v>
      </c>
      <c r="H645" s="166">
        <f t="shared" si="211"/>
        <v>0</v>
      </c>
      <c r="I645" s="166">
        <f>SUM(I643:I644)</f>
        <v>0</v>
      </c>
      <c r="J645" s="166">
        <f>SUM(J643:J644)</f>
        <v>0</v>
      </c>
      <c r="K645" s="166">
        <f>SUM(K643:K644)</f>
        <v>0</v>
      </c>
      <c r="L645" s="616"/>
      <c r="M645" s="669"/>
      <c r="N645" s="670"/>
      <c r="O645" s="671"/>
    </row>
    <row r="646" spans="1:15" ht="18.75" hidden="1" customHeight="1" x14ac:dyDescent="0.2">
      <c r="A646" s="598" t="s">
        <v>4</v>
      </c>
      <c r="B646" s="677" t="s">
        <v>435</v>
      </c>
      <c r="C646" s="611">
        <v>9</v>
      </c>
      <c r="D646" s="619" t="s">
        <v>369</v>
      </c>
      <c r="E646" s="661" t="s">
        <v>925</v>
      </c>
      <c r="F646" s="601" t="s">
        <v>41</v>
      </c>
      <c r="G646" s="256" t="s">
        <v>14</v>
      </c>
      <c r="H646" s="166">
        <f t="shared" si="211"/>
        <v>0</v>
      </c>
      <c r="I646" s="189"/>
      <c r="J646" s="217"/>
      <c r="K646" s="189"/>
      <c r="L646" s="615" t="s">
        <v>10</v>
      </c>
      <c r="M646" s="663" t="s">
        <v>1032</v>
      </c>
      <c r="N646" s="664"/>
      <c r="O646" s="665"/>
    </row>
    <row r="647" spans="1:15" ht="18.75" hidden="1" customHeight="1" x14ac:dyDescent="0.2">
      <c r="A647" s="599"/>
      <c r="B647" s="679"/>
      <c r="C647" s="612"/>
      <c r="D647" s="619"/>
      <c r="E647" s="681"/>
      <c r="F647" s="601"/>
      <c r="G647" s="256" t="s">
        <v>14</v>
      </c>
      <c r="H647" s="166">
        <f t="shared" si="211"/>
        <v>0</v>
      </c>
      <c r="I647" s="189"/>
      <c r="J647" s="217"/>
      <c r="K647" s="189"/>
      <c r="L647" s="616"/>
      <c r="M647" s="666"/>
      <c r="N647" s="667"/>
      <c r="O647" s="668"/>
    </row>
    <row r="648" spans="1:15" ht="19.149999999999999" hidden="1" customHeight="1" x14ac:dyDescent="0.2">
      <c r="A648" s="600"/>
      <c r="B648" s="682"/>
      <c r="C648" s="613"/>
      <c r="D648" s="619"/>
      <c r="E648" s="662"/>
      <c r="F648" s="601"/>
      <c r="G648" s="8" t="s">
        <v>54</v>
      </c>
      <c r="H648" s="166">
        <f t="shared" si="211"/>
        <v>0</v>
      </c>
      <c r="I648" s="166">
        <f>SUM(I646+I647)</f>
        <v>0</v>
      </c>
      <c r="J648" s="166">
        <f t="shared" ref="J648:K648" si="212">SUM(J646+J647)</f>
        <v>0</v>
      </c>
      <c r="K648" s="166">
        <f t="shared" si="212"/>
        <v>0</v>
      </c>
      <c r="L648" s="617"/>
      <c r="M648" s="669"/>
      <c r="N648" s="670"/>
      <c r="O648" s="671"/>
    </row>
    <row r="649" spans="1:15" ht="18.75" hidden="1" customHeight="1" x14ac:dyDescent="0.2">
      <c r="A649" s="598" t="s">
        <v>36</v>
      </c>
      <c r="B649" s="697" t="s">
        <v>698</v>
      </c>
      <c r="C649" s="462"/>
      <c r="D649" s="611" t="s">
        <v>369</v>
      </c>
      <c r="E649" s="661" t="s">
        <v>682</v>
      </c>
      <c r="F649" s="598" t="s">
        <v>41</v>
      </c>
      <c r="G649" s="113" t="s">
        <v>14</v>
      </c>
      <c r="H649" s="166">
        <f t="shared" si="211"/>
        <v>0</v>
      </c>
      <c r="I649" s="189"/>
      <c r="J649" s="217"/>
      <c r="K649" s="189"/>
      <c r="L649" s="614" t="s">
        <v>10</v>
      </c>
      <c r="M649" s="618" t="s">
        <v>906</v>
      </c>
      <c r="N649" s="618"/>
      <c r="O649" s="618"/>
    </row>
    <row r="650" spans="1:15" ht="22.9" hidden="1" customHeight="1" x14ac:dyDescent="0.2">
      <c r="A650" s="600"/>
      <c r="B650" s="697"/>
      <c r="C650" s="464"/>
      <c r="D650" s="613"/>
      <c r="E650" s="662"/>
      <c r="F650" s="599"/>
      <c r="G650" s="8" t="s">
        <v>54</v>
      </c>
      <c r="H650" s="166">
        <f t="shared" si="211"/>
        <v>0</v>
      </c>
      <c r="I650" s="166">
        <f>SUM(I649)</f>
        <v>0</v>
      </c>
      <c r="J650" s="166">
        <f>SUM(J649)</f>
        <v>0</v>
      </c>
      <c r="K650" s="166">
        <f>SUM(K649)</f>
        <v>0</v>
      </c>
      <c r="L650" s="614"/>
      <c r="M650" s="618"/>
      <c r="N650" s="618"/>
      <c r="O650" s="618"/>
    </row>
    <row r="651" spans="1:15" ht="18.75" hidden="1" customHeight="1" x14ac:dyDescent="0.2">
      <c r="A651" s="598" t="s">
        <v>38</v>
      </c>
      <c r="B651" s="677" t="s">
        <v>919</v>
      </c>
      <c r="C651" s="463"/>
      <c r="D651" s="612" t="s">
        <v>369</v>
      </c>
      <c r="E651" s="661" t="s">
        <v>649</v>
      </c>
      <c r="F651" s="599" t="s">
        <v>41</v>
      </c>
      <c r="G651" s="163" t="s">
        <v>14</v>
      </c>
      <c r="H651" s="166">
        <f t="shared" ref="H651:H652" si="213">SUM(I651+K651)</f>
        <v>0</v>
      </c>
      <c r="I651" s="189"/>
      <c r="J651" s="217"/>
      <c r="K651" s="578"/>
      <c r="L651" s="614" t="s">
        <v>10</v>
      </c>
      <c r="M651" s="618" t="s">
        <v>650</v>
      </c>
      <c r="N651" s="618"/>
      <c r="O651" s="618"/>
    </row>
    <row r="652" spans="1:15" ht="18.75" hidden="1" customHeight="1" x14ac:dyDescent="0.2">
      <c r="A652" s="600"/>
      <c r="B652" s="682"/>
      <c r="C652" s="464"/>
      <c r="D652" s="613"/>
      <c r="E652" s="662"/>
      <c r="F652" s="600"/>
      <c r="G652" s="8" t="s">
        <v>54</v>
      </c>
      <c r="H652" s="166">
        <f t="shared" si="213"/>
        <v>0</v>
      </c>
      <c r="I652" s="166">
        <f>SUM(I651)</f>
        <v>0</v>
      </c>
      <c r="J652" s="166">
        <f>SUM(J651)</f>
        <v>0</v>
      </c>
      <c r="K652" s="166">
        <f>SUM(K651)</f>
        <v>0</v>
      </c>
      <c r="L652" s="614"/>
      <c r="M652" s="618"/>
      <c r="N652" s="618"/>
      <c r="O652" s="618"/>
    </row>
    <row r="653" spans="1:15" ht="16.149999999999999" hidden="1" customHeight="1" x14ac:dyDescent="0.2">
      <c r="A653" s="601" t="s">
        <v>89</v>
      </c>
      <c r="B653" s="677" t="s">
        <v>922</v>
      </c>
      <c r="C653" s="462"/>
      <c r="D653" s="619" t="s">
        <v>369</v>
      </c>
      <c r="E653" s="661" t="s">
        <v>923</v>
      </c>
      <c r="F653" s="601" t="s">
        <v>41</v>
      </c>
      <c r="G653" s="611" t="s">
        <v>7</v>
      </c>
      <c r="H653" s="166">
        <f t="shared" ref="H653:H671" si="214">SUM(I653+K653)</f>
        <v>0</v>
      </c>
      <c r="I653" s="578"/>
      <c r="J653" s="217"/>
      <c r="K653" s="189"/>
      <c r="L653" s="615" t="s">
        <v>10</v>
      </c>
      <c r="M653" s="806" t="s">
        <v>924</v>
      </c>
      <c r="N653" s="806"/>
      <c r="O653" s="806"/>
    </row>
    <row r="654" spans="1:15" ht="15" hidden="1" customHeight="1" x14ac:dyDescent="0.2">
      <c r="A654" s="601"/>
      <c r="B654" s="679"/>
      <c r="C654" s="463"/>
      <c r="D654" s="619"/>
      <c r="E654" s="681"/>
      <c r="F654" s="601"/>
      <c r="G654" s="613"/>
      <c r="H654" s="166">
        <f t="shared" si="214"/>
        <v>0</v>
      </c>
      <c r="I654" s="189"/>
      <c r="J654" s="217"/>
      <c r="K654" s="189"/>
      <c r="L654" s="616"/>
      <c r="M654" s="806"/>
      <c r="N654" s="806"/>
      <c r="O654" s="806"/>
    </row>
    <row r="655" spans="1:15" ht="16.899999999999999" hidden="1" customHeight="1" x14ac:dyDescent="0.2">
      <c r="A655" s="601"/>
      <c r="B655" s="682"/>
      <c r="C655" s="464"/>
      <c r="D655" s="619"/>
      <c r="E655" s="662"/>
      <c r="F655" s="601"/>
      <c r="G655" s="8" t="s">
        <v>54</v>
      </c>
      <c r="H655" s="166">
        <f t="shared" si="214"/>
        <v>0</v>
      </c>
      <c r="I655" s="166">
        <f>SUM(I653+I654)</f>
        <v>0</v>
      </c>
      <c r="J655" s="166">
        <f>SUM(J653+J654)</f>
        <v>0</v>
      </c>
      <c r="K655" s="166">
        <f>SUM(K653+K654)</f>
        <v>0</v>
      </c>
      <c r="L655" s="617"/>
      <c r="M655" s="806"/>
      <c r="N655" s="806"/>
      <c r="O655" s="806"/>
    </row>
    <row r="656" spans="1:15" ht="18.600000000000001" hidden="1" customHeight="1" x14ac:dyDescent="0.2">
      <c r="A656" s="598" t="s">
        <v>38</v>
      </c>
      <c r="B656" s="677" t="s">
        <v>902</v>
      </c>
      <c r="C656" s="462"/>
      <c r="D656" s="619" t="s">
        <v>369</v>
      </c>
      <c r="E656" s="661" t="s">
        <v>900</v>
      </c>
      <c r="F656" s="601" t="s">
        <v>237</v>
      </c>
      <c r="G656" s="102" t="s">
        <v>15</v>
      </c>
      <c r="H656" s="166">
        <f t="shared" si="214"/>
        <v>0</v>
      </c>
      <c r="I656" s="189"/>
      <c r="J656" s="189"/>
      <c r="K656" s="189"/>
      <c r="L656" s="614" t="s">
        <v>10</v>
      </c>
      <c r="M656" s="663" t="s">
        <v>901</v>
      </c>
      <c r="N656" s="664"/>
      <c r="O656" s="665"/>
    </row>
    <row r="657" spans="1:15" ht="18.600000000000001" hidden="1" customHeight="1" x14ac:dyDescent="0.2">
      <c r="A657" s="599"/>
      <c r="B657" s="679"/>
      <c r="C657" s="463"/>
      <c r="D657" s="619"/>
      <c r="E657" s="681"/>
      <c r="F657" s="601"/>
      <c r="G657" s="424" t="s">
        <v>5</v>
      </c>
      <c r="H657" s="166">
        <f t="shared" si="214"/>
        <v>0</v>
      </c>
      <c r="I657" s="189"/>
      <c r="J657" s="189"/>
      <c r="K657" s="189"/>
      <c r="L657" s="614"/>
      <c r="M657" s="666"/>
      <c r="N657" s="667"/>
      <c r="O657" s="668"/>
    </row>
    <row r="658" spans="1:15" ht="18.600000000000001" hidden="1" customHeight="1" x14ac:dyDescent="0.2">
      <c r="A658" s="599"/>
      <c r="B658" s="679"/>
      <c r="C658" s="463"/>
      <c r="D658" s="619"/>
      <c r="E658" s="681"/>
      <c r="F658" s="601"/>
      <c r="G658" s="424" t="s">
        <v>14</v>
      </c>
      <c r="H658" s="166">
        <f t="shared" si="214"/>
        <v>0</v>
      </c>
      <c r="I658" s="189"/>
      <c r="J658" s="189"/>
      <c r="K658" s="189"/>
      <c r="L658" s="614"/>
      <c r="M658" s="666"/>
      <c r="N658" s="667"/>
      <c r="O658" s="668"/>
    </row>
    <row r="659" spans="1:15" ht="18.600000000000001" hidden="1" customHeight="1" x14ac:dyDescent="0.2">
      <c r="A659" s="600"/>
      <c r="B659" s="682"/>
      <c r="C659" s="464"/>
      <c r="D659" s="619"/>
      <c r="E659" s="662"/>
      <c r="F659" s="601"/>
      <c r="G659" s="8" t="s">
        <v>54</v>
      </c>
      <c r="H659" s="166">
        <f t="shared" si="214"/>
        <v>0</v>
      </c>
      <c r="I659" s="166">
        <f>SUM(I656:I658)</f>
        <v>0</v>
      </c>
      <c r="J659" s="166">
        <f t="shared" ref="J659:K659" si="215">SUM(J656:J658)</f>
        <v>0</v>
      </c>
      <c r="K659" s="166">
        <f t="shared" si="215"/>
        <v>0</v>
      </c>
      <c r="L659" s="614"/>
      <c r="M659" s="669"/>
      <c r="N659" s="670"/>
      <c r="O659" s="671"/>
    </row>
    <row r="660" spans="1:15" ht="15.6" hidden="1" customHeight="1" x14ac:dyDescent="0.2">
      <c r="A660" s="601" t="s">
        <v>6</v>
      </c>
      <c r="B660" s="917" t="s">
        <v>580</v>
      </c>
      <c r="C660" s="658" t="s">
        <v>960</v>
      </c>
      <c r="D660" s="619" t="s">
        <v>369</v>
      </c>
      <c r="E660" s="650" t="s">
        <v>879</v>
      </c>
      <c r="F660" s="601" t="s">
        <v>237</v>
      </c>
      <c r="G660" s="611" t="s">
        <v>14</v>
      </c>
      <c r="H660" s="166">
        <f t="shared" si="214"/>
        <v>0</v>
      </c>
      <c r="I660" s="189"/>
      <c r="J660" s="189"/>
      <c r="K660" s="189"/>
      <c r="L660" s="615" t="s">
        <v>10</v>
      </c>
      <c r="M660" s="618" t="s">
        <v>880</v>
      </c>
      <c r="N660" s="618"/>
      <c r="O660" s="618"/>
    </row>
    <row r="661" spans="1:15" ht="15.6" hidden="1" customHeight="1" x14ac:dyDescent="0.2">
      <c r="A661" s="601"/>
      <c r="B661" s="917"/>
      <c r="C661" s="659"/>
      <c r="D661" s="619"/>
      <c r="E661" s="650"/>
      <c r="F661" s="601"/>
      <c r="G661" s="612"/>
      <c r="H661" s="166">
        <f t="shared" si="214"/>
        <v>0</v>
      </c>
      <c r="I661" s="189"/>
      <c r="J661" s="189"/>
      <c r="K661" s="189"/>
      <c r="L661" s="616"/>
      <c r="M661" s="618"/>
      <c r="N661" s="618"/>
      <c r="O661" s="618"/>
    </row>
    <row r="662" spans="1:15" ht="18.600000000000001" hidden="1" customHeight="1" x14ac:dyDescent="0.2">
      <c r="A662" s="601"/>
      <c r="B662" s="917"/>
      <c r="C662" s="659"/>
      <c r="D662" s="619"/>
      <c r="E662" s="650"/>
      <c r="F662" s="601"/>
      <c r="G662" s="613"/>
      <c r="H662" s="166">
        <f t="shared" si="214"/>
        <v>0</v>
      </c>
      <c r="I662" s="189"/>
      <c r="J662" s="189"/>
      <c r="K662" s="578"/>
      <c r="L662" s="616"/>
      <c r="M662" s="618"/>
      <c r="N662" s="618"/>
      <c r="O662" s="618"/>
    </row>
    <row r="663" spans="1:15" ht="18.600000000000001" hidden="1" customHeight="1" x14ac:dyDescent="0.2">
      <c r="A663" s="601"/>
      <c r="B663" s="917"/>
      <c r="C663" s="660"/>
      <c r="D663" s="619"/>
      <c r="E663" s="650"/>
      <c r="F663" s="601"/>
      <c r="G663" s="8" t="s">
        <v>54</v>
      </c>
      <c r="H663" s="166">
        <f t="shared" si="214"/>
        <v>0</v>
      </c>
      <c r="I663" s="166">
        <f>SUM(I660:I662)</f>
        <v>0</v>
      </c>
      <c r="J663" s="166">
        <f t="shared" ref="J663:K663" si="216">SUM(J660:J662)</f>
        <v>0</v>
      </c>
      <c r="K663" s="166">
        <f t="shared" si="216"/>
        <v>0</v>
      </c>
      <c r="L663" s="617"/>
      <c r="M663" s="618"/>
      <c r="N663" s="618"/>
      <c r="O663" s="618"/>
    </row>
    <row r="664" spans="1:15" ht="19.5" hidden="1" customHeight="1" x14ac:dyDescent="0.2">
      <c r="A664" s="601" t="s">
        <v>4</v>
      </c>
      <c r="B664" s="917" t="s">
        <v>349</v>
      </c>
      <c r="C664" s="658" t="s">
        <v>960</v>
      </c>
      <c r="D664" s="619" t="s">
        <v>369</v>
      </c>
      <c r="E664" s="650" t="s">
        <v>961</v>
      </c>
      <c r="F664" s="601" t="s">
        <v>237</v>
      </c>
      <c r="G664" s="80" t="s">
        <v>7</v>
      </c>
      <c r="H664" s="166">
        <f t="shared" si="214"/>
        <v>0</v>
      </c>
      <c r="I664" s="189"/>
      <c r="J664" s="189"/>
      <c r="K664" s="190"/>
      <c r="L664" s="614" t="s">
        <v>225</v>
      </c>
      <c r="M664" s="654" t="s">
        <v>962</v>
      </c>
      <c r="N664" s="618"/>
      <c r="O664" s="618"/>
    </row>
    <row r="665" spans="1:15" ht="19.5" hidden="1" customHeight="1" x14ac:dyDescent="0.2">
      <c r="A665" s="601"/>
      <c r="B665" s="917"/>
      <c r="C665" s="659"/>
      <c r="D665" s="619"/>
      <c r="E665" s="650"/>
      <c r="F665" s="601"/>
      <c r="G665" s="481"/>
      <c r="H665" s="166">
        <f t="shared" si="214"/>
        <v>0</v>
      </c>
      <c r="I665" s="189"/>
      <c r="J665" s="189"/>
      <c r="K665" s="190"/>
      <c r="L665" s="614"/>
      <c r="M665" s="654"/>
      <c r="N665" s="618"/>
      <c r="O665" s="618"/>
    </row>
    <row r="666" spans="1:15" ht="18.600000000000001" hidden="1" customHeight="1" x14ac:dyDescent="0.2">
      <c r="A666" s="601"/>
      <c r="B666" s="917"/>
      <c r="C666" s="660"/>
      <c r="D666" s="619"/>
      <c r="E666" s="650"/>
      <c r="F666" s="601"/>
      <c r="G666" s="8" t="s">
        <v>54</v>
      </c>
      <c r="H666" s="166">
        <f t="shared" si="214"/>
        <v>0</v>
      </c>
      <c r="I666" s="166">
        <f>SUM(I664+I665)</f>
        <v>0</v>
      </c>
      <c r="J666" s="166">
        <f t="shared" ref="J666:K666" si="217">SUM(J664+J665)</f>
        <v>0</v>
      </c>
      <c r="K666" s="166">
        <f t="shared" si="217"/>
        <v>0</v>
      </c>
      <c r="L666" s="614"/>
      <c r="M666" s="654"/>
      <c r="N666" s="618"/>
      <c r="O666" s="618"/>
    </row>
    <row r="667" spans="1:15" ht="18" hidden="1" customHeight="1" x14ac:dyDescent="0.2">
      <c r="A667" s="601" t="s">
        <v>35</v>
      </c>
      <c r="B667" s="688" t="s">
        <v>682</v>
      </c>
      <c r="C667" s="473"/>
      <c r="D667" s="601" t="s">
        <v>369</v>
      </c>
      <c r="E667" s="652" t="s">
        <v>685</v>
      </c>
      <c r="F667" s="601" t="s">
        <v>349</v>
      </c>
      <c r="G667" s="79" t="s">
        <v>7</v>
      </c>
      <c r="H667" s="166">
        <f t="shared" si="214"/>
        <v>0</v>
      </c>
      <c r="I667" s="189"/>
      <c r="J667" s="250"/>
      <c r="K667" s="250"/>
      <c r="L667" s="616" t="s">
        <v>11</v>
      </c>
      <c r="M667" s="618" t="s">
        <v>684</v>
      </c>
      <c r="N667" s="618"/>
      <c r="O667" s="618"/>
    </row>
    <row r="668" spans="1:15" ht="16.5" hidden="1" customHeight="1" x14ac:dyDescent="0.2">
      <c r="A668" s="601"/>
      <c r="B668" s="689"/>
      <c r="C668" s="474"/>
      <c r="D668" s="601"/>
      <c r="E668" s="652"/>
      <c r="F668" s="601"/>
      <c r="G668" s="8" t="s">
        <v>54</v>
      </c>
      <c r="H668" s="166">
        <f t="shared" si="214"/>
        <v>0</v>
      </c>
      <c r="I668" s="166">
        <f>SUM(I667)</f>
        <v>0</v>
      </c>
      <c r="J668" s="166">
        <f>SUM(J667)</f>
        <v>0</v>
      </c>
      <c r="K668" s="166">
        <f>SUM(K667)</f>
        <v>0</v>
      </c>
      <c r="L668" s="617"/>
      <c r="M668" s="618"/>
      <c r="N668" s="618"/>
      <c r="O668" s="618"/>
    </row>
    <row r="669" spans="1:15" ht="16.149999999999999" hidden="1" customHeight="1" x14ac:dyDescent="0.2">
      <c r="A669" s="601" t="s">
        <v>6</v>
      </c>
      <c r="B669" s="651" t="s">
        <v>141</v>
      </c>
      <c r="C669" s="598">
        <v>19</v>
      </c>
      <c r="D669" s="601" t="s">
        <v>369</v>
      </c>
      <c r="E669" s="652" t="s">
        <v>129</v>
      </c>
      <c r="F669" s="599" t="s">
        <v>41</v>
      </c>
      <c r="G669" s="30" t="s">
        <v>17</v>
      </c>
      <c r="H669" s="166">
        <f t="shared" si="214"/>
        <v>0</v>
      </c>
      <c r="I669" s="189"/>
      <c r="J669" s="217"/>
      <c r="K669" s="194"/>
      <c r="L669" s="615" t="s">
        <v>10</v>
      </c>
      <c r="M669" s="823" t="s">
        <v>683</v>
      </c>
      <c r="N669" s="641"/>
      <c r="O669" s="641"/>
    </row>
    <row r="670" spans="1:15" ht="19.5" hidden="1" customHeight="1" x14ac:dyDescent="0.2">
      <c r="A670" s="598"/>
      <c r="B670" s="690"/>
      <c r="C670" s="599"/>
      <c r="D670" s="601"/>
      <c r="E670" s="691"/>
      <c r="F670" s="599"/>
      <c r="G670" s="30" t="s">
        <v>14</v>
      </c>
      <c r="H670" s="166">
        <f t="shared" si="214"/>
        <v>0</v>
      </c>
      <c r="I670" s="579"/>
      <c r="J670" s="580"/>
      <c r="K670" s="581"/>
      <c r="L670" s="616"/>
      <c r="M670" s="705"/>
      <c r="N670" s="919"/>
      <c r="O670" s="919"/>
    </row>
    <row r="671" spans="1:15" ht="16.149999999999999" hidden="1" customHeight="1" x14ac:dyDescent="0.2">
      <c r="A671" s="598"/>
      <c r="B671" s="690"/>
      <c r="C671" s="600"/>
      <c r="D671" s="601"/>
      <c r="E671" s="691"/>
      <c r="F671" s="600"/>
      <c r="G671" s="23" t="s">
        <v>54</v>
      </c>
      <c r="H671" s="582">
        <f t="shared" si="214"/>
        <v>0</v>
      </c>
      <c r="I671" s="582">
        <f>SUM(I669+I670)</f>
        <v>0</v>
      </c>
      <c r="J671" s="582">
        <f>SUM(J669+J670)</f>
        <v>0</v>
      </c>
      <c r="K671" s="583">
        <f>SUM(K669+K670)</f>
        <v>0</v>
      </c>
      <c r="L671" s="617"/>
      <c r="M671" s="705"/>
      <c r="N671" s="919"/>
      <c r="O671" s="919"/>
    </row>
    <row r="672" spans="1:15" ht="19.899999999999999" hidden="1" customHeight="1" x14ac:dyDescent="0.2">
      <c r="A672" s="601" t="s">
        <v>12</v>
      </c>
      <c r="B672" s="651" t="s">
        <v>145</v>
      </c>
      <c r="C672" s="598">
        <v>20</v>
      </c>
      <c r="D672" s="601" t="s">
        <v>369</v>
      </c>
      <c r="E672" s="652" t="s">
        <v>130</v>
      </c>
      <c r="F672" s="601" t="s">
        <v>41</v>
      </c>
      <c r="G672" s="598" t="s">
        <v>17</v>
      </c>
      <c r="H672" s="166">
        <f t="shared" ref="H672:H682" si="218">SUM(I672+K672)</f>
        <v>0</v>
      </c>
      <c r="I672" s="578"/>
      <c r="J672" s="250"/>
      <c r="K672" s="250"/>
      <c r="L672" s="617" t="s">
        <v>11</v>
      </c>
      <c r="M672" s="641" t="s">
        <v>488</v>
      </c>
      <c r="N672" s="641"/>
      <c r="O672" s="641"/>
    </row>
    <row r="673" spans="1:17" ht="14.25" hidden="1" customHeight="1" x14ac:dyDescent="0.2">
      <c r="A673" s="601"/>
      <c r="B673" s="651"/>
      <c r="C673" s="599"/>
      <c r="D673" s="601"/>
      <c r="E673" s="652"/>
      <c r="F673" s="601"/>
      <c r="G673" s="600"/>
      <c r="H673" s="166">
        <f t="shared" si="218"/>
        <v>0</v>
      </c>
      <c r="I673" s="189"/>
      <c r="J673" s="250"/>
      <c r="K673" s="250"/>
      <c r="L673" s="614"/>
      <c r="M673" s="641"/>
      <c r="N673" s="641"/>
      <c r="O673" s="641"/>
    </row>
    <row r="674" spans="1:17" ht="20.45" hidden="1" customHeight="1" x14ac:dyDescent="0.2">
      <c r="A674" s="601"/>
      <c r="B674" s="651"/>
      <c r="C674" s="600"/>
      <c r="D674" s="601"/>
      <c r="E674" s="652"/>
      <c r="F674" s="601"/>
      <c r="G674" s="8" t="s">
        <v>54</v>
      </c>
      <c r="H674" s="166">
        <f t="shared" si="218"/>
        <v>0</v>
      </c>
      <c r="I674" s="166">
        <f>SUM(I672+I673)</f>
        <v>0</v>
      </c>
      <c r="J674" s="166">
        <f>SUM(J672+J673)</f>
        <v>0</v>
      </c>
      <c r="K674" s="166">
        <f>SUM(K672+K673)</f>
        <v>0</v>
      </c>
      <c r="L674" s="614"/>
      <c r="M674" s="641"/>
      <c r="N674" s="641"/>
      <c r="O674" s="641"/>
    </row>
    <row r="675" spans="1:17" ht="19.5" hidden="1" customHeight="1" x14ac:dyDescent="0.2">
      <c r="A675" s="601" t="s">
        <v>24</v>
      </c>
      <c r="B675" s="651" t="s">
        <v>236</v>
      </c>
      <c r="C675" s="598">
        <v>21</v>
      </c>
      <c r="D675" s="601" t="s">
        <v>369</v>
      </c>
      <c r="E675" s="652" t="s">
        <v>131</v>
      </c>
      <c r="F675" s="601" t="s">
        <v>41</v>
      </c>
      <c r="G675" s="598" t="s">
        <v>17</v>
      </c>
      <c r="H675" s="166">
        <f t="shared" si="218"/>
        <v>0</v>
      </c>
      <c r="I675" s="189"/>
      <c r="J675" s="250"/>
      <c r="K675" s="250"/>
      <c r="L675" s="616" t="s">
        <v>11</v>
      </c>
      <c r="M675" s="641" t="s">
        <v>418</v>
      </c>
      <c r="N675" s="641"/>
      <c r="O675" s="641"/>
      <c r="P675" s="720"/>
      <c r="Q675" s="721"/>
    </row>
    <row r="676" spans="1:17" ht="14.25" hidden="1" customHeight="1" x14ac:dyDescent="0.2">
      <c r="A676" s="601"/>
      <c r="B676" s="651"/>
      <c r="C676" s="599"/>
      <c r="D676" s="601"/>
      <c r="E676" s="652"/>
      <c r="F676" s="601"/>
      <c r="G676" s="600"/>
      <c r="H676" s="166">
        <f t="shared" si="218"/>
        <v>0</v>
      </c>
      <c r="I676" s="250"/>
      <c r="J676" s="250"/>
      <c r="K676" s="189"/>
      <c r="L676" s="616"/>
      <c r="M676" s="641"/>
      <c r="N676" s="641"/>
      <c r="O676" s="641"/>
      <c r="P676" s="720"/>
      <c r="Q676" s="721"/>
    </row>
    <row r="677" spans="1:17" ht="21.75" hidden="1" customHeight="1" x14ac:dyDescent="0.2">
      <c r="A677" s="601"/>
      <c r="B677" s="651"/>
      <c r="C677" s="600"/>
      <c r="D677" s="601"/>
      <c r="E677" s="652"/>
      <c r="F677" s="601"/>
      <c r="G677" s="8" t="s">
        <v>54</v>
      </c>
      <c r="H677" s="166">
        <f t="shared" si="218"/>
        <v>0</v>
      </c>
      <c r="I677" s="166">
        <f>SUM(I675:I676)</f>
        <v>0</v>
      </c>
      <c r="J677" s="166">
        <f>SUM(J675:J676)</f>
        <v>0</v>
      </c>
      <c r="K677" s="166">
        <f>SUM(K675:K676)</f>
        <v>0</v>
      </c>
      <c r="L677" s="617"/>
      <c r="M677" s="641"/>
      <c r="N677" s="641"/>
      <c r="O677" s="641"/>
      <c r="P677" s="720"/>
      <c r="Q677" s="721"/>
    </row>
    <row r="678" spans="1:17" ht="21.6" hidden="1" customHeight="1" x14ac:dyDescent="0.2">
      <c r="A678" s="601" t="s">
        <v>25</v>
      </c>
      <c r="B678" s="651" t="s">
        <v>329</v>
      </c>
      <c r="C678" s="598">
        <v>22</v>
      </c>
      <c r="D678" s="598" t="s">
        <v>369</v>
      </c>
      <c r="E678" s="652" t="s">
        <v>132</v>
      </c>
      <c r="F678" s="598" t="s">
        <v>41</v>
      </c>
      <c r="G678" s="387" t="s">
        <v>17</v>
      </c>
      <c r="H678" s="166">
        <f t="shared" si="218"/>
        <v>0</v>
      </c>
      <c r="I678" s="578"/>
      <c r="J678" s="189"/>
      <c r="K678" s="189"/>
      <c r="L678" s="614" t="s">
        <v>11</v>
      </c>
      <c r="M678" s="641" t="s">
        <v>490</v>
      </c>
      <c r="N678" s="641"/>
      <c r="O678" s="641"/>
      <c r="P678" s="720"/>
      <c r="Q678" s="721"/>
    </row>
    <row r="679" spans="1:17" ht="14.25" hidden="1" customHeight="1" x14ac:dyDescent="0.2">
      <c r="A679" s="601"/>
      <c r="B679" s="651"/>
      <c r="C679" s="599"/>
      <c r="D679" s="599"/>
      <c r="E679" s="652"/>
      <c r="F679" s="599"/>
      <c r="G679" s="387" t="s">
        <v>14</v>
      </c>
      <c r="H679" s="166">
        <f t="shared" si="218"/>
        <v>0</v>
      </c>
      <c r="I679" s="189"/>
      <c r="J679" s="189"/>
      <c r="K679" s="189"/>
      <c r="L679" s="614"/>
      <c r="M679" s="641"/>
      <c r="N679" s="641"/>
      <c r="O679" s="641"/>
      <c r="P679" s="720"/>
      <c r="Q679" s="721"/>
    </row>
    <row r="680" spans="1:17" ht="19.899999999999999" hidden="1" customHeight="1" x14ac:dyDescent="0.2">
      <c r="A680" s="601"/>
      <c r="B680" s="651"/>
      <c r="C680" s="600"/>
      <c r="D680" s="600"/>
      <c r="E680" s="652"/>
      <c r="F680" s="600"/>
      <c r="G680" s="8" t="s">
        <v>54</v>
      </c>
      <c r="H680" s="166">
        <f t="shared" si="218"/>
        <v>0</v>
      </c>
      <c r="I680" s="166">
        <f>SUM(I678:I679)</f>
        <v>0</v>
      </c>
      <c r="J680" s="166">
        <f t="shared" ref="J680:K680" si="219">SUM(J678:J679)</f>
        <v>0</v>
      </c>
      <c r="K680" s="166">
        <f t="shared" si="219"/>
        <v>0</v>
      </c>
      <c r="L680" s="614"/>
      <c r="M680" s="641"/>
      <c r="N680" s="641"/>
      <c r="O680" s="641"/>
      <c r="P680" s="720"/>
      <c r="Q680" s="721"/>
    </row>
    <row r="681" spans="1:17" ht="18.600000000000001" hidden="1" customHeight="1" x14ac:dyDescent="0.2">
      <c r="A681" s="601" t="s">
        <v>26</v>
      </c>
      <c r="B681" s="651" t="s">
        <v>330</v>
      </c>
      <c r="C681" s="598">
        <v>23</v>
      </c>
      <c r="D681" s="601" t="s">
        <v>369</v>
      </c>
      <c r="E681" s="652" t="s">
        <v>133</v>
      </c>
      <c r="F681" s="601" t="s">
        <v>41</v>
      </c>
      <c r="G681" s="611" t="s">
        <v>17</v>
      </c>
      <c r="H681" s="166">
        <f t="shared" si="218"/>
        <v>0</v>
      </c>
      <c r="I681" s="189"/>
      <c r="J681" s="217"/>
      <c r="K681" s="189"/>
      <c r="L681" s="615" t="s">
        <v>11</v>
      </c>
      <c r="M681" s="641" t="s">
        <v>497</v>
      </c>
      <c r="N681" s="641"/>
      <c r="O681" s="641"/>
      <c r="P681" s="720"/>
      <c r="Q681" s="721"/>
    </row>
    <row r="682" spans="1:17" ht="14.25" hidden="1" customHeight="1" x14ac:dyDescent="0.2">
      <c r="A682" s="601"/>
      <c r="B682" s="651"/>
      <c r="C682" s="599"/>
      <c r="D682" s="601"/>
      <c r="E682" s="652"/>
      <c r="F682" s="601"/>
      <c r="G682" s="613"/>
      <c r="H682" s="166">
        <f t="shared" si="218"/>
        <v>0</v>
      </c>
      <c r="I682" s="189"/>
      <c r="J682" s="217"/>
      <c r="K682" s="189"/>
      <c r="L682" s="616"/>
      <c r="M682" s="641"/>
      <c r="N682" s="641"/>
      <c r="O682" s="641"/>
      <c r="P682" s="720"/>
      <c r="Q682" s="721"/>
    </row>
    <row r="683" spans="1:17" ht="29.25" hidden="1" customHeight="1" x14ac:dyDescent="0.2">
      <c r="A683" s="601"/>
      <c r="B683" s="651"/>
      <c r="C683" s="600"/>
      <c r="D683" s="601"/>
      <c r="E683" s="652"/>
      <c r="F683" s="601"/>
      <c r="G683" s="8" t="s">
        <v>54</v>
      </c>
      <c r="H683" s="166">
        <f t="shared" ref="H683:H705" si="220">SUM(I683+K683)</f>
        <v>0</v>
      </c>
      <c r="I683" s="166">
        <f>SUM(I681:I682)</f>
        <v>0</v>
      </c>
      <c r="J683" s="166">
        <f t="shared" ref="J683:K683" si="221">SUM(J681:J682)</f>
        <v>0</v>
      </c>
      <c r="K683" s="166">
        <f t="shared" si="221"/>
        <v>0</v>
      </c>
      <c r="L683" s="616"/>
      <c r="M683" s="641"/>
      <c r="N683" s="641"/>
      <c r="O683" s="641"/>
      <c r="P683" s="720"/>
      <c r="Q683" s="721"/>
    </row>
    <row r="684" spans="1:17" ht="14.25" hidden="1" customHeight="1" x14ac:dyDescent="0.2">
      <c r="A684" s="601" t="s">
        <v>27</v>
      </c>
      <c r="B684" s="651" t="s">
        <v>331</v>
      </c>
      <c r="C684" s="598">
        <v>24</v>
      </c>
      <c r="D684" s="598" t="s">
        <v>369</v>
      </c>
      <c r="E684" s="652" t="s">
        <v>134</v>
      </c>
      <c r="F684" s="598" t="s">
        <v>41</v>
      </c>
      <c r="G684" s="611" t="s">
        <v>17</v>
      </c>
      <c r="H684" s="166">
        <f t="shared" si="220"/>
        <v>0</v>
      </c>
      <c r="I684" s="189"/>
      <c r="J684" s="217"/>
      <c r="K684" s="189"/>
      <c r="L684" s="616" t="s">
        <v>11</v>
      </c>
      <c r="M684" s="641" t="s">
        <v>274</v>
      </c>
      <c r="N684" s="641"/>
      <c r="O684" s="641"/>
      <c r="P684" s="720"/>
      <c r="Q684" s="721"/>
    </row>
    <row r="685" spans="1:17" ht="14.25" hidden="1" customHeight="1" x14ac:dyDescent="0.2">
      <c r="A685" s="601"/>
      <c r="B685" s="651"/>
      <c r="C685" s="599"/>
      <c r="D685" s="599"/>
      <c r="E685" s="652"/>
      <c r="F685" s="599"/>
      <c r="G685" s="613"/>
      <c r="H685" s="166">
        <f t="shared" si="220"/>
        <v>0</v>
      </c>
      <c r="I685" s="189"/>
      <c r="J685" s="217"/>
      <c r="K685" s="189"/>
      <c r="L685" s="616"/>
      <c r="M685" s="641"/>
      <c r="N685" s="641"/>
      <c r="O685" s="641"/>
      <c r="P685" s="720"/>
      <c r="Q685" s="721"/>
    </row>
    <row r="686" spans="1:17" ht="14.25" hidden="1" customHeight="1" x14ac:dyDescent="0.2">
      <c r="A686" s="601"/>
      <c r="B686" s="651"/>
      <c r="C686" s="600"/>
      <c r="D686" s="599"/>
      <c r="E686" s="652"/>
      <c r="F686" s="599"/>
      <c r="G686" s="8" t="s">
        <v>54</v>
      </c>
      <c r="H686" s="166">
        <f t="shared" si="220"/>
        <v>0</v>
      </c>
      <c r="I686" s="166">
        <f>SUM(I684:I685)</f>
        <v>0</v>
      </c>
      <c r="J686" s="166">
        <f t="shared" ref="J686:K686" si="222">SUM(J684:J685)</f>
        <v>0</v>
      </c>
      <c r="K686" s="166">
        <f t="shared" si="222"/>
        <v>0</v>
      </c>
      <c r="L686" s="616"/>
      <c r="M686" s="641"/>
      <c r="N686" s="641"/>
      <c r="O686" s="641"/>
      <c r="P686" s="720"/>
      <c r="Q686" s="721"/>
    </row>
    <row r="687" spans="1:17" ht="14.25" hidden="1" customHeight="1" x14ac:dyDescent="0.2">
      <c r="A687" s="601" t="s">
        <v>28</v>
      </c>
      <c r="B687" s="651" t="s">
        <v>332</v>
      </c>
      <c r="C687" s="598">
        <v>25</v>
      </c>
      <c r="D687" s="598" t="s">
        <v>369</v>
      </c>
      <c r="E687" s="652" t="s">
        <v>135</v>
      </c>
      <c r="F687" s="598" t="s">
        <v>41</v>
      </c>
      <c r="G687" s="611" t="s">
        <v>17</v>
      </c>
      <c r="H687" s="166">
        <f t="shared" si="220"/>
        <v>0</v>
      </c>
      <c r="I687" s="189"/>
      <c r="J687" s="217"/>
      <c r="K687" s="189"/>
      <c r="L687" s="615" t="s">
        <v>11</v>
      </c>
      <c r="M687" s="641" t="s">
        <v>275</v>
      </c>
      <c r="N687" s="641"/>
      <c r="O687" s="641"/>
      <c r="P687" s="720"/>
      <c r="Q687" s="721"/>
    </row>
    <row r="688" spans="1:17" ht="14.25" hidden="1" customHeight="1" x14ac:dyDescent="0.2">
      <c r="A688" s="601"/>
      <c r="B688" s="651"/>
      <c r="C688" s="599"/>
      <c r="D688" s="599"/>
      <c r="E688" s="652"/>
      <c r="F688" s="599"/>
      <c r="G688" s="613"/>
      <c r="H688" s="166">
        <f t="shared" si="220"/>
        <v>0</v>
      </c>
      <c r="I688" s="189"/>
      <c r="J688" s="217"/>
      <c r="K688" s="189"/>
      <c r="L688" s="616"/>
      <c r="M688" s="641"/>
      <c r="N688" s="641"/>
      <c r="O688" s="641"/>
      <c r="P688" s="720"/>
      <c r="Q688" s="721"/>
    </row>
    <row r="689" spans="1:17" ht="21" hidden="1" customHeight="1" x14ac:dyDescent="0.2">
      <c r="A689" s="601"/>
      <c r="B689" s="651"/>
      <c r="C689" s="600"/>
      <c r="D689" s="600"/>
      <c r="E689" s="652"/>
      <c r="F689" s="600"/>
      <c r="G689" s="8" t="s">
        <v>54</v>
      </c>
      <c r="H689" s="166">
        <f t="shared" si="220"/>
        <v>0</v>
      </c>
      <c r="I689" s="166">
        <f>SUM(I687:I688)</f>
        <v>0</v>
      </c>
      <c r="J689" s="166">
        <f t="shared" ref="J689:K689" si="223">SUM(J687:J688)</f>
        <v>0</v>
      </c>
      <c r="K689" s="166">
        <f t="shared" si="223"/>
        <v>0</v>
      </c>
      <c r="L689" s="617"/>
      <c r="M689" s="641"/>
      <c r="N689" s="641"/>
      <c r="O689" s="641"/>
      <c r="P689" s="720"/>
      <c r="Q689" s="721"/>
    </row>
    <row r="690" spans="1:17" ht="18.600000000000001" hidden="1" customHeight="1" x14ac:dyDescent="0.2">
      <c r="A690" s="601" t="s">
        <v>35</v>
      </c>
      <c r="B690" s="651" t="s">
        <v>333</v>
      </c>
      <c r="C690" s="598">
        <v>26</v>
      </c>
      <c r="D690" s="598" t="s">
        <v>369</v>
      </c>
      <c r="E690" s="652" t="s">
        <v>136</v>
      </c>
      <c r="F690" s="598" t="s">
        <v>41</v>
      </c>
      <c r="G690" s="611" t="s">
        <v>17</v>
      </c>
      <c r="H690" s="166">
        <f t="shared" si="220"/>
        <v>0</v>
      </c>
      <c r="I690" s="189"/>
      <c r="J690" s="189"/>
      <c r="K690" s="189"/>
      <c r="L690" s="616" t="s">
        <v>11</v>
      </c>
      <c r="M690" s="641" t="s">
        <v>276</v>
      </c>
      <c r="N690" s="641"/>
      <c r="O690" s="641"/>
      <c r="P690" s="720"/>
      <c r="Q690" s="721"/>
    </row>
    <row r="691" spans="1:17" ht="14.25" hidden="1" customHeight="1" x14ac:dyDescent="0.2">
      <c r="A691" s="601"/>
      <c r="B691" s="651"/>
      <c r="C691" s="599"/>
      <c r="D691" s="599"/>
      <c r="E691" s="652"/>
      <c r="F691" s="599"/>
      <c r="G691" s="613"/>
      <c r="H691" s="166">
        <f t="shared" si="220"/>
        <v>0</v>
      </c>
      <c r="I691" s="189"/>
      <c r="J691" s="189"/>
      <c r="K691" s="189"/>
      <c r="L691" s="616"/>
      <c r="M691" s="641"/>
      <c r="N691" s="641"/>
      <c r="O691" s="641"/>
      <c r="P691" s="720"/>
      <c r="Q691" s="721"/>
    </row>
    <row r="692" spans="1:17" ht="18" hidden="1" customHeight="1" x14ac:dyDescent="0.2">
      <c r="A692" s="601"/>
      <c r="B692" s="651"/>
      <c r="C692" s="600"/>
      <c r="D692" s="600"/>
      <c r="E692" s="652"/>
      <c r="F692" s="600"/>
      <c r="G692" s="8" t="s">
        <v>54</v>
      </c>
      <c r="H692" s="166">
        <f t="shared" si="220"/>
        <v>0</v>
      </c>
      <c r="I692" s="166">
        <f>SUM(I690:I691)</f>
        <v>0</v>
      </c>
      <c r="J692" s="166">
        <f t="shared" ref="J692:K692" si="224">SUM(J690:J691)</f>
        <v>0</v>
      </c>
      <c r="K692" s="166">
        <f t="shared" si="224"/>
        <v>0</v>
      </c>
      <c r="L692" s="616"/>
      <c r="M692" s="641"/>
      <c r="N692" s="641"/>
      <c r="O692" s="641"/>
      <c r="P692" s="720"/>
      <c r="Q692" s="721"/>
    </row>
    <row r="693" spans="1:17" ht="16.149999999999999" hidden="1" customHeight="1" x14ac:dyDescent="0.2">
      <c r="A693" s="601" t="s">
        <v>36</v>
      </c>
      <c r="B693" s="918" t="s">
        <v>334</v>
      </c>
      <c r="C693" s="920" t="s">
        <v>1051</v>
      </c>
      <c r="D693" s="601" t="s">
        <v>369</v>
      </c>
      <c r="E693" s="652" t="s">
        <v>137</v>
      </c>
      <c r="F693" s="598" t="s">
        <v>41</v>
      </c>
      <c r="G693" s="611" t="s">
        <v>17</v>
      </c>
      <c r="H693" s="166">
        <f t="shared" si="220"/>
        <v>0</v>
      </c>
      <c r="I693" s="189"/>
      <c r="J693" s="189"/>
      <c r="K693" s="189"/>
      <c r="L693" s="616" t="s">
        <v>11</v>
      </c>
      <c r="M693" s="641" t="s">
        <v>277</v>
      </c>
      <c r="N693" s="641"/>
      <c r="O693" s="641"/>
      <c r="P693" s="720"/>
      <c r="Q693" s="721"/>
    </row>
    <row r="694" spans="1:17" ht="22.15" hidden="1" customHeight="1" x14ac:dyDescent="0.2">
      <c r="A694" s="601"/>
      <c r="B694" s="918"/>
      <c r="C694" s="921"/>
      <c r="D694" s="601"/>
      <c r="E694" s="652"/>
      <c r="F694" s="599"/>
      <c r="G694" s="613"/>
      <c r="H694" s="166">
        <f t="shared" si="220"/>
        <v>0</v>
      </c>
      <c r="I694" s="189"/>
      <c r="J694" s="189"/>
      <c r="K694" s="189"/>
      <c r="L694" s="616"/>
      <c r="M694" s="641"/>
      <c r="N694" s="641"/>
      <c r="O694" s="641"/>
      <c r="P694" s="720"/>
      <c r="Q694" s="721"/>
    </row>
    <row r="695" spans="1:17" ht="16.899999999999999" hidden="1" customHeight="1" x14ac:dyDescent="0.2">
      <c r="A695" s="601"/>
      <c r="B695" s="651"/>
      <c r="C695" s="689"/>
      <c r="D695" s="601"/>
      <c r="E695" s="652"/>
      <c r="F695" s="600"/>
      <c r="G695" s="8" t="s">
        <v>54</v>
      </c>
      <c r="H695" s="166">
        <f t="shared" si="220"/>
        <v>0</v>
      </c>
      <c r="I695" s="166">
        <f>SUM(I693:I694)</f>
        <v>0</v>
      </c>
      <c r="J695" s="166">
        <f t="shared" ref="J695:K695" si="225">SUM(J693:J694)</f>
        <v>0</v>
      </c>
      <c r="K695" s="166">
        <f t="shared" si="225"/>
        <v>0</v>
      </c>
      <c r="L695" s="616"/>
      <c r="M695" s="641"/>
      <c r="N695" s="641"/>
      <c r="O695" s="641"/>
      <c r="P695" s="720"/>
      <c r="Q695" s="721"/>
    </row>
    <row r="696" spans="1:17" ht="14.25" hidden="1" customHeight="1" x14ac:dyDescent="0.2">
      <c r="A696" s="601" t="s">
        <v>38</v>
      </c>
      <c r="B696" s="651" t="s">
        <v>335</v>
      </c>
      <c r="C696" s="598">
        <v>28</v>
      </c>
      <c r="D696" s="598" t="s">
        <v>369</v>
      </c>
      <c r="E696" s="652" t="s">
        <v>138</v>
      </c>
      <c r="F696" s="598" t="s">
        <v>41</v>
      </c>
      <c r="G696" s="611" t="s">
        <v>17</v>
      </c>
      <c r="H696" s="166">
        <f t="shared" si="220"/>
        <v>0</v>
      </c>
      <c r="I696" s="189"/>
      <c r="J696" s="189"/>
      <c r="K696" s="189"/>
      <c r="L696" s="615" t="s">
        <v>11</v>
      </c>
      <c r="M696" s="641" t="s">
        <v>491</v>
      </c>
      <c r="N696" s="641"/>
      <c r="O696" s="641"/>
      <c r="P696" s="720"/>
      <c r="Q696" s="721"/>
    </row>
    <row r="697" spans="1:17" ht="14.25" hidden="1" customHeight="1" x14ac:dyDescent="0.2">
      <c r="A697" s="601"/>
      <c r="B697" s="651"/>
      <c r="C697" s="599"/>
      <c r="D697" s="599"/>
      <c r="E697" s="652"/>
      <c r="F697" s="599"/>
      <c r="G697" s="613"/>
      <c r="H697" s="166">
        <f t="shared" si="220"/>
        <v>0</v>
      </c>
      <c r="I697" s="189"/>
      <c r="J697" s="189"/>
      <c r="K697" s="189"/>
      <c r="L697" s="616"/>
      <c r="M697" s="641"/>
      <c r="N697" s="641"/>
      <c r="O697" s="641"/>
      <c r="P697" s="720"/>
      <c r="Q697" s="721"/>
    </row>
    <row r="698" spans="1:17" ht="19.149999999999999" hidden="1" customHeight="1" x14ac:dyDescent="0.2">
      <c r="A698" s="601"/>
      <c r="B698" s="651"/>
      <c r="C698" s="600"/>
      <c r="D698" s="600"/>
      <c r="E698" s="652"/>
      <c r="F698" s="600"/>
      <c r="G698" s="8" t="s">
        <v>54</v>
      </c>
      <c r="H698" s="166">
        <f t="shared" si="220"/>
        <v>0</v>
      </c>
      <c r="I698" s="166">
        <f>SUM(I696:I697)</f>
        <v>0</v>
      </c>
      <c r="J698" s="166">
        <f t="shared" ref="J698:K698" si="226">SUM(J696:J697)</f>
        <v>0</v>
      </c>
      <c r="K698" s="166">
        <f t="shared" si="226"/>
        <v>0</v>
      </c>
      <c r="L698" s="617"/>
      <c r="M698" s="641"/>
      <c r="N698" s="641"/>
      <c r="O698" s="641"/>
      <c r="P698" s="720"/>
      <c r="Q698" s="721"/>
    </row>
    <row r="699" spans="1:17" ht="19.149999999999999" hidden="1" customHeight="1" x14ac:dyDescent="0.2">
      <c r="A699" s="601" t="s">
        <v>76</v>
      </c>
      <c r="B699" s="651" t="s">
        <v>156</v>
      </c>
      <c r="C699" s="598">
        <v>29</v>
      </c>
      <c r="D699" s="598" t="s">
        <v>369</v>
      </c>
      <c r="E699" s="652" t="s">
        <v>139</v>
      </c>
      <c r="F699" s="599" t="s">
        <v>41</v>
      </c>
      <c r="G699" s="598" t="s">
        <v>17</v>
      </c>
      <c r="H699" s="166">
        <f t="shared" si="220"/>
        <v>0</v>
      </c>
      <c r="I699" s="578"/>
      <c r="J699" s="250"/>
      <c r="K699" s="250"/>
      <c r="L699" s="614" t="s">
        <v>11</v>
      </c>
      <c r="M699" s="641" t="s">
        <v>278</v>
      </c>
      <c r="N699" s="641"/>
      <c r="O699" s="641"/>
    </row>
    <row r="700" spans="1:17" ht="14.25" hidden="1" customHeight="1" x14ac:dyDescent="0.2">
      <c r="A700" s="601"/>
      <c r="B700" s="651"/>
      <c r="C700" s="599"/>
      <c r="D700" s="599"/>
      <c r="E700" s="652"/>
      <c r="F700" s="599"/>
      <c r="G700" s="600"/>
      <c r="H700" s="166">
        <f t="shared" si="220"/>
        <v>0</v>
      </c>
      <c r="I700" s="189"/>
      <c r="J700" s="250"/>
      <c r="K700" s="250"/>
      <c r="L700" s="614"/>
      <c r="M700" s="641"/>
      <c r="N700" s="641"/>
      <c r="O700" s="641"/>
    </row>
    <row r="701" spans="1:17" ht="18.600000000000001" hidden="1" customHeight="1" x14ac:dyDescent="0.2">
      <c r="A701" s="601"/>
      <c r="B701" s="651"/>
      <c r="C701" s="600"/>
      <c r="D701" s="600"/>
      <c r="E701" s="652"/>
      <c r="F701" s="600"/>
      <c r="G701" s="8" t="s">
        <v>54</v>
      </c>
      <c r="H701" s="166">
        <f t="shared" si="220"/>
        <v>0</v>
      </c>
      <c r="I701" s="166">
        <f>SUM(I699:I700)</f>
        <v>0</v>
      </c>
      <c r="J701" s="166">
        <f t="shared" ref="J701:K701" si="227">SUM(J699:J700)</f>
        <v>0</v>
      </c>
      <c r="K701" s="166">
        <f t="shared" si="227"/>
        <v>0</v>
      </c>
      <c r="L701" s="614"/>
      <c r="M701" s="641"/>
      <c r="N701" s="641"/>
      <c r="O701" s="641"/>
    </row>
    <row r="702" spans="1:17" ht="14.25" hidden="1" customHeight="1" x14ac:dyDescent="0.2">
      <c r="A702" s="601"/>
      <c r="B702" s="651" t="s">
        <v>298</v>
      </c>
      <c r="C702" s="468"/>
      <c r="D702" s="598"/>
      <c r="E702" s="652" t="s">
        <v>310</v>
      </c>
      <c r="F702" s="601" t="s">
        <v>237</v>
      </c>
      <c r="G702" s="611" t="s">
        <v>17</v>
      </c>
      <c r="H702" s="166">
        <f t="shared" si="220"/>
        <v>0</v>
      </c>
      <c r="I702" s="189"/>
      <c r="J702" s="217"/>
      <c r="K702" s="217"/>
      <c r="L702" s="615" t="s">
        <v>10</v>
      </c>
      <c r="M702" s="641" t="s">
        <v>319</v>
      </c>
      <c r="N702" s="641"/>
      <c r="O702" s="641"/>
    </row>
    <row r="703" spans="1:17" ht="14.25" hidden="1" customHeight="1" x14ac:dyDescent="0.2">
      <c r="A703" s="601"/>
      <c r="B703" s="651"/>
      <c r="C703" s="469"/>
      <c r="D703" s="599"/>
      <c r="E703" s="652"/>
      <c r="F703" s="601"/>
      <c r="G703" s="612"/>
      <c r="H703" s="166">
        <f t="shared" si="220"/>
        <v>0</v>
      </c>
      <c r="I703" s="189"/>
      <c r="J703" s="217"/>
      <c r="K703" s="217"/>
      <c r="L703" s="616"/>
      <c r="M703" s="641"/>
      <c r="N703" s="641"/>
      <c r="O703" s="641"/>
    </row>
    <row r="704" spans="1:17" ht="14.25" hidden="1" customHeight="1" x14ac:dyDescent="0.2">
      <c r="A704" s="601"/>
      <c r="B704" s="651"/>
      <c r="C704" s="469"/>
      <c r="D704" s="599"/>
      <c r="E704" s="652"/>
      <c r="F704" s="601"/>
      <c r="G704" s="613"/>
      <c r="H704" s="166">
        <f t="shared" si="220"/>
        <v>0</v>
      </c>
      <c r="I704" s="189"/>
      <c r="J704" s="217"/>
      <c r="K704" s="217"/>
      <c r="L704" s="616"/>
      <c r="M704" s="641"/>
      <c r="N704" s="641"/>
      <c r="O704" s="641"/>
    </row>
    <row r="705" spans="1:15" ht="14.25" hidden="1" customHeight="1" x14ac:dyDescent="0.2">
      <c r="A705" s="601"/>
      <c r="B705" s="651"/>
      <c r="C705" s="470"/>
      <c r="D705" s="600"/>
      <c r="E705" s="652"/>
      <c r="F705" s="601"/>
      <c r="G705" s="8" t="s">
        <v>54</v>
      </c>
      <c r="H705" s="166">
        <f t="shared" si="220"/>
        <v>0</v>
      </c>
      <c r="I705" s="166">
        <f>SUM(I702:I704)</f>
        <v>0</v>
      </c>
      <c r="J705" s="166">
        <f>SUM(J702:J704)</f>
        <v>0</v>
      </c>
      <c r="K705" s="166">
        <f>SUM(K702:K704)</f>
        <v>0</v>
      </c>
      <c r="L705" s="617"/>
      <c r="M705" s="641"/>
      <c r="N705" s="641"/>
      <c r="O705" s="641"/>
    </row>
    <row r="706" spans="1:15" ht="14.25" hidden="1" customHeight="1" x14ac:dyDescent="0.2">
      <c r="A706" s="601" t="s">
        <v>4</v>
      </c>
      <c r="B706" s="651" t="s">
        <v>299</v>
      </c>
      <c r="C706" s="598">
        <v>20</v>
      </c>
      <c r="D706" s="601" t="s">
        <v>369</v>
      </c>
      <c r="E706" s="652" t="s">
        <v>309</v>
      </c>
      <c r="F706" s="601" t="s">
        <v>237</v>
      </c>
      <c r="G706" s="611" t="s">
        <v>17</v>
      </c>
      <c r="H706" s="166">
        <f t="shared" ref="H706:H717" si="228">SUM(I706+K706)</f>
        <v>0</v>
      </c>
      <c r="I706" s="189"/>
      <c r="J706" s="217"/>
      <c r="K706" s="189"/>
      <c r="L706" s="615" t="s">
        <v>10</v>
      </c>
      <c r="M706" s="641" t="s">
        <v>320</v>
      </c>
      <c r="N706" s="641"/>
      <c r="O706" s="641"/>
    </row>
    <row r="707" spans="1:15" ht="14.25" hidden="1" customHeight="1" x14ac:dyDescent="0.2">
      <c r="A707" s="601"/>
      <c r="B707" s="651"/>
      <c r="C707" s="599"/>
      <c r="D707" s="601"/>
      <c r="E707" s="652"/>
      <c r="F707" s="601"/>
      <c r="G707" s="612"/>
      <c r="H707" s="166">
        <f t="shared" si="228"/>
        <v>0</v>
      </c>
      <c r="I707" s="189"/>
      <c r="J707" s="217"/>
      <c r="K707" s="189"/>
      <c r="L707" s="616"/>
      <c r="M707" s="641"/>
      <c r="N707" s="641"/>
      <c r="O707" s="641"/>
    </row>
    <row r="708" spans="1:15" ht="14.25" hidden="1" customHeight="1" x14ac:dyDescent="0.2">
      <c r="A708" s="601"/>
      <c r="B708" s="651"/>
      <c r="C708" s="599"/>
      <c r="D708" s="601"/>
      <c r="E708" s="652"/>
      <c r="F708" s="601"/>
      <c r="G708" s="613"/>
      <c r="H708" s="166">
        <f t="shared" si="228"/>
        <v>0</v>
      </c>
      <c r="I708" s="189"/>
      <c r="J708" s="217"/>
      <c r="K708" s="189"/>
      <c r="L708" s="616"/>
      <c r="M708" s="641"/>
      <c r="N708" s="641"/>
      <c r="O708" s="641"/>
    </row>
    <row r="709" spans="1:15" ht="18.600000000000001" hidden="1" customHeight="1" x14ac:dyDescent="0.2">
      <c r="A709" s="601"/>
      <c r="B709" s="651"/>
      <c r="C709" s="600"/>
      <c r="D709" s="601"/>
      <c r="E709" s="652"/>
      <c r="F709" s="601"/>
      <c r="G709" s="8" t="s">
        <v>54</v>
      </c>
      <c r="H709" s="166">
        <f t="shared" si="228"/>
        <v>0</v>
      </c>
      <c r="I709" s="166">
        <f>SUM(I706:I708)</f>
        <v>0</v>
      </c>
      <c r="J709" s="166">
        <f>SUM(J706:J708)</f>
        <v>0</v>
      </c>
      <c r="K709" s="166">
        <f>SUM(K706:K708)</f>
        <v>0</v>
      </c>
      <c r="L709" s="617"/>
      <c r="M709" s="641"/>
      <c r="N709" s="641"/>
      <c r="O709" s="641"/>
    </row>
    <row r="710" spans="1:15" ht="14.25" hidden="1" customHeight="1" x14ac:dyDescent="0.2">
      <c r="A710" s="601" t="s">
        <v>6</v>
      </c>
      <c r="B710" s="651" t="s">
        <v>300</v>
      </c>
      <c r="C710" s="598">
        <v>21</v>
      </c>
      <c r="D710" s="598" t="s">
        <v>369</v>
      </c>
      <c r="E710" s="652" t="s">
        <v>311</v>
      </c>
      <c r="F710" s="598" t="s">
        <v>237</v>
      </c>
      <c r="G710" s="611" t="s">
        <v>17</v>
      </c>
      <c r="H710" s="166">
        <f t="shared" si="228"/>
        <v>0</v>
      </c>
      <c r="I710" s="189"/>
      <c r="J710" s="217"/>
      <c r="K710" s="189"/>
      <c r="L710" s="615" t="s">
        <v>10</v>
      </c>
      <c r="M710" s="641" t="s">
        <v>321</v>
      </c>
      <c r="N710" s="641"/>
      <c r="O710" s="641"/>
    </row>
    <row r="711" spans="1:15" ht="14.25" hidden="1" customHeight="1" x14ac:dyDescent="0.2">
      <c r="A711" s="601"/>
      <c r="B711" s="651"/>
      <c r="C711" s="599"/>
      <c r="D711" s="599"/>
      <c r="E711" s="652"/>
      <c r="F711" s="599"/>
      <c r="G711" s="612"/>
      <c r="H711" s="166">
        <f t="shared" si="228"/>
        <v>0</v>
      </c>
      <c r="I711" s="189"/>
      <c r="J711" s="217"/>
      <c r="K711" s="189"/>
      <c r="L711" s="616"/>
      <c r="M711" s="641"/>
      <c r="N711" s="641"/>
      <c r="O711" s="641"/>
    </row>
    <row r="712" spans="1:15" ht="12.75" hidden="1" customHeight="1" x14ac:dyDescent="0.2">
      <c r="A712" s="601"/>
      <c r="B712" s="651"/>
      <c r="C712" s="599"/>
      <c r="D712" s="599"/>
      <c r="E712" s="652"/>
      <c r="F712" s="599"/>
      <c r="G712" s="613"/>
      <c r="H712" s="166">
        <f t="shared" si="228"/>
        <v>0</v>
      </c>
      <c r="I712" s="189"/>
      <c r="J712" s="217"/>
      <c r="K712" s="189"/>
      <c r="L712" s="616"/>
      <c r="M712" s="641"/>
      <c r="N712" s="641"/>
      <c r="O712" s="641"/>
    </row>
    <row r="713" spans="1:15" ht="16.149999999999999" hidden="1" customHeight="1" x14ac:dyDescent="0.2">
      <c r="A713" s="601"/>
      <c r="B713" s="651"/>
      <c r="C713" s="600"/>
      <c r="D713" s="600"/>
      <c r="E713" s="652"/>
      <c r="F713" s="600"/>
      <c r="G713" s="8" t="s">
        <v>54</v>
      </c>
      <c r="H713" s="166">
        <f t="shared" si="228"/>
        <v>0</v>
      </c>
      <c r="I713" s="166">
        <f>SUM(I710:I712)</f>
        <v>0</v>
      </c>
      <c r="J713" s="166">
        <f>SUM(J710:J712)</f>
        <v>0</v>
      </c>
      <c r="K713" s="166">
        <f>SUM(K710:K712)</f>
        <v>0</v>
      </c>
      <c r="L713" s="617"/>
      <c r="M713" s="641"/>
      <c r="N713" s="641"/>
      <c r="O713" s="641"/>
    </row>
    <row r="714" spans="1:15" ht="21" hidden="1" customHeight="1" x14ac:dyDescent="0.2">
      <c r="A714" s="601"/>
      <c r="B714" s="651" t="s">
        <v>301</v>
      </c>
      <c r="C714" s="468"/>
      <c r="D714" s="598"/>
      <c r="E714" s="652" t="s">
        <v>312</v>
      </c>
      <c r="F714" s="601"/>
      <c r="G714" s="611" t="s">
        <v>17</v>
      </c>
      <c r="H714" s="166">
        <f t="shared" si="228"/>
        <v>0</v>
      </c>
      <c r="I714" s="189"/>
      <c r="J714" s="217"/>
      <c r="K714" s="189"/>
      <c r="L714" s="615"/>
      <c r="M714" s="641" t="s">
        <v>322</v>
      </c>
      <c r="N714" s="641"/>
      <c r="O714" s="641"/>
    </row>
    <row r="715" spans="1:15" ht="14.25" hidden="1" customHeight="1" x14ac:dyDescent="0.2">
      <c r="A715" s="601"/>
      <c r="B715" s="651"/>
      <c r="C715" s="469"/>
      <c r="D715" s="599"/>
      <c r="E715" s="652"/>
      <c r="F715" s="601"/>
      <c r="G715" s="612"/>
      <c r="H715" s="166">
        <f t="shared" si="228"/>
        <v>0</v>
      </c>
      <c r="I715" s="189"/>
      <c r="J715" s="217"/>
      <c r="K715" s="189"/>
      <c r="L715" s="616"/>
      <c r="M715" s="641"/>
      <c r="N715" s="641"/>
      <c r="O715" s="641"/>
    </row>
    <row r="716" spans="1:15" ht="20.25" hidden="1" customHeight="1" x14ac:dyDescent="0.2">
      <c r="A716" s="601"/>
      <c r="B716" s="651"/>
      <c r="C716" s="469"/>
      <c r="D716" s="599"/>
      <c r="E716" s="652"/>
      <c r="F716" s="601"/>
      <c r="G716" s="613"/>
      <c r="H716" s="166">
        <f t="shared" si="228"/>
        <v>0</v>
      </c>
      <c r="I716" s="189"/>
      <c r="J716" s="217"/>
      <c r="K716" s="189"/>
      <c r="L716" s="616"/>
      <c r="M716" s="641"/>
      <c r="N716" s="641"/>
      <c r="O716" s="641"/>
    </row>
    <row r="717" spans="1:15" ht="16.899999999999999" hidden="1" customHeight="1" x14ac:dyDescent="0.2">
      <c r="A717" s="601"/>
      <c r="B717" s="651"/>
      <c r="C717" s="470"/>
      <c r="D717" s="600"/>
      <c r="E717" s="652"/>
      <c r="F717" s="601"/>
      <c r="G717" s="8" t="s">
        <v>54</v>
      </c>
      <c r="H717" s="166">
        <f t="shared" si="228"/>
        <v>0</v>
      </c>
      <c r="I717" s="166">
        <f>SUM(I714:I716)</f>
        <v>0</v>
      </c>
      <c r="J717" s="166">
        <f>SUM(J714:J716)</f>
        <v>0</v>
      </c>
      <c r="K717" s="166">
        <f>SUM(K714:K716)</f>
        <v>0</v>
      </c>
      <c r="L717" s="617"/>
      <c r="M717" s="641"/>
      <c r="N717" s="641"/>
      <c r="O717" s="641"/>
    </row>
    <row r="718" spans="1:15" ht="15" hidden="1" customHeight="1" x14ac:dyDescent="0.2">
      <c r="A718" s="601" t="s">
        <v>4</v>
      </c>
      <c r="B718" s="651" t="s">
        <v>302</v>
      </c>
      <c r="C718" s="598">
        <v>23</v>
      </c>
      <c r="D718" s="601" t="s">
        <v>369</v>
      </c>
      <c r="E718" s="652" t="s">
        <v>313</v>
      </c>
      <c r="F718" s="601" t="s">
        <v>237</v>
      </c>
      <c r="G718" s="611" t="s">
        <v>17</v>
      </c>
      <c r="H718" s="166">
        <f t="shared" ref="H718:H743" si="229">SUM(I718+K718)</f>
        <v>0</v>
      </c>
      <c r="I718" s="189"/>
      <c r="J718" s="217"/>
      <c r="K718" s="189"/>
      <c r="L718" s="523" t="s">
        <v>11</v>
      </c>
      <c r="M718" s="641" t="s">
        <v>323</v>
      </c>
      <c r="N718" s="641"/>
      <c r="O718" s="641"/>
    </row>
    <row r="719" spans="1:15" ht="15.6" hidden="1" customHeight="1" x14ac:dyDescent="0.2">
      <c r="A719" s="601"/>
      <c r="B719" s="651"/>
      <c r="C719" s="599"/>
      <c r="D719" s="601"/>
      <c r="E719" s="652"/>
      <c r="F719" s="601"/>
      <c r="G719" s="613"/>
      <c r="H719" s="166">
        <f t="shared" si="229"/>
        <v>0</v>
      </c>
      <c r="I719" s="189"/>
      <c r="J719" s="217"/>
      <c r="K719" s="189"/>
      <c r="L719" s="523" t="s">
        <v>10</v>
      </c>
      <c r="M719" s="641"/>
      <c r="N719" s="641"/>
      <c r="O719" s="641"/>
    </row>
    <row r="720" spans="1:15" ht="18.75" hidden="1" customHeight="1" x14ac:dyDescent="0.2">
      <c r="A720" s="601"/>
      <c r="B720" s="651"/>
      <c r="C720" s="600"/>
      <c r="D720" s="601"/>
      <c r="E720" s="652"/>
      <c r="F720" s="601"/>
      <c r="G720" s="8" t="s">
        <v>54</v>
      </c>
      <c r="H720" s="166">
        <f t="shared" si="229"/>
        <v>0</v>
      </c>
      <c r="I720" s="166">
        <f>SUM(I718+I719)</f>
        <v>0</v>
      </c>
      <c r="J720" s="166">
        <f>SUM(J718+J719)</f>
        <v>0</v>
      </c>
      <c r="K720" s="166">
        <f>SUM(K718+K719)</f>
        <v>0</v>
      </c>
      <c r="L720" s="523"/>
      <c r="M720" s="641"/>
      <c r="N720" s="641"/>
      <c r="O720" s="641"/>
    </row>
    <row r="721" spans="1:15" ht="15.75" hidden="1" customHeight="1" x14ac:dyDescent="0.2">
      <c r="A721" s="601"/>
      <c r="B721" s="651" t="s">
        <v>303</v>
      </c>
      <c r="C721" s="457"/>
      <c r="D721" s="601"/>
      <c r="E721" s="652" t="s">
        <v>314</v>
      </c>
      <c r="F721" s="601"/>
      <c r="G721" s="611" t="s">
        <v>17</v>
      </c>
      <c r="H721" s="166">
        <f t="shared" si="229"/>
        <v>0</v>
      </c>
      <c r="I721" s="189"/>
      <c r="J721" s="217"/>
      <c r="K721" s="189"/>
      <c r="L721" s="615" t="s">
        <v>10</v>
      </c>
      <c r="M721" s="641" t="s">
        <v>324</v>
      </c>
      <c r="N721" s="641"/>
      <c r="O721" s="641"/>
    </row>
    <row r="722" spans="1:15" ht="15.75" hidden="1" customHeight="1" x14ac:dyDescent="0.2">
      <c r="A722" s="601"/>
      <c r="B722" s="651"/>
      <c r="C722" s="457"/>
      <c r="D722" s="601"/>
      <c r="E722" s="652"/>
      <c r="F722" s="601"/>
      <c r="G722" s="613"/>
      <c r="H722" s="166">
        <f t="shared" si="229"/>
        <v>0</v>
      </c>
      <c r="I722" s="189"/>
      <c r="J722" s="217"/>
      <c r="K722" s="189"/>
      <c r="L722" s="616"/>
      <c r="M722" s="641"/>
      <c r="N722" s="641"/>
      <c r="O722" s="641"/>
    </row>
    <row r="723" spans="1:15" ht="14.45" hidden="1" customHeight="1" x14ac:dyDescent="0.2">
      <c r="A723" s="601"/>
      <c r="B723" s="651"/>
      <c r="C723" s="457"/>
      <c r="D723" s="601"/>
      <c r="E723" s="652"/>
      <c r="F723" s="601"/>
      <c r="G723" s="8" t="s">
        <v>54</v>
      </c>
      <c r="H723" s="166">
        <f t="shared" si="229"/>
        <v>0</v>
      </c>
      <c r="I723" s="166">
        <f>SUM(I721:I722)</f>
        <v>0</v>
      </c>
      <c r="J723" s="166">
        <f>SUM(J721:J722)</f>
        <v>0</v>
      </c>
      <c r="K723" s="166">
        <f>SUM(K721:K722)</f>
        <v>0</v>
      </c>
      <c r="L723" s="617"/>
      <c r="M723" s="641"/>
      <c r="N723" s="641"/>
      <c r="O723" s="641"/>
    </row>
    <row r="724" spans="1:15" ht="15.75" hidden="1" customHeight="1" x14ac:dyDescent="0.2">
      <c r="A724" s="601" t="s">
        <v>12</v>
      </c>
      <c r="B724" s="651" t="s">
        <v>304</v>
      </c>
      <c r="C724" s="598">
        <v>25</v>
      </c>
      <c r="D724" s="598" t="s">
        <v>369</v>
      </c>
      <c r="E724" s="652" t="s">
        <v>315</v>
      </c>
      <c r="F724" s="598" t="s">
        <v>237</v>
      </c>
      <c r="G724" s="619" t="s">
        <v>17</v>
      </c>
      <c r="H724" s="166">
        <f t="shared" si="229"/>
        <v>0</v>
      </c>
      <c r="I724" s="189"/>
      <c r="J724" s="217"/>
      <c r="K724" s="217"/>
      <c r="L724" s="615" t="s">
        <v>10</v>
      </c>
      <c r="M724" s="641" t="s">
        <v>325</v>
      </c>
      <c r="N724" s="641"/>
      <c r="O724" s="641"/>
    </row>
    <row r="725" spans="1:15" ht="15.75" hidden="1" customHeight="1" x14ac:dyDescent="0.2">
      <c r="A725" s="601"/>
      <c r="B725" s="651"/>
      <c r="C725" s="599"/>
      <c r="D725" s="599"/>
      <c r="E725" s="652"/>
      <c r="F725" s="599"/>
      <c r="G725" s="619"/>
      <c r="H725" s="166">
        <f t="shared" si="229"/>
        <v>0</v>
      </c>
      <c r="I725" s="189"/>
      <c r="J725" s="217"/>
      <c r="K725" s="217"/>
      <c r="L725" s="616"/>
      <c r="M725" s="641"/>
      <c r="N725" s="641"/>
      <c r="O725" s="641"/>
    </row>
    <row r="726" spans="1:15" ht="15.75" hidden="1" customHeight="1" x14ac:dyDescent="0.2">
      <c r="A726" s="601"/>
      <c r="B726" s="651"/>
      <c r="C726" s="599"/>
      <c r="D726" s="599"/>
      <c r="E726" s="652"/>
      <c r="F726" s="599"/>
      <c r="G726" s="619"/>
      <c r="H726" s="166">
        <f t="shared" si="229"/>
        <v>0</v>
      </c>
      <c r="I726" s="189"/>
      <c r="J726" s="217"/>
      <c r="K726" s="217"/>
      <c r="L726" s="616"/>
      <c r="M726" s="641"/>
      <c r="N726" s="641"/>
      <c r="O726" s="641"/>
    </row>
    <row r="727" spans="1:15" ht="22.9" hidden="1" customHeight="1" x14ac:dyDescent="0.2">
      <c r="A727" s="601"/>
      <c r="B727" s="651"/>
      <c r="C727" s="600"/>
      <c r="D727" s="600"/>
      <c r="E727" s="652"/>
      <c r="F727" s="600"/>
      <c r="G727" s="23" t="s">
        <v>54</v>
      </c>
      <c r="H727" s="166">
        <f t="shared" si="229"/>
        <v>0</v>
      </c>
      <c r="I727" s="166">
        <f>SUM(I724:I726)</f>
        <v>0</v>
      </c>
      <c r="J727" s="166">
        <f>SUM(J724:J726)</f>
        <v>0</v>
      </c>
      <c r="K727" s="166">
        <f>SUM(K724:K726)</f>
        <v>0</v>
      </c>
      <c r="L727" s="617"/>
      <c r="M727" s="641"/>
      <c r="N727" s="641"/>
      <c r="O727" s="641"/>
    </row>
    <row r="728" spans="1:15" ht="19.149999999999999" hidden="1" customHeight="1" x14ac:dyDescent="0.2">
      <c r="A728" s="601"/>
      <c r="B728" s="651" t="s">
        <v>305</v>
      </c>
      <c r="C728" s="468"/>
      <c r="D728" s="598" t="s">
        <v>369</v>
      </c>
      <c r="E728" s="652" t="s">
        <v>316</v>
      </c>
      <c r="F728" s="598" t="s">
        <v>237</v>
      </c>
      <c r="G728" s="144" t="s">
        <v>17</v>
      </c>
      <c r="H728" s="292">
        <f t="shared" si="229"/>
        <v>0</v>
      </c>
      <c r="I728" s="189"/>
      <c r="J728" s="217"/>
      <c r="K728" s="189"/>
      <c r="L728" s="615" t="s">
        <v>10</v>
      </c>
      <c r="M728" s="641" t="s">
        <v>326</v>
      </c>
      <c r="N728" s="641"/>
      <c r="O728" s="641"/>
    </row>
    <row r="729" spans="1:15" ht="15.75" hidden="1" customHeight="1" x14ac:dyDescent="0.2">
      <c r="A729" s="601"/>
      <c r="B729" s="651"/>
      <c r="C729" s="469"/>
      <c r="D729" s="599"/>
      <c r="E729" s="652"/>
      <c r="F729" s="599"/>
      <c r="G729" s="144"/>
      <c r="H729" s="292">
        <f t="shared" si="229"/>
        <v>0</v>
      </c>
      <c r="I729" s="189"/>
      <c r="J729" s="217"/>
      <c r="K729" s="189"/>
      <c r="L729" s="616"/>
      <c r="M729" s="641"/>
      <c r="N729" s="641"/>
      <c r="O729" s="641"/>
    </row>
    <row r="730" spans="1:15" ht="15.75" hidden="1" customHeight="1" x14ac:dyDescent="0.2">
      <c r="A730" s="601"/>
      <c r="B730" s="651"/>
      <c r="C730" s="469"/>
      <c r="D730" s="599"/>
      <c r="E730" s="652"/>
      <c r="F730" s="599"/>
      <c r="G730" s="144"/>
      <c r="H730" s="292">
        <f t="shared" si="229"/>
        <v>0</v>
      </c>
      <c r="I730" s="189"/>
      <c r="J730" s="217"/>
      <c r="K730" s="189"/>
      <c r="L730" s="616"/>
      <c r="M730" s="641"/>
      <c r="N730" s="641"/>
      <c r="O730" s="641"/>
    </row>
    <row r="731" spans="1:15" ht="21" hidden="1" customHeight="1" x14ac:dyDescent="0.2">
      <c r="A731" s="601"/>
      <c r="B731" s="651"/>
      <c r="C731" s="470"/>
      <c r="D731" s="600"/>
      <c r="E731" s="652"/>
      <c r="F731" s="600"/>
      <c r="G731" s="42" t="s">
        <v>54</v>
      </c>
      <c r="H731" s="166">
        <f t="shared" si="229"/>
        <v>0</v>
      </c>
      <c r="I731" s="166">
        <f>SUM(I728:I730)</f>
        <v>0</v>
      </c>
      <c r="J731" s="166">
        <f>SUM(J728:J730)</f>
        <v>0</v>
      </c>
      <c r="K731" s="166">
        <f>SUM(K728:K730)</f>
        <v>0</v>
      </c>
      <c r="L731" s="617"/>
      <c r="M731" s="641"/>
      <c r="N731" s="641"/>
      <c r="O731" s="641"/>
    </row>
    <row r="732" spans="1:15" ht="15.75" hidden="1" customHeight="1" x14ac:dyDescent="0.2">
      <c r="A732" s="601"/>
      <c r="B732" s="651" t="s">
        <v>306</v>
      </c>
      <c r="C732" s="457"/>
      <c r="D732" s="601"/>
      <c r="E732" s="652" t="s">
        <v>317</v>
      </c>
      <c r="F732" s="601"/>
      <c r="G732" s="619" t="s">
        <v>17</v>
      </c>
      <c r="H732" s="166">
        <f t="shared" si="229"/>
        <v>0</v>
      </c>
      <c r="I732" s="189"/>
      <c r="J732" s="217"/>
      <c r="K732" s="189"/>
      <c r="L732" s="614" t="s">
        <v>10</v>
      </c>
      <c r="M732" s="641" t="s">
        <v>327</v>
      </c>
      <c r="N732" s="641"/>
      <c r="O732" s="641"/>
    </row>
    <row r="733" spans="1:15" ht="15.75" hidden="1" customHeight="1" x14ac:dyDescent="0.2">
      <c r="A733" s="601"/>
      <c r="B733" s="651"/>
      <c r="C733" s="457"/>
      <c r="D733" s="601"/>
      <c r="E733" s="652"/>
      <c r="F733" s="601"/>
      <c r="G733" s="619"/>
      <c r="H733" s="166">
        <f t="shared" si="229"/>
        <v>0</v>
      </c>
      <c r="I733" s="189"/>
      <c r="J733" s="217"/>
      <c r="K733" s="189"/>
      <c r="L733" s="614"/>
      <c r="M733" s="641"/>
      <c r="N733" s="641"/>
      <c r="O733" s="641"/>
    </row>
    <row r="734" spans="1:15" ht="15.75" hidden="1" customHeight="1" x14ac:dyDescent="0.2">
      <c r="A734" s="601"/>
      <c r="B734" s="651"/>
      <c r="C734" s="457"/>
      <c r="D734" s="601"/>
      <c r="E734" s="652"/>
      <c r="F734" s="601"/>
      <c r="G734" s="619"/>
      <c r="H734" s="166">
        <f t="shared" si="229"/>
        <v>0</v>
      </c>
      <c r="I734" s="189"/>
      <c r="J734" s="217"/>
      <c r="K734" s="189"/>
      <c r="L734" s="614"/>
      <c r="M734" s="641"/>
      <c r="N734" s="641"/>
      <c r="O734" s="641"/>
    </row>
    <row r="735" spans="1:15" ht="16.5" hidden="1" customHeight="1" x14ac:dyDescent="0.2">
      <c r="A735" s="601"/>
      <c r="B735" s="651"/>
      <c r="C735" s="457"/>
      <c r="D735" s="601"/>
      <c r="E735" s="652"/>
      <c r="F735" s="601"/>
      <c r="G735" s="8" t="s">
        <v>54</v>
      </c>
      <c r="H735" s="166">
        <f t="shared" si="229"/>
        <v>0</v>
      </c>
      <c r="I735" s="166">
        <f>SUM(I732:I734)</f>
        <v>0</v>
      </c>
      <c r="J735" s="166">
        <f>SUM(J732:J734)</f>
        <v>0</v>
      </c>
      <c r="K735" s="166">
        <f>SUM(K732:K734)</f>
        <v>0</v>
      </c>
      <c r="L735" s="614"/>
      <c r="M735" s="641"/>
      <c r="N735" s="641"/>
      <c r="O735" s="641"/>
    </row>
    <row r="736" spans="1:15" ht="15.75" hidden="1" customHeight="1" x14ac:dyDescent="0.2">
      <c r="A736" s="601" t="s">
        <v>12</v>
      </c>
      <c r="B736" s="651" t="s">
        <v>307</v>
      </c>
      <c r="C736" s="598">
        <v>28</v>
      </c>
      <c r="D736" s="598" t="s">
        <v>369</v>
      </c>
      <c r="E736" s="652" t="s">
        <v>417</v>
      </c>
      <c r="F736" s="598" t="s">
        <v>237</v>
      </c>
      <c r="G736" s="619" t="s">
        <v>17</v>
      </c>
      <c r="H736" s="166">
        <f t="shared" si="229"/>
        <v>0</v>
      </c>
      <c r="I736" s="189"/>
      <c r="J736" s="217"/>
      <c r="K736" s="189"/>
      <c r="L736" s="615" t="s">
        <v>10</v>
      </c>
      <c r="M736" s="641" t="s">
        <v>416</v>
      </c>
      <c r="N736" s="641"/>
      <c r="O736" s="641"/>
    </row>
    <row r="737" spans="1:15" ht="15.75" hidden="1" customHeight="1" x14ac:dyDescent="0.2">
      <c r="A737" s="601"/>
      <c r="B737" s="651"/>
      <c r="C737" s="599"/>
      <c r="D737" s="599"/>
      <c r="E737" s="652"/>
      <c r="F737" s="599"/>
      <c r="G737" s="619"/>
      <c r="H737" s="166">
        <f t="shared" si="229"/>
        <v>0</v>
      </c>
      <c r="I737" s="189"/>
      <c r="J737" s="217"/>
      <c r="K737" s="189"/>
      <c r="L737" s="616"/>
      <c r="M737" s="641"/>
      <c r="N737" s="641"/>
      <c r="O737" s="641"/>
    </row>
    <row r="738" spans="1:15" ht="15.75" hidden="1" customHeight="1" x14ac:dyDescent="0.2">
      <c r="A738" s="601"/>
      <c r="B738" s="651"/>
      <c r="C738" s="599"/>
      <c r="D738" s="599"/>
      <c r="E738" s="652"/>
      <c r="F738" s="599"/>
      <c r="G738" s="619"/>
      <c r="H738" s="166">
        <f t="shared" si="229"/>
        <v>0</v>
      </c>
      <c r="I738" s="189"/>
      <c r="J738" s="217"/>
      <c r="K738" s="189"/>
      <c r="L738" s="616"/>
      <c r="M738" s="641"/>
      <c r="N738" s="641"/>
      <c r="O738" s="641"/>
    </row>
    <row r="739" spans="1:15" ht="18" hidden="1" customHeight="1" x14ac:dyDescent="0.2">
      <c r="A739" s="601"/>
      <c r="B739" s="651"/>
      <c r="C739" s="600"/>
      <c r="D739" s="600"/>
      <c r="E739" s="652"/>
      <c r="F739" s="600"/>
      <c r="G739" s="8" t="s">
        <v>54</v>
      </c>
      <c r="H739" s="166">
        <f t="shared" si="229"/>
        <v>0</v>
      </c>
      <c r="I739" s="166">
        <f>SUM(I736:I738)</f>
        <v>0</v>
      </c>
      <c r="J739" s="166">
        <f>SUM(J736:J738)</f>
        <v>0</v>
      </c>
      <c r="K739" s="166">
        <f>SUM(K736:K738)</f>
        <v>0</v>
      </c>
      <c r="L739" s="617"/>
      <c r="M739" s="641"/>
      <c r="N739" s="641"/>
      <c r="O739" s="641"/>
    </row>
    <row r="740" spans="1:15" ht="15.75" hidden="1" customHeight="1" x14ac:dyDescent="0.2">
      <c r="A740" s="598"/>
      <c r="B740" s="690" t="s">
        <v>308</v>
      </c>
      <c r="C740" s="468"/>
      <c r="D740" s="601"/>
      <c r="E740" s="691" t="s">
        <v>318</v>
      </c>
      <c r="F740" s="601"/>
      <c r="G740" s="619" t="s">
        <v>17</v>
      </c>
      <c r="H740" s="166">
        <f t="shared" si="229"/>
        <v>0</v>
      </c>
      <c r="I740" s="189"/>
      <c r="J740" s="217"/>
      <c r="K740" s="189"/>
      <c r="L740" s="614"/>
      <c r="M740" s="641" t="s">
        <v>328</v>
      </c>
      <c r="N740" s="641"/>
      <c r="O740" s="641"/>
    </row>
    <row r="741" spans="1:15" ht="15.75" hidden="1" customHeight="1" x14ac:dyDescent="0.2">
      <c r="A741" s="599"/>
      <c r="B741" s="744"/>
      <c r="C741" s="469"/>
      <c r="D741" s="601"/>
      <c r="E741" s="696"/>
      <c r="F741" s="601"/>
      <c r="G741" s="619"/>
      <c r="H741" s="166">
        <f t="shared" si="229"/>
        <v>0</v>
      </c>
      <c r="I741" s="189"/>
      <c r="J741" s="217"/>
      <c r="K741" s="189"/>
      <c r="L741" s="614"/>
      <c r="M741" s="641"/>
      <c r="N741" s="641"/>
      <c r="O741" s="641"/>
    </row>
    <row r="742" spans="1:15" ht="15.75" hidden="1" customHeight="1" x14ac:dyDescent="0.2">
      <c r="A742" s="599"/>
      <c r="B742" s="744"/>
      <c r="C742" s="469"/>
      <c r="D742" s="601"/>
      <c r="E742" s="696"/>
      <c r="F742" s="601"/>
      <c r="G742" s="619"/>
      <c r="H742" s="166">
        <f t="shared" si="229"/>
        <v>0</v>
      </c>
      <c r="I742" s="189"/>
      <c r="J742" s="217"/>
      <c r="K742" s="189"/>
      <c r="L742" s="614"/>
      <c r="M742" s="641"/>
      <c r="N742" s="641"/>
      <c r="O742" s="641"/>
    </row>
    <row r="743" spans="1:15" ht="15.75" hidden="1" customHeight="1" x14ac:dyDescent="0.2">
      <c r="A743" s="599"/>
      <c r="B743" s="744"/>
      <c r="C743" s="469"/>
      <c r="D743" s="601"/>
      <c r="E743" s="696"/>
      <c r="F743" s="601"/>
      <c r="G743" s="151"/>
      <c r="H743" s="166">
        <f t="shared" si="229"/>
        <v>0</v>
      </c>
      <c r="I743" s="189"/>
      <c r="J743" s="217"/>
      <c r="K743" s="189"/>
      <c r="L743" s="614"/>
      <c r="M743" s="641"/>
      <c r="N743" s="641"/>
      <c r="O743" s="641"/>
    </row>
    <row r="744" spans="1:15" ht="15.75" hidden="1" customHeight="1" x14ac:dyDescent="0.2">
      <c r="A744" s="600"/>
      <c r="B744" s="698"/>
      <c r="C744" s="470"/>
      <c r="D744" s="601"/>
      <c r="E744" s="695"/>
      <c r="F744" s="601"/>
      <c r="G744" s="8" t="s">
        <v>54</v>
      </c>
      <c r="H744" s="166">
        <f t="shared" ref="H744:H781" si="230">SUM(I744+K744)</f>
        <v>0</v>
      </c>
      <c r="I744" s="166">
        <f>SUM(I740:I743)</f>
        <v>0</v>
      </c>
      <c r="J744" s="166">
        <f t="shared" ref="J744:K744" si="231">SUM(J740:J743)</f>
        <v>0</v>
      </c>
      <c r="K744" s="166">
        <f t="shared" si="231"/>
        <v>0</v>
      </c>
      <c r="L744" s="614"/>
      <c r="M744" s="641"/>
      <c r="N744" s="641"/>
      <c r="O744" s="641"/>
    </row>
    <row r="745" spans="1:15" ht="15.75" hidden="1" customHeight="1" x14ac:dyDescent="0.2">
      <c r="A745" s="598" t="s">
        <v>24</v>
      </c>
      <c r="B745" s="690" t="s">
        <v>902</v>
      </c>
      <c r="C745" s="598">
        <v>9</v>
      </c>
      <c r="D745" s="601" t="s">
        <v>369</v>
      </c>
      <c r="E745" s="691" t="s">
        <v>900</v>
      </c>
      <c r="F745" s="598" t="s">
        <v>237</v>
      </c>
      <c r="G745" s="611" t="s">
        <v>14</v>
      </c>
      <c r="H745" s="166">
        <f t="shared" si="230"/>
        <v>0</v>
      </c>
      <c r="I745" s="189"/>
      <c r="J745" s="217"/>
      <c r="K745" s="189"/>
      <c r="L745" s="615" t="s">
        <v>10</v>
      </c>
      <c r="M745" s="663" t="s">
        <v>901</v>
      </c>
      <c r="N745" s="664"/>
      <c r="O745" s="665"/>
    </row>
    <row r="746" spans="1:15" ht="15.75" hidden="1" customHeight="1" x14ac:dyDescent="0.2">
      <c r="A746" s="599"/>
      <c r="B746" s="744"/>
      <c r="C746" s="599"/>
      <c r="D746" s="601"/>
      <c r="E746" s="696"/>
      <c r="F746" s="599"/>
      <c r="G746" s="613"/>
      <c r="H746" s="166">
        <f t="shared" si="230"/>
        <v>0</v>
      </c>
      <c r="I746" s="189"/>
      <c r="J746" s="217"/>
      <c r="K746" s="189"/>
      <c r="L746" s="616"/>
      <c r="M746" s="666"/>
      <c r="N746" s="667"/>
      <c r="O746" s="668"/>
    </row>
    <row r="747" spans="1:15" ht="15.75" hidden="1" customHeight="1" x14ac:dyDescent="0.2">
      <c r="A747" s="600"/>
      <c r="B747" s="698"/>
      <c r="C747" s="600"/>
      <c r="D747" s="601"/>
      <c r="E747" s="695"/>
      <c r="F747" s="600"/>
      <c r="G747" s="8" t="s">
        <v>54</v>
      </c>
      <c r="H747" s="166">
        <f t="shared" si="230"/>
        <v>0</v>
      </c>
      <c r="I747" s="166">
        <f>SUM(I745+I746)</f>
        <v>0</v>
      </c>
      <c r="J747" s="166">
        <f t="shared" ref="J747:K747" si="232">SUM(J745+J746)</f>
        <v>0</v>
      </c>
      <c r="K747" s="166">
        <f t="shared" si="232"/>
        <v>0</v>
      </c>
      <c r="L747" s="617"/>
      <c r="M747" s="669"/>
      <c r="N747" s="670"/>
      <c r="O747" s="671"/>
    </row>
    <row r="748" spans="1:15" ht="15.75" hidden="1" customHeight="1" x14ac:dyDescent="0.2">
      <c r="A748" s="598" t="s">
        <v>25</v>
      </c>
      <c r="B748" s="690" t="s">
        <v>682</v>
      </c>
      <c r="C748" s="598">
        <v>9</v>
      </c>
      <c r="D748" s="601" t="s">
        <v>369</v>
      </c>
      <c r="E748" s="691" t="s">
        <v>706</v>
      </c>
      <c r="F748" s="598" t="s">
        <v>349</v>
      </c>
      <c r="G748" s="506" t="s">
        <v>14</v>
      </c>
      <c r="H748" s="166">
        <f t="shared" si="230"/>
        <v>0</v>
      </c>
      <c r="I748" s="189"/>
      <c r="J748" s="217"/>
      <c r="K748" s="189"/>
      <c r="L748" s="615" t="s">
        <v>10</v>
      </c>
      <c r="M748" s="663" t="s">
        <v>1154</v>
      </c>
      <c r="N748" s="664"/>
      <c r="O748" s="665"/>
    </row>
    <row r="749" spans="1:15" ht="20.45" hidden="1" customHeight="1" x14ac:dyDescent="0.2">
      <c r="A749" s="600"/>
      <c r="B749" s="698"/>
      <c r="C749" s="600"/>
      <c r="D749" s="601"/>
      <c r="E749" s="695"/>
      <c r="F749" s="600"/>
      <c r="G749" s="8" t="s">
        <v>54</v>
      </c>
      <c r="H749" s="166">
        <f t="shared" si="230"/>
        <v>0</v>
      </c>
      <c r="I749" s="166">
        <f>SUM(I748)</f>
        <v>0</v>
      </c>
      <c r="J749" s="166">
        <f>SUM(J748)</f>
        <v>0</v>
      </c>
      <c r="K749" s="166">
        <f>SUM(K748)</f>
        <v>0</v>
      </c>
      <c r="L749" s="617"/>
      <c r="M749" s="669"/>
      <c r="N749" s="670"/>
      <c r="O749" s="671"/>
    </row>
    <row r="750" spans="1:15" ht="20.45" hidden="1" customHeight="1" x14ac:dyDescent="0.2">
      <c r="A750" s="598" t="s">
        <v>24</v>
      </c>
      <c r="B750" s="690" t="s">
        <v>353</v>
      </c>
      <c r="C750" s="598">
        <v>28</v>
      </c>
      <c r="D750" s="601" t="s">
        <v>369</v>
      </c>
      <c r="E750" s="691" t="s">
        <v>1085</v>
      </c>
      <c r="F750" s="598" t="s">
        <v>349</v>
      </c>
      <c r="G750" s="12" t="s">
        <v>7</v>
      </c>
      <c r="H750" s="166">
        <f t="shared" ref="H750:H751" si="233">SUM(I750+K750)</f>
        <v>0</v>
      </c>
      <c r="I750" s="189"/>
      <c r="J750" s="217"/>
      <c r="K750" s="189"/>
      <c r="L750" s="615" t="s">
        <v>10</v>
      </c>
      <c r="M750" s="703" t="s">
        <v>1084</v>
      </c>
      <c r="N750" s="704"/>
      <c r="O750" s="705"/>
    </row>
    <row r="751" spans="1:15" ht="20.45" hidden="1" customHeight="1" x14ac:dyDescent="0.2">
      <c r="A751" s="600"/>
      <c r="B751" s="698"/>
      <c r="C751" s="600"/>
      <c r="D751" s="601"/>
      <c r="E751" s="695"/>
      <c r="F751" s="600"/>
      <c r="G751" s="8" t="s">
        <v>54</v>
      </c>
      <c r="H751" s="166">
        <f t="shared" si="233"/>
        <v>0</v>
      </c>
      <c r="I751" s="166">
        <f>SUM(I750)</f>
        <v>0</v>
      </c>
      <c r="J751" s="166">
        <f>SUM(J750)</f>
        <v>0</v>
      </c>
      <c r="K751" s="166">
        <f>SUM(K750)</f>
        <v>0</v>
      </c>
      <c r="L751" s="617"/>
      <c r="M751" s="826"/>
      <c r="N751" s="827"/>
      <c r="O751" s="824"/>
    </row>
    <row r="752" spans="1:15" ht="15" hidden="1" customHeight="1" x14ac:dyDescent="0.2">
      <c r="A752" s="598" t="s">
        <v>24</v>
      </c>
      <c r="B752" s="690" t="s">
        <v>682</v>
      </c>
      <c r="C752" s="468"/>
      <c r="D752" s="601" t="s">
        <v>369</v>
      </c>
      <c r="E752" s="691" t="s">
        <v>771</v>
      </c>
      <c r="F752" s="598" t="s">
        <v>349</v>
      </c>
      <c r="G752" s="12" t="s">
        <v>7</v>
      </c>
      <c r="H752" s="166">
        <f t="shared" si="230"/>
        <v>0</v>
      </c>
      <c r="I752" s="189"/>
      <c r="J752" s="217"/>
      <c r="K752" s="189"/>
      <c r="L752" s="739" t="s">
        <v>10</v>
      </c>
      <c r="M752" s="703" t="s">
        <v>772</v>
      </c>
      <c r="N752" s="704"/>
      <c r="O752" s="705"/>
    </row>
    <row r="753" spans="1:17" ht="24" hidden="1" customHeight="1" x14ac:dyDescent="0.2">
      <c r="A753" s="600"/>
      <c r="B753" s="698"/>
      <c r="C753" s="470"/>
      <c r="D753" s="601"/>
      <c r="E753" s="695"/>
      <c r="F753" s="600"/>
      <c r="G753" s="8" t="s">
        <v>54</v>
      </c>
      <c r="H753" s="166">
        <f t="shared" si="230"/>
        <v>0</v>
      </c>
      <c r="I753" s="166">
        <f>SUM(I752)</f>
        <v>0</v>
      </c>
      <c r="J753" s="166">
        <f>SUM(J752)</f>
        <v>0</v>
      </c>
      <c r="K753" s="166">
        <f>SUM(K752)</f>
        <v>0</v>
      </c>
      <c r="L753" s="740"/>
      <c r="M753" s="826"/>
      <c r="N753" s="827"/>
      <c r="O753" s="824"/>
    </row>
    <row r="754" spans="1:17" ht="22.15" customHeight="1" x14ac:dyDescent="0.2">
      <c r="A754" s="657" t="s">
        <v>376</v>
      </c>
      <c r="B754" s="657"/>
      <c r="C754" s="699"/>
      <c r="D754" s="699"/>
      <c r="E754" s="657"/>
      <c r="F754" s="657"/>
      <c r="G754" s="657"/>
      <c r="H754" s="218">
        <f t="shared" si="230"/>
        <v>49.539999999999992</v>
      </c>
      <c r="I754" s="218">
        <f>SUM(I612+I615+I655+I659+I663+I666+I668+I671+I674+I677+I680+I683+I686+I689+I692+I695+I727+I739+I701+I618+I622+I698)+I731+I709+I648+I632+I629+I626+I747+I650+I652+I635+I642+I645+I753+I749+I751+I720+I639+I637+I713</f>
        <v>0</v>
      </c>
      <c r="J754" s="218">
        <f t="shared" ref="J754:K754" si="234">SUM(J612+J615+J655+J659+J663+J666+J668+J671+J674+J677+J680+J683+J686+J689+J692+J695+J727+J739+J701+J618+J622+J698)+J731+J709+J648+J632+J629+J626+J747+J650+J652+J635+J642+J645+J753+J749+J751+J720+J639+J637+J713</f>
        <v>0</v>
      </c>
      <c r="K754" s="218">
        <f t="shared" si="234"/>
        <v>49.539999999999992</v>
      </c>
      <c r="L754" s="745"/>
      <c r="M754" s="746"/>
      <c r="N754" s="746"/>
      <c r="O754" s="747"/>
      <c r="P754" s="1" t="s">
        <v>59</v>
      </c>
      <c r="Q754" s="2"/>
    </row>
    <row r="755" spans="1:17" ht="15" hidden="1" customHeight="1" x14ac:dyDescent="0.2">
      <c r="A755" s="700" t="s">
        <v>46</v>
      </c>
      <c r="B755" s="700"/>
      <c r="C755" s="700"/>
      <c r="D755" s="700"/>
      <c r="E755" s="700"/>
      <c r="F755" s="700"/>
      <c r="G755" s="700"/>
      <c r="H755" s="584">
        <f t="shared" si="230"/>
        <v>49.539999999999992</v>
      </c>
      <c r="I755" s="584">
        <f>SUM(I756:I767)</f>
        <v>0</v>
      </c>
      <c r="J755" s="584">
        <f t="shared" ref="J755:K755" si="235">SUM(J756:J767)</f>
        <v>0</v>
      </c>
      <c r="K755" s="585">
        <f t="shared" si="235"/>
        <v>49.539999999999992</v>
      </c>
      <c r="L755" s="748"/>
      <c r="M755" s="749"/>
      <c r="N755" s="749"/>
      <c r="O755" s="750"/>
    </row>
    <row r="756" spans="1:17" ht="15.6" hidden="1" customHeight="1" x14ac:dyDescent="0.2">
      <c r="A756" s="637" t="s">
        <v>198</v>
      </c>
      <c r="B756" s="638"/>
      <c r="C756" s="638"/>
      <c r="D756" s="638"/>
      <c r="E756" s="638"/>
      <c r="F756" s="638"/>
      <c r="G756" s="639"/>
      <c r="H756" s="218">
        <f t="shared" si="230"/>
        <v>49.539999999999992</v>
      </c>
      <c r="I756" s="218">
        <f>SUM(I612+I615+I618+I622+I626+I629+I648+I650+I652+I635+I642+I645+I632+I639+I637+I655)</f>
        <v>0</v>
      </c>
      <c r="J756" s="218">
        <f t="shared" ref="J756:K756" si="236">SUM(J612+J615+J618+J622+J626+J629+J648+J650+J652+J635+J642+J645+J632+J639+J637+J655)</f>
        <v>0</v>
      </c>
      <c r="K756" s="218">
        <f t="shared" si="236"/>
        <v>49.539999999999992</v>
      </c>
      <c r="L756" s="751"/>
      <c r="M756" s="752"/>
      <c r="N756" s="752"/>
      <c r="O756" s="753"/>
    </row>
    <row r="757" spans="1:17" ht="18.75" hidden="1" customHeight="1" x14ac:dyDescent="0.2">
      <c r="A757" s="637" t="s">
        <v>279</v>
      </c>
      <c r="B757" s="638"/>
      <c r="C757" s="638"/>
      <c r="D757" s="638"/>
      <c r="E757" s="638"/>
      <c r="F757" s="638"/>
      <c r="G757" s="639"/>
      <c r="H757" s="218">
        <f t="shared" si="230"/>
        <v>0</v>
      </c>
      <c r="I757" s="218">
        <f>SUM(I671)</f>
        <v>0</v>
      </c>
      <c r="J757" s="218">
        <f>SUM(J671)</f>
        <v>0</v>
      </c>
      <c r="K757" s="501">
        <f>SUM(K671)</f>
        <v>0</v>
      </c>
      <c r="L757" s="751"/>
      <c r="M757" s="752"/>
      <c r="N757" s="752"/>
      <c r="O757" s="753"/>
    </row>
    <row r="758" spans="1:17" ht="18.75" hidden="1" customHeight="1" x14ac:dyDescent="0.2">
      <c r="A758" s="637" t="s">
        <v>242</v>
      </c>
      <c r="B758" s="638"/>
      <c r="C758" s="638"/>
      <c r="D758" s="638"/>
      <c r="E758" s="638"/>
      <c r="F758" s="638"/>
      <c r="G758" s="639"/>
      <c r="H758" s="218">
        <f t="shared" si="230"/>
        <v>0</v>
      </c>
      <c r="I758" s="218">
        <f>SUM(I674)</f>
        <v>0</v>
      </c>
      <c r="J758" s="218">
        <f>SUM(J674)</f>
        <v>0</v>
      </c>
      <c r="K758" s="501">
        <f>SUM(K674)</f>
        <v>0</v>
      </c>
      <c r="L758" s="751"/>
      <c r="M758" s="752"/>
      <c r="N758" s="752"/>
      <c r="O758" s="753"/>
    </row>
    <row r="759" spans="1:17" ht="18.75" hidden="1" customHeight="1" x14ac:dyDescent="0.2">
      <c r="A759" s="637" t="s">
        <v>280</v>
      </c>
      <c r="B759" s="638"/>
      <c r="C759" s="638"/>
      <c r="D759" s="638"/>
      <c r="E759" s="638"/>
      <c r="F759" s="638"/>
      <c r="G759" s="639"/>
      <c r="H759" s="218">
        <f t="shared" si="230"/>
        <v>0</v>
      </c>
      <c r="I759" s="218">
        <f>SUM(I677)</f>
        <v>0</v>
      </c>
      <c r="J759" s="218">
        <f>SUM(J677)</f>
        <v>0</v>
      </c>
      <c r="K759" s="501">
        <f>SUM(K677)</f>
        <v>0</v>
      </c>
      <c r="L759" s="751"/>
      <c r="M759" s="752"/>
      <c r="N759" s="752"/>
      <c r="O759" s="753"/>
    </row>
    <row r="760" spans="1:17" ht="18.75" hidden="1" customHeight="1" x14ac:dyDescent="0.2">
      <c r="A760" s="637" t="s">
        <v>281</v>
      </c>
      <c r="B760" s="638"/>
      <c r="C760" s="638"/>
      <c r="D760" s="638"/>
      <c r="E760" s="638"/>
      <c r="F760" s="638"/>
      <c r="G760" s="639"/>
      <c r="H760" s="218">
        <f t="shared" si="230"/>
        <v>0</v>
      </c>
      <c r="I760" s="218">
        <f>SUM(I680)</f>
        <v>0</v>
      </c>
      <c r="J760" s="218">
        <f>SUM(J680)</f>
        <v>0</v>
      </c>
      <c r="K760" s="501">
        <f>SUM(K680)</f>
        <v>0</v>
      </c>
      <c r="L760" s="751"/>
      <c r="M760" s="752"/>
      <c r="N760" s="752"/>
      <c r="O760" s="753"/>
    </row>
    <row r="761" spans="1:17" ht="18.75" hidden="1" customHeight="1" x14ac:dyDescent="0.2">
      <c r="A761" s="637" t="s">
        <v>238</v>
      </c>
      <c r="B761" s="638"/>
      <c r="C761" s="638"/>
      <c r="D761" s="638"/>
      <c r="E761" s="638"/>
      <c r="F761" s="638"/>
      <c r="G761" s="639"/>
      <c r="H761" s="218">
        <f t="shared" si="230"/>
        <v>0</v>
      </c>
      <c r="I761" s="218">
        <f>SUM(I683)</f>
        <v>0</v>
      </c>
      <c r="J761" s="218">
        <f>SUM(J683)</f>
        <v>0</v>
      </c>
      <c r="K761" s="218">
        <f>SUM(K683)</f>
        <v>0</v>
      </c>
      <c r="L761" s="751"/>
      <c r="M761" s="752"/>
      <c r="N761" s="752"/>
      <c r="O761" s="753"/>
    </row>
    <row r="762" spans="1:17" ht="18.75" hidden="1" customHeight="1" x14ac:dyDescent="0.2">
      <c r="A762" s="637" t="s">
        <v>282</v>
      </c>
      <c r="B762" s="638"/>
      <c r="C762" s="638"/>
      <c r="D762" s="638"/>
      <c r="E762" s="638"/>
      <c r="F762" s="638"/>
      <c r="G762" s="639"/>
      <c r="H762" s="218">
        <f t="shared" si="230"/>
        <v>0</v>
      </c>
      <c r="I762" s="218">
        <f>SUM(I686)</f>
        <v>0</v>
      </c>
      <c r="J762" s="218">
        <f>SUM(J686)</f>
        <v>0</v>
      </c>
      <c r="K762" s="501">
        <f>SUM(K686)</f>
        <v>0</v>
      </c>
      <c r="L762" s="751"/>
      <c r="M762" s="752"/>
      <c r="N762" s="752"/>
      <c r="O762" s="753"/>
    </row>
    <row r="763" spans="1:17" ht="18.75" hidden="1" customHeight="1" x14ac:dyDescent="0.2">
      <c r="A763" s="637" t="s">
        <v>239</v>
      </c>
      <c r="B763" s="638"/>
      <c r="C763" s="638"/>
      <c r="D763" s="638"/>
      <c r="E763" s="638"/>
      <c r="F763" s="638"/>
      <c r="G763" s="639"/>
      <c r="H763" s="218">
        <f t="shared" si="230"/>
        <v>0</v>
      </c>
      <c r="I763" s="218">
        <f>SUM(I689)</f>
        <v>0</v>
      </c>
      <c r="J763" s="218">
        <f>SUM(J689)</f>
        <v>0</v>
      </c>
      <c r="K763" s="501">
        <f>SUM(K689)</f>
        <v>0</v>
      </c>
      <c r="L763" s="751"/>
      <c r="M763" s="752"/>
      <c r="N763" s="752"/>
      <c r="O763" s="753"/>
    </row>
    <row r="764" spans="1:17" ht="16.149999999999999" hidden="1" customHeight="1" x14ac:dyDescent="0.2">
      <c r="A764" s="637" t="s">
        <v>283</v>
      </c>
      <c r="B764" s="638"/>
      <c r="C764" s="638"/>
      <c r="D764" s="638"/>
      <c r="E764" s="638"/>
      <c r="F764" s="638"/>
      <c r="G764" s="639"/>
      <c r="H764" s="218">
        <f t="shared" si="230"/>
        <v>0</v>
      </c>
      <c r="I764" s="218">
        <f>SUM(I692)</f>
        <v>0</v>
      </c>
      <c r="J764" s="218">
        <f>SUM(J692)</f>
        <v>0</v>
      </c>
      <c r="K764" s="218">
        <f>SUM(K692)</f>
        <v>0</v>
      </c>
      <c r="L764" s="751"/>
      <c r="M764" s="752"/>
      <c r="N764" s="752"/>
      <c r="O764" s="753"/>
    </row>
    <row r="765" spans="1:17" ht="13.9" hidden="1" customHeight="1" x14ac:dyDescent="0.2">
      <c r="A765" s="637" t="s">
        <v>284</v>
      </c>
      <c r="B765" s="638"/>
      <c r="C765" s="638"/>
      <c r="D765" s="638"/>
      <c r="E765" s="638"/>
      <c r="F765" s="638"/>
      <c r="G765" s="639"/>
      <c r="H765" s="218">
        <f t="shared" si="230"/>
        <v>0</v>
      </c>
      <c r="I765" s="218">
        <f>SUM(I695)</f>
        <v>0</v>
      </c>
      <c r="J765" s="218">
        <f>SUM(J695)</f>
        <v>0</v>
      </c>
      <c r="K765" s="501">
        <f>SUM(K695)</f>
        <v>0</v>
      </c>
      <c r="L765" s="751"/>
      <c r="M765" s="752"/>
      <c r="N765" s="752"/>
      <c r="O765" s="753"/>
    </row>
    <row r="766" spans="1:17" ht="18.75" hidden="1" customHeight="1" x14ac:dyDescent="0.2">
      <c r="A766" s="637" t="s">
        <v>285</v>
      </c>
      <c r="B766" s="638"/>
      <c r="C766" s="638"/>
      <c r="D766" s="638"/>
      <c r="E766" s="638"/>
      <c r="F766" s="638"/>
      <c r="G766" s="639"/>
      <c r="H766" s="218">
        <f t="shared" si="230"/>
        <v>0</v>
      </c>
      <c r="I766" s="218">
        <f>SUM(I698)</f>
        <v>0</v>
      </c>
      <c r="J766" s="218">
        <f>SUM(J698)</f>
        <v>0</v>
      </c>
      <c r="K766" s="501">
        <f>SUM(K698)</f>
        <v>0</v>
      </c>
      <c r="L766" s="751"/>
      <c r="M766" s="752"/>
      <c r="N766" s="752"/>
      <c r="O766" s="753"/>
    </row>
    <row r="767" spans="1:17" ht="18.75" hidden="1" customHeight="1" x14ac:dyDescent="0.2">
      <c r="A767" s="637" t="s">
        <v>286</v>
      </c>
      <c r="B767" s="638"/>
      <c r="C767" s="638"/>
      <c r="D767" s="638"/>
      <c r="E767" s="638"/>
      <c r="F767" s="638"/>
      <c r="G767" s="639"/>
      <c r="H767" s="218">
        <f t="shared" si="230"/>
        <v>0</v>
      </c>
      <c r="I767" s="218">
        <f>SUM(I701)</f>
        <v>0</v>
      </c>
      <c r="J767" s="218">
        <f>SUM(J701)</f>
        <v>0</v>
      </c>
      <c r="K767" s="501">
        <f>SUM(K701)</f>
        <v>0</v>
      </c>
      <c r="L767" s="751"/>
      <c r="M767" s="752"/>
      <c r="N767" s="752"/>
      <c r="O767" s="753"/>
    </row>
    <row r="768" spans="1:17" ht="15" hidden="1" customHeight="1" x14ac:dyDescent="0.2">
      <c r="A768" s="700" t="s">
        <v>56</v>
      </c>
      <c r="B768" s="700"/>
      <c r="C768" s="700"/>
      <c r="D768" s="700"/>
      <c r="E768" s="700"/>
      <c r="F768" s="700"/>
      <c r="G768" s="700"/>
      <c r="H768" s="584">
        <f t="shared" si="230"/>
        <v>0</v>
      </c>
      <c r="I768" s="584">
        <f>SUM(I769:I780)</f>
        <v>0</v>
      </c>
      <c r="J768" s="584">
        <f t="shared" ref="J768:K768" si="237">SUM(J769:J780)</f>
        <v>0</v>
      </c>
      <c r="K768" s="584">
        <f t="shared" si="237"/>
        <v>0</v>
      </c>
      <c r="L768" s="751"/>
      <c r="M768" s="752"/>
      <c r="N768" s="752"/>
      <c r="O768" s="753"/>
    </row>
    <row r="769" spans="1:15" ht="18.75" hidden="1" customHeight="1" x14ac:dyDescent="0.2">
      <c r="A769" s="637" t="s">
        <v>190</v>
      </c>
      <c r="B769" s="638"/>
      <c r="C769" s="638"/>
      <c r="D769" s="638"/>
      <c r="E769" s="638"/>
      <c r="F769" s="638"/>
      <c r="G769" s="639"/>
      <c r="H769" s="218">
        <f t="shared" si="230"/>
        <v>0</v>
      </c>
      <c r="I769" s="586">
        <f>SUM(I659+I663+I666+I747+I749)</f>
        <v>0</v>
      </c>
      <c r="J769" s="586">
        <f t="shared" ref="J769:K769" si="238">SUM(J659+J663+J666+J747+J749)</f>
        <v>0</v>
      </c>
      <c r="K769" s="586">
        <f t="shared" si="238"/>
        <v>0</v>
      </c>
      <c r="L769" s="751"/>
      <c r="M769" s="752"/>
      <c r="N769" s="752"/>
      <c r="O769" s="753"/>
    </row>
    <row r="770" spans="1:15" ht="18.75" hidden="1" customHeight="1" x14ac:dyDescent="0.2">
      <c r="A770" s="637" t="s">
        <v>287</v>
      </c>
      <c r="B770" s="638"/>
      <c r="C770" s="638"/>
      <c r="D770" s="638"/>
      <c r="E770" s="638"/>
      <c r="F770" s="638"/>
      <c r="G770" s="639"/>
      <c r="H770" s="218">
        <f t="shared" si="230"/>
        <v>0</v>
      </c>
      <c r="I770" s="586"/>
      <c r="J770" s="586"/>
      <c r="K770" s="586"/>
      <c r="L770" s="751"/>
      <c r="M770" s="752"/>
      <c r="N770" s="752"/>
      <c r="O770" s="753"/>
    </row>
    <row r="771" spans="1:15" ht="18.75" hidden="1" customHeight="1" x14ac:dyDescent="0.2">
      <c r="A771" s="637" t="s">
        <v>288</v>
      </c>
      <c r="B771" s="638"/>
      <c r="C771" s="638"/>
      <c r="D771" s="638"/>
      <c r="E771" s="638"/>
      <c r="F771" s="638"/>
      <c r="G771" s="639"/>
      <c r="H771" s="218">
        <f t="shared" si="230"/>
        <v>0</v>
      </c>
      <c r="I771" s="586">
        <f>SUM(I709)</f>
        <v>0</v>
      </c>
      <c r="J771" s="586">
        <f t="shared" ref="J771:K771" si="239">SUM(J709)</f>
        <v>0</v>
      </c>
      <c r="K771" s="586">
        <f t="shared" si="239"/>
        <v>0</v>
      </c>
      <c r="L771" s="751"/>
      <c r="M771" s="752"/>
      <c r="N771" s="752"/>
      <c r="O771" s="753"/>
    </row>
    <row r="772" spans="1:15" ht="18.75" hidden="1" customHeight="1" x14ac:dyDescent="0.2">
      <c r="A772" s="637" t="s">
        <v>289</v>
      </c>
      <c r="B772" s="638"/>
      <c r="C772" s="638"/>
      <c r="D772" s="638"/>
      <c r="E772" s="638"/>
      <c r="F772" s="638"/>
      <c r="G772" s="639"/>
      <c r="H772" s="218">
        <f t="shared" si="230"/>
        <v>0</v>
      </c>
      <c r="I772" s="586">
        <f>SUM(I713)</f>
        <v>0</v>
      </c>
      <c r="J772" s="586">
        <f t="shared" ref="J772:K772" si="240">SUM(J713)</f>
        <v>0</v>
      </c>
      <c r="K772" s="586">
        <f t="shared" si="240"/>
        <v>0</v>
      </c>
      <c r="L772" s="751"/>
      <c r="M772" s="752"/>
      <c r="N772" s="752"/>
      <c r="O772" s="753"/>
    </row>
    <row r="773" spans="1:15" ht="18" hidden="1" customHeight="1" x14ac:dyDescent="0.2">
      <c r="A773" s="637" t="s">
        <v>290</v>
      </c>
      <c r="B773" s="638"/>
      <c r="C773" s="638"/>
      <c r="D773" s="638"/>
      <c r="E773" s="638"/>
      <c r="F773" s="638"/>
      <c r="G773" s="639"/>
      <c r="H773" s="218">
        <f t="shared" si="230"/>
        <v>0</v>
      </c>
      <c r="I773" s="586"/>
      <c r="J773" s="586"/>
      <c r="K773" s="586"/>
      <c r="L773" s="751"/>
      <c r="M773" s="752"/>
      <c r="N773" s="752"/>
      <c r="O773" s="753"/>
    </row>
    <row r="774" spans="1:15" ht="15" hidden="1" customHeight="1" x14ac:dyDescent="0.2">
      <c r="A774" s="637" t="s">
        <v>291</v>
      </c>
      <c r="B774" s="638"/>
      <c r="C774" s="638"/>
      <c r="D774" s="638"/>
      <c r="E774" s="638"/>
      <c r="F774" s="638"/>
      <c r="G774" s="639"/>
      <c r="H774" s="218">
        <f t="shared" si="230"/>
        <v>0</v>
      </c>
      <c r="I774" s="586"/>
      <c r="J774" s="586"/>
      <c r="K774" s="586"/>
      <c r="L774" s="751"/>
      <c r="M774" s="752"/>
      <c r="N774" s="752"/>
      <c r="O774" s="753"/>
    </row>
    <row r="775" spans="1:15" ht="18.75" hidden="1" customHeight="1" x14ac:dyDescent="0.2">
      <c r="A775" s="637" t="s">
        <v>292</v>
      </c>
      <c r="B775" s="638"/>
      <c r="C775" s="638"/>
      <c r="D775" s="638"/>
      <c r="E775" s="638"/>
      <c r="F775" s="638"/>
      <c r="G775" s="639"/>
      <c r="H775" s="218">
        <f t="shared" si="230"/>
        <v>0</v>
      </c>
      <c r="I775" s="586"/>
      <c r="J775" s="586"/>
      <c r="K775" s="586"/>
      <c r="L775" s="751"/>
      <c r="M775" s="752"/>
      <c r="N775" s="752"/>
      <c r="O775" s="753"/>
    </row>
    <row r="776" spans="1:15" ht="18.75" hidden="1" customHeight="1" x14ac:dyDescent="0.2">
      <c r="A776" s="637" t="s">
        <v>293</v>
      </c>
      <c r="B776" s="638"/>
      <c r="C776" s="638"/>
      <c r="D776" s="638"/>
      <c r="E776" s="638"/>
      <c r="F776" s="638"/>
      <c r="G776" s="639"/>
      <c r="H776" s="218">
        <f t="shared" si="230"/>
        <v>0</v>
      </c>
      <c r="I776" s="586">
        <f>SUM(I727)</f>
        <v>0</v>
      </c>
      <c r="J776" s="586">
        <f t="shared" ref="J776:K776" si="241">SUM(J727)</f>
        <v>0</v>
      </c>
      <c r="K776" s="586">
        <f t="shared" si="241"/>
        <v>0</v>
      </c>
      <c r="L776" s="751"/>
      <c r="M776" s="752"/>
      <c r="N776" s="752"/>
      <c r="O776" s="753"/>
    </row>
    <row r="777" spans="1:15" ht="18.75" hidden="1" customHeight="1" x14ac:dyDescent="0.2">
      <c r="A777" s="637" t="s">
        <v>294</v>
      </c>
      <c r="B777" s="638"/>
      <c r="C777" s="638"/>
      <c r="D777" s="638"/>
      <c r="E777" s="638"/>
      <c r="F777" s="638"/>
      <c r="G777" s="639"/>
      <c r="H777" s="218">
        <f t="shared" si="230"/>
        <v>0</v>
      </c>
      <c r="I777" s="586"/>
      <c r="J777" s="586"/>
      <c r="K777" s="587"/>
      <c r="L777" s="751"/>
      <c r="M777" s="752"/>
      <c r="N777" s="752"/>
      <c r="O777" s="753"/>
    </row>
    <row r="778" spans="1:15" ht="18.75" hidden="1" customHeight="1" x14ac:dyDescent="0.2">
      <c r="A778" s="637" t="s">
        <v>295</v>
      </c>
      <c r="B778" s="638"/>
      <c r="C778" s="638"/>
      <c r="D778" s="638"/>
      <c r="E778" s="638"/>
      <c r="F778" s="638"/>
      <c r="G778" s="639"/>
      <c r="H778" s="218">
        <f t="shared" si="230"/>
        <v>0</v>
      </c>
      <c r="I778" s="586"/>
      <c r="J778" s="586"/>
      <c r="K778" s="587"/>
      <c r="L778" s="751"/>
      <c r="M778" s="752"/>
      <c r="N778" s="752"/>
      <c r="O778" s="753"/>
    </row>
    <row r="779" spans="1:15" ht="15.6" hidden="1" customHeight="1" x14ac:dyDescent="0.2">
      <c r="A779" s="637" t="s">
        <v>296</v>
      </c>
      <c r="B779" s="638"/>
      <c r="C779" s="638"/>
      <c r="D779" s="638"/>
      <c r="E779" s="638"/>
      <c r="F779" s="638"/>
      <c r="G779" s="639"/>
      <c r="H779" s="218">
        <f t="shared" si="230"/>
        <v>0</v>
      </c>
      <c r="I779" s="586">
        <f>SUM(I739+I751)</f>
        <v>0</v>
      </c>
      <c r="J779" s="586">
        <f t="shared" ref="J779:K779" si="242">SUM(J739+J751)</f>
        <v>0</v>
      </c>
      <c r="K779" s="586">
        <f t="shared" si="242"/>
        <v>0</v>
      </c>
      <c r="L779" s="751"/>
      <c r="M779" s="752"/>
      <c r="N779" s="752"/>
      <c r="O779" s="753"/>
    </row>
    <row r="780" spans="1:15" ht="18.75" hidden="1" customHeight="1" x14ac:dyDescent="0.2">
      <c r="A780" s="637" t="s">
        <v>297</v>
      </c>
      <c r="B780" s="638"/>
      <c r="C780" s="638"/>
      <c r="D780" s="638"/>
      <c r="E780" s="638"/>
      <c r="F780" s="638"/>
      <c r="G780" s="639"/>
      <c r="H780" s="218">
        <f t="shared" si="230"/>
        <v>0</v>
      </c>
      <c r="I780" s="586">
        <f>SUM(I753)</f>
        <v>0</v>
      </c>
      <c r="J780" s="586">
        <f>SUM(J753)</f>
        <v>0</v>
      </c>
      <c r="K780" s="586">
        <f>SUM(K753)</f>
        <v>0</v>
      </c>
      <c r="L780" s="751"/>
      <c r="M780" s="752"/>
      <c r="N780" s="752"/>
      <c r="O780" s="753"/>
    </row>
    <row r="781" spans="1:15" ht="18.600000000000001" hidden="1" customHeight="1" x14ac:dyDescent="0.2">
      <c r="A781" s="657" t="s">
        <v>376</v>
      </c>
      <c r="B781" s="657"/>
      <c r="C781" s="657"/>
      <c r="D781" s="657"/>
      <c r="E781" s="657"/>
      <c r="F781" s="657"/>
      <c r="G781" s="657"/>
      <c r="H781" s="218">
        <f t="shared" si="230"/>
        <v>49.539999999999992</v>
      </c>
      <c r="I781" s="586">
        <f>SUM(I755+I768)</f>
        <v>0</v>
      </c>
      <c r="J781" s="586">
        <f t="shared" ref="J781:K781" si="243">SUM(J755+J768)</f>
        <v>0</v>
      </c>
      <c r="K781" s="587">
        <f t="shared" si="243"/>
        <v>49.539999999999992</v>
      </c>
      <c r="L781" s="754"/>
      <c r="M781" s="755"/>
      <c r="N781" s="755"/>
      <c r="O781" s="756"/>
    </row>
    <row r="782" spans="1:15" ht="31.9" customHeight="1" x14ac:dyDescent="0.2">
      <c r="A782" s="648" t="s">
        <v>386</v>
      </c>
      <c r="B782" s="648"/>
      <c r="C782" s="648"/>
      <c r="D782" s="648"/>
      <c r="E782" s="648"/>
      <c r="F782" s="648"/>
      <c r="G782" s="648"/>
      <c r="H782" s="648"/>
      <c r="I782" s="648"/>
      <c r="J782" s="648"/>
      <c r="K782" s="648"/>
      <c r="L782" s="648"/>
      <c r="M782" s="648"/>
      <c r="N782" s="648"/>
      <c r="O782" s="648"/>
    </row>
    <row r="783" spans="1:15" ht="12.75" hidden="1" customHeight="1" x14ac:dyDescent="0.2">
      <c r="A783" s="601" t="s">
        <v>4</v>
      </c>
      <c r="B783" s="601" t="s">
        <v>141</v>
      </c>
      <c r="C783" s="460"/>
      <c r="D783" s="635"/>
      <c r="E783" s="601" t="s">
        <v>129</v>
      </c>
      <c r="F783" s="601" t="s">
        <v>41</v>
      </c>
      <c r="G783" s="598" t="s">
        <v>17</v>
      </c>
      <c r="H783" s="92">
        <f>SUM(I783+K783)</f>
        <v>0</v>
      </c>
      <c r="I783" s="91"/>
      <c r="J783" s="156"/>
      <c r="K783" s="156"/>
      <c r="L783" s="614"/>
      <c r="M783" s="618" t="s">
        <v>336</v>
      </c>
      <c r="N783" s="618"/>
      <c r="O783" s="618"/>
    </row>
    <row r="784" spans="1:15" ht="12.75" hidden="1" customHeight="1" x14ac:dyDescent="0.2">
      <c r="A784" s="601"/>
      <c r="B784" s="601"/>
      <c r="C784" s="460"/>
      <c r="D784" s="635"/>
      <c r="E784" s="601"/>
      <c r="F784" s="601"/>
      <c r="G784" s="599"/>
      <c r="H784" s="92">
        <f t="shared" ref="H784:H825" si="244">SUM(I784+K784)</f>
        <v>0</v>
      </c>
      <c r="I784" s="91"/>
      <c r="J784" s="156"/>
      <c r="K784" s="156"/>
      <c r="L784" s="614"/>
      <c r="M784" s="618"/>
      <c r="N784" s="618"/>
      <c r="O784" s="618"/>
    </row>
    <row r="785" spans="1:15" ht="12.75" hidden="1" customHeight="1" x14ac:dyDescent="0.2">
      <c r="A785" s="601"/>
      <c r="B785" s="601"/>
      <c r="C785" s="460"/>
      <c r="D785" s="635"/>
      <c r="E785" s="601"/>
      <c r="F785" s="601"/>
      <c r="G785" s="600"/>
      <c r="H785" s="92">
        <f t="shared" si="244"/>
        <v>0</v>
      </c>
      <c r="I785" s="91"/>
      <c r="J785" s="156"/>
      <c r="K785" s="156"/>
      <c r="L785" s="614"/>
      <c r="M785" s="618"/>
      <c r="N785" s="618"/>
      <c r="O785" s="618"/>
    </row>
    <row r="786" spans="1:15" ht="13.5" hidden="1" customHeight="1" x14ac:dyDescent="0.2">
      <c r="A786" s="601"/>
      <c r="B786" s="601"/>
      <c r="C786" s="460"/>
      <c r="D786" s="635"/>
      <c r="E786" s="601"/>
      <c r="F786" s="601"/>
      <c r="G786" s="8" t="s">
        <v>54</v>
      </c>
      <c r="H786" s="92">
        <f t="shared" si="244"/>
        <v>0</v>
      </c>
      <c r="I786" s="92">
        <f>SUM(I783:I785)</f>
        <v>0</v>
      </c>
      <c r="J786" s="92">
        <f>SUM(J783:J785)</f>
        <v>0</v>
      </c>
      <c r="K786" s="92">
        <f>SUM(K783:K785)</f>
        <v>0</v>
      </c>
      <c r="L786" s="614"/>
      <c r="M786" s="618"/>
      <c r="N786" s="618"/>
      <c r="O786" s="618"/>
    </row>
    <row r="787" spans="1:15" ht="12.75" hidden="1" customHeight="1" x14ac:dyDescent="0.2">
      <c r="A787" s="601" t="s">
        <v>6</v>
      </c>
      <c r="B787" s="601" t="s">
        <v>145</v>
      </c>
      <c r="C787" s="460"/>
      <c r="D787" s="635"/>
      <c r="E787" s="601" t="s">
        <v>130</v>
      </c>
      <c r="F787" s="601"/>
      <c r="G787" s="598" t="s">
        <v>17</v>
      </c>
      <c r="H787" s="92">
        <f t="shared" si="244"/>
        <v>0</v>
      </c>
      <c r="I787" s="156"/>
      <c r="J787" s="156"/>
      <c r="K787" s="157"/>
      <c r="L787" s="614"/>
      <c r="M787" s="618" t="s">
        <v>337</v>
      </c>
      <c r="N787" s="618"/>
      <c r="O787" s="618"/>
    </row>
    <row r="788" spans="1:15" ht="12.75" hidden="1" customHeight="1" x14ac:dyDescent="0.2">
      <c r="A788" s="601"/>
      <c r="B788" s="601"/>
      <c r="C788" s="460"/>
      <c r="D788" s="635"/>
      <c r="E788" s="601"/>
      <c r="F788" s="601"/>
      <c r="G788" s="599"/>
      <c r="H788" s="92">
        <f t="shared" si="244"/>
        <v>0</v>
      </c>
      <c r="I788" s="156"/>
      <c r="J788" s="156"/>
      <c r="K788" s="157"/>
      <c r="L788" s="614"/>
      <c r="M788" s="618"/>
      <c r="N788" s="618"/>
      <c r="O788" s="618"/>
    </row>
    <row r="789" spans="1:15" ht="12.75" hidden="1" customHeight="1" x14ac:dyDescent="0.2">
      <c r="A789" s="601"/>
      <c r="B789" s="601"/>
      <c r="C789" s="460"/>
      <c r="D789" s="635"/>
      <c r="E789" s="601"/>
      <c r="F789" s="601"/>
      <c r="G789" s="600"/>
      <c r="H789" s="92">
        <f t="shared" si="244"/>
        <v>0</v>
      </c>
      <c r="I789" s="156"/>
      <c r="J789" s="156"/>
      <c r="K789" s="157"/>
      <c r="L789" s="614"/>
      <c r="M789" s="618"/>
      <c r="N789" s="618"/>
      <c r="O789" s="618"/>
    </row>
    <row r="790" spans="1:15" ht="14.25" hidden="1" customHeight="1" x14ac:dyDescent="0.2">
      <c r="A790" s="601"/>
      <c r="B790" s="601"/>
      <c r="C790" s="460"/>
      <c r="D790" s="635"/>
      <c r="E790" s="601"/>
      <c r="F790" s="601"/>
      <c r="G790" s="8" t="s">
        <v>54</v>
      </c>
      <c r="H790" s="92">
        <f t="shared" si="244"/>
        <v>0</v>
      </c>
      <c r="I790" s="92">
        <f>SUM(I787:I789)</f>
        <v>0</v>
      </c>
      <c r="J790" s="92">
        <f>SUM(J787:J789)</f>
        <v>0</v>
      </c>
      <c r="K790" s="92">
        <f>SUM(K787:K789)</f>
        <v>0</v>
      </c>
      <c r="L790" s="614"/>
      <c r="M790" s="618"/>
      <c r="N790" s="618"/>
      <c r="O790" s="618"/>
    </row>
    <row r="791" spans="1:15" ht="18" hidden="1" customHeight="1" x14ac:dyDescent="0.2">
      <c r="A791" s="601" t="s">
        <v>4</v>
      </c>
      <c r="B791" s="599" t="s">
        <v>236</v>
      </c>
      <c r="C791" s="466"/>
      <c r="D791" s="635" t="s">
        <v>387</v>
      </c>
      <c r="E791" s="651" t="s">
        <v>131</v>
      </c>
      <c r="F791" s="601" t="s">
        <v>41</v>
      </c>
      <c r="G791" s="611" t="s">
        <v>17</v>
      </c>
      <c r="H791" s="49">
        <f t="shared" si="244"/>
        <v>0</v>
      </c>
      <c r="I791" s="50"/>
      <c r="J791" s="50"/>
      <c r="K791" s="50"/>
      <c r="L791" s="614" t="s">
        <v>10</v>
      </c>
      <c r="M791" s="618" t="s">
        <v>338</v>
      </c>
      <c r="N791" s="618"/>
      <c r="O791" s="618"/>
    </row>
    <row r="792" spans="1:15" ht="12.75" hidden="1" customHeight="1" x14ac:dyDescent="0.2">
      <c r="A792" s="601"/>
      <c r="B792" s="599"/>
      <c r="C792" s="466"/>
      <c r="D792" s="635"/>
      <c r="E792" s="651"/>
      <c r="F792" s="601"/>
      <c r="G792" s="612"/>
      <c r="H792" s="49">
        <f t="shared" si="244"/>
        <v>0</v>
      </c>
      <c r="I792" s="50"/>
      <c r="J792" s="50"/>
      <c r="K792" s="50"/>
      <c r="L792" s="614"/>
      <c r="M792" s="618"/>
      <c r="N792" s="618"/>
      <c r="O792" s="618"/>
    </row>
    <row r="793" spans="1:15" ht="12.75" hidden="1" customHeight="1" x14ac:dyDescent="0.2">
      <c r="A793" s="601"/>
      <c r="B793" s="599"/>
      <c r="C793" s="466"/>
      <c r="D793" s="635"/>
      <c r="E793" s="651"/>
      <c r="F793" s="601"/>
      <c r="G793" s="613"/>
      <c r="H793" s="49">
        <f t="shared" si="244"/>
        <v>0</v>
      </c>
      <c r="I793" s="50"/>
      <c r="J793" s="50"/>
      <c r="K793" s="50"/>
      <c r="L793" s="614"/>
      <c r="M793" s="618"/>
      <c r="N793" s="618"/>
      <c r="O793" s="618"/>
    </row>
    <row r="794" spans="1:15" ht="15" hidden="1" customHeight="1" x14ac:dyDescent="0.2">
      <c r="A794" s="601"/>
      <c r="B794" s="600"/>
      <c r="C794" s="467"/>
      <c r="D794" s="635"/>
      <c r="E794" s="651"/>
      <c r="F794" s="601"/>
      <c r="G794" s="22" t="s">
        <v>54</v>
      </c>
      <c r="H794" s="49">
        <f t="shared" si="244"/>
        <v>0</v>
      </c>
      <c r="I794" s="49">
        <f>SUM(I791:I793)</f>
        <v>0</v>
      </c>
      <c r="J794" s="49">
        <f>SUM(J791:J793)</f>
        <v>0</v>
      </c>
      <c r="K794" s="49">
        <f>SUM(K791:K793)</f>
        <v>0</v>
      </c>
      <c r="L794" s="614"/>
      <c r="M794" s="618"/>
      <c r="N794" s="618"/>
      <c r="O794" s="618"/>
    </row>
    <row r="795" spans="1:15" ht="12.75" hidden="1" customHeight="1" x14ac:dyDescent="0.2">
      <c r="A795" s="601" t="s">
        <v>24</v>
      </c>
      <c r="B795" s="601" t="s">
        <v>329</v>
      </c>
      <c r="C795" s="460"/>
      <c r="D795" s="635"/>
      <c r="E795" s="601" t="s">
        <v>132</v>
      </c>
      <c r="F795" s="601"/>
      <c r="G795" s="611" t="s">
        <v>17</v>
      </c>
      <c r="H795" s="49">
        <f t="shared" si="244"/>
        <v>0</v>
      </c>
      <c r="I795" s="50"/>
      <c r="J795" s="56"/>
      <c r="K795" s="50"/>
      <c r="L795" s="614"/>
      <c r="M795" s="618" t="s">
        <v>339</v>
      </c>
      <c r="N795" s="618"/>
      <c r="O795" s="618"/>
    </row>
    <row r="796" spans="1:15" ht="12.75" hidden="1" customHeight="1" x14ac:dyDescent="0.2">
      <c r="A796" s="601"/>
      <c r="B796" s="601"/>
      <c r="C796" s="460"/>
      <c r="D796" s="635"/>
      <c r="E796" s="601"/>
      <c r="F796" s="601"/>
      <c r="G796" s="612"/>
      <c r="H796" s="49">
        <f t="shared" si="244"/>
        <v>0</v>
      </c>
      <c r="I796" s="50"/>
      <c r="J796" s="56"/>
      <c r="K796" s="50"/>
      <c r="L796" s="614"/>
      <c r="M796" s="618"/>
      <c r="N796" s="618"/>
      <c r="O796" s="618"/>
    </row>
    <row r="797" spans="1:15" ht="12.75" hidden="1" customHeight="1" x14ac:dyDescent="0.2">
      <c r="A797" s="601"/>
      <c r="B797" s="601"/>
      <c r="C797" s="460"/>
      <c r="D797" s="635"/>
      <c r="E797" s="601"/>
      <c r="F797" s="601"/>
      <c r="G797" s="613"/>
      <c r="H797" s="49">
        <f t="shared" si="244"/>
        <v>0</v>
      </c>
      <c r="I797" s="50"/>
      <c r="J797" s="56"/>
      <c r="K797" s="50"/>
      <c r="L797" s="614"/>
      <c r="M797" s="618"/>
      <c r="N797" s="618"/>
      <c r="O797" s="618"/>
    </row>
    <row r="798" spans="1:15" ht="12.75" hidden="1" customHeight="1" x14ac:dyDescent="0.2">
      <c r="A798" s="601"/>
      <c r="B798" s="601"/>
      <c r="C798" s="460"/>
      <c r="D798" s="635"/>
      <c r="E798" s="601"/>
      <c r="F798" s="601"/>
      <c r="G798" s="8" t="s">
        <v>54</v>
      </c>
      <c r="H798" s="49">
        <f t="shared" si="244"/>
        <v>0</v>
      </c>
      <c r="I798" s="49">
        <f>SUM(I795:I797)</f>
        <v>0</v>
      </c>
      <c r="J798" s="49">
        <f>SUM(J795:J797)</f>
        <v>0</v>
      </c>
      <c r="K798" s="49">
        <f>SUM(K795:K797)</f>
        <v>0</v>
      </c>
      <c r="L798" s="614"/>
      <c r="M798" s="618"/>
      <c r="N798" s="618"/>
      <c r="O798" s="618"/>
    </row>
    <row r="799" spans="1:15" ht="17.45" hidden="1" customHeight="1" x14ac:dyDescent="0.2">
      <c r="A799" s="601" t="s">
        <v>6</v>
      </c>
      <c r="B799" s="598" t="s">
        <v>330</v>
      </c>
      <c r="C799" s="465"/>
      <c r="D799" s="635"/>
      <c r="E799" s="601" t="s">
        <v>133</v>
      </c>
      <c r="F799" s="601"/>
      <c r="G799" s="611" t="s">
        <v>17</v>
      </c>
      <c r="H799" s="49">
        <f t="shared" si="244"/>
        <v>0</v>
      </c>
      <c r="I799" s="50"/>
      <c r="J799" s="56"/>
      <c r="K799" s="50"/>
      <c r="L799" s="614"/>
      <c r="M799" s="618" t="s">
        <v>340</v>
      </c>
      <c r="N799" s="618"/>
      <c r="O799" s="618"/>
    </row>
    <row r="800" spans="1:15" ht="12.75" hidden="1" customHeight="1" x14ac:dyDescent="0.2">
      <c r="A800" s="601"/>
      <c r="B800" s="599"/>
      <c r="C800" s="466"/>
      <c r="D800" s="635"/>
      <c r="E800" s="601"/>
      <c r="F800" s="601"/>
      <c r="G800" s="612"/>
      <c r="H800" s="49">
        <f t="shared" si="244"/>
        <v>0</v>
      </c>
      <c r="I800" s="50"/>
      <c r="J800" s="56"/>
      <c r="K800" s="50"/>
      <c r="L800" s="614"/>
      <c r="M800" s="618"/>
      <c r="N800" s="618"/>
      <c r="O800" s="618"/>
    </row>
    <row r="801" spans="1:15" ht="12.75" hidden="1" customHeight="1" x14ac:dyDescent="0.2">
      <c r="A801" s="601"/>
      <c r="B801" s="599"/>
      <c r="C801" s="466"/>
      <c r="D801" s="635"/>
      <c r="E801" s="601"/>
      <c r="F801" s="601"/>
      <c r="G801" s="613"/>
      <c r="H801" s="49">
        <f t="shared" si="244"/>
        <v>0</v>
      </c>
      <c r="I801" s="50"/>
      <c r="J801" s="56"/>
      <c r="K801" s="50"/>
      <c r="L801" s="614"/>
      <c r="M801" s="618"/>
      <c r="N801" s="618"/>
      <c r="O801" s="618"/>
    </row>
    <row r="802" spans="1:15" ht="19.149999999999999" hidden="1" customHeight="1" x14ac:dyDescent="0.2">
      <c r="A802" s="601"/>
      <c r="B802" s="600"/>
      <c r="C802" s="467"/>
      <c r="D802" s="635"/>
      <c r="E802" s="601"/>
      <c r="F802" s="601"/>
      <c r="G802" s="8" t="s">
        <v>54</v>
      </c>
      <c r="H802" s="49">
        <f t="shared" si="244"/>
        <v>0</v>
      </c>
      <c r="I802" s="49">
        <f>SUM(I799:I801)</f>
        <v>0</v>
      </c>
      <c r="J802" s="49">
        <f>SUM(J799:J801)</f>
        <v>0</v>
      </c>
      <c r="K802" s="49">
        <f>SUM(K799:K801)</f>
        <v>0</v>
      </c>
      <c r="L802" s="614"/>
      <c r="M802" s="618"/>
      <c r="N802" s="618"/>
      <c r="O802" s="618"/>
    </row>
    <row r="803" spans="1:15" ht="12.75" hidden="1" customHeight="1" x14ac:dyDescent="0.2">
      <c r="A803" s="601" t="s">
        <v>26</v>
      </c>
      <c r="B803" s="599" t="s">
        <v>331</v>
      </c>
      <c r="C803" s="466"/>
      <c r="D803" s="635"/>
      <c r="E803" s="601" t="s">
        <v>134</v>
      </c>
      <c r="F803" s="601"/>
      <c r="G803" s="611" t="s">
        <v>17</v>
      </c>
      <c r="H803" s="49">
        <f t="shared" si="244"/>
        <v>0</v>
      </c>
      <c r="I803" s="50"/>
      <c r="J803" s="56"/>
      <c r="K803" s="50"/>
      <c r="L803" s="614"/>
      <c r="M803" s="618" t="s">
        <v>341</v>
      </c>
      <c r="N803" s="618"/>
      <c r="O803" s="618"/>
    </row>
    <row r="804" spans="1:15" ht="12.75" hidden="1" customHeight="1" x14ac:dyDescent="0.2">
      <c r="A804" s="601"/>
      <c r="B804" s="599"/>
      <c r="C804" s="466"/>
      <c r="D804" s="635"/>
      <c r="E804" s="601"/>
      <c r="F804" s="601"/>
      <c r="G804" s="612"/>
      <c r="H804" s="49">
        <f t="shared" si="244"/>
        <v>0</v>
      </c>
      <c r="I804" s="50"/>
      <c r="J804" s="56"/>
      <c r="K804" s="50"/>
      <c r="L804" s="614"/>
      <c r="M804" s="618"/>
      <c r="N804" s="618"/>
      <c r="O804" s="618"/>
    </row>
    <row r="805" spans="1:15" ht="12.75" hidden="1" customHeight="1" x14ac:dyDescent="0.2">
      <c r="A805" s="601"/>
      <c r="B805" s="599"/>
      <c r="C805" s="466"/>
      <c r="D805" s="635"/>
      <c r="E805" s="601"/>
      <c r="F805" s="601"/>
      <c r="G805" s="613"/>
      <c r="H805" s="49">
        <f t="shared" si="244"/>
        <v>0</v>
      </c>
      <c r="I805" s="50"/>
      <c r="J805" s="56"/>
      <c r="K805" s="50"/>
      <c r="L805" s="614"/>
      <c r="M805" s="618"/>
      <c r="N805" s="618"/>
      <c r="O805" s="618"/>
    </row>
    <row r="806" spans="1:15" ht="14.45" hidden="1" customHeight="1" x14ac:dyDescent="0.2">
      <c r="A806" s="601"/>
      <c r="B806" s="600"/>
      <c r="C806" s="467"/>
      <c r="D806" s="635"/>
      <c r="E806" s="601"/>
      <c r="F806" s="601"/>
      <c r="G806" s="8" t="s">
        <v>54</v>
      </c>
      <c r="H806" s="49">
        <f t="shared" si="244"/>
        <v>0</v>
      </c>
      <c r="I806" s="49">
        <f>SUM(I803:I805)</f>
        <v>0</v>
      </c>
      <c r="J806" s="49">
        <f>SUM(J803:J805)</f>
        <v>0</v>
      </c>
      <c r="K806" s="49">
        <f>SUM(K803:K805)</f>
        <v>0</v>
      </c>
      <c r="L806" s="614"/>
      <c r="M806" s="618"/>
      <c r="N806" s="618"/>
      <c r="O806" s="618"/>
    </row>
    <row r="807" spans="1:15" ht="12.75" hidden="1" customHeight="1" x14ac:dyDescent="0.2">
      <c r="A807" s="598" t="s">
        <v>12</v>
      </c>
      <c r="B807" s="598" t="s">
        <v>332</v>
      </c>
      <c r="C807" s="465"/>
      <c r="D807" s="635"/>
      <c r="E807" s="598" t="s">
        <v>135</v>
      </c>
      <c r="F807" s="601"/>
      <c r="G807" s="611" t="s">
        <v>17</v>
      </c>
      <c r="H807" s="49">
        <f t="shared" si="244"/>
        <v>0</v>
      </c>
      <c r="I807" s="50"/>
      <c r="J807" s="50"/>
      <c r="K807" s="52"/>
      <c r="L807" s="614"/>
      <c r="M807" s="654" t="s">
        <v>342</v>
      </c>
      <c r="N807" s="618"/>
      <c r="O807" s="618"/>
    </row>
    <row r="808" spans="1:15" ht="12.75" hidden="1" customHeight="1" x14ac:dyDescent="0.2">
      <c r="A808" s="599"/>
      <c r="B808" s="599"/>
      <c r="C808" s="466"/>
      <c r="D808" s="635"/>
      <c r="E808" s="599"/>
      <c r="F808" s="601"/>
      <c r="G808" s="612"/>
      <c r="H808" s="49">
        <f t="shared" si="244"/>
        <v>0</v>
      </c>
      <c r="I808" s="50"/>
      <c r="J808" s="50"/>
      <c r="K808" s="52"/>
      <c r="L808" s="614"/>
      <c r="M808" s="654"/>
      <c r="N808" s="618"/>
      <c r="O808" s="618"/>
    </row>
    <row r="809" spans="1:15" ht="12.75" hidden="1" customHeight="1" x14ac:dyDescent="0.2">
      <c r="A809" s="599"/>
      <c r="B809" s="599"/>
      <c r="C809" s="466"/>
      <c r="D809" s="635"/>
      <c r="E809" s="599"/>
      <c r="F809" s="601"/>
      <c r="G809" s="613"/>
      <c r="H809" s="49">
        <f t="shared" si="244"/>
        <v>0</v>
      </c>
      <c r="I809" s="50"/>
      <c r="J809" s="50"/>
      <c r="K809" s="52"/>
      <c r="L809" s="614"/>
      <c r="M809" s="654"/>
      <c r="N809" s="618"/>
      <c r="O809" s="618"/>
    </row>
    <row r="810" spans="1:15" ht="18.600000000000001" hidden="1" customHeight="1" x14ac:dyDescent="0.2">
      <c r="A810" s="600"/>
      <c r="B810" s="600"/>
      <c r="C810" s="467"/>
      <c r="D810" s="635"/>
      <c r="E810" s="600"/>
      <c r="F810" s="601"/>
      <c r="G810" s="8" t="s">
        <v>54</v>
      </c>
      <c r="H810" s="49">
        <f t="shared" si="244"/>
        <v>0</v>
      </c>
      <c r="I810" s="49">
        <f>SUM(I807:I809)</f>
        <v>0</v>
      </c>
      <c r="J810" s="49">
        <f>SUM(J807:J809)</f>
        <v>0</v>
      </c>
      <c r="K810" s="53">
        <f>SUM(K807:K809)</f>
        <v>0</v>
      </c>
      <c r="L810" s="614"/>
      <c r="M810" s="654"/>
      <c r="N810" s="618"/>
      <c r="O810" s="618"/>
    </row>
    <row r="811" spans="1:15" ht="17.45" hidden="1" customHeight="1" x14ac:dyDescent="0.2">
      <c r="A811" s="601" t="s">
        <v>24</v>
      </c>
      <c r="B811" s="923" t="s">
        <v>333</v>
      </c>
      <c r="C811" s="472"/>
      <c r="D811" s="635"/>
      <c r="E811" s="601" t="s">
        <v>136</v>
      </c>
      <c r="F811" s="601"/>
      <c r="G811" s="611" t="s">
        <v>17</v>
      </c>
      <c r="H811" s="49">
        <f t="shared" si="244"/>
        <v>0</v>
      </c>
      <c r="I811" s="50"/>
      <c r="J811" s="50"/>
      <c r="K811" s="52"/>
      <c r="L811" s="614"/>
      <c r="M811" s="654" t="s">
        <v>343</v>
      </c>
      <c r="N811" s="618"/>
      <c r="O811" s="618"/>
    </row>
    <row r="812" spans="1:15" ht="12.75" hidden="1" customHeight="1" x14ac:dyDescent="0.2">
      <c r="A812" s="601"/>
      <c r="B812" s="923"/>
      <c r="C812" s="472"/>
      <c r="D812" s="635"/>
      <c r="E812" s="601"/>
      <c r="F812" s="601"/>
      <c r="G812" s="612"/>
      <c r="H812" s="49">
        <f t="shared" si="244"/>
        <v>0</v>
      </c>
      <c r="I812" s="50"/>
      <c r="J812" s="50"/>
      <c r="K812" s="52"/>
      <c r="L812" s="614"/>
      <c r="M812" s="654"/>
      <c r="N812" s="618"/>
      <c r="O812" s="618"/>
    </row>
    <row r="813" spans="1:15" ht="12.75" hidden="1" customHeight="1" x14ac:dyDescent="0.2">
      <c r="A813" s="601"/>
      <c r="B813" s="923"/>
      <c r="C813" s="472"/>
      <c r="D813" s="635"/>
      <c r="E813" s="601"/>
      <c r="F813" s="601"/>
      <c r="G813" s="613"/>
      <c r="H813" s="49">
        <f t="shared" si="244"/>
        <v>0</v>
      </c>
      <c r="I813" s="50"/>
      <c r="J813" s="50"/>
      <c r="K813" s="52"/>
      <c r="L813" s="614"/>
      <c r="M813" s="654"/>
      <c r="N813" s="618"/>
      <c r="O813" s="618"/>
    </row>
    <row r="814" spans="1:15" ht="15" hidden="1" customHeight="1" x14ac:dyDescent="0.2">
      <c r="A814" s="601"/>
      <c r="B814" s="601"/>
      <c r="C814" s="460"/>
      <c r="D814" s="635"/>
      <c r="E814" s="601"/>
      <c r="F814" s="601"/>
      <c r="G814" s="8" t="s">
        <v>54</v>
      </c>
      <c r="H814" s="49">
        <f t="shared" si="244"/>
        <v>0</v>
      </c>
      <c r="I814" s="49">
        <f>SUM(I811:I813)</f>
        <v>0</v>
      </c>
      <c r="J814" s="49">
        <f>SUM(J811:J813)</f>
        <v>0</v>
      </c>
      <c r="K814" s="53">
        <f>SUM(K811:K813)</f>
        <v>0</v>
      </c>
      <c r="L814" s="614"/>
      <c r="M814" s="654"/>
      <c r="N814" s="618"/>
      <c r="O814" s="618"/>
    </row>
    <row r="815" spans="1:15" ht="13.15" hidden="1" customHeight="1" x14ac:dyDescent="0.2">
      <c r="A815" s="601" t="s">
        <v>25</v>
      </c>
      <c r="B815" s="601" t="s">
        <v>334</v>
      </c>
      <c r="C815" s="460"/>
      <c r="D815" s="635"/>
      <c r="E815" s="601" t="s">
        <v>137</v>
      </c>
      <c r="F815" s="601"/>
      <c r="G815" s="611" t="s">
        <v>17</v>
      </c>
      <c r="H815" s="49">
        <f t="shared" si="244"/>
        <v>0</v>
      </c>
      <c r="I815" s="50"/>
      <c r="J815" s="50"/>
      <c r="K815" s="52"/>
      <c r="L815" s="614"/>
      <c r="M815" s="654" t="s">
        <v>344</v>
      </c>
      <c r="N815" s="618"/>
      <c r="O815" s="618"/>
    </row>
    <row r="816" spans="1:15" ht="12.75" hidden="1" customHeight="1" x14ac:dyDescent="0.2">
      <c r="A816" s="601"/>
      <c r="B816" s="601"/>
      <c r="C816" s="460"/>
      <c r="D816" s="635"/>
      <c r="E816" s="601"/>
      <c r="F816" s="601"/>
      <c r="G816" s="612"/>
      <c r="H816" s="49">
        <f t="shared" si="244"/>
        <v>0</v>
      </c>
      <c r="I816" s="50"/>
      <c r="J816" s="50"/>
      <c r="K816" s="52"/>
      <c r="L816" s="614"/>
      <c r="M816" s="654"/>
      <c r="N816" s="618"/>
      <c r="O816" s="618"/>
    </row>
    <row r="817" spans="1:15" ht="12.75" hidden="1" customHeight="1" x14ac:dyDescent="0.2">
      <c r="A817" s="601"/>
      <c r="B817" s="601"/>
      <c r="C817" s="460"/>
      <c r="D817" s="635"/>
      <c r="E817" s="601"/>
      <c r="F817" s="601"/>
      <c r="G817" s="613"/>
      <c r="H817" s="49">
        <f t="shared" si="244"/>
        <v>0</v>
      </c>
      <c r="I817" s="50"/>
      <c r="J817" s="50"/>
      <c r="K817" s="52"/>
      <c r="L817" s="614"/>
      <c r="M817" s="654"/>
      <c r="N817" s="618"/>
      <c r="O817" s="618"/>
    </row>
    <row r="818" spans="1:15" ht="18" hidden="1" customHeight="1" x14ac:dyDescent="0.2">
      <c r="A818" s="601"/>
      <c r="B818" s="601"/>
      <c r="C818" s="460"/>
      <c r="D818" s="635"/>
      <c r="E818" s="601"/>
      <c r="F818" s="601"/>
      <c r="G818" s="8" t="s">
        <v>54</v>
      </c>
      <c r="H818" s="49">
        <f t="shared" si="244"/>
        <v>0</v>
      </c>
      <c r="I818" s="49">
        <f>SUM(I815:I817)</f>
        <v>0</v>
      </c>
      <c r="J818" s="49">
        <f>SUM(J815:J817)</f>
        <v>0</v>
      </c>
      <c r="K818" s="53">
        <f>SUM(K815:K817)</f>
        <v>0</v>
      </c>
      <c r="L818" s="614"/>
      <c r="M818" s="654"/>
      <c r="N818" s="618"/>
      <c r="O818" s="618"/>
    </row>
    <row r="819" spans="1:15" ht="12.75" hidden="1" customHeight="1" x14ac:dyDescent="0.2">
      <c r="A819" s="601" t="s">
        <v>36</v>
      </c>
      <c r="B819" s="601" t="s">
        <v>335</v>
      </c>
      <c r="C819" s="460"/>
      <c r="D819" s="635"/>
      <c r="E819" s="601" t="s">
        <v>138</v>
      </c>
      <c r="F819" s="601"/>
      <c r="G819" s="598" t="s">
        <v>17</v>
      </c>
      <c r="H819" s="49">
        <f t="shared" si="244"/>
        <v>0</v>
      </c>
      <c r="I819" s="50"/>
      <c r="J819" s="54"/>
      <c r="K819" s="63"/>
      <c r="L819" s="614"/>
      <c r="M819" s="654" t="s">
        <v>345</v>
      </c>
      <c r="N819" s="618"/>
      <c r="O819" s="618"/>
    </row>
    <row r="820" spans="1:15" ht="12.75" hidden="1" customHeight="1" x14ac:dyDescent="0.2">
      <c r="A820" s="601"/>
      <c r="B820" s="601"/>
      <c r="C820" s="460"/>
      <c r="D820" s="635"/>
      <c r="E820" s="601"/>
      <c r="F820" s="601"/>
      <c r="G820" s="599"/>
      <c r="H820" s="49">
        <f t="shared" si="244"/>
        <v>0</v>
      </c>
      <c r="I820" s="50"/>
      <c r="J820" s="54"/>
      <c r="K820" s="63"/>
      <c r="L820" s="614"/>
      <c r="M820" s="654"/>
      <c r="N820" s="618"/>
      <c r="O820" s="618"/>
    </row>
    <row r="821" spans="1:15" ht="12.75" hidden="1" customHeight="1" x14ac:dyDescent="0.2">
      <c r="A821" s="601"/>
      <c r="B821" s="601"/>
      <c r="C821" s="460"/>
      <c r="D821" s="635"/>
      <c r="E821" s="601"/>
      <c r="F821" s="601"/>
      <c r="G821" s="600"/>
      <c r="H821" s="49">
        <f t="shared" si="244"/>
        <v>0</v>
      </c>
      <c r="I821" s="50"/>
      <c r="J821" s="54"/>
      <c r="K821" s="63"/>
      <c r="L821" s="614"/>
      <c r="M821" s="654"/>
      <c r="N821" s="618"/>
      <c r="O821" s="618"/>
    </row>
    <row r="822" spans="1:15" ht="12.75" hidden="1" customHeight="1" x14ac:dyDescent="0.2">
      <c r="A822" s="601"/>
      <c r="B822" s="601"/>
      <c r="C822" s="460"/>
      <c r="D822" s="635"/>
      <c r="E822" s="601"/>
      <c r="F822" s="601"/>
      <c r="G822" s="8" t="s">
        <v>54</v>
      </c>
      <c r="H822" s="49">
        <f t="shared" si="244"/>
        <v>0</v>
      </c>
      <c r="I822" s="49">
        <f>SUM(I819:I821)</f>
        <v>0</v>
      </c>
      <c r="J822" s="49">
        <f>SUM(J819:J821)</f>
        <v>0</v>
      </c>
      <c r="K822" s="53">
        <f>SUM(K819:K821)</f>
        <v>0</v>
      </c>
      <c r="L822" s="614"/>
      <c r="M822" s="654"/>
      <c r="N822" s="618"/>
      <c r="O822" s="618"/>
    </row>
    <row r="823" spans="1:15" ht="12.75" hidden="1" customHeight="1" x14ac:dyDescent="0.2">
      <c r="A823" s="601"/>
      <c r="B823" s="601" t="s">
        <v>156</v>
      </c>
      <c r="C823" s="465"/>
      <c r="D823" s="725"/>
      <c r="E823" s="601" t="s">
        <v>139</v>
      </c>
      <c r="F823" s="598"/>
      <c r="G823" s="611" t="s">
        <v>17</v>
      </c>
      <c r="H823" s="49">
        <f t="shared" si="244"/>
        <v>0</v>
      </c>
      <c r="I823" s="50"/>
      <c r="J823" s="56"/>
      <c r="K823" s="61"/>
      <c r="L823" s="615"/>
      <c r="M823" s="654" t="s">
        <v>346</v>
      </c>
      <c r="N823" s="618"/>
      <c r="O823" s="618"/>
    </row>
    <row r="824" spans="1:15" ht="12.75" hidden="1" customHeight="1" x14ac:dyDescent="0.2">
      <c r="A824" s="598"/>
      <c r="B824" s="598"/>
      <c r="C824" s="466"/>
      <c r="D824" s="726"/>
      <c r="E824" s="598"/>
      <c r="F824" s="599"/>
      <c r="G824" s="612"/>
      <c r="H824" s="49">
        <f t="shared" si="244"/>
        <v>0</v>
      </c>
      <c r="I824" s="81"/>
      <c r="J824" s="65"/>
      <c r="K824" s="158"/>
      <c r="L824" s="616"/>
      <c r="M824" s="654"/>
      <c r="N824" s="618"/>
      <c r="O824" s="618"/>
    </row>
    <row r="825" spans="1:15" ht="12.75" hidden="1" customHeight="1" x14ac:dyDescent="0.2">
      <c r="A825" s="598"/>
      <c r="B825" s="598"/>
      <c r="C825" s="466"/>
      <c r="D825" s="726"/>
      <c r="E825" s="598"/>
      <c r="F825" s="599"/>
      <c r="G825" s="613"/>
      <c r="H825" s="49">
        <f t="shared" si="244"/>
        <v>0</v>
      </c>
      <c r="I825" s="81"/>
      <c r="J825" s="65"/>
      <c r="K825" s="158"/>
      <c r="L825" s="616"/>
      <c r="M825" s="654"/>
      <c r="N825" s="618"/>
      <c r="O825" s="618"/>
    </row>
    <row r="826" spans="1:15" ht="17.25" hidden="1" customHeight="1" x14ac:dyDescent="0.2">
      <c r="A826" s="598"/>
      <c r="B826" s="598"/>
      <c r="C826" s="466"/>
      <c r="D826" s="727"/>
      <c r="E826" s="598"/>
      <c r="F826" s="600"/>
      <c r="G826" s="23" t="s">
        <v>54</v>
      </c>
      <c r="H826" s="68">
        <f>SUM(I826+K826)</f>
        <v>0</v>
      </c>
      <c r="I826" s="68">
        <f>SUM(I823:I825)</f>
        <v>0</v>
      </c>
      <c r="J826" s="68">
        <f>SUM(J823:J825)</f>
        <v>0</v>
      </c>
      <c r="K826" s="159">
        <f>SUM(K823:K825)</f>
        <v>0</v>
      </c>
      <c r="L826" s="616"/>
      <c r="M826" s="665"/>
      <c r="N826" s="714"/>
      <c r="O826" s="714"/>
    </row>
    <row r="827" spans="1:15" ht="17.25" hidden="1" customHeight="1" x14ac:dyDescent="0.2">
      <c r="A827" s="601" t="s">
        <v>4</v>
      </c>
      <c r="B827" s="651" t="s">
        <v>549</v>
      </c>
      <c r="C827" s="598">
        <v>9</v>
      </c>
      <c r="D827" s="601" t="s">
        <v>387</v>
      </c>
      <c r="E827" s="653" t="s">
        <v>550</v>
      </c>
      <c r="F827" s="651" t="s">
        <v>41</v>
      </c>
      <c r="G827" s="280" t="s">
        <v>7</v>
      </c>
      <c r="H827" s="66">
        <f>SUM(I827+K827)</f>
        <v>0</v>
      </c>
      <c r="I827" s="50"/>
      <c r="J827" s="54"/>
      <c r="K827" s="52"/>
      <c r="L827" s="615" t="s">
        <v>11</v>
      </c>
      <c r="M827" s="654" t="s">
        <v>551</v>
      </c>
      <c r="N827" s="618"/>
      <c r="O827" s="618"/>
    </row>
    <row r="828" spans="1:15" ht="17.25" hidden="1" customHeight="1" x14ac:dyDescent="0.2">
      <c r="A828" s="601"/>
      <c r="B828" s="651"/>
      <c r="C828" s="599"/>
      <c r="D828" s="601"/>
      <c r="E828" s="653"/>
      <c r="F828" s="651"/>
      <c r="G828" s="280"/>
      <c r="H828" s="66">
        <f t="shared" ref="H828:H830" si="245">SUM(I828+K828)</f>
        <v>0</v>
      </c>
      <c r="I828" s="50"/>
      <c r="J828" s="54"/>
      <c r="K828" s="63"/>
      <c r="L828" s="616"/>
      <c r="M828" s="654"/>
      <c r="N828" s="618"/>
      <c r="O828" s="618"/>
    </row>
    <row r="829" spans="1:15" ht="17.25" hidden="1" customHeight="1" x14ac:dyDescent="0.2">
      <c r="A829" s="601"/>
      <c r="B829" s="651"/>
      <c r="C829" s="599"/>
      <c r="D829" s="601"/>
      <c r="E829" s="653"/>
      <c r="F829" s="651"/>
      <c r="G829" s="280"/>
      <c r="H829" s="66">
        <f t="shared" si="245"/>
        <v>0</v>
      </c>
      <c r="I829" s="50"/>
      <c r="J829" s="54"/>
      <c r="K829" s="63"/>
      <c r="L829" s="616"/>
      <c r="M829" s="654"/>
      <c r="N829" s="618"/>
      <c r="O829" s="618"/>
    </row>
    <row r="830" spans="1:15" ht="16.5" hidden="1" customHeight="1" x14ac:dyDescent="0.2">
      <c r="A830" s="601"/>
      <c r="B830" s="651"/>
      <c r="C830" s="600"/>
      <c r="D830" s="601"/>
      <c r="E830" s="653"/>
      <c r="F830" s="601"/>
      <c r="G830" s="282" t="s">
        <v>54</v>
      </c>
      <c r="H830" s="49">
        <f t="shared" si="245"/>
        <v>0</v>
      </c>
      <c r="I830" s="49">
        <f>SUM(I827:I829)</f>
        <v>0</v>
      </c>
      <c r="J830" s="49">
        <f>SUM(J827:J829)</f>
        <v>0</v>
      </c>
      <c r="K830" s="53">
        <f>SUM(K827:K829)</f>
        <v>0</v>
      </c>
      <c r="L830" s="617"/>
      <c r="M830" s="654"/>
      <c r="N830" s="618"/>
      <c r="O830" s="618"/>
    </row>
    <row r="831" spans="1:15" ht="18.75" customHeight="1" x14ac:dyDescent="0.2">
      <c r="A831" s="601" t="s">
        <v>4</v>
      </c>
      <c r="B831" s="601" t="s">
        <v>352</v>
      </c>
      <c r="C831" s="601">
        <v>9</v>
      </c>
      <c r="D831" s="601" t="s">
        <v>387</v>
      </c>
      <c r="E831" s="601" t="s">
        <v>460</v>
      </c>
      <c r="F831" s="601" t="s">
        <v>41</v>
      </c>
      <c r="G831" s="598" t="s">
        <v>14</v>
      </c>
      <c r="H831" s="49">
        <f>SUM(I831+K831)</f>
        <v>20.2</v>
      </c>
      <c r="I831" s="50"/>
      <c r="J831" s="50"/>
      <c r="K831" s="52">
        <v>20.2</v>
      </c>
      <c r="L831" s="615" t="s">
        <v>10</v>
      </c>
      <c r="M831" s="654" t="s">
        <v>849</v>
      </c>
      <c r="N831" s="618"/>
      <c r="O831" s="618"/>
    </row>
    <row r="832" spans="1:15" ht="18.75" hidden="1" customHeight="1" x14ac:dyDescent="0.2">
      <c r="A832" s="601"/>
      <c r="B832" s="601"/>
      <c r="C832" s="601"/>
      <c r="D832" s="601"/>
      <c r="E832" s="601"/>
      <c r="F832" s="601"/>
      <c r="G832" s="599"/>
      <c r="H832" s="49">
        <f>SUM(I832+K832)</f>
        <v>0</v>
      </c>
      <c r="I832" s="50"/>
      <c r="J832" s="50"/>
      <c r="K832" s="52"/>
      <c r="L832" s="616"/>
      <c r="M832" s="654"/>
      <c r="N832" s="618"/>
      <c r="O832" s="618"/>
    </row>
    <row r="833" spans="1:15" ht="18.75" hidden="1" customHeight="1" x14ac:dyDescent="0.2">
      <c r="A833" s="601"/>
      <c r="B833" s="601"/>
      <c r="C833" s="601"/>
      <c r="D833" s="601"/>
      <c r="E833" s="601"/>
      <c r="F833" s="601"/>
      <c r="G833" s="600"/>
      <c r="H833" s="49">
        <f t="shared" ref="H833:H852" si="246">SUM(I833+K833)</f>
        <v>0</v>
      </c>
      <c r="I833" s="50"/>
      <c r="J833" s="50"/>
      <c r="K833" s="52"/>
      <c r="L833" s="616"/>
      <c r="M833" s="654"/>
      <c r="N833" s="618"/>
      <c r="O833" s="618"/>
    </row>
    <row r="834" spans="1:15" ht="15" hidden="1" customHeight="1" x14ac:dyDescent="0.2">
      <c r="A834" s="601"/>
      <c r="B834" s="601"/>
      <c r="C834" s="601"/>
      <c r="D834" s="601"/>
      <c r="E834" s="601"/>
      <c r="F834" s="601"/>
      <c r="G834" s="389"/>
      <c r="H834" s="49">
        <f t="shared" si="246"/>
        <v>0</v>
      </c>
      <c r="I834" s="50"/>
      <c r="J834" s="54"/>
      <c r="K834" s="63"/>
      <c r="L834" s="616"/>
      <c r="M834" s="654"/>
      <c r="N834" s="618"/>
      <c r="O834" s="618"/>
    </row>
    <row r="835" spans="1:15" ht="20.25" customHeight="1" x14ac:dyDescent="0.2">
      <c r="A835" s="601"/>
      <c r="B835" s="601"/>
      <c r="C835" s="601"/>
      <c r="D835" s="601"/>
      <c r="E835" s="601"/>
      <c r="F835" s="601"/>
      <c r="G835" s="22" t="s">
        <v>54</v>
      </c>
      <c r="H835" s="49">
        <f t="shared" si="246"/>
        <v>20.2</v>
      </c>
      <c r="I835" s="49">
        <f>SUM(I831:I834)</f>
        <v>0</v>
      </c>
      <c r="J835" s="49">
        <f>SUM(J831:J834)</f>
        <v>0</v>
      </c>
      <c r="K835" s="53">
        <f>SUM(K831:K834)</f>
        <v>20.2</v>
      </c>
      <c r="L835" s="617"/>
      <c r="M835" s="654"/>
      <c r="N835" s="618"/>
      <c r="O835" s="618"/>
    </row>
    <row r="836" spans="1:15" ht="23.25" customHeight="1" x14ac:dyDescent="0.2">
      <c r="A836" s="601" t="s">
        <v>6</v>
      </c>
      <c r="B836" s="601" t="s">
        <v>785</v>
      </c>
      <c r="C836" s="601">
        <v>9</v>
      </c>
      <c r="D836" s="601" t="s">
        <v>387</v>
      </c>
      <c r="E836" s="601" t="s">
        <v>236</v>
      </c>
      <c r="F836" s="601" t="s">
        <v>41</v>
      </c>
      <c r="G836" s="601" t="s">
        <v>14</v>
      </c>
      <c r="H836" s="49">
        <f t="shared" si="246"/>
        <v>59.7</v>
      </c>
      <c r="I836" s="54"/>
      <c r="J836" s="54"/>
      <c r="K836" s="52">
        <v>59.7</v>
      </c>
      <c r="L836" s="615" t="s">
        <v>10</v>
      </c>
      <c r="M836" s="654" t="s">
        <v>834</v>
      </c>
      <c r="N836" s="618"/>
      <c r="O836" s="618"/>
    </row>
    <row r="837" spans="1:15" ht="18.75" hidden="1" customHeight="1" x14ac:dyDescent="0.2">
      <c r="A837" s="601"/>
      <c r="B837" s="601"/>
      <c r="C837" s="601"/>
      <c r="D837" s="601"/>
      <c r="E837" s="601"/>
      <c r="F837" s="601"/>
      <c r="G837" s="601"/>
      <c r="H837" s="49">
        <f t="shared" si="246"/>
        <v>0</v>
      </c>
      <c r="I837" s="54"/>
      <c r="J837" s="54"/>
      <c r="K837" s="63"/>
      <c r="L837" s="616"/>
      <c r="M837" s="654"/>
      <c r="N837" s="618"/>
      <c r="O837" s="618"/>
    </row>
    <row r="838" spans="1:15" ht="19.5" customHeight="1" x14ac:dyDescent="0.2">
      <c r="A838" s="601"/>
      <c r="B838" s="601"/>
      <c r="C838" s="601"/>
      <c r="D838" s="601"/>
      <c r="E838" s="601"/>
      <c r="F838" s="601"/>
      <c r="G838" s="22" t="s">
        <v>54</v>
      </c>
      <c r="H838" s="49">
        <f t="shared" si="246"/>
        <v>59.7</v>
      </c>
      <c r="I838" s="49">
        <f>SUM(I836:I837)</f>
        <v>0</v>
      </c>
      <c r="J838" s="49">
        <f>SUM(J836:J837)</f>
        <v>0</v>
      </c>
      <c r="K838" s="53">
        <f>SUM(K836:K837)</f>
        <v>59.7</v>
      </c>
      <c r="L838" s="617"/>
      <c r="M838" s="654"/>
      <c r="N838" s="618"/>
      <c r="O838" s="618"/>
    </row>
    <row r="839" spans="1:15" ht="19.899999999999999" hidden="1" customHeight="1" x14ac:dyDescent="0.2">
      <c r="A839" s="601" t="s">
        <v>12</v>
      </c>
      <c r="B839" s="601" t="s">
        <v>848</v>
      </c>
      <c r="C839" s="601">
        <v>9</v>
      </c>
      <c r="D839" s="601" t="s">
        <v>387</v>
      </c>
      <c r="E839" s="601" t="s">
        <v>690</v>
      </c>
      <c r="F839" s="601" t="s">
        <v>41</v>
      </c>
      <c r="G839" s="661" t="s">
        <v>14</v>
      </c>
      <c r="H839" s="49">
        <f t="shared" si="246"/>
        <v>0</v>
      </c>
      <c r="I839" s="50"/>
      <c r="J839" s="50"/>
      <c r="K839" s="52"/>
      <c r="L839" s="478" t="s">
        <v>225</v>
      </c>
      <c r="M839" s="664" t="s">
        <v>950</v>
      </c>
      <c r="N839" s="664"/>
      <c r="O839" s="665"/>
    </row>
    <row r="840" spans="1:15" ht="24.6" hidden="1" customHeight="1" x14ac:dyDescent="0.2">
      <c r="A840" s="601"/>
      <c r="B840" s="601"/>
      <c r="C840" s="601"/>
      <c r="D840" s="601"/>
      <c r="E840" s="601"/>
      <c r="F840" s="601"/>
      <c r="G840" s="662"/>
      <c r="H840" s="49">
        <f t="shared" si="246"/>
        <v>0</v>
      </c>
      <c r="I840" s="50"/>
      <c r="J840" s="50"/>
      <c r="K840" s="52"/>
      <c r="L840" s="615" t="s">
        <v>11</v>
      </c>
      <c r="M840" s="667"/>
      <c r="N840" s="667"/>
      <c r="O840" s="668"/>
    </row>
    <row r="841" spans="1:15" ht="21" hidden="1" customHeight="1" x14ac:dyDescent="0.2">
      <c r="A841" s="601"/>
      <c r="B841" s="601"/>
      <c r="C841" s="601"/>
      <c r="D841" s="601"/>
      <c r="E841" s="601"/>
      <c r="F841" s="601"/>
      <c r="G841" s="22" t="s">
        <v>54</v>
      </c>
      <c r="H841" s="49">
        <f t="shared" si="246"/>
        <v>0</v>
      </c>
      <c r="I841" s="49">
        <f>SUM(I839:I840)</f>
        <v>0</v>
      </c>
      <c r="J841" s="49">
        <f t="shared" ref="J841:K841" si="247">SUM(J839:J840)</f>
        <v>0</v>
      </c>
      <c r="K841" s="49">
        <f t="shared" si="247"/>
        <v>0</v>
      </c>
      <c r="L841" s="617"/>
      <c r="M841" s="670"/>
      <c r="N841" s="670"/>
      <c r="O841" s="671"/>
    </row>
    <row r="842" spans="1:15" ht="16.899999999999999" hidden="1" customHeight="1" x14ac:dyDescent="0.2">
      <c r="A842" s="601" t="s">
        <v>12</v>
      </c>
      <c r="B842" s="601" t="s">
        <v>363</v>
      </c>
      <c r="C842" s="601">
        <v>9</v>
      </c>
      <c r="D842" s="601" t="s">
        <v>387</v>
      </c>
      <c r="E842" s="601" t="s">
        <v>512</v>
      </c>
      <c r="F842" s="601" t="s">
        <v>41</v>
      </c>
      <c r="G842" s="661" t="s">
        <v>14</v>
      </c>
      <c r="H842" s="49">
        <f t="shared" si="246"/>
        <v>0</v>
      </c>
      <c r="I842" s="50"/>
      <c r="J842" s="56"/>
      <c r="K842" s="52"/>
      <c r="L842" s="615" t="s">
        <v>225</v>
      </c>
      <c r="M842" s="654" t="s">
        <v>786</v>
      </c>
      <c r="N842" s="618"/>
      <c r="O842" s="618"/>
    </row>
    <row r="843" spans="1:15" ht="18" hidden="1" customHeight="1" x14ac:dyDescent="0.2">
      <c r="A843" s="601"/>
      <c r="B843" s="601"/>
      <c r="C843" s="601"/>
      <c r="D843" s="601"/>
      <c r="E843" s="601"/>
      <c r="F843" s="601"/>
      <c r="G843" s="681"/>
      <c r="H843" s="49">
        <f t="shared" si="246"/>
        <v>0</v>
      </c>
      <c r="I843" s="50"/>
      <c r="J843" s="56"/>
      <c r="K843" s="52"/>
      <c r="L843" s="616"/>
      <c r="M843" s="654"/>
      <c r="N843" s="618"/>
      <c r="O843" s="618"/>
    </row>
    <row r="844" spans="1:15" ht="12.75" hidden="1" customHeight="1" x14ac:dyDescent="0.2">
      <c r="A844" s="601"/>
      <c r="B844" s="601"/>
      <c r="C844" s="601"/>
      <c r="D844" s="601"/>
      <c r="E844" s="601"/>
      <c r="F844" s="601"/>
      <c r="G844" s="662"/>
      <c r="H844" s="49">
        <f t="shared" si="246"/>
        <v>0</v>
      </c>
      <c r="I844" s="50"/>
      <c r="J844" s="56"/>
      <c r="K844" s="52"/>
      <c r="L844" s="616"/>
      <c r="M844" s="654"/>
      <c r="N844" s="618"/>
      <c r="O844" s="618"/>
    </row>
    <row r="845" spans="1:15" ht="16.899999999999999" hidden="1" customHeight="1" x14ac:dyDescent="0.2">
      <c r="A845" s="601"/>
      <c r="B845" s="601"/>
      <c r="C845" s="601"/>
      <c r="D845" s="601"/>
      <c r="E845" s="601"/>
      <c r="F845" s="601"/>
      <c r="G845" s="22" t="s">
        <v>54</v>
      </c>
      <c r="H845" s="49">
        <f t="shared" si="246"/>
        <v>0</v>
      </c>
      <c r="I845" s="49">
        <f>SUM(I842:I844)</f>
        <v>0</v>
      </c>
      <c r="J845" s="49">
        <f>SUM(J842:J844)</f>
        <v>0</v>
      </c>
      <c r="K845" s="53">
        <f>SUM(K842:K844)</f>
        <v>0</v>
      </c>
      <c r="L845" s="617"/>
      <c r="M845" s="654"/>
      <c r="N845" s="618"/>
      <c r="O845" s="618"/>
    </row>
    <row r="846" spans="1:15" ht="16.5" hidden="1" customHeight="1" x14ac:dyDescent="0.2">
      <c r="A846" s="601" t="s">
        <v>24</v>
      </c>
      <c r="B846" s="601" t="s">
        <v>658</v>
      </c>
      <c r="C846" s="601">
        <v>9</v>
      </c>
      <c r="D846" s="601" t="s">
        <v>387</v>
      </c>
      <c r="E846" s="601" t="s">
        <v>552</v>
      </c>
      <c r="F846" s="601" t="s">
        <v>41</v>
      </c>
      <c r="G846" s="611" t="s">
        <v>14</v>
      </c>
      <c r="H846" s="49">
        <f t="shared" si="246"/>
        <v>0</v>
      </c>
      <c r="I846" s="56"/>
      <c r="J846" s="56"/>
      <c r="K846" s="52"/>
      <c r="L846" s="614" t="s">
        <v>773</v>
      </c>
      <c r="M846" s="618" t="s">
        <v>553</v>
      </c>
      <c r="N846" s="618"/>
      <c r="O846" s="618"/>
    </row>
    <row r="847" spans="1:15" ht="16.5" hidden="1" customHeight="1" x14ac:dyDescent="0.2">
      <c r="A847" s="601"/>
      <c r="B847" s="601"/>
      <c r="C847" s="601"/>
      <c r="D847" s="601"/>
      <c r="E847" s="601"/>
      <c r="F847" s="601"/>
      <c r="G847" s="612"/>
      <c r="H847" s="49">
        <f t="shared" si="246"/>
        <v>0</v>
      </c>
      <c r="I847" s="56"/>
      <c r="J847" s="56"/>
      <c r="K847" s="52"/>
      <c r="L847" s="614"/>
      <c r="M847" s="618"/>
      <c r="N847" s="618"/>
      <c r="O847" s="618"/>
    </row>
    <row r="848" spans="1:15" ht="16.899999999999999" hidden="1" customHeight="1" x14ac:dyDescent="0.2">
      <c r="A848" s="601"/>
      <c r="B848" s="601"/>
      <c r="C848" s="601"/>
      <c r="D848" s="601"/>
      <c r="E848" s="601"/>
      <c r="F848" s="601"/>
      <c r="G848" s="613"/>
      <c r="H848" s="49">
        <f t="shared" si="246"/>
        <v>0</v>
      </c>
      <c r="I848" s="56"/>
      <c r="J848" s="56"/>
      <c r="K848" s="52"/>
      <c r="L848" s="614"/>
      <c r="M848" s="618"/>
      <c r="N848" s="618"/>
      <c r="O848" s="618"/>
    </row>
    <row r="849" spans="1:15" ht="19.5" hidden="1" customHeight="1" x14ac:dyDescent="0.2">
      <c r="A849" s="601"/>
      <c r="B849" s="601"/>
      <c r="C849" s="601"/>
      <c r="D849" s="601"/>
      <c r="E849" s="601"/>
      <c r="F849" s="601"/>
      <c r="G849" s="22" t="s">
        <v>54</v>
      </c>
      <c r="H849" s="49">
        <f t="shared" si="246"/>
        <v>0</v>
      </c>
      <c r="I849" s="49">
        <f>SUM(I846+I848+I847)</f>
        <v>0</v>
      </c>
      <c r="J849" s="49">
        <f t="shared" ref="J849:K849" si="248">SUM(J846+J848+J847)</f>
        <v>0</v>
      </c>
      <c r="K849" s="49">
        <f t="shared" si="248"/>
        <v>0</v>
      </c>
      <c r="L849" s="614"/>
      <c r="M849" s="618"/>
      <c r="N849" s="618"/>
      <c r="O849" s="618"/>
    </row>
    <row r="850" spans="1:15" ht="21" hidden="1" customHeight="1" x14ac:dyDescent="0.2">
      <c r="A850" s="601" t="s">
        <v>25</v>
      </c>
      <c r="B850" s="601" t="s">
        <v>659</v>
      </c>
      <c r="C850" s="601">
        <v>9</v>
      </c>
      <c r="D850" s="601" t="s">
        <v>387</v>
      </c>
      <c r="E850" s="601" t="s">
        <v>660</v>
      </c>
      <c r="F850" s="601" t="s">
        <v>41</v>
      </c>
      <c r="G850" s="661" t="s">
        <v>14</v>
      </c>
      <c r="H850" s="49">
        <f t="shared" si="246"/>
        <v>0</v>
      </c>
      <c r="I850" s="56"/>
      <c r="J850" s="56"/>
      <c r="K850" s="52"/>
      <c r="L850" s="615" t="s">
        <v>225</v>
      </c>
      <c r="M850" s="663" t="s">
        <v>661</v>
      </c>
      <c r="N850" s="664"/>
      <c r="O850" s="665"/>
    </row>
    <row r="851" spans="1:15" ht="20.45" hidden="1" customHeight="1" x14ac:dyDescent="0.2">
      <c r="A851" s="601"/>
      <c r="B851" s="601"/>
      <c r="C851" s="601"/>
      <c r="D851" s="601"/>
      <c r="E851" s="601"/>
      <c r="F851" s="601"/>
      <c r="G851" s="662"/>
      <c r="H851" s="49">
        <f t="shared" si="246"/>
        <v>0</v>
      </c>
      <c r="I851" s="56"/>
      <c r="J851" s="56"/>
      <c r="K851" s="52"/>
      <c r="L851" s="616"/>
      <c r="M851" s="666"/>
      <c r="N851" s="667"/>
      <c r="O851" s="668"/>
    </row>
    <row r="852" spans="1:15" ht="21" hidden="1" customHeight="1" x14ac:dyDescent="0.2">
      <c r="A852" s="601"/>
      <c r="B852" s="601"/>
      <c r="C852" s="601"/>
      <c r="D852" s="601"/>
      <c r="E852" s="601"/>
      <c r="F852" s="601"/>
      <c r="G852" s="22" t="s">
        <v>54</v>
      </c>
      <c r="H852" s="49">
        <f t="shared" si="246"/>
        <v>0</v>
      </c>
      <c r="I852" s="49">
        <f>SUM(I850:I851)</f>
        <v>0</v>
      </c>
      <c r="J852" s="49">
        <f>SUM(J850:J851)</f>
        <v>0</v>
      </c>
      <c r="K852" s="49">
        <f>SUM(K850:K851)</f>
        <v>0</v>
      </c>
      <c r="L852" s="617"/>
      <c r="M852" s="669"/>
      <c r="N852" s="670"/>
      <c r="O852" s="671"/>
    </row>
    <row r="853" spans="1:15" ht="18" customHeight="1" x14ac:dyDescent="0.2">
      <c r="A853" s="601" t="s">
        <v>12</v>
      </c>
      <c r="B853" s="651" t="s">
        <v>784</v>
      </c>
      <c r="C853" s="598">
        <v>9</v>
      </c>
      <c r="D853" s="601" t="s">
        <v>387</v>
      </c>
      <c r="E853" s="715" t="s">
        <v>496</v>
      </c>
      <c r="F853" s="601" t="s">
        <v>41</v>
      </c>
      <c r="G853" s="661" t="s">
        <v>14</v>
      </c>
      <c r="H853" s="49">
        <f t="shared" ref="H853:H857" si="249">SUM(I853+K853)</f>
        <v>1.1000000000000001</v>
      </c>
      <c r="I853" s="56"/>
      <c r="J853" s="56"/>
      <c r="K853" s="52">
        <v>1.1000000000000001</v>
      </c>
      <c r="L853" s="615" t="s">
        <v>10</v>
      </c>
      <c r="M853" s="663" t="s">
        <v>495</v>
      </c>
      <c r="N853" s="664"/>
      <c r="O853" s="665"/>
    </row>
    <row r="854" spans="1:15" ht="18.600000000000001" hidden="1" customHeight="1" x14ac:dyDescent="0.2">
      <c r="A854" s="601"/>
      <c r="B854" s="651"/>
      <c r="C854" s="599"/>
      <c r="D854" s="601"/>
      <c r="E854" s="716"/>
      <c r="F854" s="601"/>
      <c r="G854" s="662"/>
      <c r="H854" s="49">
        <f t="shared" si="249"/>
        <v>0</v>
      </c>
      <c r="I854" s="56"/>
      <c r="J854" s="56"/>
      <c r="K854" s="52"/>
      <c r="L854" s="616"/>
      <c r="M854" s="666"/>
      <c r="N854" s="667"/>
      <c r="O854" s="668"/>
    </row>
    <row r="855" spans="1:15" ht="24.75" customHeight="1" x14ac:dyDescent="0.2">
      <c r="A855" s="601"/>
      <c r="B855" s="651"/>
      <c r="C855" s="600"/>
      <c r="D855" s="601"/>
      <c r="E855" s="717"/>
      <c r="F855" s="601"/>
      <c r="G855" s="22" t="s">
        <v>54</v>
      </c>
      <c r="H855" s="49">
        <f t="shared" si="249"/>
        <v>1.1000000000000001</v>
      </c>
      <c r="I855" s="49">
        <f>SUM(I853:I854)</f>
        <v>0</v>
      </c>
      <c r="J855" s="49">
        <f>SUM(J853:J854)</f>
        <v>0</v>
      </c>
      <c r="K855" s="49">
        <f>SUM(K853:K854)</f>
        <v>1.1000000000000001</v>
      </c>
      <c r="L855" s="617"/>
      <c r="M855" s="669"/>
      <c r="N855" s="670"/>
      <c r="O855" s="671"/>
    </row>
    <row r="856" spans="1:15" ht="22.15" customHeight="1" x14ac:dyDescent="0.2">
      <c r="A856" s="718" t="s">
        <v>388</v>
      </c>
      <c r="B856" s="718"/>
      <c r="C856" s="718"/>
      <c r="D856" s="718"/>
      <c r="E856" s="718"/>
      <c r="F856" s="719"/>
      <c r="G856" s="718"/>
      <c r="H856" s="160">
        <f t="shared" si="249"/>
        <v>81</v>
      </c>
      <c r="I856" s="160">
        <f>SUM(I835+I841+I845+I849+I852+I855+I838+I830)</f>
        <v>0</v>
      </c>
      <c r="J856" s="160">
        <f>SUM(J835+J841+J845+J849+J852+J855+J838+J830)</f>
        <v>0</v>
      </c>
      <c r="K856" s="160">
        <f>SUM(K835+K841+K845+K849+K852+K855+K838+K830)</f>
        <v>81</v>
      </c>
      <c r="L856" s="143"/>
      <c r="M856" s="722"/>
      <c r="N856" s="723"/>
      <c r="O856" s="724"/>
    </row>
    <row r="857" spans="1:15" ht="28.9" hidden="1" customHeight="1" x14ac:dyDescent="0.2">
      <c r="A857" s="700" t="s">
        <v>46</v>
      </c>
      <c r="B857" s="700"/>
      <c r="C857" s="700"/>
      <c r="D857" s="700"/>
      <c r="E857" s="700"/>
      <c r="F857" s="700"/>
      <c r="G857" s="700"/>
      <c r="H857" s="87">
        <f t="shared" si="249"/>
        <v>0</v>
      </c>
      <c r="I857" s="87">
        <f>SUM(I858:I869)</f>
        <v>0</v>
      </c>
      <c r="J857" s="87">
        <f>SUM(J858:J869)</f>
        <v>0</v>
      </c>
      <c r="K857" s="87">
        <f>SUM(K858:K869)</f>
        <v>0</v>
      </c>
      <c r="L857" s="636"/>
      <c r="M857" s="636"/>
      <c r="N857" s="636"/>
      <c r="O857" s="636"/>
    </row>
    <row r="858" spans="1:15" ht="28.9" hidden="1" customHeight="1" x14ac:dyDescent="0.2">
      <c r="A858" s="637" t="s">
        <v>198</v>
      </c>
      <c r="B858" s="638"/>
      <c r="C858" s="638"/>
      <c r="D858" s="638"/>
      <c r="E858" s="638"/>
      <c r="F858" s="638"/>
      <c r="G858" s="639"/>
      <c r="H858" s="51">
        <f t="shared" ref="H858:H870" si="250">SUM(I858+K858)</f>
        <v>0</v>
      </c>
      <c r="I858" s="51"/>
      <c r="J858" s="51"/>
      <c r="K858" s="51"/>
      <c r="L858" s="636"/>
      <c r="M858" s="636"/>
      <c r="N858" s="636"/>
      <c r="O858" s="636"/>
    </row>
    <row r="859" spans="1:15" ht="28.9" hidden="1" customHeight="1" x14ac:dyDescent="0.2">
      <c r="A859" s="637" t="s">
        <v>279</v>
      </c>
      <c r="B859" s="638"/>
      <c r="C859" s="638"/>
      <c r="D859" s="638"/>
      <c r="E859" s="638"/>
      <c r="F859" s="638"/>
      <c r="G859" s="639"/>
      <c r="H859" s="51">
        <f t="shared" si="250"/>
        <v>0</v>
      </c>
      <c r="I859" s="51">
        <f>SUM(I786)</f>
        <v>0</v>
      </c>
      <c r="J859" s="51">
        <f>SUM(J786)</f>
        <v>0</v>
      </c>
      <c r="K859" s="51">
        <f>SUM(K786)</f>
        <v>0</v>
      </c>
      <c r="L859" s="636"/>
      <c r="M859" s="636"/>
      <c r="N859" s="636"/>
      <c r="O859" s="636"/>
    </row>
    <row r="860" spans="1:15" ht="28.9" hidden="1" customHeight="1" x14ac:dyDescent="0.2">
      <c r="A860" s="637" t="s">
        <v>242</v>
      </c>
      <c r="B860" s="638"/>
      <c r="C860" s="638"/>
      <c r="D860" s="638"/>
      <c r="E860" s="638"/>
      <c r="F860" s="638"/>
      <c r="G860" s="639"/>
      <c r="H860" s="51">
        <f t="shared" si="250"/>
        <v>0</v>
      </c>
      <c r="I860" s="51">
        <f>SUM(I790)</f>
        <v>0</v>
      </c>
      <c r="J860" s="51">
        <f>SUM(J790)</f>
        <v>0</v>
      </c>
      <c r="K860" s="51">
        <f>SUM(K790)</f>
        <v>0</v>
      </c>
      <c r="L860" s="636"/>
      <c r="M860" s="636"/>
      <c r="N860" s="636"/>
      <c r="O860" s="636"/>
    </row>
    <row r="861" spans="1:15" ht="28.9" hidden="1" customHeight="1" x14ac:dyDescent="0.2">
      <c r="A861" s="637" t="s">
        <v>280</v>
      </c>
      <c r="B861" s="638"/>
      <c r="C861" s="638"/>
      <c r="D861" s="638"/>
      <c r="E861" s="638"/>
      <c r="F861" s="638"/>
      <c r="G861" s="639"/>
      <c r="H861" s="51">
        <f t="shared" si="250"/>
        <v>0</v>
      </c>
      <c r="I861" s="51">
        <f>SUM(I794)</f>
        <v>0</v>
      </c>
      <c r="J861" s="51">
        <f>SUM(J794)</f>
        <v>0</v>
      </c>
      <c r="K861" s="51">
        <f>SUM(K794)</f>
        <v>0</v>
      </c>
      <c r="L861" s="636"/>
      <c r="M861" s="636"/>
      <c r="N861" s="636"/>
      <c r="O861" s="636"/>
    </row>
    <row r="862" spans="1:15" ht="28.9" hidden="1" customHeight="1" x14ac:dyDescent="0.2">
      <c r="A862" s="637" t="s">
        <v>281</v>
      </c>
      <c r="B862" s="638"/>
      <c r="C862" s="638"/>
      <c r="D862" s="638"/>
      <c r="E862" s="638"/>
      <c r="F862" s="638"/>
      <c r="G862" s="639"/>
      <c r="H862" s="51">
        <f t="shared" si="250"/>
        <v>0</v>
      </c>
      <c r="I862" s="51">
        <f>SUM(I798)</f>
        <v>0</v>
      </c>
      <c r="J862" s="51">
        <f>SUM(J798)</f>
        <v>0</v>
      </c>
      <c r="K862" s="51">
        <f>SUM(K798)</f>
        <v>0</v>
      </c>
      <c r="L862" s="636"/>
      <c r="M862" s="636"/>
      <c r="N862" s="636"/>
      <c r="O862" s="636"/>
    </row>
    <row r="863" spans="1:15" ht="28.9" hidden="1" customHeight="1" x14ac:dyDescent="0.2">
      <c r="A863" s="637" t="s">
        <v>238</v>
      </c>
      <c r="B863" s="638"/>
      <c r="C863" s="638"/>
      <c r="D863" s="638"/>
      <c r="E863" s="638"/>
      <c r="F863" s="638"/>
      <c r="G863" s="639"/>
      <c r="H863" s="51">
        <f t="shared" si="250"/>
        <v>0</v>
      </c>
      <c r="I863" s="51">
        <f>SUM(I802)</f>
        <v>0</v>
      </c>
      <c r="J863" s="51">
        <f>SUM(J802)</f>
        <v>0</v>
      </c>
      <c r="K863" s="51">
        <f>SUM(K802)</f>
        <v>0</v>
      </c>
      <c r="L863" s="636"/>
      <c r="M863" s="636"/>
      <c r="N863" s="636"/>
      <c r="O863" s="636"/>
    </row>
    <row r="864" spans="1:15" ht="28.9" hidden="1" customHeight="1" x14ac:dyDescent="0.2">
      <c r="A864" s="637" t="s">
        <v>282</v>
      </c>
      <c r="B864" s="638"/>
      <c r="C864" s="638"/>
      <c r="D864" s="638"/>
      <c r="E864" s="638"/>
      <c r="F864" s="638"/>
      <c r="G864" s="639"/>
      <c r="H864" s="51">
        <f t="shared" si="250"/>
        <v>0</v>
      </c>
      <c r="I864" s="51">
        <f>SUM(I806)</f>
        <v>0</v>
      </c>
      <c r="J864" s="51">
        <f>SUM(J806)</f>
        <v>0</v>
      </c>
      <c r="K864" s="51">
        <f>SUM(K806)</f>
        <v>0</v>
      </c>
      <c r="L864" s="636"/>
      <c r="M864" s="636"/>
      <c r="N864" s="636"/>
      <c r="O864" s="636"/>
    </row>
    <row r="865" spans="1:15" ht="28.9" hidden="1" customHeight="1" x14ac:dyDescent="0.2">
      <c r="A865" s="637" t="s">
        <v>239</v>
      </c>
      <c r="B865" s="638"/>
      <c r="C865" s="638"/>
      <c r="D865" s="638"/>
      <c r="E865" s="638"/>
      <c r="F865" s="638"/>
      <c r="G865" s="639"/>
      <c r="H865" s="51">
        <f t="shared" si="250"/>
        <v>0</v>
      </c>
      <c r="I865" s="51">
        <f>SUM(I810)</f>
        <v>0</v>
      </c>
      <c r="J865" s="51">
        <f>SUM(J810)</f>
        <v>0</v>
      </c>
      <c r="K865" s="51">
        <f>SUM(K810)</f>
        <v>0</v>
      </c>
      <c r="L865" s="636"/>
      <c r="M865" s="636"/>
      <c r="N865" s="636"/>
      <c r="O865" s="636"/>
    </row>
    <row r="866" spans="1:15" ht="28.9" hidden="1" customHeight="1" x14ac:dyDescent="0.2">
      <c r="A866" s="637" t="s">
        <v>283</v>
      </c>
      <c r="B866" s="638"/>
      <c r="C866" s="638"/>
      <c r="D866" s="638"/>
      <c r="E866" s="638"/>
      <c r="F866" s="638"/>
      <c r="G866" s="639"/>
      <c r="H866" s="51">
        <f t="shared" si="250"/>
        <v>0</v>
      </c>
      <c r="I866" s="51">
        <f>SUM(I814)</f>
        <v>0</v>
      </c>
      <c r="J866" s="51">
        <f>SUM(J814)</f>
        <v>0</v>
      </c>
      <c r="K866" s="51">
        <f>SUM(K814)</f>
        <v>0</v>
      </c>
      <c r="L866" s="636"/>
      <c r="M866" s="636"/>
      <c r="N866" s="636"/>
      <c r="O866" s="636"/>
    </row>
    <row r="867" spans="1:15" ht="28.9" hidden="1" customHeight="1" x14ac:dyDescent="0.2">
      <c r="A867" s="637" t="s">
        <v>284</v>
      </c>
      <c r="B867" s="638"/>
      <c r="C867" s="638"/>
      <c r="D867" s="638"/>
      <c r="E867" s="638"/>
      <c r="F867" s="638"/>
      <c r="G867" s="639"/>
      <c r="H867" s="51">
        <f t="shared" si="250"/>
        <v>0</v>
      </c>
      <c r="I867" s="51">
        <f>SUM(I818)</f>
        <v>0</v>
      </c>
      <c r="J867" s="51">
        <f>SUM(J818)</f>
        <v>0</v>
      </c>
      <c r="K867" s="51">
        <f>SUM(K818)</f>
        <v>0</v>
      </c>
      <c r="L867" s="636"/>
      <c r="M867" s="636"/>
      <c r="N867" s="636"/>
      <c r="O867" s="636"/>
    </row>
    <row r="868" spans="1:15" ht="28.9" hidden="1" customHeight="1" x14ac:dyDescent="0.2">
      <c r="A868" s="637" t="s">
        <v>285</v>
      </c>
      <c r="B868" s="638"/>
      <c r="C868" s="638"/>
      <c r="D868" s="638"/>
      <c r="E868" s="638"/>
      <c r="F868" s="638"/>
      <c r="G868" s="639"/>
      <c r="H868" s="51">
        <f t="shared" si="250"/>
        <v>0</v>
      </c>
      <c r="I868" s="51">
        <f>SUM(I822)</f>
        <v>0</v>
      </c>
      <c r="J868" s="51">
        <f>SUM(J822)</f>
        <v>0</v>
      </c>
      <c r="K868" s="51">
        <f>SUM(K822)</f>
        <v>0</v>
      </c>
      <c r="L868" s="636"/>
      <c r="M868" s="636"/>
      <c r="N868" s="636"/>
      <c r="O868" s="636"/>
    </row>
    <row r="869" spans="1:15" ht="28.9" hidden="1" customHeight="1" x14ac:dyDescent="0.2">
      <c r="A869" s="637" t="s">
        <v>286</v>
      </c>
      <c r="B869" s="638"/>
      <c r="C869" s="638"/>
      <c r="D869" s="638"/>
      <c r="E869" s="638"/>
      <c r="F869" s="638"/>
      <c r="G869" s="639"/>
      <c r="H869" s="51">
        <f t="shared" si="250"/>
        <v>0</v>
      </c>
      <c r="I869" s="51">
        <f>SUM(I826)</f>
        <v>0</v>
      </c>
      <c r="J869" s="51">
        <f>SUM(J826)</f>
        <v>0</v>
      </c>
      <c r="K869" s="51">
        <f>SUM(K826)</f>
        <v>0</v>
      </c>
      <c r="L869" s="636"/>
      <c r="M869" s="636"/>
      <c r="N869" s="636"/>
      <c r="O869" s="636"/>
    </row>
    <row r="870" spans="1:15" ht="28.9" hidden="1" customHeight="1" x14ac:dyDescent="0.2">
      <c r="A870" s="657" t="s">
        <v>436</v>
      </c>
      <c r="B870" s="657"/>
      <c r="C870" s="657"/>
      <c r="D870" s="657"/>
      <c r="E870" s="657"/>
      <c r="F870" s="657"/>
      <c r="G870" s="657"/>
      <c r="H870" s="51">
        <f t="shared" si="250"/>
        <v>0</v>
      </c>
      <c r="I870" s="51">
        <f>SUM(I858:I869)</f>
        <v>0</v>
      </c>
      <c r="J870" s="51">
        <f t="shared" ref="J870:K870" si="251">SUM(J858:J869)</f>
        <v>0</v>
      </c>
      <c r="K870" s="51">
        <f t="shared" si="251"/>
        <v>0</v>
      </c>
      <c r="L870" s="636"/>
      <c r="M870" s="636"/>
      <c r="N870" s="636"/>
      <c r="O870" s="636"/>
    </row>
    <row r="871" spans="1:15" ht="21" customHeight="1" x14ac:dyDescent="0.2">
      <c r="A871" s="648" t="s">
        <v>392</v>
      </c>
      <c r="B871" s="648"/>
      <c r="C871" s="648"/>
      <c r="D871" s="648"/>
      <c r="E871" s="648"/>
      <c r="F871" s="648"/>
      <c r="G871" s="648"/>
      <c r="H871" s="648"/>
      <c r="I871" s="648"/>
      <c r="J871" s="648"/>
      <c r="K871" s="648"/>
      <c r="L871" s="648"/>
      <c r="M871" s="649"/>
      <c r="N871" s="649"/>
      <c r="O871" s="649"/>
    </row>
    <row r="872" spans="1:15" ht="18" hidden="1" customHeight="1" x14ac:dyDescent="0.2">
      <c r="A872" s="619" t="s">
        <v>4</v>
      </c>
      <c r="B872" s="611" t="s">
        <v>363</v>
      </c>
      <c r="C872" s="611">
        <v>9</v>
      </c>
      <c r="D872" s="611" t="s">
        <v>393</v>
      </c>
      <c r="E872" s="619" t="s">
        <v>512</v>
      </c>
      <c r="F872" s="619" t="s">
        <v>41</v>
      </c>
      <c r="G872" s="611" t="s">
        <v>14</v>
      </c>
      <c r="H872" s="7">
        <f>SUM(I872+K872)</f>
        <v>0</v>
      </c>
      <c r="I872" s="11"/>
      <c r="J872" s="11"/>
      <c r="K872" s="517"/>
      <c r="L872" s="632" t="s">
        <v>11</v>
      </c>
      <c r="M872" s="618" t="s">
        <v>709</v>
      </c>
      <c r="N872" s="618"/>
      <c r="O872" s="618"/>
    </row>
    <row r="873" spans="1:15" ht="28.9" hidden="1" customHeight="1" x14ac:dyDescent="0.2">
      <c r="A873" s="619"/>
      <c r="B873" s="612"/>
      <c r="C873" s="612"/>
      <c r="D873" s="612"/>
      <c r="E873" s="619"/>
      <c r="F873" s="619"/>
      <c r="G873" s="613"/>
      <c r="H873" s="7">
        <f>SUM(I873+K873)</f>
        <v>0</v>
      </c>
      <c r="I873" s="316"/>
      <c r="J873" s="316"/>
      <c r="K873" s="317"/>
      <c r="L873" s="633"/>
      <c r="M873" s="618"/>
      <c r="N873" s="618"/>
      <c r="O873" s="618"/>
    </row>
    <row r="874" spans="1:15" ht="19.899999999999999" hidden="1" customHeight="1" x14ac:dyDescent="0.2">
      <c r="A874" s="619"/>
      <c r="B874" s="613"/>
      <c r="C874" s="613"/>
      <c r="D874" s="613"/>
      <c r="E874" s="619"/>
      <c r="F874" s="619"/>
      <c r="G874" s="8" t="s">
        <v>54</v>
      </c>
      <c r="H874" s="7">
        <f>SUM(I874+K874)</f>
        <v>0</v>
      </c>
      <c r="I874" s="7">
        <f>SUM(I872+I873)</f>
        <v>0</v>
      </c>
      <c r="J874" s="7">
        <f t="shared" ref="J874:K874" si="252">SUM(J872+J873)</f>
        <v>0</v>
      </c>
      <c r="K874" s="7">
        <f t="shared" si="252"/>
        <v>0</v>
      </c>
      <c r="L874" s="634"/>
      <c r="M874" s="618"/>
      <c r="N874" s="618"/>
      <c r="O874" s="618"/>
    </row>
    <row r="875" spans="1:15" ht="15.6" hidden="1" customHeight="1" x14ac:dyDescent="0.2">
      <c r="A875" s="611" t="s">
        <v>4</v>
      </c>
      <c r="B875" s="611" t="s">
        <v>955</v>
      </c>
      <c r="C875" s="611">
        <v>9</v>
      </c>
      <c r="D875" s="619" t="s">
        <v>393</v>
      </c>
      <c r="E875" s="611" t="s">
        <v>956</v>
      </c>
      <c r="F875" s="611" t="s">
        <v>237</v>
      </c>
      <c r="G875" s="289" t="s">
        <v>14</v>
      </c>
      <c r="H875" s="7">
        <f t="shared" ref="H875:H894" si="253">SUM(I875+K875)</f>
        <v>0</v>
      </c>
      <c r="I875" s="432"/>
      <c r="J875" s="432"/>
      <c r="K875" s="343"/>
      <c r="L875" s="632" t="s">
        <v>225</v>
      </c>
      <c r="M875" s="620" t="s">
        <v>957</v>
      </c>
      <c r="N875" s="621"/>
      <c r="O875" s="622"/>
    </row>
    <row r="876" spans="1:15" ht="15.6" hidden="1" customHeight="1" x14ac:dyDescent="0.2">
      <c r="A876" s="612"/>
      <c r="B876" s="612"/>
      <c r="C876" s="612"/>
      <c r="D876" s="619"/>
      <c r="E876" s="612"/>
      <c r="F876" s="612"/>
      <c r="G876" s="424" t="s">
        <v>5</v>
      </c>
      <c r="H876" s="7">
        <f t="shared" si="253"/>
        <v>0</v>
      </c>
      <c r="I876" s="432"/>
      <c r="J876" s="432"/>
      <c r="K876" s="432"/>
      <c r="L876" s="633"/>
      <c r="M876" s="623"/>
      <c r="N876" s="624"/>
      <c r="O876" s="625"/>
    </row>
    <row r="877" spans="1:15" ht="15.6" hidden="1" customHeight="1" x14ac:dyDescent="0.2">
      <c r="A877" s="612"/>
      <c r="B877" s="612"/>
      <c r="C877" s="612"/>
      <c r="D877" s="619"/>
      <c r="E877" s="612"/>
      <c r="F877" s="612"/>
      <c r="G877" s="424" t="s">
        <v>14</v>
      </c>
      <c r="H877" s="7">
        <f t="shared" si="253"/>
        <v>0</v>
      </c>
      <c r="I877" s="433"/>
      <c r="J877" s="433"/>
      <c r="K877" s="432"/>
      <c r="L877" s="633"/>
      <c r="M877" s="623"/>
      <c r="N877" s="624"/>
      <c r="O877" s="625"/>
    </row>
    <row r="878" spans="1:15" ht="20.45" hidden="1" customHeight="1" x14ac:dyDescent="0.2">
      <c r="A878" s="613"/>
      <c r="B878" s="613"/>
      <c r="C878" s="613"/>
      <c r="D878" s="619"/>
      <c r="E878" s="613"/>
      <c r="F878" s="613"/>
      <c r="G878" s="8" t="s">
        <v>54</v>
      </c>
      <c r="H878" s="7">
        <f t="shared" si="253"/>
        <v>0</v>
      </c>
      <c r="I878" s="7">
        <f>SUM(I875:I877)</f>
        <v>0</v>
      </c>
      <c r="J878" s="7">
        <f t="shared" ref="J878:K878" si="254">SUM(J875:J877)</f>
        <v>0</v>
      </c>
      <c r="K878" s="7">
        <f t="shared" si="254"/>
        <v>0</v>
      </c>
      <c r="L878" s="634"/>
      <c r="M878" s="626"/>
      <c r="N878" s="627"/>
      <c r="O878" s="628"/>
    </row>
    <row r="879" spans="1:15" ht="18.600000000000001" hidden="1" customHeight="1" x14ac:dyDescent="0.2">
      <c r="A879" s="611" t="s">
        <v>12</v>
      </c>
      <c r="B879" s="611" t="s">
        <v>844</v>
      </c>
      <c r="C879" s="455"/>
      <c r="D879" s="611" t="s">
        <v>393</v>
      </c>
      <c r="E879" s="611" t="s">
        <v>841</v>
      </c>
      <c r="F879" s="611" t="s">
        <v>41</v>
      </c>
      <c r="G879" s="12" t="s">
        <v>14</v>
      </c>
      <c r="H879" s="7">
        <f t="shared" si="253"/>
        <v>0</v>
      </c>
      <c r="I879" s="10"/>
      <c r="J879" s="10"/>
      <c r="K879" s="114"/>
      <c r="L879" s="636" t="s">
        <v>10</v>
      </c>
      <c r="M879" s="712" t="s">
        <v>751</v>
      </c>
      <c r="N879" s="712"/>
      <c r="O879" s="712"/>
    </row>
    <row r="880" spans="1:15" ht="19.899999999999999" hidden="1" customHeight="1" x14ac:dyDescent="0.2">
      <c r="A880" s="613"/>
      <c r="B880" s="613"/>
      <c r="C880" s="456"/>
      <c r="D880" s="613"/>
      <c r="E880" s="613"/>
      <c r="F880" s="613"/>
      <c r="G880" s="8" t="s">
        <v>54</v>
      </c>
      <c r="H880" s="7">
        <f t="shared" si="253"/>
        <v>0</v>
      </c>
      <c r="I880" s="7">
        <f>SUM(I879)</f>
        <v>0</v>
      </c>
      <c r="J880" s="7">
        <f>SUM(J879)</f>
        <v>0</v>
      </c>
      <c r="K880" s="7">
        <f>SUM(K879)</f>
        <v>0</v>
      </c>
      <c r="L880" s="636"/>
      <c r="M880" s="712"/>
      <c r="N880" s="712"/>
      <c r="O880" s="712"/>
    </row>
    <row r="881" spans="1:15" ht="16.149999999999999" customHeight="1" x14ac:dyDescent="0.2">
      <c r="A881" s="611" t="s">
        <v>4</v>
      </c>
      <c r="B881" s="611" t="s">
        <v>660</v>
      </c>
      <c r="C881" s="611">
        <v>9</v>
      </c>
      <c r="D881" s="611" t="s">
        <v>393</v>
      </c>
      <c r="E881" s="619" t="s">
        <v>905</v>
      </c>
      <c r="F881" s="611" t="s">
        <v>41</v>
      </c>
      <c r="G881" s="12" t="s">
        <v>14</v>
      </c>
      <c r="H881" s="7">
        <f t="shared" si="253"/>
        <v>-241</v>
      </c>
      <c r="I881" s="435"/>
      <c r="J881" s="435"/>
      <c r="K881" s="576">
        <v>-241</v>
      </c>
      <c r="L881" s="636" t="s">
        <v>10</v>
      </c>
      <c r="M881" s="712" t="s">
        <v>904</v>
      </c>
      <c r="N881" s="712"/>
      <c r="O881" s="712"/>
    </row>
    <row r="882" spans="1:15" ht="16.149999999999999" hidden="1" customHeight="1" x14ac:dyDescent="0.2">
      <c r="A882" s="612"/>
      <c r="B882" s="612"/>
      <c r="C882" s="612"/>
      <c r="D882" s="612"/>
      <c r="E882" s="619"/>
      <c r="F882" s="612"/>
      <c r="G882" s="12" t="s">
        <v>7</v>
      </c>
      <c r="H882" s="7">
        <f t="shared" si="253"/>
        <v>0</v>
      </c>
      <c r="I882" s="435"/>
      <c r="J882" s="436"/>
      <c r="K882" s="435"/>
      <c r="L882" s="636"/>
      <c r="M882" s="712"/>
      <c r="N882" s="712"/>
      <c r="O882" s="712"/>
    </row>
    <row r="883" spans="1:15" ht="16.149999999999999" hidden="1" customHeight="1" x14ac:dyDescent="0.2">
      <c r="A883" s="612"/>
      <c r="B883" s="612"/>
      <c r="C883" s="612"/>
      <c r="D883" s="612"/>
      <c r="E883" s="619"/>
      <c r="F883" s="612"/>
      <c r="G883" s="12" t="s">
        <v>14</v>
      </c>
      <c r="H883" s="7">
        <f t="shared" si="253"/>
        <v>0</v>
      </c>
      <c r="I883" s="436"/>
      <c r="J883" s="436"/>
      <c r="K883" s="435"/>
      <c r="L883" s="636"/>
      <c r="M883" s="712"/>
      <c r="N883" s="712"/>
      <c r="O883" s="712"/>
    </row>
    <row r="884" spans="1:15" ht="20.45" customHeight="1" x14ac:dyDescent="0.2">
      <c r="A884" s="613"/>
      <c r="B884" s="613"/>
      <c r="C884" s="613"/>
      <c r="D884" s="613"/>
      <c r="E884" s="619"/>
      <c r="F884" s="613"/>
      <c r="G884" s="8" t="s">
        <v>54</v>
      </c>
      <c r="H884" s="7">
        <f t="shared" si="253"/>
        <v>-241</v>
      </c>
      <c r="I884" s="7">
        <f>SUM(I881:I883)</f>
        <v>0</v>
      </c>
      <c r="J884" s="7">
        <f t="shared" ref="J884:K884" si="255">SUM(J881:J883)</f>
        <v>0</v>
      </c>
      <c r="K884" s="7">
        <f t="shared" si="255"/>
        <v>-241</v>
      </c>
      <c r="L884" s="636"/>
      <c r="M884" s="712"/>
      <c r="N884" s="712"/>
      <c r="O884" s="712"/>
    </row>
    <row r="885" spans="1:15" ht="20.45" customHeight="1" x14ac:dyDescent="0.2">
      <c r="A885" s="612" t="s">
        <v>6</v>
      </c>
      <c r="B885" s="612" t="s">
        <v>580</v>
      </c>
      <c r="C885" s="611">
        <v>9</v>
      </c>
      <c r="D885" s="612" t="s">
        <v>393</v>
      </c>
      <c r="E885" s="619" t="s">
        <v>879</v>
      </c>
      <c r="F885" s="612" t="s">
        <v>237</v>
      </c>
      <c r="G885" s="451" t="s">
        <v>14</v>
      </c>
      <c r="H885" s="7">
        <f t="shared" ref="H885:H890" si="256">SUM(I885+K885)</f>
        <v>59.6</v>
      </c>
      <c r="I885" s="437"/>
      <c r="J885" s="437"/>
      <c r="K885" s="343">
        <v>59.6</v>
      </c>
      <c r="L885" s="636" t="s">
        <v>10</v>
      </c>
      <c r="M885" s="712" t="s">
        <v>880</v>
      </c>
      <c r="N885" s="712"/>
      <c r="O885" s="712"/>
    </row>
    <row r="886" spans="1:15" ht="20.45" customHeight="1" x14ac:dyDescent="0.2">
      <c r="A886" s="613"/>
      <c r="B886" s="613"/>
      <c r="C886" s="613"/>
      <c r="D886" s="613"/>
      <c r="E886" s="619"/>
      <c r="F886" s="613"/>
      <c r="G886" s="8" t="s">
        <v>54</v>
      </c>
      <c r="H886" s="7">
        <f t="shared" si="256"/>
        <v>59.6</v>
      </c>
      <c r="I886" s="7">
        <f>SUM(I885:I885)</f>
        <v>0</v>
      </c>
      <c r="J886" s="7">
        <f>SUM(J885:J885)</f>
        <v>0</v>
      </c>
      <c r="K886" s="7">
        <f>SUM(K885:K885)</f>
        <v>59.6</v>
      </c>
      <c r="L886" s="636"/>
      <c r="M886" s="712"/>
      <c r="N886" s="712"/>
      <c r="O886" s="712"/>
    </row>
    <row r="887" spans="1:15" ht="15.6" customHeight="1" x14ac:dyDescent="0.2">
      <c r="A887" s="611" t="s">
        <v>12</v>
      </c>
      <c r="B887" s="611" t="s">
        <v>902</v>
      </c>
      <c r="C887" s="611">
        <v>9</v>
      </c>
      <c r="D887" s="611" t="s">
        <v>393</v>
      </c>
      <c r="E887" s="611" t="s">
        <v>900</v>
      </c>
      <c r="F887" s="611" t="s">
        <v>237</v>
      </c>
      <c r="G887" s="451" t="s">
        <v>15</v>
      </c>
      <c r="H887" s="7">
        <f t="shared" si="256"/>
        <v>-1.2</v>
      </c>
      <c r="I887" s="343">
        <v>-1.2</v>
      </c>
      <c r="J887" s="343">
        <v>-1.2</v>
      </c>
      <c r="K887" s="343"/>
      <c r="L887" s="632" t="s">
        <v>10</v>
      </c>
      <c r="M887" s="620" t="s">
        <v>901</v>
      </c>
      <c r="N887" s="621"/>
      <c r="O887" s="622"/>
    </row>
    <row r="888" spans="1:15" ht="15.6" customHeight="1" x14ac:dyDescent="0.2">
      <c r="A888" s="612"/>
      <c r="B888" s="612"/>
      <c r="C888" s="612"/>
      <c r="D888" s="612"/>
      <c r="E888" s="612"/>
      <c r="F888" s="612"/>
      <c r="G888" s="589" t="s">
        <v>5</v>
      </c>
      <c r="H888" s="7">
        <f t="shared" si="256"/>
        <v>-0.1</v>
      </c>
      <c r="I888" s="343">
        <v>-0.1</v>
      </c>
      <c r="J888" s="343"/>
      <c r="K888" s="343"/>
      <c r="L888" s="633"/>
      <c r="M888" s="623"/>
      <c r="N888" s="624"/>
      <c r="O888" s="625"/>
    </row>
    <row r="889" spans="1:15" ht="15.6" customHeight="1" x14ac:dyDescent="0.2">
      <c r="A889" s="612"/>
      <c r="B889" s="612"/>
      <c r="C889" s="612"/>
      <c r="D889" s="612"/>
      <c r="E889" s="612"/>
      <c r="F889" s="612"/>
      <c r="G889" s="589" t="s">
        <v>14</v>
      </c>
      <c r="H889" s="7">
        <f t="shared" si="256"/>
        <v>-350.7</v>
      </c>
      <c r="I889" s="343"/>
      <c r="J889" s="343"/>
      <c r="K889" s="343">
        <v>-350.7</v>
      </c>
      <c r="L889" s="633"/>
      <c r="M889" s="623"/>
      <c r="N889" s="624"/>
      <c r="O889" s="625"/>
    </row>
    <row r="890" spans="1:15" ht="20.45" customHeight="1" x14ac:dyDescent="0.2">
      <c r="A890" s="613"/>
      <c r="B890" s="613"/>
      <c r="C890" s="613"/>
      <c r="D890" s="613"/>
      <c r="E890" s="613"/>
      <c r="F890" s="613"/>
      <c r="G890" s="8" t="s">
        <v>54</v>
      </c>
      <c r="H890" s="7">
        <f t="shared" si="256"/>
        <v>-352</v>
      </c>
      <c r="I890" s="7">
        <f>SUM(I887:I889)</f>
        <v>-1.3</v>
      </c>
      <c r="J890" s="7">
        <f t="shared" ref="J890:K890" si="257">SUM(J887:J889)</f>
        <v>-1.2</v>
      </c>
      <c r="K890" s="7">
        <f t="shared" si="257"/>
        <v>-350.7</v>
      </c>
      <c r="L890" s="634"/>
      <c r="M890" s="626"/>
      <c r="N890" s="627"/>
      <c r="O890" s="628"/>
    </row>
    <row r="891" spans="1:15" ht="18.600000000000001" customHeight="1" x14ac:dyDescent="0.2">
      <c r="A891" s="675" t="s">
        <v>396</v>
      </c>
      <c r="B891" s="675"/>
      <c r="C891" s="675"/>
      <c r="D891" s="675"/>
      <c r="E891" s="675"/>
      <c r="F891" s="675"/>
      <c r="G891" s="675"/>
      <c r="H891" s="128">
        <f t="shared" si="253"/>
        <v>-533.4</v>
      </c>
      <c r="I891" s="128">
        <f>SUM(I874+I878+I880+I884+I890+I886)</f>
        <v>-1.3</v>
      </c>
      <c r="J891" s="128">
        <f t="shared" ref="J891:K891" si="258">SUM(J874+J878+J880+J884+J890+J886)</f>
        <v>-1.2</v>
      </c>
      <c r="K891" s="128">
        <f t="shared" si="258"/>
        <v>-532.1</v>
      </c>
      <c r="L891" s="636"/>
      <c r="M891" s="636"/>
      <c r="N891" s="636"/>
      <c r="O891" s="636"/>
    </row>
    <row r="892" spans="1:15" ht="18" customHeight="1" x14ac:dyDescent="0.2">
      <c r="A892" s="637" t="s">
        <v>198</v>
      </c>
      <c r="B892" s="638"/>
      <c r="C892" s="638"/>
      <c r="D892" s="638"/>
      <c r="E892" s="638"/>
      <c r="F892" s="638"/>
      <c r="G892" s="639"/>
      <c r="H892" s="15">
        <f t="shared" si="253"/>
        <v>-593</v>
      </c>
      <c r="I892" s="291">
        <f>SUM(I874+I880+I884+I890)</f>
        <v>-1.3</v>
      </c>
      <c r="J892" s="291">
        <f t="shared" ref="J892:K892" si="259">SUM(J874+J880+J884+J890)</f>
        <v>-1.2</v>
      </c>
      <c r="K892" s="291">
        <f t="shared" si="259"/>
        <v>-591.70000000000005</v>
      </c>
      <c r="L892" s="636"/>
      <c r="M892" s="636"/>
      <c r="N892" s="636"/>
      <c r="O892" s="636"/>
    </row>
    <row r="893" spans="1:15" ht="21.6" customHeight="1" x14ac:dyDescent="0.2">
      <c r="A893" s="637" t="s">
        <v>903</v>
      </c>
      <c r="B893" s="638"/>
      <c r="C893" s="638"/>
      <c r="D893" s="638"/>
      <c r="E893" s="638"/>
      <c r="F893" s="638"/>
      <c r="G893" s="639"/>
      <c r="H893" s="15">
        <f t="shared" si="253"/>
        <v>59.6</v>
      </c>
      <c r="I893" s="291">
        <f>SUM(I878+I886)</f>
        <v>0</v>
      </c>
      <c r="J893" s="291">
        <f t="shared" ref="J893:K893" si="260">SUM(J878+J886)</f>
        <v>0</v>
      </c>
      <c r="K893" s="291">
        <f t="shared" si="260"/>
        <v>59.6</v>
      </c>
      <c r="L893" s="636"/>
      <c r="M893" s="636"/>
      <c r="N893" s="636"/>
      <c r="O893" s="636"/>
    </row>
    <row r="894" spans="1:15" ht="22.9" customHeight="1" x14ac:dyDescent="0.2">
      <c r="A894" s="675" t="s">
        <v>396</v>
      </c>
      <c r="B894" s="675"/>
      <c r="C894" s="675"/>
      <c r="D894" s="675"/>
      <c r="E894" s="675"/>
      <c r="F894" s="675"/>
      <c r="G894" s="675"/>
      <c r="H894" s="128">
        <f t="shared" si="253"/>
        <v>-533.4</v>
      </c>
      <c r="I894" s="290">
        <f>SUM(I892+I893)</f>
        <v>-1.3</v>
      </c>
      <c r="J894" s="290">
        <f t="shared" ref="J894:K894" si="261">SUM(J892+J893)</f>
        <v>-1.2</v>
      </c>
      <c r="K894" s="290">
        <f t="shared" si="261"/>
        <v>-532.1</v>
      </c>
      <c r="L894" s="636"/>
      <c r="M894" s="636"/>
      <c r="N894" s="636"/>
      <c r="O894" s="636"/>
    </row>
    <row r="895" spans="1:15" ht="27.6" customHeight="1" x14ac:dyDescent="0.2">
      <c r="A895" s="648" t="s">
        <v>518</v>
      </c>
      <c r="B895" s="648"/>
      <c r="C895" s="648"/>
      <c r="D895" s="648"/>
      <c r="E895" s="648"/>
      <c r="F895" s="648"/>
      <c r="G895" s="648"/>
      <c r="H895" s="648"/>
      <c r="I895" s="648"/>
      <c r="J895" s="648"/>
      <c r="K895" s="648"/>
      <c r="L895" s="648"/>
      <c r="M895" s="649"/>
      <c r="N895" s="649"/>
      <c r="O895" s="649"/>
    </row>
    <row r="896" spans="1:15" ht="19.149999999999999" hidden="1" customHeight="1" x14ac:dyDescent="0.2">
      <c r="A896" s="611" t="s">
        <v>4</v>
      </c>
      <c r="B896" s="611" t="s">
        <v>363</v>
      </c>
      <c r="C896" s="611">
        <v>9</v>
      </c>
      <c r="D896" s="619" t="s">
        <v>451</v>
      </c>
      <c r="E896" s="611" t="s">
        <v>512</v>
      </c>
      <c r="F896" s="611" t="s">
        <v>41</v>
      </c>
      <c r="G896" s="12" t="s">
        <v>14</v>
      </c>
      <c r="H896" s="7">
        <f>SUM(I896+K896)</f>
        <v>0</v>
      </c>
      <c r="I896" s="10"/>
      <c r="J896" s="10"/>
      <c r="K896" s="103"/>
      <c r="L896" s="636" t="s">
        <v>11</v>
      </c>
      <c r="M896" s="620" t="s">
        <v>709</v>
      </c>
      <c r="N896" s="621"/>
      <c r="O896" s="622"/>
    </row>
    <row r="897" spans="1:15" ht="19.149999999999999" hidden="1" customHeight="1" x14ac:dyDescent="0.2">
      <c r="A897" s="613"/>
      <c r="B897" s="613"/>
      <c r="C897" s="613"/>
      <c r="D897" s="619"/>
      <c r="E897" s="613"/>
      <c r="F897" s="613"/>
      <c r="G897" s="8" t="s">
        <v>54</v>
      </c>
      <c r="H897" s="7">
        <f>SUM(I897+K897)</f>
        <v>0</v>
      </c>
      <c r="I897" s="7">
        <f t="shared" ref="I897:K897" si="262">SUM(I896)</f>
        <v>0</v>
      </c>
      <c r="J897" s="7">
        <f t="shared" si="262"/>
        <v>0</v>
      </c>
      <c r="K897" s="7">
        <f t="shared" si="262"/>
        <v>0</v>
      </c>
      <c r="L897" s="636"/>
      <c r="M897" s="626"/>
      <c r="N897" s="627"/>
      <c r="O897" s="628"/>
    </row>
    <row r="898" spans="1:15" ht="19.899999999999999" customHeight="1" x14ac:dyDescent="0.2">
      <c r="A898" s="611" t="s">
        <v>4</v>
      </c>
      <c r="B898" s="611" t="s">
        <v>660</v>
      </c>
      <c r="C898" s="611">
        <v>9</v>
      </c>
      <c r="D898" s="619" t="s">
        <v>451</v>
      </c>
      <c r="E898" s="611" t="s">
        <v>905</v>
      </c>
      <c r="F898" s="611" t="s">
        <v>41</v>
      </c>
      <c r="G898" s="12" t="s">
        <v>14</v>
      </c>
      <c r="H898" s="7">
        <f>SUM(I898+K898)</f>
        <v>-34</v>
      </c>
      <c r="I898" s="426"/>
      <c r="J898" s="426"/>
      <c r="K898" s="576">
        <v>-34</v>
      </c>
      <c r="L898" s="636" t="s">
        <v>10</v>
      </c>
      <c r="M898" s="712" t="s">
        <v>904</v>
      </c>
      <c r="N898" s="712"/>
      <c r="O898" s="712"/>
    </row>
    <row r="899" spans="1:15" ht="19.899999999999999" customHeight="1" x14ac:dyDescent="0.2">
      <c r="A899" s="613"/>
      <c r="B899" s="613"/>
      <c r="C899" s="613"/>
      <c r="D899" s="619"/>
      <c r="E899" s="613"/>
      <c r="F899" s="613"/>
      <c r="G899" s="8" t="s">
        <v>54</v>
      </c>
      <c r="H899" s="7">
        <f>SUM(I899+K899)</f>
        <v>-34</v>
      </c>
      <c r="I899" s="7">
        <f t="shared" ref="I899:K899" si="263">SUM(I898)</f>
        <v>0</v>
      </c>
      <c r="J899" s="7">
        <f t="shared" si="263"/>
        <v>0</v>
      </c>
      <c r="K899" s="7">
        <f t="shared" si="263"/>
        <v>-34</v>
      </c>
      <c r="L899" s="636"/>
      <c r="M899" s="712"/>
      <c r="N899" s="712"/>
      <c r="O899" s="712"/>
    </row>
    <row r="900" spans="1:15" ht="21" hidden="1" customHeight="1" x14ac:dyDescent="0.2">
      <c r="A900" s="611" t="s">
        <v>12</v>
      </c>
      <c r="B900" s="611" t="s">
        <v>363</v>
      </c>
      <c r="C900" s="455"/>
      <c r="D900" s="619" t="s">
        <v>451</v>
      </c>
      <c r="E900" s="611" t="s">
        <v>512</v>
      </c>
      <c r="F900" s="611" t="s">
        <v>41</v>
      </c>
      <c r="G900" s="298" t="s">
        <v>14</v>
      </c>
      <c r="H900" s="7">
        <f t="shared" ref="H900:H901" si="264">SUM(I900+K900)</f>
        <v>0</v>
      </c>
      <c r="I900" s="300"/>
      <c r="J900" s="300"/>
      <c r="K900" s="301"/>
      <c r="L900" s="632" t="s">
        <v>10</v>
      </c>
      <c r="M900" s="620" t="s">
        <v>709</v>
      </c>
      <c r="N900" s="621"/>
      <c r="O900" s="622"/>
    </row>
    <row r="901" spans="1:15" ht="21" hidden="1" customHeight="1" x14ac:dyDescent="0.2">
      <c r="A901" s="613"/>
      <c r="B901" s="613"/>
      <c r="C901" s="456"/>
      <c r="D901" s="619"/>
      <c r="E901" s="613"/>
      <c r="F901" s="613"/>
      <c r="G901" s="8" t="s">
        <v>54</v>
      </c>
      <c r="H901" s="7">
        <f t="shared" si="264"/>
        <v>0</v>
      </c>
      <c r="I901" s="7">
        <f>SUM(I900)</f>
        <v>0</v>
      </c>
      <c r="J901" s="7">
        <f>SUM(J900)</f>
        <v>0</v>
      </c>
      <c r="K901" s="7">
        <f>SUM(K900)</f>
        <v>0</v>
      </c>
      <c r="L901" s="634"/>
      <c r="M901" s="626"/>
      <c r="N901" s="627"/>
      <c r="O901" s="628"/>
    </row>
    <row r="902" spans="1:15" ht="32.450000000000003" customHeight="1" x14ac:dyDescent="0.2">
      <c r="A902" s="640" t="s">
        <v>519</v>
      </c>
      <c r="B902" s="640"/>
      <c r="C902" s="640"/>
      <c r="D902" s="640"/>
      <c r="E902" s="640"/>
      <c r="F902" s="640"/>
      <c r="G902" s="640"/>
      <c r="H902" s="164">
        <f>SUM(I902+K902)</f>
        <v>-34</v>
      </c>
      <c r="I902" s="164">
        <f>SUM(I897+I901+I899)</f>
        <v>0</v>
      </c>
      <c r="J902" s="164">
        <f t="shared" ref="J902:K902" si="265">SUM(J897+J901+J899)</f>
        <v>0</v>
      </c>
      <c r="K902" s="164">
        <f t="shared" si="265"/>
        <v>-34</v>
      </c>
      <c r="L902" s="114"/>
      <c r="M902" s="713"/>
      <c r="N902" s="713"/>
      <c r="O902" s="713"/>
    </row>
    <row r="903" spans="1:15" ht="27" hidden="1" customHeight="1" x14ac:dyDescent="0.2">
      <c r="A903" s="648" t="s">
        <v>525</v>
      </c>
      <c r="B903" s="648"/>
      <c r="C903" s="648"/>
      <c r="D903" s="648"/>
      <c r="E903" s="648"/>
      <c r="F903" s="648"/>
      <c r="G903" s="648"/>
      <c r="H903" s="648"/>
      <c r="I903" s="648"/>
      <c r="J903" s="648"/>
      <c r="K903" s="648"/>
      <c r="L903" s="648"/>
      <c r="M903" s="649"/>
      <c r="N903" s="649"/>
      <c r="O903" s="649"/>
    </row>
    <row r="904" spans="1:15" ht="18" hidden="1" customHeight="1" x14ac:dyDescent="0.2">
      <c r="A904" s="611" t="s">
        <v>4</v>
      </c>
      <c r="B904" s="611" t="s">
        <v>927</v>
      </c>
      <c r="C904" s="611">
        <v>9</v>
      </c>
      <c r="D904" s="619" t="s">
        <v>527</v>
      </c>
      <c r="E904" s="611" t="s">
        <v>1058</v>
      </c>
      <c r="F904" s="611" t="s">
        <v>41</v>
      </c>
      <c r="G904" s="196" t="s">
        <v>14</v>
      </c>
      <c r="H904" s="7">
        <f>SUM(I904+K904)</f>
        <v>0</v>
      </c>
      <c r="I904" s="255"/>
      <c r="J904" s="10"/>
      <c r="K904" s="120"/>
      <c r="L904" s="636" t="s">
        <v>11</v>
      </c>
      <c r="M904" s="620" t="s">
        <v>1059</v>
      </c>
      <c r="N904" s="621"/>
      <c r="O904" s="622"/>
    </row>
    <row r="905" spans="1:15" ht="19.899999999999999" hidden="1" customHeight="1" x14ac:dyDescent="0.2">
      <c r="A905" s="613"/>
      <c r="B905" s="613"/>
      <c r="C905" s="613"/>
      <c r="D905" s="619"/>
      <c r="E905" s="613"/>
      <c r="F905" s="613"/>
      <c r="G905" s="8" t="s">
        <v>54</v>
      </c>
      <c r="H905" s="7">
        <f>SUM(I905+K905)</f>
        <v>0</v>
      </c>
      <c r="I905" s="7">
        <f t="shared" ref="I905:K905" si="266">SUM(I904)</f>
        <v>0</v>
      </c>
      <c r="J905" s="7">
        <f t="shared" si="266"/>
        <v>0</v>
      </c>
      <c r="K905" s="7">
        <f t="shared" si="266"/>
        <v>0</v>
      </c>
      <c r="L905" s="636"/>
      <c r="M905" s="626"/>
      <c r="N905" s="627"/>
      <c r="O905" s="628"/>
    </row>
    <row r="906" spans="1:15" ht="28.9" hidden="1" customHeight="1" x14ac:dyDescent="0.2">
      <c r="A906" s="611" t="s">
        <v>6</v>
      </c>
      <c r="B906" s="611" t="s">
        <v>687</v>
      </c>
      <c r="C906" s="611">
        <v>9</v>
      </c>
      <c r="D906" s="611" t="s">
        <v>527</v>
      </c>
      <c r="E906" s="611" t="s">
        <v>362</v>
      </c>
      <c r="F906" s="611" t="s">
        <v>41</v>
      </c>
      <c r="G906" s="611" t="s">
        <v>14</v>
      </c>
      <c r="H906" s="7">
        <f t="shared" ref="H906:H908" si="267">SUM(I906+K906)</f>
        <v>0</v>
      </c>
      <c r="I906" s="221"/>
      <c r="J906" s="198"/>
      <c r="K906" s="345"/>
      <c r="L906" s="632" t="s">
        <v>11</v>
      </c>
      <c r="M906" s="620" t="s">
        <v>582</v>
      </c>
      <c r="N906" s="621"/>
      <c r="O906" s="622"/>
    </row>
    <row r="907" spans="1:15" ht="28.9" hidden="1" customHeight="1" x14ac:dyDescent="0.2">
      <c r="A907" s="612"/>
      <c r="B907" s="612"/>
      <c r="C907" s="612"/>
      <c r="D907" s="612"/>
      <c r="E907" s="612"/>
      <c r="F907" s="612"/>
      <c r="G907" s="613"/>
      <c r="H907" s="7">
        <f t="shared" si="267"/>
        <v>0</v>
      </c>
      <c r="I907" s="297"/>
      <c r="J907" s="296"/>
      <c r="K907" s="297"/>
      <c r="L907" s="633"/>
      <c r="M907" s="623"/>
      <c r="N907" s="624"/>
      <c r="O907" s="625"/>
    </row>
    <row r="908" spans="1:15" ht="28.9" hidden="1" customHeight="1" x14ac:dyDescent="0.2">
      <c r="A908" s="613"/>
      <c r="B908" s="613"/>
      <c r="C908" s="613"/>
      <c r="D908" s="613"/>
      <c r="E908" s="613"/>
      <c r="F908" s="613"/>
      <c r="G908" s="8" t="s">
        <v>54</v>
      </c>
      <c r="H908" s="7">
        <f t="shared" si="267"/>
        <v>0</v>
      </c>
      <c r="I908" s="7">
        <f>SUM(I906+I907)</f>
        <v>0</v>
      </c>
      <c r="J908" s="7">
        <f t="shared" ref="J908:K908" si="268">SUM(J906+J907)</f>
        <v>0</v>
      </c>
      <c r="K908" s="7">
        <f t="shared" si="268"/>
        <v>0</v>
      </c>
      <c r="L908" s="634"/>
      <c r="M908" s="626"/>
      <c r="N908" s="627"/>
      <c r="O908" s="628"/>
    </row>
    <row r="909" spans="1:15" ht="21.6" hidden="1" customHeight="1" x14ac:dyDescent="0.2">
      <c r="A909" s="611" t="s">
        <v>12</v>
      </c>
      <c r="B909" s="611" t="s">
        <v>586</v>
      </c>
      <c r="C909" s="611">
        <v>9</v>
      </c>
      <c r="D909" s="611" t="s">
        <v>527</v>
      </c>
      <c r="E909" s="611" t="s">
        <v>353</v>
      </c>
      <c r="F909" s="611" t="s">
        <v>587</v>
      </c>
      <c r="G909" s="611" t="s">
        <v>588</v>
      </c>
      <c r="H909" s="7">
        <f t="shared" ref="H909:H932" si="269">SUM(I909+K909)</f>
        <v>0</v>
      </c>
      <c r="I909" s="197"/>
      <c r="J909" s="198"/>
      <c r="K909" s="198"/>
      <c r="L909" s="632" t="s">
        <v>11</v>
      </c>
      <c r="M909" s="620" t="s">
        <v>589</v>
      </c>
      <c r="N909" s="621"/>
      <c r="O909" s="622"/>
    </row>
    <row r="910" spans="1:15" ht="28.9" hidden="1" customHeight="1" x14ac:dyDescent="0.2">
      <c r="A910" s="612"/>
      <c r="B910" s="612"/>
      <c r="C910" s="612"/>
      <c r="D910" s="612"/>
      <c r="E910" s="612"/>
      <c r="F910" s="612"/>
      <c r="G910" s="613"/>
      <c r="H910" s="7">
        <f t="shared" si="269"/>
        <v>0</v>
      </c>
      <c r="I910" s="345"/>
      <c r="J910" s="296"/>
      <c r="K910" s="296"/>
      <c r="L910" s="633"/>
      <c r="M910" s="623"/>
      <c r="N910" s="624"/>
      <c r="O910" s="625"/>
    </row>
    <row r="911" spans="1:15" ht="18.600000000000001" hidden="1" customHeight="1" x14ac:dyDescent="0.2">
      <c r="A911" s="613"/>
      <c r="B911" s="613"/>
      <c r="C911" s="613"/>
      <c r="D911" s="613"/>
      <c r="E911" s="613"/>
      <c r="F911" s="613"/>
      <c r="G911" s="8" t="s">
        <v>54</v>
      </c>
      <c r="H911" s="7">
        <f t="shared" si="269"/>
        <v>0</v>
      </c>
      <c r="I911" s="7">
        <f>SUM(I909+I910)</f>
        <v>0</v>
      </c>
      <c r="J911" s="7">
        <f t="shared" ref="J911:K911" si="270">SUM(J909+J910)</f>
        <v>0</v>
      </c>
      <c r="K911" s="7">
        <f t="shared" si="270"/>
        <v>0</v>
      </c>
      <c r="L911" s="634"/>
      <c r="M911" s="626"/>
      <c r="N911" s="627"/>
      <c r="O911" s="628"/>
    </row>
    <row r="912" spans="1:15" ht="28.9" hidden="1" customHeight="1" x14ac:dyDescent="0.2">
      <c r="A912" s="611" t="s">
        <v>24</v>
      </c>
      <c r="B912" s="611" t="s">
        <v>848</v>
      </c>
      <c r="C912" s="611">
        <v>9</v>
      </c>
      <c r="D912" s="611" t="s">
        <v>527</v>
      </c>
      <c r="E912" s="611" t="s">
        <v>690</v>
      </c>
      <c r="F912" s="611" t="s">
        <v>41</v>
      </c>
      <c r="G912" s="228" t="s">
        <v>14</v>
      </c>
      <c r="H912" s="7">
        <f t="shared" ref="H912:H913" si="271">SUM(I912+K912)</f>
        <v>0</v>
      </c>
      <c r="I912" s="222"/>
      <c r="J912" s="198"/>
      <c r="K912" s="222"/>
      <c r="L912" s="632" t="s">
        <v>11</v>
      </c>
      <c r="M912" s="620" t="s">
        <v>1033</v>
      </c>
      <c r="N912" s="621"/>
      <c r="O912" s="622"/>
    </row>
    <row r="913" spans="1:15" ht="28.9" hidden="1" customHeight="1" x14ac:dyDescent="0.2">
      <c r="A913" s="613"/>
      <c r="B913" s="613"/>
      <c r="C913" s="613"/>
      <c r="D913" s="613"/>
      <c r="E913" s="613"/>
      <c r="F913" s="613"/>
      <c r="G913" s="8" t="s">
        <v>54</v>
      </c>
      <c r="H913" s="7">
        <f t="shared" si="271"/>
        <v>0</v>
      </c>
      <c r="I913" s="7">
        <f>SUM(I912)</f>
        <v>0</v>
      </c>
      <c r="J913" s="7">
        <f t="shared" ref="J913:K913" si="272">SUM(J912)</f>
        <v>0</v>
      </c>
      <c r="K913" s="7">
        <f t="shared" si="272"/>
        <v>0</v>
      </c>
      <c r="L913" s="634"/>
      <c r="M913" s="626"/>
      <c r="N913" s="627"/>
      <c r="O913" s="628"/>
    </row>
    <row r="914" spans="1:15" ht="20.45" hidden="1" customHeight="1" x14ac:dyDescent="0.2">
      <c r="A914" s="611" t="s">
        <v>24</v>
      </c>
      <c r="B914" s="611" t="s">
        <v>435</v>
      </c>
      <c r="C914" s="455">
        <v>9</v>
      </c>
      <c r="D914" s="611" t="s">
        <v>527</v>
      </c>
      <c r="E914" s="611" t="s">
        <v>925</v>
      </c>
      <c r="F914" s="611" t="s">
        <v>41</v>
      </c>
      <c r="G914" s="228" t="s">
        <v>14</v>
      </c>
      <c r="H914" s="7">
        <f t="shared" si="269"/>
        <v>0</v>
      </c>
      <c r="I914" s="197"/>
      <c r="J914" s="198"/>
      <c r="K914" s="293"/>
      <c r="L914" s="632" t="s">
        <v>11</v>
      </c>
      <c r="M914" s="620" t="s">
        <v>1032</v>
      </c>
      <c r="N914" s="621"/>
      <c r="O914" s="622"/>
    </row>
    <row r="915" spans="1:15" ht="20.45" hidden="1" customHeight="1" x14ac:dyDescent="0.2">
      <c r="A915" s="613"/>
      <c r="B915" s="613"/>
      <c r="C915" s="456"/>
      <c r="D915" s="613"/>
      <c r="E915" s="613"/>
      <c r="F915" s="613"/>
      <c r="G915" s="8" t="s">
        <v>54</v>
      </c>
      <c r="H915" s="7">
        <f t="shared" si="269"/>
        <v>0</v>
      </c>
      <c r="I915" s="7">
        <f>SUM(I914)</f>
        <v>0</v>
      </c>
      <c r="J915" s="7">
        <f t="shared" ref="J915:K915" si="273">SUM(J914)</f>
        <v>0</v>
      </c>
      <c r="K915" s="7">
        <f t="shared" si="273"/>
        <v>0</v>
      </c>
      <c r="L915" s="634"/>
      <c r="M915" s="626"/>
      <c r="N915" s="627"/>
      <c r="O915" s="628"/>
    </row>
    <row r="916" spans="1:15" ht="19.899999999999999" hidden="1" customHeight="1" x14ac:dyDescent="0.2">
      <c r="A916" s="611" t="s">
        <v>25</v>
      </c>
      <c r="B916" s="611" t="s">
        <v>658</v>
      </c>
      <c r="C916" s="611">
        <v>9</v>
      </c>
      <c r="D916" s="611" t="s">
        <v>527</v>
      </c>
      <c r="E916" s="611" t="s">
        <v>720</v>
      </c>
      <c r="F916" s="611" t="s">
        <v>41</v>
      </c>
      <c r="G916" s="611" t="s">
        <v>14</v>
      </c>
      <c r="H916" s="7">
        <f t="shared" ref="H916:H924" si="274">SUM(I916+K916)</f>
        <v>0</v>
      </c>
      <c r="I916" s="304"/>
      <c r="J916" s="305"/>
      <c r="K916" s="532"/>
      <c r="L916" s="632" t="s">
        <v>11</v>
      </c>
      <c r="M916" s="620" t="s">
        <v>859</v>
      </c>
      <c r="N916" s="621"/>
      <c r="O916" s="622"/>
    </row>
    <row r="917" spans="1:15" ht="19.899999999999999" hidden="1" customHeight="1" x14ac:dyDescent="0.2">
      <c r="A917" s="612"/>
      <c r="B917" s="612"/>
      <c r="C917" s="612"/>
      <c r="D917" s="612"/>
      <c r="E917" s="612"/>
      <c r="F917" s="612"/>
      <c r="G917" s="613"/>
      <c r="H917" s="7">
        <f t="shared" si="274"/>
        <v>0</v>
      </c>
      <c r="I917" s="484"/>
      <c r="J917" s="485"/>
      <c r="K917" s="484"/>
      <c r="L917" s="633"/>
      <c r="M917" s="623"/>
      <c r="N917" s="624"/>
      <c r="O917" s="625"/>
    </row>
    <row r="918" spans="1:15" ht="19.899999999999999" hidden="1" customHeight="1" x14ac:dyDescent="0.2">
      <c r="A918" s="613"/>
      <c r="B918" s="613"/>
      <c r="C918" s="613"/>
      <c r="D918" s="613"/>
      <c r="E918" s="613"/>
      <c r="F918" s="613"/>
      <c r="G918" s="8" t="s">
        <v>54</v>
      </c>
      <c r="H918" s="7">
        <f t="shared" si="274"/>
        <v>0</v>
      </c>
      <c r="I918" s="7">
        <f>SUM(I916+I917)</f>
        <v>0</v>
      </c>
      <c r="J918" s="7">
        <f t="shared" ref="J918:K918" si="275">SUM(J916+J917)</f>
        <v>0</v>
      </c>
      <c r="K918" s="7">
        <f t="shared" si="275"/>
        <v>0</v>
      </c>
      <c r="L918" s="634"/>
      <c r="M918" s="626"/>
      <c r="N918" s="627"/>
      <c r="O918" s="628"/>
    </row>
    <row r="919" spans="1:15" ht="20.45" hidden="1" customHeight="1" x14ac:dyDescent="0.2">
      <c r="A919" s="601" t="s">
        <v>26</v>
      </c>
      <c r="B919" s="651" t="s">
        <v>236</v>
      </c>
      <c r="C919" s="598">
        <v>21</v>
      </c>
      <c r="D919" s="601" t="s">
        <v>527</v>
      </c>
      <c r="E919" s="652" t="s">
        <v>131</v>
      </c>
      <c r="F919" s="601" t="s">
        <v>41</v>
      </c>
      <c r="G919" s="528" t="s">
        <v>17</v>
      </c>
      <c r="H919" s="49">
        <f t="shared" si="274"/>
        <v>0</v>
      </c>
      <c r="I919" s="50"/>
      <c r="J919" s="54"/>
      <c r="K919" s="54"/>
      <c r="L919" s="616" t="s">
        <v>11</v>
      </c>
      <c r="M919" s="641" t="s">
        <v>418</v>
      </c>
      <c r="N919" s="641"/>
      <c r="O919" s="641"/>
    </row>
    <row r="920" spans="1:15" ht="20.45" hidden="1" customHeight="1" x14ac:dyDescent="0.2">
      <c r="A920" s="601"/>
      <c r="B920" s="651"/>
      <c r="C920" s="600"/>
      <c r="D920" s="601"/>
      <c r="E920" s="652"/>
      <c r="F920" s="601"/>
      <c r="G920" s="8" t="s">
        <v>54</v>
      </c>
      <c r="H920" s="49">
        <f t="shared" si="274"/>
        <v>0</v>
      </c>
      <c r="I920" s="49">
        <f>SUM(I919:I919)</f>
        <v>0</v>
      </c>
      <c r="J920" s="49">
        <f>SUM(J919:J919)</f>
        <v>0</v>
      </c>
      <c r="K920" s="49">
        <f>SUM(K919:K919)</f>
        <v>0</v>
      </c>
      <c r="L920" s="617"/>
      <c r="M920" s="641"/>
      <c r="N920" s="641"/>
      <c r="O920" s="641"/>
    </row>
    <row r="921" spans="1:15" ht="20.45" hidden="1" customHeight="1" x14ac:dyDescent="0.2">
      <c r="A921" s="601" t="s">
        <v>27</v>
      </c>
      <c r="B921" s="651" t="s">
        <v>335</v>
      </c>
      <c r="C921" s="598">
        <v>25</v>
      </c>
      <c r="D921" s="598" t="s">
        <v>527</v>
      </c>
      <c r="E921" s="652" t="s">
        <v>135</v>
      </c>
      <c r="F921" s="601" t="s">
        <v>41</v>
      </c>
      <c r="G921" s="527" t="s">
        <v>17</v>
      </c>
      <c r="H921" s="49">
        <f t="shared" si="274"/>
        <v>0</v>
      </c>
      <c r="I921" s="50"/>
      <c r="J921" s="50"/>
      <c r="K921" s="50"/>
      <c r="L921" s="615" t="s">
        <v>11</v>
      </c>
      <c r="M921" s="641" t="s">
        <v>1060</v>
      </c>
      <c r="N921" s="641"/>
      <c r="O921" s="641"/>
    </row>
    <row r="922" spans="1:15" ht="20.45" hidden="1" customHeight="1" x14ac:dyDescent="0.2">
      <c r="A922" s="601"/>
      <c r="B922" s="651"/>
      <c r="C922" s="600"/>
      <c r="D922" s="600"/>
      <c r="E922" s="652"/>
      <c r="F922" s="601"/>
      <c r="G922" s="8" t="s">
        <v>54</v>
      </c>
      <c r="H922" s="49">
        <f t="shared" si="274"/>
        <v>0</v>
      </c>
      <c r="I922" s="49">
        <f>SUM(I921:I921)</f>
        <v>0</v>
      </c>
      <c r="J922" s="49">
        <f>SUM(J921:J921)</f>
        <v>0</v>
      </c>
      <c r="K922" s="49">
        <f>SUM(K921:K921)</f>
        <v>0</v>
      </c>
      <c r="L922" s="617"/>
      <c r="M922" s="641"/>
      <c r="N922" s="641"/>
      <c r="O922" s="641"/>
    </row>
    <row r="923" spans="1:15" ht="20.45" hidden="1" customHeight="1" x14ac:dyDescent="0.2">
      <c r="A923" s="598" t="s">
        <v>28</v>
      </c>
      <c r="B923" s="598" t="s">
        <v>302</v>
      </c>
      <c r="C923" s="598">
        <v>23</v>
      </c>
      <c r="D923" s="598" t="s">
        <v>527</v>
      </c>
      <c r="E923" s="598" t="s">
        <v>313</v>
      </c>
      <c r="F923" s="598" t="s">
        <v>237</v>
      </c>
      <c r="G923" s="12" t="s">
        <v>17</v>
      </c>
      <c r="H923" s="49">
        <f t="shared" si="274"/>
        <v>0</v>
      </c>
      <c r="I923" s="50"/>
      <c r="J923" s="56"/>
      <c r="K923" s="56"/>
      <c r="L923" s="615" t="s">
        <v>11</v>
      </c>
      <c r="M923" s="703" t="s">
        <v>1063</v>
      </c>
      <c r="N923" s="704"/>
      <c r="O923" s="705"/>
    </row>
    <row r="924" spans="1:15" ht="20.45" hidden="1" customHeight="1" x14ac:dyDescent="0.2">
      <c r="A924" s="600"/>
      <c r="B924" s="600"/>
      <c r="C924" s="600"/>
      <c r="D924" s="600"/>
      <c r="E924" s="600"/>
      <c r="F924" s="600"/>
      <c r="G924" s="8" t="s">
        <v>54</v>
      </c>
      <c r="H924" s="49">
        <f t="shared" si="274"/>
        <v>0</v>
      </c>
      <c r="I924" s="49">
        <f>SUM(I923)</f>
        <v>0</v>
      </c>
      <c r="J924" s="49">
        <f t="shared" ref="J924:K924" si="276">SUM(J923)</f>
        <v>0</v>
      </c>
      <c r="K924" s="49">
        <f t="shared" si="276"/>
        <v>0</v>
      </c>
      <c r="L924" s="616"/>
      <c r="M924" s="706"/>
      <c r="N924" s="707"/>
      <c r="O924" s="708"/>
    </row>
    <row r="925" spans="1:15" ht="18.600000000000001" hidden="1" customHeight="1" x14ac:dyDescent="0.2">
      <c r="A925" s="674" t="s">
        <v>526</v>
      </c>
      <c r="B925" s="674"/>
      <c r="C925" s="674"/>
      <c r="D925" s="674"/>
      <c r="E925" s="674"/>
      <c r="F925" s="674"/>
      <c r="G925" s="674"/>
      <c r="H925" s="116">
        <f t="shared" si="269"/>
        <v>0</v>
      </c>
      <c r="I925" s="116">
        <f>SUM(I905+I911+I915+I908+I913+I918+I920+I922+I924)</f>
        <v>0</v>
      </c>
      <c r="J925" s="116">
        <f>SUM(J905+J911+J915+J908+J913+J918+J920+J922+J924)</f>
        <v>0</v>
      </c>
      <c r="K925" s="348">
        <f>SUM(K905+K911+K915+K908+K913+K918+K920+K922+K924)</f>
        <v>0</v>
      </c>
      <c r="L925" s="636"/>
      <c r="M925" s="636"/>
      <c r="N925" s="636"/>
      <c r="O925" s="636"/>
    </row>
    <row r="926" spans="1:15" ht="18.600000000000001" hidden="1" customHeight="1" x14ac:dyDescent="0.2">
      <c r="A926" s="642" t="s">
        <v>1065</v>
      </c>
      <c r="B926" s="643"/>
      <c r="C926" s="643"/>
      <c r="D926" s="643"/>
      <c r="E926" s="643"/>
      <c r="F926" s="643"/>
      <c r="G926" s="644"/>
      <c r="H926" s="116">
        <f t="shared" si="269"/>
        <v>0</v>
      </c>
      <c r="I926" s="199">
        <f>SUM(I927+I928+I929)</f>
        <v>0</v>
      </c>
      <c r="J926" s="199">
        <f t="shared" ref="J926:K926" si="277">SUM(J927+J928+J929)</f>
        <v>0</v>
      </c>
      <c r="K926" s="536">
        <f t="shared" si="277"/>
        <v>0</v>
      </c>
      <c r="L926" s="636"/>
      <c r="M926" s="636"/>
      <c r="N926" s="636"/>
      <c r="O926" s="636"/>
    </row>
    <row r="927" spans="1:15" ht="18.600000000000001" hidden="1" customHeight="1" x14ac:dyDescent="0.2">
      <c r="A927" s="642" t="s">
        <v>198</v>
      </c>
      <c r="B927" s="643"/>
      <c r="C927" s="643"/>
      <c r="D927" s="643"/>
      <c r="E927" s="643"/>
      <c r="F927" s="643"/>
      <c r="G927" s="644"/>
      <c r="H927" s="116">
        <f t="shared" si="269"/>
        <v>0</v>
      </c>
      <c r="I927" s="199">
        <f>SUM(I905+I908+I911+I913+I915+I918)</f>
        <v>0</v>
      </c>
      <c r="J927" s="199">
        <f>SUM(J905+J908+J911+J913+J915+J918)</f>
        <v>0</v>
      </c>
      <c r="K927" s="199">
        <f>SUM(K905+K908+K911+K913+K915+K918)</f>
        <v>0</v>
      </c>
      <c r="L927" s="636"/>
      <c r="M927" s="636"/>
      <c r="N927" s="636"/>
      <c r="O927" s="636"/>
    </row>
    <row r="928" spans="1:15" ht="18.600000000000001" hidden="1" customHeight="1" x14ac:dyDescent="0.2">
      <c r="A928" s="642" t="s">
        <v>192</v>
      </c>
      <c r="B928" s="643"/>
      <c r="C928" s="643"/>
      <c r="D928" s="643"/>
      <c r="E928" s="643"/>
      <c r="F928" s="643"/>
      <c r="G928" s="644"/>
      <c r="H928" s="116">
        <f t="shared" si="269"/>
        <v>0</v>
      </c>
      <c r="I928" s="199">
        <f>SUM(I920)</f>
        <v>0</v>
      </c>
      <c r="J928" s="199">
        <f>SUM(J920)</f>
        <v>0</v>
      </c>
      <c r="K928" s="199">
        <f>SUM(K920)</f>
        <v>0</v>
      </c>
      <c r="L928" s="636"/>
      <c r="M928" s="636"/>
      <c r="N928" s="636"/>
      <c r="O928" s="636"/>
    </row>
    <row r="929" spans="1:16" ht="18.600000000000001" hidden="1" customHeight="1" x14ac:dyDescent="0.2">
      <c r="A929" s="642" t="s">
        <v>1027</v>
      </c>
      <c r="B929" s="643"/>
      <c r="C929" s="643"/>
      <c r="D929" s="643"/>
      <c r="E929" s="643"/>
      <c r="F929" s="643"/>
      <c r="G929" s="644"/>
      <c r="H929" s="116">
        <f t="shared" si="269"/>
        <v>0</v>
      </c>
      <c r="I929" s="199">
        <f>SUM(I922)</f>
        <v>0</v>
      </c>
      <c r="J929" s="199">
        <f>SUM(J922)</f>
        <v>0</v>
      </c>
      <c r="K929" s="199">
        <f>SUM(K922)</f>
        <v>0</v>
      </c>
      <c r="L929" s="636"/>
      <c r="M929" s="636"/>
      <c r="N929" s="636"/>
      <c r="O929" s="636"/>
    </row>
    <row r="930" spans="1:16" ht="18.600000000000001" hidden="1" customHeight="1" x14ac:dyDescent="0.2">
      <c r="A930" s="642" t="s">
        <v>1066</v>
      </c>
      <c r="B930" s="643"/>
      <c r="C930" s="643"/>
      <c r="D930" s="643"/>
      <c r="E930" s="643"/>
      <c r="F930" s="643"/>
      <c r="G930" s="644"/>
      <c r="H930" s="116">
        <f t="shared" si="269"/>
        <v>0</v>
      </c>
      <c r="I930" s="199">
        <f>SUM(I931)</f>
        <v>0</v>
      </c>
      <c r="J930" s="199">
        <f t="shared" ref="J930:K930" si="278">SUM(J931)</f>
        <v>0</v>
      </c>
      <c r="K930" s="199">
        <f t="shared" si="278"/>
        <v>0</v>
      </c>
      <c r="L930" s="636"/>
      <c r="M930" s="636"/>
      <c r="N930" s="636"/>
      <c r="O930" s="636"/>
    </row>
    <row r="931" spans="1:16" ht="18.600000000000001" hidden="1" customHeight="1" x14ac:dyDescent="0.2">
      <c r="A931" s="642" t="s">
        <v>1064</v>
      </c>
      <c r="B931" s="643"/>
      <c r="C931" s="643"/>
      <c r="D931" s="643"/>
      <c r="E931" s="643"/>
      <c r="F931" s="643"/>
      <c r="G931" s="644"/>
      <c r="H931" s="116">
        <f t="shared" si="269"/>
        <v>0</v>
      </c>
      <c r="I931" s="199">
        <f>SUM(I924)</f>
        <v>0</v>
      </c>
      <c r="J931" s="199">
        <f>SUM(J924)</f>
        <v>0</v>
      </c>
      <c r="K931" s="199">
        <f>SUM(K924)</f>
        <v>0</v>
      </c>
      <c r="L931" s="636"/>
      <c r="M931" s="636"/>
      <c r="N931" s="636"/>
      <c r="O931" s="636"/>
    </row>
    <row r="932" spans="1:16" ht="18.600000000000001" hidden="1" customHeight="1" x14ac:dyDescent="0.2">
      <c r="A932" s="642" t="s">
        <v>526</v>
      </c>
      <c r="B932" s="643"/>
      <c r="C932" s="643"/>
      <c r="D932" s="643"/>
      <c r="E932" s="643"/>
      <c r="F932" s="643"/>
      <c r="G932" s="644"/>
      <c r="H932" s="116">
        <f t="shared" si="269"/>
        <v>0</v>
      </c>
      <c r="I932" s="199">
        <f>SUM(I926+I930)</f>
        <v>0</v>
      </c>
      <c r="J932" s="199">
        <f t="shared" ref="J932:K932" si="279">SUM(J926+J930)</f>
        <v>0</v>
      </c>
      <c r="K932" s="199">
        <f t="shared" si="279"/>
        <v>0</v>
      </c>
      <c r="L932" s="636"/>
      <c r="M932" s="636"/>
      <c r="N932" s="636"/>
      <c r="O932" s="636"/>
    </row>
    <row r="933" spans="1:16" ht="28.9" hidden="1" customHeight="1" x14ac:dyDescent="0.2">
      <c r="A933" s="648" t="s">
        <v>714</v>
      </c>
      <c r="B933" s="648"/>
      <c r="C933" s="648"/>
      <c r="D933" s="648"/>
      <c r="E933" s="648"/>
      <c r="F933" s="648"/>
      <c r="G933" s="648"/>
      <c r="H933" s="648"/>
      <c r="I933" s="648"/>
      <c r="J933" s="648"/>
      <c r="K933" s="648"/>
      <c r="L933" s="648"/>
      <c r="M933" s="649"/>
      <c r="N933" s="649"/>
      <c r="O933" s="649"/>
    </row>
    <row r="934" spans="1:16" ht="16.899999999999999" hidden="1" customHeight="1" x14ac:dyDescent="0.2">
      <c r="A934" s="611" t="s">
        <v>4</v>
      </c>
      <c r="B934" s="611" t="s">
        <v>586</v>
      </c>
      <c r="C934" s="455"/>
      <c r="D934" s="685" t="s">
        <v>712</v>
      </c>
      <c r="E934" s="611" t="s">
        <v>353</v>
      </c>
      <c r="F934" s="611" t="s">
        <v>587</v>
      </c>
      <c r="G934" s="246" t="s">
        <v>588</v>
      </c>
      <c r="H934" s="7">
        <f t="shared" ref="H934:H940" si="280">SUM(I934+K934)</f>
        <v>0</v>
      </c>
      <c r="I934" s="247"/>
      <c r="J934" s="248"/>
      <c r="K934" s="347"/>
      <c r="L934" s="632" t="s">
        <v>10</v>
      </c>
      <c r="M934" s="620" t="s">
        <v>589</v>
      </c>
      <c r="N934" s="621"/>
      <c r="O934" s="622"/>
    </row>
    <row r="935" spans="1:16" ht="21" hidden="1" customHeight="1" x14ac:dyDescent="0.2">
      <c r="A935" s="613"/>
      <c r="B935" s="613"/>
      <c r="C935" s="459"/>
      <c r="D935" s="686"/>
      <c r="E935" s="613"/>
      <c r="F935" s="613"/>
      <c r="G935" s="8" t="s">
        <v>54</v>
      </c>
      <c r="H935" s="7">
        <f t="shared" si="280"/>
        <v>0</v>
      </c>
      <c r="I935" s="7">
        <f>SUM(I934)</f>
        <v>0</v>
      </c>
      <c r="J935" s="7">
        <f t="shared" ref="J935:K935" si="281">SUM(J934)</f>
        <v>0</v>
      </c>
      <c r="K935" s="7">
        <f t="shared" si="281"/>
        <v>0</v>
      </c>
      <c r="L935" s="634"/>
      <c r="M935" s="626"/>
      <c r="N935" s="627"/>
      <c r="O935" s="628"/>
    </row>
    <row r="936" spans="1:16" ht="28.9" hidden="1" customHeight="1" x14ac:dyDescent="0.2">
      <c r="A936" s="601" t="s">
        <v>6</v>
      </c>
      <c r="B936" s="651" t="s">
        <v>435</v>
      </c>
      <c r="C936" s="469"/>
      <c r="D936" s="686"/>
      <c r="E936" s="653" t="s">
        <v>352</v>
      </c>
      <c r="F936" s="601" t="s">
        <v>41</v>
      </c>
      <c r="G936" s="650" t="s">
        <v>14</v>
      </c>
      <c r="H936" s="49">
        <f t="shared" si="280"/>
        <v>0</v>
      </c>
      <c r="I936" s="56"/>
      <c r="J936" s="56"/>
      <c r="K936" s="50"/>
      <c r="L936" s="615" t="s">
        <v>11</v>
      </c>
      <c r="M936" s="618" t="s">
        <v>391</v>
      </c>
      <c r="N936" s="618"/>
      <c r="O936" s="618"/>
    </row>
    <row r="937" spans="1:16" ht="28.9" hidden="1" customHeight="1" x14ac:dyDescent="0.2">
      <c r="A937" s="601"/>
      <c r="B937" s="651"/>
      <c r="C937" s="469"/>
      <c r="D937" s="686"/>
      <c r="E937" s="653"/>
      <c r="F937" s="601"/>
      <c r="G937" s="650"/>
      <c r="H937" s="49">
        <f t="shared" si="280"/>
        <v>0</v>
      </c>
      <c r="I937" s="56"/>
      <c r="J937" s="56"/>
      <c r="K937" s="203"/>
      <c r="L937" s="616"/>
      <c r="M937" s="618"/>
      <c r="N937" s="618"/>
      <c r="O937" s="618"/>
    </row>
    <row r="938" spans="1:16" ht="28.9" hidden="1" customHeight="1" x14ac:dyDescent="0.2">
      <c r="A938" s="601"/>
      <c r="B938" s="651"/>
      <c r="C938" s="469"/>
      <c r="D938" s="686"/>
      <c r="E938" s="653"/>
      <c r="F938" s="601"/>
      <c r="G938" s="650"/>
      <c r="H938" s="49">
        <f t="shared" si="280"/>
        <v>0</v>
      </c>
      <c r="I938" s="56"/>
      <c r="J938" s="56"/>
      <c r="K938" s="50"/>
      <c r="L938" s="616"/>
      <c r="M938" s="618"/>
      <c r="N938" s="618"/>
      <c r="O938" s="618"/>
    </row>
    <row r="939" spans="1:16" ht="28.9" hidden="1" customHeight="1" x14ac:dyDescent="0.2">
      <c r="A939" s="601"/>
      <c r="B939" s="651"/>
      <c r="C939" s="470"/>
      <c r="D939" s="687"/>
      <c r="E939" s="653"/>
      <c r="F939" s="601"/>
      <c r="G939" s="22" t="s">
        <v>54</v>
      </c>
      <c r="H939" s="49">
        <f t="shared" si="280"/>
        <v>0</v>
      </c>
      <c r="I939" s="49">
        <f>SUM(I936:I938)</f>
        <v>0</v>
      </c>
      <c r="J939" s="49">
        <f>SUM(J936:J938)</f>
        <v>0</v>
      </c>
      <c r="K939" s="49">
        <f>SUM(K936:K938)</f>
        <v>0</v>
      </c>
      <c r="L939" s="617"/>
      <c r="M939" s="618"/>
      <c r="N939" s="618"/>
      <c r="O939" s="618"/>
    </row>
    <row r="940" spans="1:16" ht="36.6" hidden="1" customHeight="1" x14ac:dyDescent="0.2">
      <c r="A940" s="701" t="s">
        <v>715</v>
      </c>
      <c r="B940" s="701"/>
      <c r="C940" s="701"/>
      <c r="D940" s="701"/>
      <c r="E940" s="701"/>
      <c r="F940" s="701"/>
      <c r="G940" s="701"/>
      <c r="H940" s="303">
        <f t="shared" si="280"/>
        <v>0</v>
      </c>
      <c r="I940" s="303">
        <f>SUM(I935+I939)</f>
        <v>0</v>
      </c>
      <c r="J940" s="303">
        <f t="shared" ref="J940:K940" si="282">SUM(J935+J939)</f>
        <v>0</v>
      </c>
      <c r="K940" s="303">
        <f t="shared" si="282"/>
        <v>0</v>
      </c>
      <c r="L940" s="636"/>
      <c r="M940" s="636"/>
      <c r="N940" s="636"/>
      <c r="O940" s="636"/>
    </row>
    <row r="941" spans="1:16" ht="40.9" hidden="1" customHeight="1" x14ac:dyDescent="0.2">
      <c r="A941" s="648" t="s">
        <v>791</v>
      </c>
      <c r="B941" s="648"/>
      <c r="C941" s="648"/>
      <c r="D941" s="648"/>
      <c r="E941" s="648"/>
      <c r="F941" s="648"/>
      <c r="G941" s="648"/>
      <c r="H941" s="648"/>
      <c r="I941" s="648"/>
      <c r="J941" s="648"/>
      <c r="K941" s="648"/>
      <c r="L941" s="648"/>
      <c r="M941" s="649"/>
      <c r="N941" s="649"/>
      <c r="O941" s="649"/>
    </row>
    <row r="942" spans="1:16" ht="19.899999999999999" hidden="1" customHeight="1" x14ac:dyDescent="0.2">
      <c r="A942" s="611" t="s">
        <v>4</v>
      </c>
      <c r="B942" s="611" t="s">
        <v>927</v>
      </c>
      <c r="C942" s="455"/>
      <c r="D942" s="709" t="s">
        <v>793</v>
      </c>
      <c r="E942" s="611" t="s">
        <v>925</v>
      </c>
      <c r="F942" s="611" t="s">
        <v>41</v>
      </c>
      <c r="G942" s="611" t="s">
        <v>14</v>
      </c>
      <c r="H942" s="7">
        <f t="shared" ref="H942:H953" si="283">SUM(I942+K942)</f>
        <v>0</v>
      </c>
      <c r="I942" s="354"/>
      <c r="J942" s="341"/>
      <c r="K942" s="452"/>
      <c r="L942" s="632" t="s">
        <v>10</v>
      </c>
      <c r="M942" s="620" t="s">
        <v>926</v>
      </c>
      <c r="N942" s="621"/>
      <c r="O942" s="622"/>
      <c r="P942" s="399"/>
    </row>
    <row r="943" spans="1:16" ht="28.9" hidden="1" customHeight="1" x14ac:dyDescent="0.2">
      <c r="A943" s="612"/>
      <c r="B943" s="612"/>
      <c r="C943" s="459"/>
      <c r="D943" s="710"/>
      <c r="E943" s="612"/>
      <c r="F943" s="612"/>
      <c r="G943" s="612"/>
      <c r="H943" s="7">
        <f t="shared" si="283"/>
        <v>0</v>
      </c>
      <c r="I943" s="354"/>
      <c r="J943" s="341"/>
      <c r="K943" s="354"/>
      <c r="L943" s="633"/>
      <c r="M943" s="623"/>
      <c r="N943" s="624"/>
      <c r="O943" s="625"/>
    </row>
    <row r="944" spans="1:16" ht="28.9" hidden="1" customHeight="1" x14ac:dyDescent="0.2">
      <c r="A944" s="612"/>
      <c r="B944" s="612"/>
      <c r="C944" s="459"/>
      <c r="D944" s="710"/>
      <c r="E944" s="612"/>
      <c r="F944" s="612"/>
      <c r="G944" s="613"/>
      <c r="H944" s="7">
        <f t="shared" si="283"/>
        <v>0</v>
      </c>
      <c r="I944" s="354"/>
      <c r="J944" s="341"/>
      <c r="K944" s="354"/>
      <c r="L944" s="633"/>
      <c r="M944" s="623"/>
      <c r="N944" s="624"/>
      <c r="O944" s="625"/>
    </row>
    <row r="945" spans="1:16" ht="21.6" hidden="1" customHeight="1" x14ac:dyDescent="0.2">
      <c r="A945" s="613"/>
      <c r="B945" s="613"/>
      <c r="C945" s="459"/>
      <c r="D945" s="710"/>
      <c r="E945" s="613"/>
      <c r="F945" s="613"/>
      <c r="G945" s="8" t="s">
        <v>54</v>
      </c>
      <c r="H945" s="7">
        <f t="shared" si="283"/>
        <v>0</v>
      </c>
      <c r="I945" s="7">
        <f>SUM(I942:I944)</f>
        <v>0</v>
      </c>
      <c r="J945" s="7">
        <f t="shared" ref="J945:K945" si="284">SUM(J942:J944)</f>
        <v>0</v>
      </c>
      <c r="K945" s="7">
        <f t="shared" si="284"/>
        <v>0</v>
      </c>
      <c r="L945" s="634"/>
      <c r="M945" s="626"/>
      <c r="N945" s="627"/>
      <c r="O945" s="628"/>
    </row>
    <row r="946" spans="1:16" ht="21" hidden="1" customHeight="1" x14ac:dyDescent="0.2">
      <c r="A946" s="601" t="s">
        <v>6</v>
      </c>
      <c r="B946" s="651" t="s">
        <v>847</v>
      </c>
      <c r="C946" s="469"/>
      <c r="D946" s="710"/>
      <c r="E946" s="653" t="s">
        <v>839</v>
      </c>
      <c r="F946" s="601" t="s">
        <v>41</v>
      </c>
      <c r="G946" s="650" t="s">
        <v>14</v>
      </c>
      <c r="H946" s="49">
        <f t="shared" si="283"/>
        <v>0</v>
      </c>
      <c r="I946" s="281"/>
      <c r="J946" s="56"/>
      <c r="K946" s="50"/>
      <c r="L946" s="615" t="s">
        <v>10</v>
      </c>
      <c r="M946" s="618" t="s">
        <v>840</v>
      </c>
      <c r="N946" s="618"/>
      <c r="O946" s="618"/>
    </row>
    <row r="947" spans="1:16" ht="28.9" hidden="1" customHeight="1" x14ac:dyDescent="0.2">
      <c r="A947" s="601"/>
      <c r="B947" s="651"/>
      <c r="C947" s="469"/>
      <c r="D947" s="710"/>
      <c r="E947" s="653"/>
      <c r="F947" s="601"/>
      <c r="G947" s="650"/>
      <c r="H947" s="49">
        <f t="shared" si="283"/>
        <v>0</v>
      </c>
      <c r="I947" s="56"/>
      <c r="J947" s="56"/>
      <c r="K947" s="203"/>
      <c r="L947" s="616"/>
      <c r="M947" s="618"/>
      <c r="N947" s="618"/>
      <c r="O947" s="618"/>
    </row>
    <row r="948" spans="1:16" ht="28.9" hidden="1" customHeight="1" x14ac:dyDescent="0.2">
      <c r="A948" s="601"/>
      <c r="B948" s="651"/>
      <c r="C948" s="469"/>
      <c r="D948" s="710"/>
      <c r="E948" s="653"/>
      <c r="F948" s="601"/>
      <c r="G948" s="650"/>
      <c r="H948" s="49">
        <f t="shared" si="283"/>
        <v>0</v>
      </c>
      <c r="I948" s="56"/>
      <c r="J948" s="56"/>
      <c r="K948" s="50"/>
      <c r="L948" s="616"/>
      <c r="M948" s="618"/>
      <c r="N948" s="618"/>
      <c r="O948" s="618"/>
    </row>
    <row r="949" spans="1:16" ht="18.600000000000001" hidden="1" customHeight="1" x14ac:dyDescent="0.2">
      <c r="A949" s="601"/>
      <c r="B949" s="651"/>
      <c r="C949" s="470"/>
      <c r="D949" s="711"/>
      <c r="E949" s="653"/>
      <c r="F949" s="601"/>
      <c r="G949" s="22" t="s">
        <v>54</v>
      </c>
      <c r="H949" s="49">
        <f t="shared" si="283"/>
        <v>0</v>
      </c>
      <c r="I949" s="49">
        <f>SUM(I946:I948)</f>
        <v>0</v>
      </c>
      <c r="J949" s="49">
        <f>SUM(J946:J948)</f>
        <v>0</v>
      </c>
      <c r="K949" s="49">
        <f>SUM(K946:K948)</f>
        <v>0</v>
      </c>
      <c r="L949" s="616"/>
      <c r="M949" s="714"/>
      <c r="N949" s="714"/>
      <c r="O949" s="714"/>
    </row>
    <row r="950" spans="1:16" ht="28.9" hidden="1" customHeight="1" x14ac:dyDescent="0.2">
      <c r="A950" s="684" t="s">
        <v>792</v>
      </c>
      <c r="B950" s="684"/>
      <c r="C950" s="684"/>
      <c r="D950" s="684"/>
      <c r="E950" s="684"/>
      <c r="F950" s="684"/>
      <c r="G950" s="684"/>
      <c r="H950" s="362">
        <f t="shared" si="283"/>
        <v>0</v>
      </c>
      <c r="I950" s="362">
        <f>SUM(I945+I949)</f>
        <v>0</v>
      </c>
      <c r="J950" s="362">
        <f t="shared" ref="J950:K950" si="285">SUM(J945+J949)</f>
        <v>0</v>
      </c>
      <c r="K950" s="438">
        <f t="shared" si="285"/>
        <v>0</v>
      </c>
      <c r="L950" s="442"/>
      <c r="M950" s="443"/>
      <c r="N950" s="443"/>
      <c r="O950" s="444"/>
      <c r="P950" s="2"/>
    </row>
    <row r="951" spans="1:16" ht="28.9" hidden="1" customHeight="1" x14ac:dyDescent="0.2">
      <c r="A951" s="637" t="s">
        <v>198</v>
      </c>
      <c r="B951" s="638"/>
      <c r="C951" s="638"/>
      <c r="D951" s="638"/>
      <c r="E951" s="638"/>
      <c r="F951" s="638"/>
      <c r="G951" s="639"/>
      <c r="H951" s="15">
        <f t="shared" si="283"/>
        <v>0</v>
      </c>
      <c r="I951" s="291">
        <f>SUM(I945+I949)</f>
        <v>0</v>
      </c>
      <c r="J951" s="291">
        <f t="shared" ref="J951:K951" si="286">SUM(J945+J949)</f>
        <v>0</v>
      </c>
      <c r="K951" s="439">
        <f t="shared" si="286"/>
        <v>0</v>
      </c>
      <c r="L951" s="445"/>
      <c r="M951" s="441"/>
      <c r="N951" s="441"/>
      <c r="O951" s="446"/>
      <c r="P951" s="2"/>
    </row>
    <row r="952" spans="1:16" ht="28.9" hidden="1" customHeight="1" x14ac:dyDescent="0.2">
      <c r="A952" s="637" t="s">
        <v>238</v>
      </c>
      <c r="B952" s="638"/>
      <c r="C952" s="638"/>
      <c r="D952" s="638"/>
      <c r="E952" s="638"/>
      <c r="F952" s="638"/>
      <c r="G952" s="639"/>
      <c r="H952" s="15">
        <f t="shared" si="283"/>
        <v>0</v>
      </c>
      <c r="I952" s="291"/>
      <c r="J952" s="291"/>
      <c r="K952" s="439"/>
      <c r="L952" s="445"/>
      <c r="M952" s="441"/>
      <c r="N952" s="441"/>
      <c r="O952" s="446"/>
      <c r="P952" s="2"/>
    </row>
    <row r="953" spans="1:16" ht="28.9" hidden="1" customHeight="1" x14ac:dyDescent="0.2">
      <c r="A953" s="684" t="s">
        <v>829</v>
      </c>
      <c r="B953" s="684"/>
      <c r="C953" s="684"/>
      <c r="D953" s="684"/>
      <c r="E953" s="684"/>
      <c r="F953" s="684"/>
      <c r="G953" s="684"/>
      <c r="H953" s="362">
        <f t="shared" si="283"/>
        <v>0</v>
      </c>
      <c r="I953" s="373">
        <f>SUM(I951+I952)</f>
        <v>0</v>
      </c>
      <c r="J953" s="373">
        <f t="shared" ref="J953:K953" si="287">SUM(J951+J952)</f>
        <v>0</v>
      </c>
      <c r="K953" s="440">
        <f t="shared" si="287"/>
        <v>0</v>
      </c>
      <c r="L953" s="447"/>
      <c r="M953" s="448"/>
      <c r="N953" s="448"/>
      <c r="O953" s="449"/>
      <c r="P953" s="2"/>
    </row>
    <row r="954" spans="1:16" ht="28.9" hidden="1" customHeight="1" x14ac:dyDescent="0.2">
      <c r="A954" s="648" t="s">
        <v>794</v>
      </c>
      <c r="B954" s="648"/>
      <c r="C954" s="648"/>
      <c r="D954" s="648"/>
      <c r="E954" s="648"/>
      <c r="F954" s="648"/>
      <c r="G954" s="648"/>
      <c r="H954" s="648"/>
      <c r="I954" s="648"/>
      <c r="J954" s="648"/>
      <c r="K954" s="648"/>
      <c r="L954" s="648"/>
      <c r="M954" s="649"/>
      <c r="N954" s="649"/>
      <c r="O954" s="649"/>
    </row>
    <row r="955" spans="1:16" ht="18" hidden="1" customHeight="1" x14ac:dyDescent="0.2">
      <c r="A955" s="611" t="s">
        <v>4</v>
      </c>
      <c r="B955" s="611" t="s">
        <v>658</v>
      </c>
      <c r="C955" s="611">
        <v>9</v>
      </c>
      <c r="D955" s="619" t="s">
        <v>69</v>
      </c>
      <c r="E955" s="611" t="s">
        <v>720</v>
      </c>
      <c r="F955" s="611" t="s">
        <v>41</v>
      </c>
      <c r="G955" s="611" t="s">
        <v>14</v>
      </c>
      <c r="H955" s="7">
        <f t="shared" ref="H955:H961" si="288">SUM(I955+K955)</f>
        <v>0</v>
      </c>
      <c r="I955" s="354"/>
      <c r="J955" s="341"/>
      <c r="K955" s="495"/>
      <c r="L955" s="492" t="s">
        <v>225</v>
      </c>
      <c r="M955" s="620" t="s">
        <v>859</v>
      </c>
      <c r="N955" s="621"/>
      <c r="O955" s="622"/>
    </row>
    <row r="956" spans="1:16" ht="18" hidden="1" customHeight="1" x14ac:dyDescent="0.2">
      <c r="A956" s="612"/>
      <c r="B956" s="612"/>
      <c r="C956" s="612"/>
      <c r="D956" s="619"/>
      <c r="E956" s="612"/>
      <c r="F956" s="612"/>
      <c r="G956" s="612"/>
      <c r="H956" s="7">
        <f t="shared" si="288"/>
        <v>0</v>
      </c>
      <c r="I956" s="492"/>
      <c r="J956" s="493"/>
      <c r="K956" s="495"/>
      <c r="L956" s="492" t="s">
        <v>11</v>
      </c>
      <c r="M956" s="623"/>
      <c r="N956" s="624"/>
      <c r="O956" s="625"/>
    </row>
    <row r="957" spans="1:16" ht="18" hidden="1" customHeight="1" x14ac:dyDescent="0.2">
      <c r="A957" s="612"/>
      <c r="B957" s="612"/>
      <c r="C957" s="612"/>
      <c r="D957" s="619"/>
      <c r="E957" s="612"/>
      <c r="F957" s="612"/>
      <c r="G957" s="613"/>
      <c r="H957" s="7">
        <f t="shared" si="288"/>
        <v>0</v>
      </c>
      <c r="I957" s="492"/>
      <c r="J957" s="493"/>
      <c r="K957" s="495"/>
      <c r="L957" s="492" t="s">
        <v>10</v>
      </c>
      <c r="M957" s="623"/>
      <c r="N957" s="624"/>
      <c r="O957" s="625"/>
    </row>
    <row r="958" spans="1:16" ht="19.5" hidden="1" customHeight="1" x14ac:dyDescent="0.2">
      <c r="A958" s="613"/>
      <c r="B958" s="613"/>
      <c r="C958" s="613"/>
      <c r="D958" s="619"/>
      <c r="E958" s="613"/>
      <c r="F958" s="613"/>
      <c r="G958" s="8" t="s">
        <v>54</v>
      </c>
      <c r="H958" s="7">
        <f t="shared" si="288"/>
        <v>0</v>
      </c>
      <c r="I958" s="7">
        <f>SUM(I955:I957)</f>
        <v>0</v>
      </c>
      <c r="J958" s="7">
        <f t="shared" ref="J958:K958" si="289">SUM(J955:J957)</f>
        <v>0</v>
      </c>
      <c r="K958" s="7">
        <f t="shared" si="289"/>
        <v>0</v>
      </c>
      <c r="L958" s="492"/>
      <c r="M958" s="626"/>
      <c r="N958" s="627"/>
      <c r="O958" s="628"/>
    </row>
    <row r="959" spans="1:16" ht="28.9" hidden="1" customHeight="1" x14ac:dyDescent="0.2">
      <c r="A959" s="601" t="s">
        <v>4</v>
      </c>
      <c r="B959" s="651" t="s">
        <v>682</v>
      </c>
      <c r="C959" s="598">
        <v>9</v>
      </c>
      <c r="D959" s="619" t="s">
        <v>69</v>
      </c>
      <c r="E959" s="653" t="s">
        <v>706</v>
      </c>
      <c r="F959" s="601" t="s">
        <v>349</v>
      </c>
      <c r="G959" s="358" t="s">
        <v>7</v>
      </c>
      <c r="H959" s="49">
        <f t="shared" si="288"/>
        <v>0</v>
      </c>
      <c r="I959" s="50"/>
      <c r="J959" s="56"/>
      <c r="K959" s="50"/>
      <c r="L959" s="615" t="s">
        <v>10</v>
      </c>
      <c r="M959" s="618" t="s">
        <v>795</v>
      </c>
      <c r="N959" s="618"/>
      <c r="O959" s="618"/>
      <c r="P959" s="399"/>
    </row>
    <row r="960" spans="1:16" ht="28.9" hidden="1" customHeight="1" x14ac:dyDescent="0.2">
      <c r="A960" s="601"/>
      <c r="B960" s="651"/>
      <c r="C960" s="600"/>
      <c r="D960" s="619"/>
      <c r="E960" s="653"/>
      <c r="F960" s="601"/>
      <c r="G960" s="22" t="s">
        <v>54</v>
      </c>
      <c r="H960" s="49">
        <f t="shared" si="288"/>
        <v>0</v>
      </c>
      <c r="I960" s="49">
        <f>SUM(I959:I959)</f>
        <v>0</v>
      </c>
      <c r="J960" s="49">
        <f>SUM(J959:J959)</f>
        <v>0</v>
      </c>
      <c r="K960" s="49">
        <f>SUM(K959:K959)</f>
        <v>0</v>
      </c>
      <c r="L960" s="617"/>
      <c r="M960" s="618"/>
      <c r="N960" s="618"/>
      <c r="O960" s="618"/>
    </row>
    <row r="961" spans="1:16" ht="21.75" hidden="1" customHeight="1" x14ac:dyDescent="0.2">
      <c r="A961" s="676" t="s">
        <v>796</v>
      </c>
      <c r="B961" s="676"/>
      <c r="C961" s="676"/>
      <c r="D961" s="676"/>
      <c r="E961" s="676"/>
      <c r="F961" s="676"/>
      <c r="G961" s="676"/>
      <c r="H961" s="494">
        <f t="shared" si="288"/>
        <v>0</v>
      </c>
      <c r="I961" s="494">
        <f>SUM(I958+I960)</f>
        <v>0</v>
      </c>
      <c r="J961" s="494">
        <f>SUM(J958+J960)</f>
        <v>0</v>
      </c>
      <c r="K961" s="494">
        <f>SUM(K958+K960)</f>
        <v>0</v>
      </c>
      <c r="L961" s="636"/>
      <c r="M961" s="636"/>
      <c r="N961" s="636"/>
      <c r="O961" s="636"/>
    </row>
    <row r="962" spans="1:16" ht="28.9" hidden="1" customHeight="1" x14ac:dyDescent="0.2">
      <c r="A962" s="648" t="s">
        <v>833</v>
      </c>
      <c r="B962" s="648"/>
      <c r="C962" s="648"/>
      <c r="D962" s="648"/>
      <c r="E962" s="648"/>
      <c r="F962" s="648"/>
      <c r="G962" s="648"/>
      <c r="H962" s="648"/>
      <c r="I962" s="648"/>
      <c r="J962" s="648"/>
      <c r="K962" s="648"/>
      <c r="L962" s="648"/>
      <c r="M962" s="649"/>
      <c r="N962" s="649"/>
      <c r="O962" s="649"/>
    </row>
    <row r="963" spans="1:16" ht="22.9" hidden="1" customHeight="1" x14ac:dyDescent="0.2">
      <c r="A963" s="611" t="s">
        <v>4</v>
      </c>
      <c r="B963" s="611" t="s">
        <v>848</v>
      </c>
      <c r="C963" s="611">
        <v>9</v>
      </c>
      <c r="D963" s="619" t="s">
        <v>594</v>
      </c>
      <c r="E963" s="611" t="s">
        <v>690</v>
      </c>
      <c r="F963" s="611" t="s">
        <v>41</v>
      </c>
      <c r="G963" s="375" t="s">
        <v>14</v>
      </c>
      <c r="H963" s="7">
        <f t="shared" ref="H963:H967" si="290">SUM(I963+K963)</f>
        <v>0</v>
      </c>
      <c r="I963" s="374"/>
      <c r="J963" s="341"/>
      <c r="K963" s="377"/>
      <c r="L963" s="632" t="s">
        <v>11</v>
      </c>
      <c r="M963" s="620" t="s">
        <v>689</v>
      </c>
      <c r="N963" s="621"/>
      <c r="O963" s="622"/>
      <c r="P963" s="399"/>
    </row>
    <row r="964" spans="1:16" ht="22.9" hidden="1" customHeight="1" x14ac:dyDescent="0.2">
      <c r="A964" s="613"/>
      <c r="B964" s="613"/>
      <c r="C964" s="613"/>
      <c r="D964" s="619"/>
      <c r="E964" s="613"/>
      <c r="F964" s="613"/>
      <c r="G964" s="8" t="s">
        <v>54</v>
      </c>
      <c r="H964" s="7">
        <f t="shared" si="290"/>
        <v>0</v>
      </c>
      <c r="I964" s="7">
        <f>SUM(I963:I963)</f>
        <v>0</v>
      </c>
      <c r="J964" s="7">
        <f>SUM(J963:J963)</f>
        <v>0</v>
      </c>
      <c r="K964" s="7">
        <f>SUM(K963:K963)</f>
        <v>0</v>
      </c>
      <c r="L964" s="634"/>
      <c r="M964" s="626"/>
      <c r="N964" s="627"/>
      <c r="O964" s="628"/>
    </row>
    <row r="965" spans="1:16" ht="28.9" hidden="1" customHeight="1" x14ac:dyDescent="0.2">
      <c r="A965" s="611" t="s">
        <v>6</v>
      </c>
      <c r="B965" s="611" t="s">
        <v>363</v>
      </c>
      <c r="C965" s="611">
        <v>9</v>
      </c>
      <c r="D965" s="619" t="s">
        <v>594</v>
      </c>
      <c r="E965" s="611" t="s">
        <v>512</v>
      </c>
      <c r="F965" s="611" t="s">
        <v>41</v>
      </c>
      <c r="G965" s="12" t="s">
        <v>14</v>
      </c>
      <c r="H965" s="7">
        <f>SUM(I965+K965)</f>
        <v>0</v>
      </c>
      <c r="I965" s="493"/>
      <c r="J965" s="493"/>
      <c r="K965" s="343"/>
      <c r="L965" s="636" t="s">
        <v>11</v>
      </c>
      <c r="M965" s="620" t="s">
        <v>709</v>
      </c>
      <c r="N965" s="621"/>
      <c r="O965" s="622"/>
      <c r="P965" s="1" t="s">
        <v>1069</v>
      </c>
    </row>
    <row r="966" spans="1:16" ht="28.9" hidden="1" customHeight="1" x14ac:dyDescent="0.2">
      <c r="A966" s="613"/>
      <c r="B966" s="613"/>
      <c r="C966" s="613"/>
      <c r="D966" s="619"/>
      <c r="E966" s="613"/>
      <c r="F966" s="613"/>
      <c r="G966" s="8" t="s">
        <v>54</v>
      </c>
      <c r="H966" s="7">
        <f>SUM(I966+K966)</f>
        <v>0</v>
      </c>
      <c r="I966" s="7">
        <f t="shared" ref="I966:K966" si="291">SUM(I965)</f>
        <v>0</v>
      </c>
      <c r="J966" s="7">
        <f t="shared" si="291"/>
        <v>0</v>
      </c>
      <c r="K966" s="7">
        <f t="shared" si="291"/>
        <v>0</v>
      </c>
      <c r="L966" s="636"/>
      <c r="M966" s="626"/>
      <c r="N966" s="627"/>
      <c r="O966" s="628"/>
    </row>
    <row r="967" spans="1:16" ht="28.9" hidden="1" customHeight="1" x14ac:dyDescent="0.2">
      <c r="A967" s="647" t="s">
        <v>835</v>
      </c>
      <c r="B967" s="647"/>
      <c r="C967" s="647"/>
      <c r="D967" s="647"/>
      <c r="E967" s="647"/>
      <c r="F967" s="647"/>
      <c r="G967" s="647"/>
      <c r="H967" s="378">
        <f t="shared" si="290"/>
        <v>0</v>
      </c>
      <c r="I967" s="378">
        <f>SUM(I964+I966)</f>
        <v>0</v>
      </c>
      <c r="J967" s="378">
        <f t="shared" ref="J967:K967" si="292">SUM(J964+J966)</f>
        <v>0</v>
      </c>
      <c r="K967" s="378">
        <f t="shared" si="292"/>
        <v>0</v>
      </c>
      <c r="L967" s="636"/>
      <c r="M967" s="636"/>
      <c r="N967" s="636"/>
      <c r="O967" s="636"/>
    </row>
    <row r="968" spans="1:16" ht="28.9" hidden="1" customHeight="1" x14ac:dyDescent="0.2">
      <c r="A968" s="648" t="s">
        <v>865</v>
      </c>
      <c r="B968" s="648"/>
      <c r="C968" s="648"/>
      <c r="D968" s="648"/>
      <c r="E968" s="648"/>
      <c r="F968" s="648"/>
      <c r="G968" s="648"/>
      <c r="H968" s="648"/>
      <c r="I968" s="648"/>
      <c r="J968" s="648"/>
      <c r="K968" s="648"/>
      <c r="L968" s="648"/>
      <c r="M968" s="649"/>
      <c r="N968" s="649"/>
      <c r="O968" s="649"/>
    </row>
    <row r="969" spans="1:16" ht="21.6" hidden="1" customHeight="1" x14ac:dyDescent="0.2">
      <c r="A969" s="611" t="s">
        <v>4</v>
      </c>
      <c r="B969" s="611" t="s">
        <v>848</v>
      </c>
      <c r="C969" s="611">
        <v>9</v>
      </c>
      <c r="D969" s="619" t="s">
        <v>399</v>
      </c>
      <c r="E969" s="611" t="s">
        <v>690</v>
      </c>
      <c r="F969" s="611" t="s">
        <v>41</v>
      </c>
      <c r="G969" s="392" t="s">
        <v>14</v>
      </c>
      <c r="H969" s="7">
        <f t="shared" ref="H969:H971" si="293">SUM(I969+K969)</f>
        <v>0</v>
      </c>
      <c r="I969" s="391"/>
      <c r="J969" s="396"/>
      <c r="K969" s="410"/>
      <c r="L969" s="632" t="s">
        <v>10</v>
      </c>
      <c r="M969" s="620" t="s">
        <v>689</v>
      </c>
      <c r="N969" s="621"/>
      <c r="O969" s="622"/>
      <c r="P969" s="399"/>
    </row>
    <row r="970" spans="1:16" ht="21.6" hidden="1" customHeight="1" x14ac:dyDescent="0.2">
      <c r="A970" s="613"/>
      <c r="B970" s="613"/>
      <c r="C970" s="613"/>
      <c r="D970" s="619"/>
      <c r="E970" s="613"/>
      <c r="F970" s="613"/>
      <c r="G970" s="8" t="s">
        <v>54</v>
      </c>
      <c r="H970" s="7">
        <f t="shared" si="293"/>
        <v>0</v>
      </c>
      <c r="I970" s="7">
        <f>SUM(I969:I969)</f>
        <v>0</v>
      </c>
      <c r="J970" s="7">
        <f>SUM(J969:J969)</f>
        <v>0</v>
      </c>
      <c r="K970" s="7">
        <f>SUM(K969:K969)</f>
        <v>0</v>
      </c>
      <c r="L970" s="634"/>
      <c r="M970" s="626"/>
      <c r="N970" s="627"/>
      <c r="O970" s="628"/>
    </row>
    <row r="971" spans="1:16" ht="23.45" hidden="1" customHeight="1" x14ac:dyDescent="0.2">
      <c r="A971" s="674" t="s">
        <v>864</v>
      </c>
      <c r="B971" s="674"/>
      <c r="C971" s="674"/>
      <c r="D971" s="674"/>
      <c r="E971" s="674"/>
      <c r="F971" s="674"/>
      <c r="G971" s="674"/>
      <c r="H971" s="116">
        <f t="shared" si="293"/>
        <v>0</v>
      </c>
      <c r="I971" s="116">
        <f>SUM(I970)</f>
        <v>0</v>
      </c>
      <c r="J971" s="116">
        <f t="shared" ref="J971:K971" si="294">SUM(J970)</f>
        <v>0</v>
      </c>
      <c r="K971" s="116">
        <f t="shared" si="294"/>
        <v>0</v>
      </c>
      <c r="L971" s="636"/>
      <c r="M971" s="636"/>
      <c r="N971" s="636"/>
      <c r="O971" s="636"/>
    </row>
    <row r="972" spans="1:16" ht="28.9" customHeight="1" x14ac:dyDescent="0.2">
      <c r="A972" s="648" t="s">
        <v>886</v>
      </c>
      <c r="B972" s="648"/>
      <c r="C972" s="648"/>
      <c r="D972" s="648"/>
      <c r="E972" s="648"/>
      <c r="F972" s="648"/>
      <c r="G972" s="648"/>
      <c r="H972" s="648"/>
      <c r="I972" s="648"/>
      <c r="J972" s="648"/>
      <c r="K972" s="648"/>
      <c r="L972" s="648"/>
      <c r="M972" s="649"/>
      <c r="N972" s="649"/>
      <c r="O972" s="649"/>
    </row>
    <row r="973" spans="1:16" ht="16.149999999999999" customHeight="1" x14ac:dyDescent="0.2">
      <c r="A973" s="611" t="s">
        <v>4</v>
      </c>
      <c r="B973" s="611" t="s">
        <v>902</v>
      </c>
      <c r="C973" s="611">
        <v>9</v>
      </c>
      <c r="D973" s="619" t="s">
        <v>365</v>
      </c>
      <c r="E973" s="611" t="s">
        <v>900</v>
      </c>
      <c r="F973" s="611" t="s">
        <v>237</v>
      </c>
      <c r="G973" s="611" t="s">
        <v>14</v>
      </c>
      <c r="H973" s="7">
        <f t="shared" ref="H973:H981" si="295">SUM(I973+K973)</f>
        <v>150</v>
      </c>
      <c r="I973" s="418"/>
      <c r="J973" s="419"/>
      <c r="K973" s="564">
        <v>150</v>
      </c>
      <c r="L973" s="632" t="s">
        <v>10</v>
      </c>
      <c r="M973" s="663" t="s">
        <v>901</v>
      </c>
      <c r="N973" s="664"/>
      <c r="O973" s="665"/>
    </row>
    <row r="974" spans="1:16" ht="16.149999999999999" hidden="1" customHeight="1" x14ac:dyDescent="0.2">
      <c r="A974" s="612"/>
      <c r="B974" s="612"/>
      <c r="C974" s="612"/>
      <c r="D974" s="619"/>
      <c r="E974" s="612"/>
      <c r="F974" s="612"/>
      <c r="G974" s="613"/>
      <c r="H974" s="7">
        <f t="shared" si="295"/>
        <v>0</v>
      </c>
      <c r="I974" s="537"/>
      <c r="J974" s="493"/>
      <c r="K974" s="540"/>
      <c r="L974" s="633"/>
      <c r="M974" s="666"/>
      <c r="N974" s="667"/>
      <c r="O974" s="668"/>
    </row>
    <row r="975" spans="1:16" ht="18.600000000000001" customHeight="1" x14ac:dyDescent="0.2">
      <c r="A975" s="613"/>
      <c r="B975" s="613"/>
      <c r="C975" s="613"/>
      <c r="D975" s="619"/>
      <c r="E975" s="613"/>
      <c r="F975" s="613"/>
      <c r="G975" s="8" t="s">
        <v>54</v>
      </c>
      <c r="H975" s="7">
        <f t="shared" si="295"/>
        <v>150</v>
      </c>
      <c r="I975" s="7">
        <f>SUM(I973:I974)</f>
        <v>0</v>
      </c>
      <c r="J975" s="7">
        <f t="shared" ref="J975:K975" si="296">SUM(J973:J974)</f>
        <v>0</v>
      </c>
      <c r="K975" s="7">
        <f t="shared" si="296"/>
        <v>150</v>
      </c>
      <c r="L975" s="634"/>
      <c r="M975" s="669"/>
      <c r="N975" s="670"/>
      <c r="O975" s="671"/>
    </row>
    <row r="976" spans="1:16" ht="18.600000000000001" customHeight="1" x14ac:dyDescent="0.2">
      <c r="A976" s="611" t="s">
        <v>6</v>
      </c>
      <c r="B976" s="611" t="s">
        <v>658</v>
      </c>
      <c r="C976" s="611">
        <v>9</v>
      </c>
      <c r="D976" s="611" t="s">
        <v>365</v>
      </c>
      <c r="E976" s="611" t="s">
        <v>720</v>
      </c>
      <c r="F976" s="611" t="s">
        <v>41</v>
      </c>
      <c r="G976" s="569" t="s">
        <v>14</v>
      </c>
      <c r="H976" s="7">
        <f t="shared" si="295"/>
        <v>38</v>
      </c>
      <c r="I976" s="493"/>
      <c r="J976" s="493"/>
      <c r="K976" s="570">
        <v>38</v>
      </c>
      <c r="L976" s="632" t="s">
        <v>10</v>
      </c>
      <c r="M976" s="663" t="s">
        <v>859</v>
      </c>
      <c r="N976" s="664"/>
      <c r="O976" s="665"/>
    </row>
    <row r="977" spans="1:15" ht="18.600000000000001" customHeight="1" x14ac:dyDescent="0.2">
      <c r="A977" s="613"/>
      <c r="B977" s="613"/>
      <c r="C977" s="613"/>
      <c r="D977" s="613"/>
      <c r="E977" s="613"/>
      <c r="F977" s="613"/>
      <c r="G977" s="8" t="s">
        <v>54</v>
      </c>
      <c r="H977" s="7">
        <f t="shared" si="295"/>
        <v>38</v>
      </c>
      <c r="I977" s="7">
        <f>SUM(I976)</f>
        <v>0</v>
      </c>
      <c r="J977" s="7">
        <f t="shared" ref="J977:K977" si="297">SUM(J976)</f>
        <v>0</v>
      </c>
      <c r="K977" s="7">
        <f t="shared" si="297"/>
        <v>38</v>
      </c>
      <c r="L977" s="634"/>
      <c r="M977" s="669"/>
      <c r="N977" s="670"/>
      <c r="O977" s="671"/>
    </row>
    <row r="978" spans="1:15" ht="22.9" customHeight="1" x14ac:dyDescent="0.2">
      <c r="A978" s="702" t="s">
        <v>887</v>
      </c>
      <c r="B978" s="702"/>
      <c r="C978" s="702"/>
      <c r="D978" s="702"/>
      <c r="E978" s="702"/>
      <c r="F978" s="702"/>
      <c r="G978" s="702"/>
      <c r="H978" s="146">
        <f t="shared" si="295"/>
        <v>188</v>
      </c>
      <c r="I978" s="146">
        <f>SUM(I975+I977)</f>
        <v>0</v>
      </c>
      <c r="J978" s="146">
        <f t="shared" ref="J978:K978" si="298">SUM(J975+J977)</f>
        <v>0</v>
      </c>
      <c r="K978" s="146">
        <f t="shared" si="298"/>
        <v>188</v>
      </c>
      <c r="L978" s="636"/>
      <c r="M978" s="636"/>
      <c r="N978" s="636"/>
      <c r="O978" s="636"/>
    </row>
    <row r="979" spans="1:15" ht="22.9" customHeight="1" x14ac:dyDescent="0.2">
      <c r="A979" s="637" t="s">
        <v>198</v>
      </c>
      <c r="B979" s="638"/>
      <c r="C979" s="638"/>
      <c r="D979" s="638"/>
      <c r="E979" s="638"/>
      <c r="F979" s="638"/>
      <c r="G979" s="639"/>
      <c r="H979" s="15">
        <f t="shared" si="295"/>
        <v>38</v>
      </c>
      <c r="I979" s="15">
        <f>SUM(I977)</f>
        <v>0</v>
      </c>
      <c r="J979" s="15">
        <f t="shared" ref="J979:K979" si="299">SUM(J977)</f>
        <v>0</v>
      </c>
      <c r="K979" s="15">
        <f t="shared" si="299"/>
        <v>38</v>
      </c>
      <c r="L979" s="636"/>
      <c r="M979" s="636"/>
      <c r="N979" s="636"/>
      <c r="O979" s="636"/>
    </row>
    <row r="980" spans="1:15" ht="22.9" customHeight="1" x14ac:dyDescent="0.2">
      <c r="A980" s="637" t="s">
        <v>903</v>
      </c>
      <c r="B980" s="638"/>
      <c r="C980" s="638"/>
      <c r="D980" s="638"/>
      <c r="E980" s="638"/>
      <c r="F980" s="638"/>
      <c r="G980" s="639"/>
      <c r="H980" s="15">
        <f t="shared" si="295"/>
        <v>150</v>
      </c>
      <c r="I980" s="15">
        <f>SUM(I975)</f>
        <v>0</v>
      </c>
      <c r="J980" s="15">
        <f t="shared" ref="J980:K980" si="300">SUM(J975)</f>
        <v>0</v>
      </c>
      <c r="K980" s="15">
        <f t="shared" si="300"/>
        <v>150</v>
      </c>
      <c r="L980" s="636"/>
      <c r="M980" s="636"/>
      <c r="N980" s="636"/>
      <c r="O980" s="636"/>
    </row>
    <row r="981" spans="1:15" ht="22.9" customHeight="1" x14ac:dyDescent="0.2">
      <c r="A981" s="702" t="s">
        <v>887</v>
      </c>
      <c r="B981" s="702"/>
      <c r="C981" s="702"/>
      <c r="D981" s="702"/>
      <c r="E981" s="702"/>
      <c r="F981" s="702"/>
      <c r="G981" s="702"/>
      <c r="H981" s="146">
        <f t="shared" si="295"/>
        <v>188</v>
      </c>
      <c r="I981" s="146">
        <f>SUM(I979+I980)</f>
        <v>0</v>
      </c>
      <c r="J981" s="146">
        <f t="shared" ref="J981:K981" si="301">SUM(J979+J980)</f>
        <v>0</v>
      </c>
      <c r="K981" s="146">
        <f t="shared" si="301"/>
        <v>188</v>
      </c>
      <c r="L981" s="636"/>
      <c r="M981" s="636"/>
      <c r="N981" s="636"/>
      <c r="O981" s="636"/>
    </row>
    <row r="982" spans="1:15" ht="31.9" customHeight="1" x14ac:dyDescent="0.2">
      <c r="A982" s="741" t="s">
        <v>377</v>
      </c>
      <c r="B982" s="742"/>
      <c r="C982" s="742"/>
      <c r="D982" s="742"/>
      <c r="E982" s="742"/>
      <c r="F982" s="742"/>
      <c r="G982" s="742"/>
      <c r="H982" s="742"/>
      <c r="I982" s="742"/>
      <c r="J982" s="742"/>
      <c r="K982" s="742"/>
      <c r="L982" s="742"/>
      <c r="M982" s="742"/>
      <c r="N982" s="742"/>
      <c r="O982" s="743"/>
    </row>
    <row r="983" spans="1:15" ht="16.149999999999999" hidden="1" customHeight="1" x14ac:dyDescent="0.2">
      <c r="A983" s="619" t="s">
        <v>4</v>
      </c>
      <c r="B983" s="619"/>
      <c r="C983" s="455"/>
      <c r="D983" s="611" t="s">
        <v>369</v>
      </c>
      <c r="E983" s="619" t="s">
        <v>668</v>
      </c>
      <c r="F983" s="611" t="s">
        <v>140</v>
      </c>
      <c r="G983" s="119" t="s">
        <v>14</v>
      </c>
      <c r="H983" s="49">
        <f>SUM(I983+K983)</f>
        <v>0</v>
      </c>
      <c r="I983" s="50"/>
      <c r="J983" s="50"/>
      <c r="K983" s="50"/>
      <c r="L983" s="632" t="s">
        <v>11</v>
      </c>
      <c r="M983" s="641" t="s">
        <v>694</v>
      </c>
      <c r="N983" s="641"/>
      <c r="O983" s="641"/>
    </row>
    <row r="984" spans="1:15" ht="19.5" hidden="1" customHeight="1" x14ac:dyDescent="0.2">
      <c r="A984" s="619"/>
      <c r="B984" s="619"/>
      <c r="C984" s="459"/>
      <c r="D984" s="612"/>
      <c r="E984" s="619"/>
      <c r="F984" s="612"/>
      <c r="G984" s="119"/>
      <c r="H984" s="49">
        <f>SUM(I984+K984)</f>
        <v>0</v>
      </c>
      <c r="I984" s="50"/>
      <c r="J984" s="50"/>
      <c r="K984" s="50"/>
      <c r="L984" s="633"/>
      <c r="M984" s="641"/>
      <c r="N984" s="641"/>
      <c r="O984" s="641"/>
    </row>
    <row r="985" spans="1:15" ht="23.45" hidden="1" customHeight="1" x14ac:dyDescent="0.2">
      <c r="A985" s="619"/>
      <c r="B985" s="619"/>
      <c r="C985" s="456"/>
      <c r="D985" s="613"/>
      <c r="E985" s="619"/>
      <c r="F985" s="613"/>
      <c r="G985" s="8" t="s">
        <v>54</v>
      </c>
      <c r="H985" s="49">
        <f t="shared" ref="H985:H994" si="302">SUM(I985+K985)</f>
        <v>0</v>
      </c>
      <c r="I985" s="49">
        <f>SUM(I983:I984)</f>
        <v>0</v>
      </c>
      <c r="J985" s="49">
        <f>SUM(J983:J984)</f>
        <v>0</v>
      </c>
      <c r="K985" s="49">
        <f>SUM(K983:K984)</f>
        <v>0</v>
      </c>
      <c r="L985" s="634"/>
      <c r="M985" s="641"/>
      <c r="N985" s="641"/>
      <c r="O985" s="641"/>
    </row>
    <row r="986" spans="1:15" ht="18" hidden="1" customHeight="1" x14ac:dyDescent="0.2">
      <c r="A986" s="619" t="s">
        <v>4</v>
      </c>
      <c r="B986" s="619" t="s">
        <v>973</v>
      </c>
      <c r="C986" s="611">
        <v>7</v>
      </c>
      <c r="D986" s="611" t="s">
        <v>369</v>
      </c>
      <c r="E986" s="619" t="s">
        <v>973</v>
      </c>
      <c r="F986" s="611" t="s">
        <v>62</v>
      </c>
      <c r="G986" s="506" t="s">
        <v>7</v>
      </c>
      <c r="H986" s="49">
        <f t="shared" si="302"/>
        <v>0</v>
      </c>
      <c r="I986" s="50"/>
      <c r="J986" s="50"/>
      <c r="K986" s="50"/>
      <c r="L986" s="632" t="s">
        <v>10</v>
      </c>
      <c r="M986" s="618" t="s">
        <v>974</v>
      </c>
      <c r="N986" s="618"/>
      <c r="O986" s="618"/>
    </row>
    <row r="987" spans="1:15" ht="18" hidden="1" customHeight="1" x14ac:dyDescent="0.2">
      <c r="A987" s="619"/>
      <c r="B987" s="619"/>
      <c r="C987" s="612"/>
      <c r="D987" s="612"/>
      <c r="E987" s="619"/>
      <c r="F987" s="612"/>
      <c r="G987" s="505" t="s">
        <v>146</v>
      </c>
      <c r="H987" s="49">
        <f t="shared" si="302"/>
        <v>0</v>
      </c>
      <c r="I987" s="50"/>
      <c r="J987" s="50"/>
      <c r="K987" s="50"/>
      <c r="L987" s="633"/>
      <c r="M987" s="618"/>
      <c r="N987" s="618"/>
      <c r="O987" s="618"/>
    </row>
    <row r="988" spans="1:15" ht="24.6" hidden="1" customHeight="1" x14ac:dyDescent="0.2">
      <c r="A988" s="619"/>
      <c r="B988" s="619"/>
      <c r="C988" s="613"/>
      <c r="D988" s="613"/>
      <c r="E988" s="619"/>
      <c r="F988" s="613"/>
      <c r="G988" s="8" t="s">
        <v>54</v>
      </c>
      <c r="H988" s="49">
        <f t="shared" si="302"/>
        <v>0</v>
      </c>
      <c r="I988" s="49">
        <f>SUM(I986+I987)</f>
        <v>0</v>
      </c>
      <c r="J988" s="49">
        <f t="shared" ref="J988:K988" si="303">SUM(J986+J987)</f>
        <v>0</v>
      </c>
      <c r="K988" s="49">
        <f t="shared" si="303"/>
        <v>0</v>
      </c>
      <c r="L988" s="634"/>
      <c r="M988" s="618"/>
      <c r="N988" s="618"/>
      <c r="O988" s="618"/>
    </row>
    <row r="989" spans="1:15" ht="15" hidden="1" customHeight="1" x14ac:dyDescent="0.2">
      <c r="A989" s="619" t="s">
        <v>6</v>
      </c>
      <c r="B989" s="619" t="s">
        <v>1088</v>
      </c>
      <c r="C989" s="611">
        <v>2</v>
      </c>
      <c r="D989" s="611" t="s">
        <v>369</v>
      </c>
      <c r="E989" s="619" t="s">
        <v>1089</v>
      </c>
      <c r="F989" s="619" t="s">
        <v>140</v>
      </c>
      <c r="G989" s="611" t="s">
        <v>14</v>
      </c>
      <c r="H989" s="49">
        <f t="shared" si="302"/>
        <v>0</v>
      </c>
      <c r="I989" s="50"/>
      <c r="J989" s="56"/>
      <c r="K989" s="50"/>
      <c r="L989" s="632" t="s">
        <v>10</v>
      </c>
      <c r="M989" s="618" t="s">
        <v>1090</v>
      </c>
      <c r="N989" s="618"/>
      <c r="O989" s="618"/>
    </row>
    <row r="990" spans="1:15" ht="15.6" hidden="1" customHeight="1" x14ac:dyDescent="0.2">
      <c r="A990" s="619"/>
      <c r="B990" s="619"/>
      <c r="C990" s="612"/>
      <c r="D990" s="612"/>
      <c r="E990" s="619"/>
      <c r="F990" s="619"/>
      <c r="G990" s="613"/>
      <c r="H990" s="49">
        <f t="shared" si="302"/>
        <v>0</v>
      </c>
      <c r="I990" s="50"/>
      <c r="J990" s="56"/>
      <c r="K990" s="50"/>
      <c r="L990" s="633"/>
      <c r="M990" s="618"/>
      <c r="N990" s="618"/>
      <c r="O990" s="618"/>
    </row>
    <row r="991" spans="1:15" ht="22.5" hidden="1" customHeight="1" x14ac:dyDescent="0.2">
      <c r="A991" s="619"/>
      <c r="B991" s="619"/>
      <c r="C991" s="613"/>
      <c r="D991" s="613"/>
      <c r="E991" s="619"/>
      <c r="F991" s="619"/>
      <c r="G991" s="8" t="s">
        <v>54</v>
      </c>
      <c r="H991" s="49">
        <f t="shared" si="302"/>
        <v>0</v>
      </c>
      <c r="I991" s="49">
        <f>SUM(I989+I990)</f>
        <v>0</v>
      </c>
      <c r="J991" s="49">
        <f>SUM(J989+J990)</f>
        <v>0</v>
      </c>
      <c r="K991" s="49">
        <f>SUM(K989+K990)</f>
        <v>0</v>
      </c>
      <c r="L991" s="634"/>
      <c r="M991" s="618"/>
      <c r="N991" s="618"/>
      <c r="O991" s="618"/>
    </row>
    <row r="992" spans="1:15" ht="18" hidden="1" customHeight="1" x14ac:dyDescent="0.2">
      <c r="A992" s="619" t="s">
        <v>6</v>
      </c>
      <c r="B992" s="619" t="s">
        <v>667</v>
      </c>
      <c r="C992" s="458"/>
      <c r="D992" s="619" t="s">
        <v>369</v>
      </c>
      <c r="E992" s="619" t="s">
        <v>692</v>
      </c>
      <c r="F992" s="611" t="s">
        <v>140</v>
      </c>
      <c r="G992" s="124" t="s">
        <v>7</v>
      </c>
      <c r="H992" s="49">
        <f t="shared" si="302"/>
        <v>0</v>
      </c>
      <c r="I992" s="50"/>
      <c r="J992" s="50"/>
      <c r="K992" s="52"/>
      <c r="L992" s="636" t="s">
        <v>225</v>
      </c>
      <c r="M992" s="641" t="s">
        <v>691</v>
      </c>
      <c r="N992" s="641"/>
      <c r="O992" s="641"/>
    </row>
    <row r="993" spans="1:15" ht="12.75" hidden="1" customHeight="1" x14ac:dyDescent="0.2">
      <c r="A993" s="619"/>
      <c r="B993" s="619"/>
      <c r="C993" s="458"/>
      <c r="D993" s="619"/>
      <c r="E993" s="619"/>
      <c r="F993" s="612"/>
      <c r="G993" s="48"/>
      <c r="H993" s="49">
        <f t="shared" si="302"/>
        <v>0</v>
      </c>
      <c r="I993" s="50"/>
      <c r="J993" s="50"/>
      <c r="K993" s="52"/>
      <c r="L993" s="636"/>
      <c r="M993" s="641"/>
      <c r="N993" s="641"/>
      <c r="O993" s="641"/>
    </row>
    <row r="994" spans="1:15" ht="23.25" hidden="1" customHeight="1" x14ac:dyDescent="0.2">
      <c r="A994" s="619"/>
      <c r="B994" s="619"/>
      <c r="C994" s="458"/>
      <c r="D994" s="619"/>
      <c r="E994" s="619"/>
      <c r="F994" s="613"/>
      <c r="G994" s="8" t="s">
        <v>54</v>
      </c>
      <c r="H994" s="49">
        <f t="shared" si="302"/>
        <v>0</v>
      </c>
      <c r="I994" s="49">
        <f>SUM(I992:I993)</f>
        <v>0</v>
      </c>
      <c r="J994" s="49">
        <f>SUM(J992:J993)</f>
        <v>0</v>
      </c>
      <c r="K994" s="53">
        <f>SUM(K992:K993)</f>
        <v>0</v>
      </c>
      <c r="L994" s="636"/>
      <c r="M994" s="641"/>
      <c r="N994" s="641"/>
      <c r="O994" s="641"/>
    </row>
    <row r="995" spans="1:15" ht="16.5" hidden="1" customHeight="1" x14ac:dyDescent="0.2">
      <c r="A995" s="619" t="s">
        <v>12</v>
      </c>
      <c r="B995" s="619" t="s">
        <v>413</v>
      </c>
      <c r="C995" s="611">
        <v>2</v>
      </c>
      <c r="D995" s="619" t="s">
        <v>369</v>
      </c>
      <c r="E995" s="619" t="s">
        <v>1086</v>
      </c>
      <c r="F995" s="611" t="s">
        <v>140</v>
      </c>
      <c r="G995" s="611" t="s">
        <v>7</v>
      </c>
      <c r="H995" s="49">
        <f>SUM(I995+K995)</f>
        <v>0</v>
      </c>
      <c r="I995" s="50"/>
      <c r="J995" s="50"/>
      <c r="K995" s="50"/>
      <c r="L995" s="632" t="s">
        <v>10</v>
      </c>
      <c r="M995" s="618" t="s">
        <v>1087</v>
      </c>
      <c r="N995" s="618"/>
      <c r="O995" s="618"/>
    </row>
    <row r="996" spans="1:15" ht="18" hidden="1" customHeight="1" x14ac:dyDescent="0.2">
      <c r="A996" s="619"/>
      <c r="B996" s="619"/>
      <c r="C996" s="612"/>
      <c r="D996" s="619"/>
      <c r="E996" s="619"/>
      <c r="F996" s="612"/>
      <c r="G996" s="613"/>
      <c r="H996" s="49">
        <f>SUM(I996+K996)</f>
        <v>0</v>
      </c>
      <c r="I996" s="50"/>
      <c r="J996" s="50"/>
      <c r="K996" s="50"/>
      <c r="L996" s="633"/>
      <c r="M996" s="618"/>
      <c r="N996" s="618"/>
      <c r="O996" s="618"/>
    </row>
    <row r="997" spans="1:15" ht="15" hidden="1" customHeight="1" x14ac:dyDescent="0.2">
      <c r="A997" s="619"/>
      <c r="B997" s="619"/>
      <c r="C997" s="613"/>
      <c r="D997" s="619"/>
      <c r="E997" s="619"/>
      <c r="F997" s="613"/>
      <c r="G997" s="8" t="s">
        <v>54</v>
      </c>
      <c r="H997" s="49">
        <f>SUM(I997+K997)</f>
        <v>0</v>
      </c>
      <c r="I997" s="49">
        <f>SUM(I995:I996)</f>
        <v>0</v>
      </c>
      <c r="J997" s="49">
        <f>SUM(J995:J996)</f>
        <v>0</v>
      </c>
      <c r="K997" s="49">
        <f>SUM(K995:K996)</f>
        <v>0</v>
      </c>
      <c r="L997" s="634"/>
      <c r="M997" s="618"/>
      <c r="N997" s="618"/>
      <c r="O997" s="618"/>
    </row>
    <row r="998" spans="1:15" ht="18" hidden="1" customHeight="1" x14ac:dyDescent="0.2">
      <c r="A998" s="619" t="s">
        <v>24</v>
      </c>
      <c r="B998" s="611" t="s">
        <v>777</v>
      </c>
      <c r="C998" s="455"/>
      <c r="D998" s="619" t="s">
        <v>369</v>
      </c>
      <c r="E998" s="619" t="s">
        <v>777</v>
      </c>
      <c r="F998" s="611" t="s">
        <v>62</v>
      </c>
      <c r="G998" s="379" t="s">
        <v>578</v>
      </c>
      <c r="H998" s="49">
        <f t="shared" ref="H998:H1008" si="304">SUM(I998+K998)</f>
        <v>0</v>
      </c>
      <c r="I998" s="50"/>
      <c r="J998" s="50"/>
      <c r="K998" s="50"/>
      <c r="L998" s="632" t="s">
        <v>10</v>
      </c>
      <c r="M998" s="618" t="s">
        <v>836</v>
      </c>
      <c r="N998" s="618"/>
      <c r="O998" s="618"/>
    </row>
    <row r="999" spans="1:15" ht="18" hidden="1" customHeight="1" x14ac:dyDescent="0.2">
      <c r="A999" s="619"/>
      <c r="B999" s="612"/>
      <c r="C999" s="612">
        <v>9</v>
      </c>
      <c r="D999" s="619"/>
      <c r="E999" s="619"/>
      <c r="F999" s="612"/>
      <c r="G999" s="379" t="s">
        <v>13</v>
      </c>
      <c r="H999" s="49">
        <f t="shared" si="304"/>
        <v>0</v>
      </c>
      <c r="I999" s="50"/>
      <c r="J999" s="50"/>
      <c r="K999" s="50"/>
      <c r="L999" s="633"/>
      <c r="M999" s="618"/>
      <c r="N999" s="618"/>
      <c r="O999" s="618"/>
    </row>
    <row r="1000" spans="1:15" ht="18" hidden="1" customHeight="1" x14ac:dyDescent="0.2">
      <c r="A1000" s="619"/>
      <c r="B1000" s="613"/>
      <c r="C1000" s="613"/>
      <c r="D1000" s="619"/>
      <c r="E1000" s="619"/>
      <c r="F1000" s="613"/>
      <c r="G1000" s="8" t="s">
        <v>54</v>
      </c>
      <c r="H1000" s="49">
        <f t="shared" si="304"/>
        <v>0</v>
      </c>
      <c r="I1000" s="49">
        <f>SUM(I998:I999)</f>
        <v>0</v>
      </c>
      <c r="J1000" s="49">
        <f t="shared" ref="J1000:K1000" si="305">SUM(J998:J999)</f>
        <v>0</v>
      </c>
      <c r="K1000" s="49">
        <f t="shared" si="305"/>
        <v>0</v>
      </c>
      <c r="L1000" s="634"/>
      <c r="M1000" s="618"/>
      <c r="N1000" s="618"/>
      <c r="O1000" s="618"/>
    </row>
    <row r="1001" spans="1:15" ht="17.45" hidden="1" customHeight="1" x14ac:dyDescent="0.2">
      <c r="A1001" s="619" t="s">
        <v>4</v>
      </c>
      <c r="B1001" s="611" t="s">
        <v>855</v>
      </c>
      <c r="C1001" s="611">
        <v>9</v>
      </c>
      <c r="D1001" s="619" t="s">
        <v>369</v>
      </c>
      <c r="E1001" s="619" t="s">
        <v>469</v>
      </c>
      <c r="F1001" s="619" t="s">
        <v>62</v>
      </c>
      <c r="G1001" s="611" t="s">
        <v>55</v>
      </c>
      <c r="H1001" s="49">
        <f t="shared" si="304"/>
        <v>0</v>
      </c>
      <c r="I1001" s="50"/>
      <c r="J1001" s="50"/>
      <c r="K1001" s="50"/>
      <c r="L1001" s="632" t="s">
        <v>10</v>
      </c>
      <c r="M1001" s="618" t="s">
        <v>470</v>
      </c>
      <c r="N1001" s="618"/>
      <c r="O1001" s="618"/>
    </row>
    <row r="1002" spans="1:15" ht="21" hidden="1" customHeight="1" x14ac:dyDescent="0.2">
      <c r="A1002" s="619"/>
      <c r="B1002" s="612"/>
      <c r="C1002" s="612"/>
      <c r="D1002" s="619"/>
      <c r="E1002" s="619"/>
      <c r="F1002" s="619"/>
      <c r="G1002" s="613"/>
      <c r="H1002" s="49">
        <f t="shared" si="304"/>
        <v>0</v>
      </c>
      <c r="I1002" s="50"/>
      <c r="J1002" s="50"/>
      <c r="K1002" s="50"/>
      <c r="L1002" s="633"/>
      <c r="M1002" s="618"/>
      <c r="N1002" s="618"/>
      <c r="O1002" s="618"/>
    </row>
    <row r="1003" spans="1:15" ht="16.149999999999999" hidden="1" customHeight="1" x14ac:dyDescent="0.2">
      <c r="A1003" s="619"/>
      <c r="B1003" s="613"/>
      <c r="C1003" s="613"/>
      <c r="D1003" s="619"/>
      <c r="E1003" s="619"/>
      <c r="F1003" s="619"/>
      <c r="G1003" s="8" t="s">
        <v>54</v>
      </c>
      <c r="H1003" s="49">
        <f t="shared" si="304"/>
        <v>0</v>
      </c>
      <c r="I1003" s="49">
        <f>SUM(I1001+I1002)</f>
        <v>0</v>
      </c>
      <c r="J1003" s="49">
        <f t="shared" ref="J1003:K1003" si="306">SUM(J1001+J1002)</f>
        <v>0</v>
      </c>
      <c r="K1003" s="49">
        <f t="shared" si="306"/>
        <v>0</v>
      </c>
      <c r="L1003" s="634"/>
      <c r="M1003" s="618"/>
      <c r="N1003" s="618"/>
      <c r="O1003" s="618"/>
    </row>
    <row r="1004" spans="1:15" ht="20.25" customHeight="1" x14ac:dyDescent="0.2">
      <c r="A1004" s="619" t="s">
        <v>4</v>
      </c>
      <c r="B1004" s="611" t="s">
        <v>1091</v>
      </c>
      <c r="C1004" s="611">
        <v>7</v>
      </c>
      <c r="D1004" s="619" t="s">
        <v>369</v>
      </c>
      <c r="E1004" s="619" t="s">
        <v>1092</v>
      </c>
      <c r="F1004" s="611" t="s">
        <v>140</v>
      </c>
      <c r="G1004" s="30" t="s">
        <v>7</v>
      </c>
      <c r="H1004" s="49">
        <f t="shared" si="304"/>
        <v>-48.7</v>
      </c>
      <c r="I1004" s="50">
        <v>-48.7</v>
      </c>
      <c r="J1004" s="50"/>
      <c r="K1004" s="50"/>
      <c r="L1004" s="632" t="s">
        <v>10</v>
      </c>
      <c r="M1004" s="618" t="s">
        <v>1093</v>
      </c>
      <c r="N1004" s="618"/>
      <c r="O1004" s="618"/>
    </row>
    <row r="1005" spans="1:15" ht="13.15" hidden="1" customHeight="1" x14ac:dyDescent="0.2">
      <c r="A1005" s="619"/>
      <c r="B1005" s="612"/>
      <c r="C1005" s="612"/>
      <c r="D1005" s="619"/>
      <c r="E1005" s="619"/>
      <c r="F1005" s="612"/>
      <c r="G1005" s="20"/>
      <c r="H1005" s="49">
        <f t="shared" si="304"/>
        <v>0</v>
      </c>
      <c r="I1005" s="50"/>
      <c r="J1005" s="50"/>
      <c r="K1005" s="50"/>
      <c r="L1005" s="633"/>
      <c r="M1005" s="618"/>
      <c r="N1005" s="618"/>
      <c r="O1005" s="618"/>
    </row>
    <row r="1006" spans="1:15" ht="17.45" customHeight="1" x14ac:dyDescent="0.2">
      <c r="A1006" s="619"/>
      <c r="B1006" s="613"/>
      <c r="C1006" s="613"/>
      <c r="D1006" s="619"/>
      <c r="E1006" s="619"/>
      <c r="F1006" s="613"/>
      <c r="G1006" s="8" t="s">
        <v>54</v>
      </c>
      <c r="H1006" s="49">
        <f t="shared" si="304"/>
        <v>-48.7</v>
      </c>
      <c r="I1006" s="49">
        <f>SUM(I1004+I1005)</f>
        <v>-48.7</v>
      </c>
      <c r="J1006" s="49">
        <f t="shared" ref="J1006:K1006" si="307">SUM(J1004+J1005)</f>
        <v>0</v>
      </c>
      <c r="K1006" s="49">
        <f t="shared" si="307"/>
        <v>0</v>
      </c>
      <c r="L1006" s="634"/>
      <c r="M1006" s="618"/>
      <c r="N1006" s="618"/>
      <c r="O1006" s="618"/>
    </row>
    <row r="1007" spans="1:15" ht="16.899999999999999" hidden="1" customHeight="1" x14ac:dyDescent="0.2">
      <c r="A1007" s="619" t="s">
        <v>6</v>
      </c>
      <c r="B1007" s="611" t="s">
        <v>354</v>
      </c>
      <c r="C1007" s="611">
        <v>7</v>
      </c>
      <c r="D1007" s="619" t="s">
        <v>369</v>
      </c>
      <c r="E1007" s="619" t="s">
        <v>1031</v>
      </c>
      <c r="F1007" s="619" t="s">
        <v>228</v>
      </c>
      <c r="G1007" s="12" t="s">
        <v>644</v>
      </c>
      <c r="H1007" s="49">
        <f t="shared" si="304"/>
        <v>0</v>
      </c>
      <c r="I1007" s="50"/>
      <c r="J1007" s="50"/>
      <c r="K1007" s="50"/>
      <c r="L1007" s="636" t="s">
        <v>10</v>
      </c>
      <c r="M1007" s="618" t="s">
        <v>1117</v>
      </c>
      <c r="N1007" s="618"/>
      <c r="O1007" s="618"/>
    </row>
    <row r="1008" spans="1:15" ht="16.899999999999999" hidden="1" customHeight="1" x14ac:dyDescent="0.2">
      <c r="A1008" s="619"/>
      <c r="B1008" s="613"/>
      <c r="C1008" s="613"/>
      <c r="D1008" s="619"/>
      <c r="E1008" s="619"/>
      <c r="F1008" s="619"/>
      <c r="G1008" s="8" t="s">
        <v>54</v>
      </c>
      <c r="H1008" s="49">
        <f t="shared" si="304"/>
        <v>0</v>
      </c>
      <c r="I1008" s="49">
        <f>SUM(I1007)</f>
        <v>0</v>
      </c>
      <c r="J1008" s="49">
        <f>SUM(J1007)</f>
        <v>0</v>
      </c>
      <c r="K1008" s="49">
        <f>SUM(K1007)</f>
        <v>0</v>
      </c>
      <c r="L1008" s="636"/>
      <c r="M1008" s="618"/>
      <c r="N1008" s="618"/>
      <c r="O1008" s="618"/>
    </row>
    <row r="1009" spans="1:16" ht="15" hidden="1" customHeight="1" x14ac:dyDescent="0.2">
      <c r="A1009" s="619" t="s">
        <v>12</v>
      </c>
      <c r="B1009" s="619" t="s">
        <v>699</v>
      </c>
      <c r="C1009" s="611">
        <v>7</v>
      </c>
      <c r="D1009" s="619" t="s">
        <v>369</v>
      </c>
      <c r="E1009" s="619" t="s">
        <v>622</v>
      </c>
      <c r="F1009" s="619" t="s">
        <v>228</v>
      </c>
      <c r="G1009" s="33" t="s">
        <v>7</v>
      </c>
      <c r="H1009" s="49">
        <f t="shared" ref="H1009:H1026" si="308">SUM(I1009+K1009)</f>
        <v>0</v>
      </c>
      <c r="I1009" s="50"/>
      <c r="J1009" s="50"/>
      <c r="K1009" s="50"/>
      <c r="L1009" s="632" t="s">
        <v>10</v>
      </c>
      <c r="M1009" s="618" t="s">
        <v>623</v>
      </c>
      <c r="N1009" s="618"/>
      <c r="O1009" s="618"/>
    </row>
    <row r="1010" spans="1:16" ht="15" hidden="1" customHeight="1" x14ac:dyDescent="0.2">
      <c r="A1010" s="619"/>
      <c r="B1010" s="619"/>
      <c r="C1010" s="612"/>
      <c r="D1010" s="619"/>
      <c r="E1010" s="619"/>
      <c r="F1010" s="619"/>
      <c r="G1010" s="177"/>
      <c r="H1010" s="49">
        <f t="shared" si="308"/>
        <v>0</v>
      </c>
      <c r="I1010" s="50"/>
      <c r="J1010" s="50"/>
      <c r="K1010" s="50"/>
      <c r="L1010" s="633"/>
      <c r="M1010" s="618"/>
      <c r="N1010" s="618"/>
      <c r="O1010" s="618"/>
    </row>
    <row r="1011" spans="1:16" ht="15" hidden="1" customHeight="1" x14ac:dyDescent="0.2">
      <c r="A1011" s="619"/>
      <c r="B1011" s="619"/>
      <c r="C1011" s="612"/>
      <c r="D1011" s="619"/>
      <c r="E1011" s="619"/>
      <c r="F1011" s="619"/>
      <c r="G1011" s="177" t="s">
        <v>7</v>
      </c>
      <c r="H1011" s="49">
        <f t="shared" si="308"/>
        <v>0</v>
      </c>
      <c r="I1011" s="50"/>
      <c r="J1011" s="50"/>
      <c r="K1011" s="50"/>
      <c r="L1011" s="633"/>
      <c r="M1011" s="618"/>
      <c r="N1011" s="618"/>
      <c r="O1011" s="618"/>
    </row>
    <row r="1012" spans="1:16" ht="27.6" hidden="1" customHeight="1" x14ac:dyDescent="0.2">
      <c r="A1012" s="619"/>
      <c r="B1012" s="619"/>
      <c r="C1012" s="613"/>
      <c r="D1012" s="619"/>
      <c r="E1012" s="619"/>
      <c r="F1012" s="619"/>
      <c r="G1012" s="8" t="s">
        <v>54</v>
      </c>
      <c r="H1012" s="49">
        <f t="shared" si="308"/>
        <v>0</v>
      </c>
      <c r="I1012" s="49">
        <f>SUM(I1009:I1011)</f>
        <v>0</v>
      </c>
      <c r="J1012" s="49">
        <f t="shared" ref="J1012:K1012" si="309">SUM(J1009:J1011)</f>
        <v>0</v>
      </c>
      <c r="K1012" s="49">
        <f t="shared" si="309"/>
        <v>0</v>
      </c>
      <c r="L1012" s="634"/>
      <c r="M1012" s="618"/>
      <c r="N1012" s="618"/>
      <c r="O1012" s="618"/>
    </row>
    <row r="1013" spans="1:16" ht="16.899999999999999" hidden="1" customHeight="1" x14ac:dyDescent="0.2">
      <c r="A1013" s="619" t="s">
        <v>24</v>
      </c>
      <c r="B1013" s="619" t="s">
        <v>1031</v>
      </c>
      <c r="C1013" s="455">
        <v>2</v>
      </c>
      <c r="D1013" s="611" t="s">
        <v>369</v>
      </c>
      <c r="E1013" s="619" t="s">
        <v>742</v>
      </c>
      <c r="F1013" s="619" t="s">
        <v>140</v>
      </c>
      <c r="G1013" s="611" t="s">
        <v>7</v>
      </c>
      <c r="H1013" s="49">
        <f t="shared" si="308"/>
        <v>0</v>
      </c>
      <c r="I1013" s="50"/>
      <c r="J1013" s="50"/>
      <c r="K1013" s="50"/>
      <c r="L1013" s="632" t="s">
        <v>10</v>
      </c>
      <c r="M1013" s="618" t="s">
        <v>743</v>
      </c>
      <c r="N1013" s="618"/>
      <c r="O1013" s="618"/>
    </row>
    <row r="1014" spans="1:16" ht="16.899999999999999" hidden="1" customHeight="1" x14ac:dyDescent="0.2">
      <c r="A1014" s="619"/>
      <c r="B1014" s="619"/>
      <c r="C1014" s="459"/>
      <c r="D1014" s="612"/>
      <c r="E1014" s="619"/>
      <c r="F1014" s="619"/>
      <c r="G1014" s="613"/>
      <c r="H1014" s="49">
        <f t="shared" si="308"/>
        <v>0</v>
      </c>
      <c r="I1014" s="50"/>
      <c r="J1014" s="50"/>
      <c r="K1014" s="50"/>
      <c r="L1014" s="633"/>
      <c r="M1014" s="618"/>
      <c r="N1014" s="618"/>
      <c r="O1014" s="618"/>
    </row>
    <row r="1015" spans="1:16" ht="18.600000000000001" hidden="1" customHeight="1" x14ac:dyDescent="0.2">
      <c r="A1015" s="619"/>
      <c r="B1015" s="619"/>
      <c r="C1015" s="456"/>
      <c r="D1015" s="613"/>
      <c r="E1015" s="619"/>
      <c r="F1015" s="619"/>
      <c r="G1015" s="8" t="s">
        <v>54</v>
      </c>
      <c r="H1015" s="49">
        <f t="shared" si="308"/>
        <v>0</v>
      </c>
      <c r="I1015" s="49">
        <f>SUM(I1013:I1014)</f>
        <v>0</v>
      </c>
      <c r="J1015" s="49">
        <f t="shared" ref="J1015:K1015" si="310">SUM(J1013:J1014)</f>
        <v>0</v>
      </c>
      <c r="K1015" s="49">
        <f t="shared" si="310"/>
        <v>0</v>
      </c>
      <c r="L1015" s="634"/>
      <c r="M1015" s="618"/>
      <c r="N1015" s="618"/>
      <c r="O1015" s="618"/>
    </row>
    <row r="1016" spans="1:16" ht="17.45" hidden="1" customHeight="1" x14ac:dyDescent="0.2">
      <c r="A1016" s="619" t="s">
        <v>27</v>
      </c>
      <c r="B1016" s="619" t="s">
        <v>486</v>
      </c>
      <c r="C1016" s="458"/>
      <c r="D1016" s="619" t="s">
        <v>369</v>
      </c>
      <c r="E1016" s="619" t="s">
        <v>702</v>
      </c>
      <c r="F1016" s="611" t="s">
        <v>140</v>
      </c>
      <c r="G1016" s="33" t="s">
        <v>7</v>
      </c>
      <c r="H1016" s="49">
        <f t="shared" si="308"/>
        <v>0</v>
      </c>
      <c r="I1016" s="50"/>
      <c r="J1016" s="50"/>
      <c r="K1016" s="50"/>
      <c r="L1016" s="636" t="s">
        <v>11</v>
      </c>
      <c r="M1016" s="618" t="s">
        <v>703</v>
      </c>
      <c r="N1016" s="618"/>
      <c r="O1016" s="618"/>
    </row>
    <row r="1017" spans="1:16" ht="19.149999999999999" hidden="1" customHeight="1" x14ac:dyDescent="0.2">
      <c r="A1017" s="619"/>
      <c r="B1017" s="619"/>
      <c r="C1017" s="458"/>
      <c r="D1017" s="619"/>
      <c r="E1017" s="619"/>
      <c r="F1017" s="613"/>
      <c r="G1017" s="8" t="s">
        <v>54</v>
      </c>
      <c r="H1017" s="49">
        <f t="shared" si="308"/>
        <v>0</v>
      </c>
      <c r="I1017" s="49">
        <f>SUM(I1016:I1016)</f>
        <v>0</v>
      </c>
      <c r="J1017" s="49">
        <f>SUM(J1016:J1016)</f>
        <v>0</v>
      </c>
      <c r="K1017" s="49">
        <f>SUM(K1016:K1016)</f>
        <v>0</v>
      </c>
      <c r="L1017" s="636"/>
      <c r="M1017" s="618"/>
      <c r="N1017" s="618"/>
      <c r="O1017" s="618"/>
    </row>
    <row r="1018" spans="1:16" ht="23.25" hidden="1" customHeight="1" x14ac:dyDescent="0.2">
      <c r="A1018" s="619" t="s">
        <v>6</v>
      </c>
      <c r="B1018" s="619" t="s">
        <v>782</v>
      </c>
      <c r="C1018" s="611">
        <v>2</v>
      </c>
      <c r="D1018" s="619" t="s">
        <v>369</v>
      </c>
      <c r="E1018" s="619" t="s">
        <v>572</v>
      </c>
      <c r="F1018" s="619" t="s">
        <v>140</v>
      </c>
      <c r="G1018" s="611" t="s">
        <v>14</v>
      </c>
      <c r="H1018" s="49">
        <f t="shared" si="308"/>
        <v>0</v>
      </c>
      <c r="I1018" s="50"/>
      <c r="J1018" s="50"/>
      <c r="K1018" s="50"/>
      <c r="L1018" s="632" t="s">
        <v>11</v>
      </c>
      <c r="M1018" s="618" t="s">
        <v>783</v>
      </c>
      <c r="N1018" s="618"/>
      <c r="O1018" s="618"/>
    </row>
    <row r="1019" spans="1:16" ht="15" hidden="1" customHeight="1" x14ac:dyDescent="0.2">
      <c r="A1019" s="619"/>
      <c r="B1019" s="619"/>
      <c r="C1019" s="612"/>
      <c r="D1019" s="619"/>
      <c r="E1019" s="619"/>
      <c r="F1019" s="619"/>
      <c r="G1019" s="613"/>
      <c r="H1019" s="49">
        <f t="shared" si="308"/>
        <v>0</v>
      </c>
      <c r="I1019" s="50"/>
      <c r="J1019" s="50"/>
      <c r="K1019" s="50"/>
      <c r="L1019" s="633"/>
      <c r="M1019" s="618"/>
      <c r="N1019" s="618"/>
      <c r="O1019" s="618"/>
    </row>
    <row r="1020" spans="1:16" ht="22.5" hidden="1" customHeight="1" x14ac:dyDescent="0.2">
      <c r="A1020" s="619"/>
      <c r="B1020" s="619"/>
      <c r="C1020" s="613"/>
      <c r="D1020" s="619"/>
      <c r="E1020" s="619"/>
      <c r="F1020" s="619"/>
      <c r="G1020" s="8" t="s">
        <v>54</v>
      </c>
      <c r="H1020" s="49">
        <f t="shared" si="308"/>
        <v>0</v>
      </c>
      <c r="I1020" s="49">
        <f>SUM(I1018+I1019)</f>
        <v>0</v>
      </c>
      <c r="J1020" s="49">
        <f t="shared" ref="J1020:K1020" si="311">SUM(J1018+J1019)</f>
        <v>0</v>
      </c>
      <c r="K1020" s="49">
        <f t="shared" si="311"/>
        <v>0</v>
      </c>
      <c r="L1020" s="634"/>
      <c r="M1020" s="618"/>
      <c r="N1020" s="618"/>
      <c r="O1020" s="618"/>
    </row>
    <row r="1021" spans="1:16" ht="15" hidden="1" customHeight="1" x14ac:dyDescent="0.2">
      <c r="A1021" s="611" t="s">
        <v>12</v>
      </c>
      <c r="B1021" s="611" t="s">
        <v>782</v>
      </c>
      <c r="C1021" s="455"/>
      <c r="D1021" s="619" t="s">
        <v>369</v>
      </c>
      <c r="E1021" s="611" t="s">
        <v>572</v>
      </c>
      <c r="F1021" s="611" t="s">
        <v>140</v>
      </c>
      <c r="G1021" s="126" t="s">
        <v>14</v>
      </c>
      <c r="H1021" s="49">
        <f t="shared" si="308"/>
        <v>0</v>
      </c>
      <c r="I1021" s="56"/>
      <c r="J1021" s="56"/>
      <c r="K1021" s="50"/>
      <c r="L1021" s="632" t="s">
        <v>225</v>
      </c>
      <c r="M1021" s="730" t="s">
        <v>770</v>
      </c>
      <c r="N1021" s="731"/>
      <c r="O1021" s="732"/>
    </row>
    <row r="1022" spans="1:16" ht="30" hidden="1" customHeight="1" x14ac:dyDescent="0.2">
      <c r="A1022" s="613"/>
      <c r="B1022" s="613"/>
      <c r="C1022" s="456"/>
      <c r="D1022" s="619"/>
      <c r="E1022" s="613"/>
      <c r="F1022" s="613"/>
      <c r="G1022" s="8" t="s">
        <v>54</v>
      </c>
      <c r="H1022" s="49">
        <f t="shared" si="308"/>
        <v>0</v>
      </c>
      <c r="I1022" s="49">
        <f>SUM(I1021)</f>
        <v>0</v>
      </c>
      <c r="J1022" s="49">
        <f>SUM(J1021)</f>
        <v>0</v>
      </c>
      <c r="K1022" s="49">
        <f>SUM(K1021)</f>
        <v>0</v>
      </c>
      <c r="L1022" s="634"/>
      <c r="M1022" s="733"/>
      <c r="N1022" s="734"/>
      <c r="O1022" s="735"/>
    </row>
    <row r="1023" spans="1:16" ht="33.6" hidden="1" customHeight="1" x14ac:dyDescent="0.2">
      <c r="A1023" s="611" t="s">
        <v>12</v>
      </c>
      <c r="B1023" s="611" t="s">
        <v>1030</v>
      </c>
      <c r="C1023" s="611">
        <v>9</v>
      </c>
      <c r="D1023" s="619" t="s">
        <v>369</v>
      </c>
      <c r="E1023" s="611" t="s">
        <v>573</v>
      </c>
      <c r="F1023" s="611" t="s">
        <v>62</v>
      </c>
      <c r="G1023" s="138" t="s">
        <v>55</v>
      </c>
      <c r="H1023" s="49">
        <f t="shared" si="308"/>
        <v>0</v>
      </c>
      <c r="I1023" s="50"/>
      <c r="J1023" s="50"/>
      <c r="K1023" s="50"/>
      <c r="L1023" s="632" t="s">
        <v>10</v>
      </c>
      <c r="M1023" s="663" t="s">
        <v>574</v>
      </c>
      <c r="N1023" s="664"/>
      <c r="O1023" s="665"/>
      <c r="P1023" s="399"/>
    </row>
    <row r="1024" spans="1:16" ht="19.5" hidden="1" customHeight="1" x14ac:dyDescent="0.2">
      <c r="A1024" s="613"/>
      <c r="B1024" s="613"/>
      <c r="C1024" s="613"/>
      <c r="D1024" s="619"/>
      <c r="E1024" s="613"/>
      <c r="F1024" s="613"/>
      <c r="G1024" s="8" t="s">
        <v>54</v>
      </c>
      <c r="H1024" s="49">
        <f t="shared" si="308"/>
        <v>0</v>
      </c>
      <c r="I1024" s="49">
        <f>SUM(I1023)</f>
        <v>0</v>
      </c>
      <c r="J1024" s="49">
        <f>SUM(J1023)</f>
        <v>0</v>
      </c>
      <c r="K1024" s="49">
        <f>SUM(K1023)</f>
        <v>0</v>
      </c>
      <c r="L1024" s="634"/>
      <c r="M1024" s="669"/>
      <c r="N1024" s="670"/>
      <c r="O1024" s="671"/>
      <c r="P1024" s="399"/>
    </row>
    <row r="1025" spans="1:15" ht="15" hidden="1" customHeight="1" x14ac:dyDescent="0.2">
      <c r="A1025" s="611" t="s">
        <v>24</v>
      </c>
      <c r="B1025" s="611" t="s">
        <v>1031</v>
      </c>
      <c r="C1025" s="611">
        <v>2</v>
      </c>
      <c r="D1025" s="611" t="s">
        <v>369</v>
      </c>
      <c r="E1025" s="611" t="s">
        <v>742</v>
      </c>
      <c r="F1025" s="611" t="s">
        <v>140</v>
      </c>
      <c r="G1025" s="12" t="s">
        <v>7</v>
      </c>
      <c r="H1025" s="49">
        <f t="shared" si="308"/>
        <v>0</v>
      </c>
      <c r="I1025" s="50"/>
      <c r="J1025" s="50"/>
      <c r="K1025" s="50"/>
      <c r="L1025" s="632" t="s">
        <v>11</v>
      </c>
      <c r="M1025" s="663" t="s">
        <v>743</v>
      </c>
      <c r="N1025" s="664"/>
      <c r="O1025" s="665"/>
    </row>
    <row r="1026" spans="1:15" ht="24.6" hidden="1" customHeight="1" x14ac:dyDescent="0.2">
      <c r="A1026" s="613"/>
      <c r="B1026" s="613"/>
      <c r="C1026" s="613"/>
      <c r="D1026" s="613"/>
      <c r="E1026" s="613"/>
      <c r="F1026" s="613"/>
      <c r="G1026" s="8" t="s">
        <v>54</v>
      </c>
      <c r="H1026" s="49">
        <f t="shared" si="308"/>
        <v>0</v>
      </c>
      <c r="I1026" s="49">
        <f>SUM(I1025)</f>
        <v>0</v>
      </c>
      <c r="J1026" s="49">
        <f t="shared" ref="J1026:K1026" si="312">SUM(J1025)</f>
        <v>0</v>
      </c>
      <c r="K1026" s="49">
        <f t="shared" si="312"/>
        <v>0</v>
      </c>
      <c r="L1026" s="634"/>
      <c r="M1026" s="669"/>
      <c r="N1026" s="670"/>
      <c r="O1026" s="671"/>
    </row>
    <row r="1027" spans="1:15" ht="21.6" customHeight="1" x14ac:dyDescent="0.2">
      <c r="A1027" s="657" t="s">
        <v>378</v>
      </c>
      <c r="B1027" s="657"/>
      <c r="C1027" s="657"/>
      <c r="D1027" s="657"/>
      <c r="E1027" s="657"/>
      <c r="F1027" s="657"/>
      <c r="G1027" s="657"/>
      <c r="H1027" s="51">
        <f>SUM(I1027+K1027)</f>
        <v>-48.7</v>
      </c>
      <c r="I1027" s="51">
        <f>SUM(I1000+I1020+I1022+I991+I994+I1003+I997+I1024+I1012+I1015+I988+I1026+I1008+I1006)</f>
        <v>-48.7</v>
      </c>
      <c r="J1027" s="51">
        <f t="shared" ref="J1027:K1027" si="313">SUM(J1000+J1020+J1022+J991+J994+J1003+J997+J1024+J1012+J1015+J988+J1026+J1008+J1006)</f>
        <v>0</v>
      </c>
      <c r="K1027" s="51">
        <f t="shared" si="313"/>
        <v>0</v>
      </c>
      <c r="L1027" s="636"/>
      <c r="M1027" s="636"/>
      <c r="N1027" s="636"/>
      <c r="O1027" s="636"/>
    </row>
    <row r="1028" spans="1:15" ht="13.9" hidden="1" customHeight="1" x14ac:dyDescent="0.2">
      <c r="A1028" s="657" t="s">
        <v>52</v>
      </c>
      <c r="B1028" s="657"/>
      <c r="C1028" s="657"/>
      <c r="D1028" s="657"/>
      <c r="E1028" s="657"/>
      <c r="F1028" s="657"/>
      <c r="G1028" s="657"/>
      <c r="H1028" s="51">
        <f>SUM(I1028+K1028)</f>
        <v>-48.7</v>
      </c>
      <c r="I1028" s="51">
        <f>SUM(I1029:I1033)</f>
        <v>-48.7</v>
      </c>
      <c r="J1028" s="51">
        <f t="shared" ref="J1028:K1028" si="314">SUM(J1029:J1033)</f>
        <v>0</v>
      </c>
      <c r="K1028" s="51">
        <f t="shared" si="314"/>
        <v>0</v>
      </c>
      <c r="L1028" s="636"/>
      <c r="M1028" s="636"/>
      <c r="N1028" s="636"/>
      <c r="O1028" s="636"/>
    </row>
    <row r="1029" spans="1:15" ht="16.899999999999999" hidden="1" customHeight="1" x14ac:dyDescent="0.2">
      <c r="A1029" s="637" t="s">
        <v>410</v>
      </c>
      <c r="B1029" s="638"/>
      <c r="C1029" s="638"/>
      <c r="D1029" s="638"/>
      <c r="E1029" s="638"/>
      <c r="F1029" s="638"/>
      <c r="G1029" s="639"/>
      <c r="H1029" s="51">
        <f t="shared" ref="H1029:H1034" si="315">SUM(I1029+K1029)</f>
        <v>-48.7</v>
      </c>
      <c r="I1029" s="121">
        <f>SUM(I1000+I1020+I991+I1024+I1026+I1008+I997+I988+I1006+I1003+I1012+I1015)</f>
        <v>-48.7</v>
      </c>
      <c r="J1029" s="121">
        <f t="shared" ref="J1029:K1029" si="316">SUM(J1000+J1020+J991+J1024+J1026+J1008+J997+J988+J1006+J1003+J1012+J1015)</f>
        <v>0</v>
      </c>
      <c r="K1029" s="121">
        <f t="shared" si="316"/>
        <v>0</v>
      </c>
      <c r="L1029" s="636"/>
      <c r="M1029" s="636"/>
      <c r="N1029" s="636"/>
      <c r="O1029" s="636"/>
    </row>
    <row r="1030" spans="1:15" ht="16.899999999999999" hidden="1" customHeight="1" x14ac:dyDescent="0.2">
      <c r="A1030" s="637" t="s">
        <v>693</v>
      </c>
      <c r="B1030" s="638"/>
      <c r="C1030" s="638"/>
      <c r="D1030" s="638"/>
      <c r="E1030" s="638"/>
      <c r="F1030" s="638"/>
      <c r="G1030" s="639"/>
      <c r="H1030" s="51">
        <f t="shared" si="315"/>
        <v>0</v>
      </c>
      <c r="I1030" s="121">
        <f>SUM(I1022+I994)</f>
        <v>0</v>
      </c>
      <c r="J1030" s="121">
        <f t="shared" ref="J1030:K1030" si="317">SUM(J1022+J994)</f>
        <v>0</v>
      </c>
      <c r="K1030" s="121">
        <f t="shared" si="317"/>
        <v>0</v>
      </c>
      <c r="L1030" s="636"/>
      <c r="M1030" s="636"/>
      <c r="N1030" s="636"/>
      <c r="O1030" s="636"/>
    </row>
    <row r="1031" spans="1:15" ht="16.899999999999999" hidden="1" customHeight="1" x14ac:dyDescent="0.2">
      <c r="A1031" s="637" t="s">
        <v>695</v>
      </c>
      <c r="B1031" s="638"/>
      <c r="C1031" s="638"/>
      <c r="D1031" s="638"/>
      <c r="E1031" s="638"/>
      <c r="F1031" s="638"/>
      <c r="G1031" s="639"/>
      <c r="H1031" s="51">
        <f t="shared" si="315"/>
        <v>0</v>
      </c>
      <c r="I1031" s="121">
        <f>SUM(I985)</f>
        <v>0</v>
      </c>
      <c r="J1031" s="121">
        <f>SUM(J985)</f>
        <v>0</v>
      </c>
      <c r="K1031" s="121">
        <f>SUM(K985)</f>
        <v>0</v>
      </c>
      <c r="L1031" s="636"/>
      <c r="M1031" s="636"/>
      <c r="N1031" s="636"/>
      <c r="O1031" s="636"/>
    </row>
    <row r="1032" spans="1:15" ht="16.899999999999999" hidden="1" customHeight="1" x14ac:dyDescent="0.2">
      <c r="A1032" s="637" t="s">
        <v>411</v>
      </c>
      <c r="B1032" s="638"/>
      <c r="C1032" s="638"/>
      <c r="D1032" s="638"/>
      <c r="E1032" s="638"/>
      <c r="F1032" s="638"/>
      <c r="G1032" s="639"/>
      <c r="H1032" s="51">
        <f t="shared" si="315"/>
        <v>0</v>
      </c>
      <c r="I1032" s="121"/>
      <c r="J1032" s="121"/>
      <c r="K1032" s="121"/>
      <c r="L1032" s="636"/>
      <c r="M1032" s="636"/>
      <c r="N1032" s="636"/>
      <c r="O1032" s="636"/>
    </row>
    <row r="1033" spans="1:15" ht="16.899999999999999" hidden="1" customHeight="1" x14ac:dyDescent="0.2">
      <c r="A1033" s="637" t="s">
        <v>412</v>
      </c>
      <c r="B1033" s="638"/>
      <c r="C1033" s="638"/>
      <c r="D1033" s="638"/>
      <c r="E1033" s="638"/>
      <c r="F1033" s="638"/>
      <c r="G1033" s="639"/>
      <c r="H1033" s="51">
        <f t="shared" si="315"/>
        <v>0</v>
      </c>
      <c r="I1033" s="121"/>
      <c r="J1033" s="121"/>
      <c r="K1033" s="121"/>
      <c r="L1033" s="636"/>
      <c r="M1033" s="636"/>
      <c r="N1033" s="636"/>
      <c r="O1033" s="636"/>
    </row>
    <row r="1034" spans="1:15" ht="22.15" hidden="1" customHeight="1" x14ac:dyDescent="0.2">
      <c r="A1034" s="657" t="s">
        <v>378</v>
      </c>
      <c r="B1034" s="657"/>
      <c r="C1034" s="657"/>
      <c r="D1034" s="657"/>
      <c r="E1034" s="657"/>
      <c r="F1034" s="657"/>
      <c r="G1034" s="657"/>
      <c r="H1034" s="51">
        <f t="shared" si="315"/>
        <v>-48.7</v>
      </c>
      <c r="I1034" s="121">
        <f>SUM(I1028)</f>
        <v>-48.7</v>
      </c>
      <c r="J1034" s="121">
        <f t="shared" ref="J1034:K1034" si="318">SUM(J1028)</f>
        <v>0</v>
      </c>
      <c r="K1034" s="121">
        <f t="shared" si="318"/>
        <v>0</v>
      </c>
      <c r="L1034" s="636"/>
      <c r="M1034" s="636"/>
      <c r="N1034" s="636"/>
      <c r="O1034" s="636"/>
    </row>
    <row r="1035" spans="1:15" ht="36" customHeight="1" x14ac:dyDescent="0.2">
      <c r="A1035" s="673" t="s">
        <v>866</v>
      </c>
      <c r="B1035" s="673"/>
      <c r="C1035" s="673"/>
      <c r="D1035" s="673"/>
      <c r="E1035" s="673"/>
      <c r="F1035" s="673"/>
      <c r="G1035" s="673"/>
      <c r="H1035" s="673"/>
      <c r="I1035" s="673"/>
      <c r="J1035" s="673"/>
      <c r="K1035" s="673"/>
      <c r="L1035" s="673"/>
      <c r="M1035" s="673"/>
      <c r="N1035" s="673"/>
      <c r="O1035" s="673"/>
    </row>
    <row r="1036" spans="1:15" ht="15.6" customHeight="1" x14ac:dyDescent="0.2">
      <c r="A1036" s="619" t="s">
        <v>4</v>
      </c>
      <c r="B1036" s="619" t="s">
        <v>855</v>
      </c>
      <c r="C1036" s="611">
        <v>9</v>
      </c>
      <c r="D1036" s="656" t="s">
        <v>809</v>
      </c>
      <c r="E1036" s="619" t="s">
        <v>469</v>
      </c>
      <c r="F1036" s="619" t="s">
        <v>62</v>
      </c>
      <c r="G1036" s="177" t="s">
        <v>55</v>
      </c>
      <c r="H1036" s="7">
        <f>SUM(I1036+K1036)</f>
        <v>-329.9</v>
      </c>
      <c r="I1036" s="181"/>
      <c r="J1036" s="181"/>
      <c r="K1036" s="590">
        <v>-329.9</v>
      </c>
      <c r="L1036" s="614" t="s">
        <v>10</v>
      </c>
      <c r="M1036" s="618" t="s">
        <v>470</v>
      </c>
      <c r="N1036" s="618"/>
      <c r="O1036" s="618"/>
    </row>
    <row r="1037" spans="1:15" ht="23.45" customHeight="1" x14ac:dyDescent="0.2">
      <c r="A1037" s="619"/>
      <c r="B1037" s="619"/>
      <c r="C1037" s="613"/>
      <c r="D1037" s="656"/>
      <c r="E1037" s="619"/>
      <c r="F1037" s="619"/>
      <c r="G1037" s="8" t="s">
        <v>54</v>
      </c>
      <c r="H1037" s="7">
        <f t="shared" ref="H1037:H1044" si="319">SUM(I1037+K1037)</f>
        <v>-329.9</v>
      </c>
      <c r="I1037" s="7">
        <f>SUM(I1036:I1036)</f>
        <v>0</v>
      </c>
      <c r="J1037" s="7">
        <f>SUM(J1036:J1036)</f>
        <v>0</v>
      </c>
      <c r="K1037" s="7">
        <f>SUM(K1036:K1036)</f>
        <v>-329.9</v>
      </c>
      <c r="L1037" s="614"/>
      <c r="M1037" s="618"/>
      <c r="N1037" s="618"/>
      <c r="O1037" s="618"/>
    </row>
    <row r="1038" spans="1:15" ht="12.75" hidden="1" customHeight="1" x14ac:dyDescent="0.2">
      <c r="A1038" s="619" t="s">
        <v>6</v>
      </c>
      <c r="B1038" s="177"/>
      <c r="C1038" s="458"/>
      <c r="D1038" s="30"/>
      <c r="E1038" s="619" t="s">
        <v>81</v>
      </c>
      <c r="F1038" s="619" t="s">
        <v>62</v>
      </c>
      <c r="G1038" s="12" t="s">
        <v>55</v>
      </c>
      <c r="H1038" s="7">
        <f t="shared" si="319"/>
        <v>0</v>
      </c>
      <c r="I1038" s="179"/>
      <c r="J1038" s="179"/>
      <c r="K1038" s="178"/>
      <c r="L1038" s="614"/>
      <c r="M1038" s="729"/>
      <c r="N1038" s="729"/>
      <c r="O1038" s="729"/>
    </row>
    <row r="1039" spans="1:15" ht="12.75" hidden="1" customHeight="1" x14ac:dyDescent="0.2">
      <c r="A1039" s="619"/>
      <c r="B1039" s="177"/>
      <c r="C1039" s="458"/>
      <c r="D1039" s="30"/>
      <c r="E1039" s="619"/>
      <c r="F1039" s="619"/>
      <c r="G1039" s="8" t="s">
        <v>54</v>
      </c>
      <c r="H1039" s="7">
        <f t="shared" si="319"/>
        <v>0</v>
      </c>
      <c r="I1039" s="7">
        <f>SUM(I1038)</f>
        <v>0</v>
      </c>
      <c r="J1039" s="7">
        <f>SUM(J1038)</f>
        <v>0</v>
      </c>
      <c r="K1039" s="7">
        <f>SUM(K1038)</f>
        <v>0</v>
      </c>
      <c r="L1039" s="614"/>
      <c r="M1039" s="729"/>
      <c r="N1039" s="729"/>
      <c r="O1039" s="729"/>
    </row>
    <row r="1040" spans="1:15" ht="12.75" hidden="1" customHeight="1" x14ac:dyDescent="0.2">
      <c r="A1040" s="619" t="s">
        <v>12</v>
      </c>
      <c r="B1040" s="177"/>
      <c r="C1040" s="458"/>
      <c r="D1040" s="30"/>
      <c r="E1040" s="619"/>
      <c r="F1040" s="30"/>
      <c r="G1040" s="12" t="s">
        <v>14</v>
      </c>
      <c r="H1040" s="7">
        <f t="shared" si="319"/>
        <v>0</v>
      </c>
      <c r="I1040" s="178"/>
      <c r="J1040" s="178"/>
      <c r="K1040" s="178"/>
      <c r="L1040" s="614"/>
      <c r="M1040" s="729"/>
      <c r="N1040" s="729"/>
      <c r="O1040" s="729"/>
    </row>
    <row r="1041" spans="1:15" ht="12.75" hidden="1" customHeight="1" x14ac:dyDescent="0.2">
      <c r="A1041" s="619"/>
      <c r="B1041" s="177"/>
      <c r="C1041" s="458"/>
      <c r="D1041" s="30"/>
      <c r="E1041" s="619"/>
      <c r="F1041" s="30"/>
      <c r="G1041" s="8" t="s">
        <v>54</v>
      </c>
      <c r="H1041" s="7">
        <f t="shared" si="319"/>
        <v>0</v>
      </c>
      <c r="I1041" s="7">
        <f>SUM(I1040)</f>
        <v>0</v>
      </c>
      <c r="J1041" s="7">
        <f>SUM(J1040)</f>
        <v>0</v>
      </c>
      <c r="K1041" s="7">
        <f>SUM(K1040)</f>
        <v>0</v>
      </c>
      <c r="L1041" s="614"/>
      <c r="M1041" s="729"/>
      <c r="N1041" s="729"/>
      <c r="O1041" s="729"/>
    </row>
    <row r="1042" spans="1:15" ht="12.75" hidden="1" customHeight="1" x14ac:dyDescent="0.2">
      <c r="A1042" s="177"/>
      <c r="B1042" s="177"/>
      <c r="C1042" s="458"/>
      <c r="D1042" s="177"/>
      <c r="E1042" s="177"/>
      <c r="F1042" s="177"/>
      <c r="G1042" s="8"/>
      <c r="H1042" s="7">
        <f t="shared" si="319"/>
        <v>0</v>
      </c>
      <c r="I1042" s="7"/>
      <c r="J1042" s="7"/>
      <c r="K1042" s="7"/>
      <c r="L1042" s="176"/>
      <c r="M1042" s="180"/>
      <c r="N1042" s="180"/>
      <c r="O1042" s="180"/>
    </row>
    <row r="1043" spans="1:15" ht="12.75" hidden="1" customHeight="1" x14ac:dyDescent="0.2">
      <c r="A1043" s="177"/>
      <c r="B1043" s="177"/>
      <c r="C1043" s="458"/>
      <c r="D1043" s="177"/>
      <c r="E1043" s="177"/>
      <c r="F1043" s="177"/>
      <c r="G1043" s="8"/>
      <c r="H1043" s="7">
        <f t="shared" si="319"/>
        <v>0</v>
      </c>
      <c r="I1043" s="7"/>
      <c r="J1043" s="7"/>
      <c r="K1043" s="7"/>
      <c r="L1043" s="176"/>
      <c r="M1043" s="180"/>
      <c r="N1043" s="180"/>
      <c r="O1043" s="180"/>
    </row>
    <row r="1044" spans="1:15" ht="19.149999999999999" customHeight="1" x14ac:dyDescent="0.2">
      <c r="A1044" s="736" t="s">
        <v>867</v>
      </c>
      <c r="B1044" s="736"/>
      <c r="C1044" s="736"/>
      <c r="D1044" s="736"/>
      <c r="E1044" s="736"/>
      <c r="F1044" s="736"/>
      <c r="G1044" s="736"/>
      <c r="H1044" s="398">
        <f t="shared" si="319"/>
        <v>-329.9</v>
      </c>
      <c r="I1044" s="398">
        <f>SUM(I1037+I1039+I1041)</f>
        <v>0</v>
      </c>
      <c r="J1044" s="398">
        <f t="shared" ref="J1044:K1044" si="320">SUM(J1037+J1039+J1041)</f>
        <v>0</v>
      </c>
      <c r="K1044" s="398">
        <f t="shared" si="320"/>
        <v>-329.9</v>
      </c>
      <c r="L1044" s="393"/>
      <c r="M1044" s="728"/>
      <c r="N1044" s="728"/>
      <c r="O1044" s="728"/>
    </row>
    <row r="1045" spans="1:15" ht="33.6" customHeight="1" x14ac:dyDescent="0.2">
      <c r="A1045" s="649" t="s">
        <v>504</v>
      </c>
      <c r="B1045" s="649"/>
      <c r="C1045" s="649"/>
      <c r="D1045" s="649"/>
      <c r="E1045" s="649"/>
      <c r="F1045" s="649"/>
      <c r="G1045" s="649"/>
      <c r="H1045" s="649"/>
      <c r="I1045" s="649"/>
      <c r="J1045" s="649"/>
      <c r="K1045" s="649"/>
      <c r="L1045" s="649"/>
      <c r="M1045" s="649"/>
      <c r="N1045" s="649"/>
      <c r="O1045" s="649"/>
    </row>
    <row r="1046" spans="1:15" ht="22.9" customHeight="1" x14ac:dyDescent="0.2">
      <c r="A1046" s="619" t="s">
        <v>4</v>
      </c>
      <c r="B1046" s="619" t="s">
        <v>934</v>
      </c>
      <c r="C1046" s="611">
        <v>9</v>
      </c>
      <c r="D1046" s="619" t="s">
        <v>393</v>
      </c>
      <c r="E1046" s="619" t="s">
        <v>573</v>
      </c>
      <c r="F1046" s="619" t="s">
        <v>62</v>
      </c>
      <c r="G1046" s="177" t="s">
        <v>55</v>
      </c>
      <c r="H1046" s="7">
        <f>SUM(I1046+K1046)</f>
        <v>-35.6</v>
      </c>
      <c r="I1046" s="181"/>
      <c r="J1046" s="181"/>
      <c r="K1046" s="590">
        <v>-35.6</v>
      </c>
      <c r="L1046" s="614" t="s">
        <v>10</v>
      </c>
      <c r="M1046" s="618" t="s">
        <v>574</v>
      </c>
      <c r="N1046" s="618"/>
      <c r="O1046" s="618"/>
    </row>
    <row r="1047" spans="1:15" ht="15.6" hidden="1" customHeight="1" x14ac:dyDescent="0.2">
      <c r="A1047" s="619"/>
      <c r="B1047" s="619"/>
      <c r="C1047" s="612"/>
      <c r="D1047" s="619"/>
      <c r="E1047" s="619"/>
      <c r="F1047" s="619"/>
      <c r="G1047" s="177"/>
      <c r="H1047" s="7">
        <f>SUM(I1047+K1047)</f>
        <v>0</v>
      </c>
      <c r="I1047" s="181"/>
      <c r="J1047" s="181"/>
      <c r="K1047" s="178"/>
      <c r="L1047" s="614"/>
      <c r="M1047" s="618"/>
      <c r="N1047" s="618"/>
      <c r="O1047" s="618"/>
    </row>
    <row r="1048" spans="1:15" ht="18" hidden="1" customHeight="1" x14ac:dyDescent="0.2">
      <c r="A1048" s="619"/>
      <c r="B1048" s="619"/>
      <c r="C1048" s="612"/>
      <c r="D1048" s="619"/>
      <c r="E1048" s="619"/>
      <c r="F1048" s="619"/>
      <c r="G1048" s="177"/>
      <c r="H1048" s="7">
        <f>SUM(I1048+K1048)</f>
        <v>0</v>
      </c>
      <c r="I1048" s="181"/>
      <c r="J1048" s="181"/>
      <c r="K1048" s="145"/>
      <c r="L1048" s="614"/>
      <c r="M1048" s="618"/>
      <c r="N1048" s="618"/>
      <c r="O1048" s="618"/>
    </row>
    <row r="1049" spans="1:15" ht="37.15" customHeight="1" x14ac:dyDescent="0.2">
      <c r="A1049" s="619"/>
      <c r="B1049" s="619"/>
      <c r="C1049" s="613"/>
      <c r="D1049" s="619"/>
      <c r="E1049" s="619"/>
      <c r="F1049" s="619"/>
      <c r="G1049" s="8" t="s">
        <v>54</v>
      </c>
      <c r="H1049" s="7">
        <f t="shared" ref="H1049:H1069" si="321">SUM(I1049+K1049)</f>
        <v>-35.6</v>
      </c>
      <c r="I1049" s="7">
        <f>SUM(I1046:I1048)</f>
        <v>0</v>
      </c>
      <c r="J1049" s="7">
        <f t="shared" ref="J1049:K1049" si="322">SUM(J1046:J1048)</f>
        <v>0</v>
      </c>
      <c r="K1049" s="7">
        <f t="shared" si="322"/>
        <v>-35.6</v>
      </c>
      <c r="L1049" s="614"/>
      <c r="M1049" s="618"/>
      <c r="N1049" s="618"/>
      <c r="O1049" s="618"/>
    </row>
    <row r="1050" spans="1:15" ht="18" hidden="1" customHeight="1" x14ac:dyDescent="0.2">
      <c r="A1050" s="619" t="s">
        <v>4</v>
      </c>
      <c r="B1050" s="619" t="s">
        <v>354</v>
      </c>
      <c r="C1050" s="458"/>
      <c r="D1050" s="619" t="s">
        <v>393</v>
      </c>
      <c r="E1050" s="619" t="s">
        <v>547</v>
      </c>
      <c r="F1050" s="619" t="s">
        <v>62</v>
      </c>
      <c r="G1050" s="258" t="s">
        <v>55</v>
      </c>
      <c r="H1050" s="7">
        <f>SUM(I1050+K1050)</f>
        <v>0</v>
      </c>
      <c r="I1050" s="262"/>
      <c r="J1050" s="262"/>
      <c r="K1050" s="275"/>
      <c r="L1050" s="614" t="s">
        <v>225</v>
      </c>
      <c r="M1050" s="618" t="s">
        <v>548</v>
      </c>
      <c r="N1050" s="618"/>
      <c r="O1050" s="618"/>
    </row>
    <row r="1051" spans="1:15" ht="18" hidden="1" customHeight="1" x14ac:dyDescent="0.2">
      <c r="A1051" s="619"/>
      <c r="B1051" s="619"/>
      <c r="C1051" s="458"/>
      <c r="D1051" s="619"/>
      <c r="E1051" s="619"/>
      <c r="F1051" s="619"/>
      <c r="G1051" s="8" t="s">
        <v>54</v>
      </c>
      <c r="H1051" s="7">
        <f t="shared" ref="H1051:H1058" si="323">SUM(I1051+K1051)</f>
        <v>0</v>
      </c>
      <c r="I1051" s="7">
        <f>SUM(I1050:I1050)</f>
        <v>0</v>
      </c>
      <c r="J1051" s="7">
        <f>SUM(J1050:J1050)</f>
        <v>0</v>
      </c>
      <c r="K1051" s="7">
        <f>SUM(K1050:K1050)</f>
        <v>0</v>
      </c>
      <c r="L1051" s="614"/>
      <c r="M1051" s="618"/>
      <c r="N1051" s="618"/>
      <c r="O1051" s="618"/>
    </row>
    <row r="1052" spans="1:15" ht="34.9" hidden="1" customHeight="1" x14ac:dyDescent="0.2">
      <c r="A1052" s="261"/>
      <c r="B1052" s="261"/>
      <c r="C1052" s="459"/>
      <c r="D1052" s="261"/>
      <c r="E1052" s="261"/>
      <c r="F1052" s="261"/>
      <c r="G1052" s="266"/>
      <c r="H1052" s="7">
        <f t="shared" si="323"/>
        <v>0</v>
      </c>
      <c r="I1052" s="267"/>
      <c r="J1052" s="267"/>
      <c r="K1052" s="267"/>
      <c r="L1052" s="260"/>
      <c r="M1052" s="268"/>
      <c r="N1052" s="268"/>
      <c r="O1052" s="268"/>
    </row>
    <row r="1053" spans="1:15" ht="34.9" hidden="1" customHeight="1" x14ac:dyDescent="0.2">
      <c r="A1053" s="261"/>
      <c r="B1053" s="261"/>
      <c r="C1053" s="459"/>
      <c r="D1053" s="261"/>
      <c r="E1053" s="261"/>
      <c r="F1053" s="261"/>
      <c r="G1053" s="266"/>
      <c r="H1053" s="7">
        <f t="shared" si="323"/>
        <v>0</v>
      </c>
      <c r="I1053" s="267"/>
      <c r="J1053" s="267"/>
      <c r="K1053" s="267"/>
      <c r="L1053" s="260"/>
      <c r="M1053" s="268"/>
      <c r="N1053" s="268"/>
      <c r="O1053" s="268"/>
    </row>
    <row r="1054" spans="1:15" ht="34.9" hidden="1" customHeight="1" x14ac:dyDescent="0.2">
      <c r="A1054" s="261"/>
      <c r="B1054" s="261"/>
      <c r="C1054" s="459"/>
      <c r="D1054" s="261"/>
      <c r="E1054" s="261"/>
      <c r="F1054" s="261"/>
      <c r="G1054" s="266"/>
      <c r="H1054" s="7">
        <f t="shared" si="323"/>
        <v>0</v>
      </c>
      <c r="I1054" s="267"/>
      <c r="J1054" s="267"/>
      <c r="K1054" s="267"/>
      <c r="L1054" s="260"/>
      <c r="M1054" s="268"/>
      <c r="N1054" s="268"/>
      <c r="O1054" s="268"/>
    </row>
    <row r="1055" spans="1:15" ht="22.9" hidden="1" customHeight="1" x14ac:dyDescent="0.2">
      <c r="A1055" s="261"/>
      <c r="B1055" s="261"/>
      <c r="C1055" s="459"/>
      <c r="D1055" s="261"/>
      <c r="E1055" s="261"/>
      <c r="F1055" s="261"/>
      <c r="G1055" s="266"/>
      <c r="H1055" s="7">
        <f t="shared" si="323"/>
        <v>0</v>
      </c>
      <c r="I1055" s="267"/>
      <c r="J1055" s="267"/>
      <c r="K1055" s="267"/>
      <c r="L1055" s="260"/>
      <c r="M1055" s="268"/>
      <c r="N1055" s="268"/>
      <c r="O1055" s="268"/>
    </row>
    <row r="1056" spans="1:15" ht="34.9" hidden="1" customHeight="1" x14ac:dyDescent="0.2">
      <c r="A1056" s="261"/>
      <c r="B1056" s="261"/>
      <c r="C1056" s="459"/>
      <c r="D1056" s="261"/>
      <c r="E1056" s="261"/>
      <c r="F1056" s="261"/>
      <c r="G1056" s="266"/>
      <c r="H1056" s="7">
        <f t="shared" si="323"/>
        <v>0</v>
      </c>
      <c r="I1056" s="267"/>
      <c r="J1056" s="267"/>
      <c r="K1056" s="267"/>
      <c r="L1056" s="260"/>
      <c r="M1056" s="268"/>
      <c r="N1056" s="268"/>
      <c r="O1056" s="268"/>
    </row>
    <row r="1057" spans="1:15" ht="34.9" hidden="1" customHeight="1" x14ac:dyDescent="0.2">
      <c r="A1057" s="261"/>
      <c r="B1057" s="261"/>
      <c r="C1057" s="459"/>
      <c r="D1057" s="261"/>
      <c r="E1057" s="261"/>
      <c r="F1057" s="261"/>
      <c r="G1057" s="266"/>
      <c r="H1057" s="7">
        <f t="shared" si="323"/>
        <v>0</v>
      </c>
      <c r="I1057" s="267"/>
      <c r="J1057" s="267"/>
      <c r="K1057" s="267"/>
      <c r="L1057" s="260"/>
      <c r="M1057" s="268"/>
      <c r="N1057" s="268"/>
      <c r="O1057" s="268"/>
    </row>
    <row r="1058" spans="1:15" ht="19.149999999999999" customHeight="1" x14ac:dyDescent="0.2">
      <c r="A1058" s="804" t="s">
        <v>651</v>
      </c>
      <c r="B1058" s="804"/>
      <c r="C1058" s="804"/>
      <c r="D1058" s="804"/>
      <c r="E1058" s="804"/>
      <c r="F1058" s="804"/>
      <c r="G1058" s="804"/>
      <c r="H1058" s="269">
        <f t="shared" si="323"/>
        <v>-35.6</v>
      </c>
      <c r="I1058" s="269">
        <f>SUM(I1049+I1051)</f>
        <v>0</v>
      </c>
      <c r="J1058" s="269">
        <f t="shared" ref="J1058:K1058" si="324">SUM(J1049+J1051)</f>
        <v>0</v>
      </c>
      <c r="K1058" s="269">
        <f t="shared" si="324"/>
        <v>-35.6</v>
      </c>
      <c r="L1058" s="259"/>
      <c r="M1058" s="737"/>
      <c r="N1058" s="738"/>
      <c r="O1058" s="654"/>
    </row>
    <row r="1059" spans="1:15" ht="24.6" customHeight="1" x14ac:dyDescent="0.2">
      <c r="A1059" s="649" t="s">
        <v>624</v>
      </c>
      <c r="B1059" s="649"/>
      <c r="C1059" s="649"/>
      <c r="D1059" s="649"/>
      <c r="E1059" s="649"/>
      <c r="F1059" s="649"/>
      <c r="G1059" s="649"/>
      <c r="H1059" s="649"/>
      <c r="I1059" s="649"/>
      <c r="J1059" s="649"/>
      <c r="K1059" s="649"/>
      <c r="L1059" s="649"/>
      <c r="M1059" s="649"/>
      <c r="N1059" s="649"/>
      <c r="O1059" s="649"/>
    </row>
    <row r="1060" spans="1:15" ht="20.45" customHeight="1" x14ac:dyDescent="0.2">
      <c r="A1060" s="619" t="s">
        <v>4</v>
      </c>
      <c r="B1060" s="619" t="s">
        <v>934</v>
      </c>
      <c r="C1060" s="611">
        <v>9</v>
      </c>
      <c r="D1060" s="619" t="s">
        <v>451</v>
      </c>
      <c r="E1060" s="619" t="s">
        <v>573</v>
      </c>
      <c r="F1060" s="619" t="s">
        <v>62</v>
      </c>
      <c r="G1060" s="239" t="s">
        <v>55</v>
      </c>
      <c r="H1060" s="7">
        <f>SUM(I1060+K1060)</f>
        <v>-6.3</v>
      </c>
      <c r="I1060" s="240"/>
      <c r="J1060" s="240"/>
      <c r="K1060" s="590">
        <v>-6.3</v>
      </c>
      <c r="L1060" s="614" t="s">
        <v>10</v>
      </c>
      <c r="M1060" s="618" t="s">
        <v>574</v>
      </c>
      <c r="N1060" s="618"/>
      <c r="O1060" s="618"/>
    </row>
    <row r="1061" spans="1:15" ht="20.45" hidden="1" customHeight="1" x14ac:dyDescent="0.2">
      <c r="A1061" s="619"/>
      <c r="B1061" s="619"/>
      <c r="C1061" s="612"/>
      <c r="D1061" s="619"/>
      <c r="E1061" s="619"/>
      <c r="F1061" s="619"/>
      <c r="G1061" s="239"/>
      <c r="H1061" s="7">
        <f>SUM(I1061+K1061)</f>
        <v>0</v>
      </c>
      <c r="I1061" s="240"/>
      <c r="J1061" s="240"/>
      <c r="K1061" s="240"/>
      <c r="L1061" s="614"/>
      <c r="M1061" s="618"/>
      <c r="N1061" s="618"/>
      <c r="O1061" s="618"/>
    </row>
    <row r="1062" spans="1:15" ht="20.45" hidden="1" customHeight="1" x14ac:dyDescent="0.2">
      <c r="A1062" s="619"/>
      <c r="B1062" s="619"/>
      <c r="C1062" s="612"/>
      <c r="D1062" s="619"/>
      <c r="E1062" s="619"/>
      <c r="F1062" s="619"/>
      <c r="G1062" s="239"/>
      <c r="H1062" s="7">
        <f>SUM(I1062+K1062)</f>
        <v>0</v>
      </c>
      <c r="I1062" s="240"/>
      <c r="J1062" s="240"/>
      <c r="K1062" s="240"/>
      <c r="L1062" s="614"/>
      <c r="M1062" s="618"/>
      <c r="N1062" s="618"/>
      <c r="O1062" s="618"/>
    </row>
    <row r="1063" spans="1:15" ht="30.6" customHeight="1" x14ac:dyDescent="0.2">
      <c r="A1063" s="619"/>
      <c r="B1063" s="619"/>
      <c r="C1063" s="613"/>
      <c r="D1063" s="619"/>
      <c r="E1063" s="619"/>
      <c r="F1063" s="619"/>
      <c r="G1063" s="8" t="s">
        <v>54</v>
      </c>
      <c r="H1063" s="7">
        <f t="shared" ref="H1063" si="325">SUM(I1063+K1063)</f>
        <v>-6.3</v>
      </c>
      <c r="I1063" s="7">
        <f>SUM(I1060:I1062)</f>
        <v>0</v>
      </c>
      <c r="J1063" s="7">
        <f t="shared" ref="J1063:K1063" si="326">SUM(J1060:J1062)</f>
        <v>0</v>
      </c>
      <c r="K1063" s="7">
        <f t="shared" si="326"/>
        <v>-6.3</v>
      </c>
      <c r="L1063" s="614"/>
      <c r="M1063" s="618"/>
      <c r="N1063" s="618"/>
      <c r="O1063" s="618"/>
    </row>
    <row r="1064" spans="1:15" ht="20.45" hidden="1" customHeight="1" x14ac:dyDescent="0.2">
      <c r="A1064" s="619" t="s">
        <v>4</v>
      </c>
      <c r="B1064" s="619" t="s">
        <v>354</v>
      </c>
      <c r="C1064" s="458"/>
      <c r="D1064" s="619" t="s">
        <v>451</v>
      </c>
      <c r="E1064" s="619" t="s">
        <v>547</v>
      </c>
      <c r="F1064" s="619" t="s">
        <v>62</v>
      </c>
      <c r="G1064" s="258" t="s">
        <v>55</v>
      </c>
      <c r="H1064" s="7">
        <f>SUM(I1064+K1064)</f>
        <v>0</v>
      </c>
      <c r="I1064" s="262"/>
      <c r="J1064" s="262"/>
      <c r="K1064" s="275"/>
      <c r="L1064" s="614" t="s">
        <v>225</v>
      </c>
      <c r="M1064" s="618" t="s">
        <v>548</v>
      </c>
      <c r="N1064" s="618"/>
      <c r="O1064" s="618"/>
    </row>
    <row r="1065" spans="1:15" ht="20.45" hidden="1" customHeight="1" x14ac:dyDescent="0.2">
      <c r="A1065" s="619"/>
      <c r="B1065" s="619"/>
      <c r="C1065" s="458"/>
      <c r="D1065" s="619"/>
      <c r="E1065" s="619"/>
      <c r="F1065" s="619"/>
      <c r="G1065" s="8" t="s">
        <v>54</v>
      </c>
      <c r="H1065" s="7">
        <f t="shared" ref="H1065" si="327">SUM(I1065+K1065)</f>
        <v>0</v>
      </c>
      <c r="I1065" s="7">
        <f>SUM(I1064:I1064)</f>
        <v>0</v>
      </c>
      <c r="J1065" s="7">
        <f>SUM(J1064:J1064)</f>
        <v>0</v>
      </c>
      <c r="K1065" s="7">
        <f>SUM(K1064:K1064)</f>
        <v>0</v>
      </c>
      <c r="L1065" s="614"/>
      <c r="M1065" s="618"/>
      <c r="N1065" s="618"/>
      <c r="O1065" s="618"/>
    </row>
    <row r="1066" spans="1:15" ht="20.45" hidden="1" customHeight="1" x14ac:dyDescent="0.2">
      <c r="A1066" s="239"/>
      <c r="B1066" s="239"/>
      <c r="C1066" s="458"/>
      <c r="D1066" s="239"/>
      <c r="E1066" s="239"/>
      <c r="F1066" s="239"/>
      <c r="G1066" s="8"/>
      <c r="H1066" s="7"/>
      <c r="I1066" s="7"/>
      <c r="J1066" s="7"/>
      <c r="K1066" s="7"/>
      <c r="L1066" s="243"/>
      <c r="M1066" s="245"/>
      <c r="N1066" s="245"/>
      <c r="O1066" s="241"/>
    </row>
    <row r="1067" spans="1:15" ht="20.45" hidden="1" customHeight="1" x14ac:dyDescent="0.2">
      <c r="A1067" s="239"/>
      <c r="B1067" s="239"/>
      <c r="C1067" s="458"/>
      <c r="D1067" s="239"/>
      <c r="E1067" s="239"/>
      <c r="F1067" s="239"/>
      <c r="G1067" s="8"/>
      <c r="H1067" s="7"/>
      <c r="I1067" s="7"/>
      <c r="J1067" s="7"/>
      <c r="K1067" s="7"/>
      <c r="L1067" s="243"/>
      <c r="M1067" s="245"/>
      <c r="N1067" s="245"/>
      <c r="O1067" s="241"/>
    </row>
    <row r="1068" spans="1:15" ht="20.45" hidden="1" customHeight="1" x14ac:dyDescent="0.2">
      <c r="A1068" s="239"/>
      <c r="B1068" s="239"/>
      <c r="C1068" s="458"/>
      <c r="D1068" s="239"/>
      <c r="E1068" s="239"/>
      <c r="F1068" s="239"/>
      <c r="G1068" s="8"/>
      <c r="H1068" s="7"/>
      <c r="I1068" s="7"/>
      <c r="J1068" s="7"/>
      <c r="K1068" s="7"/>
      <c r="L1068" s="243"/>
      <c r="M1068" s="245"/>
      <c r="N1068" s="245"/>
      <c r="O1068" s="241"/>
    </row>
    <row r="1069" spans="1:15" ht="19.899999999999999" customHeight="1" x14ac:dyDescent="0.2">
      <c r="A1069" s="702" t="s">
        <v>625</v>
      </c>
      <c r="B1069" s="702"/>
      <c r="C1069" s="702"/>
      <c r="D1069" s="702"/>
      <c r="E1069" s="702"/>
      <c r="F1069" s="702"/>
      <c r="G1069" s="702"/>
      <c r="H1069" s="146">
        <f t="shared" si="321"/>
        <v>-6.3</v>
      </c>
      <c r="I1069" s="146">
        <f>SUM(I1063+I1065)</f>
        <v>0</v>
      </c>
      <c r="J1069" s="146">
        <f t="shared" ref="J1069:K1069" si="328">SUM(J1063+J1065)</f>
        <v>0</v>
      </c>
      <c r="K1069" s="146">
        <f t="shared" si="328"/>
        <v>-6.3</v>
      </c>
      <c r="L1069" s="739"/>
      <c r="M1069" s="807"/>
      <c r="N1069" s="807"/>
      <c r="O1069" s="808"/>
    </row>
    <row r="1070" spans="1:15" ht="24" customHeight="1" x14ac:dyDescent="0.2">
      <c r="A1070" s="649" t="s">
        <v>740</v>
      </c>
      <c r="B1070" s="649"/>
      <c r="C1070" s="649"/>
      <c r="D1070" s="649"/>
      <c r="E1070" s="649"/>
      <c r="F1070" s="649"/>
      <c r="G1070" s="649"/>
      <c r="H1070" s="649"/>
      <c r="I1070" s="649"/>
      <c r="J1070" s="649"/>
      <c r="K1070" s="649"/>
      <c r="L1070" s="649"/>
      <c r="M1070" s="649"/>
      <c r="N1070" s="649"/>
      <c r="O1070" s="649"/>
    </row>
    <row r="1071" spans="1:15" ht="19.149999999999999" customHeight="1" x14ac:dyDescent="0.2">
      <c r="A1071" s="619" t="s">
        <v>4</v>
      </c>
      <c r="B1071" s="619" t="s">
        <v>934</v>
      </c>
      <c r="C1071" s="611">
        <v>9</v>
      </c>
      <c r="D1071" s="619" t="s">
        <v>365</v>
      </c>
      <c r="E1071" s="619" t="s">
        <v>573</v>
      </c>
      <c r="F1071" s="619" t="s">
        <v>62</v>
      </c>
      <c r="G1071" s="611" t="s">
        <v>55</v>
      </c>
      <c r="H1071" s="7">
        <f>SUM(I1071+K1071)</f>
        <v>-75</v>
      </c>
      <c r="I1071" s="240"/>
      <c r="J1071" s="240"/>
      <c r="K1071" s="590">
        <v>-75</v>
      </c>
      <c r="L1071" s="615" t="s">
        <v>10</v>
      </c>
      <c r="M1071" s="618" t="s">
        <v>574</v>
      </c>
      <c r="N1071" s="618"/>
      <c r="O1071" s="618"/>
    </row>
    <row r="1072" spans="1:15" ht="19.149999999999999" hidden="1" customHeight="1" x14ac:dyDescent="0.2">
      <c r="A1072" s="619"/>
      <c r="B1072" s="619"/>
      <c r="C1072" s="612"/>
      <c r="D1072" s="619"/>
      <c r="E1072" s="619"/>
      <c r="F1072" s="619"/>
      <c r="G1072" s="613"/>
      <c r="H1072" s="7">
        <f>SUM(I1072+K1072)</f>
        <v>0</v>
      </c>
      <c r="I1072" s="524"/>
      <c r="J1072" s="524"/>
      <c r="K1072" s="524"/>
      <c r="L1072" s="616"/>
      <c r="M1072" s="618"/>
      <c r="N1072" s="618"/>
      <c r="O1072" s="618"/>
    </row>
    <row r="1073" spans="1:15" ht="36" customHeight="1" x14ac:dyDescent="0.2">
      <c r="A1073" s="619"/>
      <c r="B1073" s="619"/>
      <c r="C1073" s="613"/>
      <c r="D1073" s="619"/>
      <c r="E1073" s="619"/>
      <c r="F1073" s="619"/>
      <c r="G1073" s="8" t="s">
        <v>54</v>
      </c>
      <c r="H1073" s="7">
        <f t="shared" ref="H1073" si="329">SUM(I1073+K1073)</f>
        <v>-75</v>
      </c>
      <c r="I1073" s="7">
        <f>SUM(I1071:I1072)</f>
        <v>0</v>
      </c>
      <c r="J1073" s="7">
        <f t="shared" ref="J1073:K1073" si="330">SUM(J1071:J1072)</f>
        <v>0</v>
      </c>
      <c r="K1073" s="7">
        <f t="shared" si="330"/>
        <v>-75</v>
      </c>
      <c r="L1073" s="617"/>
      <c r="M1073" s="618"/>
      <c r="N1073" s="618"/>
      <c r="O1073" s="618"/>
    </row>
    <row r="1074" spans="1:15" ht="22.9" customHeight="1" x14ac:dyDescent="0.2">
      <c r="A1074" s="702" t="s">
        <v>741</v>
      </c>
      <c r="B1074" s="702"/>
      <c r="C1074" s="702"/>
      <c r="D1074" s="702"/>
      <c r="E1074" s="702"/>
      <c r="F1074" s="702"/>
      <c r="G1074" s="702"/>
      <c r="H1074" s="146">
        <f t="shared" ref="H1074" si="331">SUM(I1074+K1074)</f>
        <v>-75</v>
      </c>
      <c r="I1074" s="146">
        <f>SUM(I1073)</f>
        <v>0</v>
      </c>
      <c r="J1074" s="146">
        <f t="shared" ref="J1074:K1074" si="332">SUM(J1073)</f>
        <v>0</v>
      </c>
      <c r="K1074" s="146">
        <f t="shared" si="332"/>
        <v>-75</v>
      </c>
      <c r="L1074" s="739"/>
      <c r="M1074" s="807"/>
      <c r="N1074" s="807"/>
      <c r="O1074" s="808"/>
    </row>
    <row r="1075" spans="1:15" ht="20.25" hidden="1" customHeight="1" x14ac:dyDescent="0.2">
      <c r="A1075" s="649" t="s">
        <v>830</v>
      </c>
      <c r="B1075" s="649"/>
      <c r="C1075" s="649"/>
      <c r="D1075" s="649"/>
      <c r="E1075" s="649"/>
      <c r="F1075" s="649"/>
      <c r="G1075" s="649"/>
      <c r="H1075" s="649"/>
      <c r="I1075" s="649"/>
      <c r="J1075" s="649"/>
      <c r="K1075" s="649"/>
      <c r="L1075" s="649"/>
      <c r="M1075" s="649"/>
      <c r="N1075" s="649"/>
      <c r="O1075" s="649"/>
    </row>
    <row r="1076" spans="1:15" ht="15.75" hidden="1" customHeight="1" x14ac:dyDescent="0.2">
      <c r="A1076" s="619" t="s">
        <v>4</v>
      </c>
      <c r="B1076" s="619" t="s">
        <v>478</v>
      </c>
      <c r="C1076" s="458"/>
      <c r="D1076" s="619" t="s">
        <v>594</v>
      </c>
      <c r="E1076" s="619" t="s">
        <v>573</v>
      </c>
      <c r="F1076" s="619" t="s">
        <v>62</v>
      </c>
      <c r="G1076" s="611" t="s">
        <v>55</v>
      </c>
      <c r="H1076" s="7">
        <f>SUM(I1076+K1076)</f>
        <v>0</v>
      </c>
      <c r="I1076" s="374"/>
      <c r="J1076" s="374"/>
      <c r="K1076" s="377"/>
      <c r="L1076" s="376" t="s">
        <v>11</v>
      </c>
      <c r="M1076" s="618" t="s">
        <v>574</v>
      </c>
      <c r="N1076" s="618"/>
      <c r="O1076" s="618"/>
    </row>
    <row r="1077" spans="1:15" ht="15.75" hidden="1" customHeight="1" x14ac:dyDescent="0.2">
      <c r="A1077" s="619"/>
      <c r="B1077" s="619"/>
      <c r="C1077" s="458"/>
      <c r="D1077" s="619"/>
      <c r="E1077" s="619"/>
      <c r="F1077" s="619"/>
      <c r="G1077" s="613"/>
      <c r="H1077" s="7">
        <f>SUM(I1077+K1077)</f>
        <v>0</v>
      </c>
      <c r="I1077" s="374"/>
      <c r="J1077" s="374"/>
      <c r="K1077" s="377"/>
      <c r="L1077" s="376"/>
      <c r="M1077" s="618"/>
      <c r="N1077" s="618"/>
      <c r="O1077" s="618"/>
    </row>
    <row r="1078" spans="1:15" ht="22.9" hidden="1" customHeight="1" x14ac:dyDescent="0.2">
      <c r="A1078" s="619"/>
      <c r="B1078" s="619"/>
      <c r="C1078" s="458"/>
      <c r="D1078" s="619"/>
      <c r="E1078" s="619"/>
      <c r="F1078" s="619"/>
      <c r="G1078" s="8" t="s">
        <v>54</v>
      </c>
      <c r="H1078" s="7">
        <f t="shared" ref="H1078:H1079" si="333">SUM(I1078+K1078)</f>
        <v>0</v>
      </c>
      <c r="I1078" s="7">
        <f>SUM(I1076:I1077)</f>
        <v>0</v>
      </c>
      <c r="J1078" s="7">
        <f t="shared" ref="J1078:K1078" si="334">SUM(J1076:J1077)</f>
        <v>0</v>
      </c>
      <c r="K1078" s="7">
        <f t="shared" si="334"/>
        <v>0</v>
      </c>
      <c r="L1078" s="376"/>
      <c r="M1078" s="618"/>
      <c r="N1078" s="618"/>
      <c r="O1078" s="618"/>
    </row>
    <row r="1079" spans="1:15" ht="32.25" hidden="1" customHeight="1" x14ac:dyDescent="0.2">
      <c r="A1079" s="647" t="s">
        <v>831</v>
      </c>
      <c r="B1079" s="647"/>
      <c r="C1079" s="647"/>
      <c r="D1079" s="647"/>
      <c r="E1079" s="647"/>
      <c r="F1079" s="647"/>
      <c r="G1079" s="647"/>
      <c r="H1079" s="378">
        <f t="shared" si="333"/>
        <v>0</v>
      </c>
      <c r="I1079" s="378">
        <f>SUM(I1078)</f>
        <v>0</v>
      </c>
      <c r="J1079" s="378">
        <f t="shared" ref="J1079:K1079" si="335">SUM(J1078)</f>
        <v>0</v>
      </c>
      <c r="K1079" s="378">
        <f t="shared" si="335"/>
        <v>0</v>
      </c>
      <c r="L1079" s="739"/>
      <c r="M1079" s="807"/>
      <c r="N1079" s="807"/>
      <c r="O1079" s="808"/>
    </row>
    <row r="1080" spans="1:15" ht="25.15" customHeight="1" x14ac:dyDescent="0.2">
      <c r="A1080" s="649" t="s">
        <v>415</v>
      </c>
      <c r="B1080" s="649"/>
      <c r="C1080" s="649"/>
      <c r="D1080" s="649"/>
      <c r="E1080" s="649"/>
      <c r="F1080" s="649"/>
      <c r="G1080" s="649"/>
      <c r="H1080" s="649"/>
      <c r="I1080" s="649"/>
      <c r="J1080" s="649"/>
      <c r="K1080" s="649"/>
      <c r="L1080" s="649"/>
      <c r="M1080" s="649"/>
      <c r="N1080" s="649"/>
      <c r="O1080" s="649"/>
    </row>
    <row r="1081" spans="1:15" ht="17.25" hidden="1" customHeight="1" x14ac:dyDescent="0.2">
      <c r="A1081" s="601" t="s">
        <v>4</v>
      </c>
      <c r="B1081" s="601" t="s">
        <v>1118</v>
      </c>
      <c r="C1081" s="598" t="s">
        <v>1119</v>
      </c>
      <c r="D1081" s="601" t="s">
        <v>369</v>
      </c>
      <c r="E1081" s="601" t="s">
        <v>1120</v>
      </c>
      <c r="F1081" s="601" t="s">
        <v>114</v>
      </c>
      <c r="G1081" s="553" t="s">
        <v>578</v>
      </c>
      <c r="H1081" s="7">
        <f t="shared" ref="H1081:H1094" si="336">SUM(I1081+K1081)</f>
        <v>0</v>
      </c>
      <c r="I1081" s="554"/>
      <c r="J1081" s="513"/>
      <c r="K1081" s="513"/>
      <c r="L1081" s="615" t="s">
        <v>10</v>
      </c>
      <c r="M1081" s="712" t="s">
        <v>1121</v>
      </c>
      <c r="N1081" s="712"/>
      <c r="O1081" s="712"/>
    </row>
    <row r="1082" spans="1:15" ht="17.25" hidden="1" customHeight="1" x14ac:dyDescent="0.2">
      <c r="A1082" s="601"/>
      <c r="B1082" s="601"/>
      <c r="C1082" s="599"/>
      <c r="D1082" s="601"/>
      <c r="E1082" s="601"/>
      <c r="F1082" s="601"/>
      <c r="G1082" s="553" t="s">
        <v>13</v>
      </c>
      <c r="H1082" s="7">
        <f t="shared" si="336"/>
        <v>0</v>
      </c>
      <c r="I1082" s="554"/>
      <c r="J1082" s="513"/>
      <c r="K1082" s="513"/>
      <c r="L1082" s="616"/>
      <c r="M1082" s="712"/>
      <c r="N1082" s="712"/>
      <c r="O1082" s="712"/>
    </row>
    <row r="1083" spans="1:15" ht="17.25" hidden="1" customHeight="1" x14ac:dyDescent="0.2">
      <c r="A1083" s="601"/>
      <c r="B1083" s="601"/>
      <c r="C1083" s="599"/>
      <c r="D1083" s="601"/>
      <c r="E1083" s="601"/>
      <c r="F1083" s="601"/>
      <c r="G1083" s="553" t="s">
        <v>644</v>
      </c>
      <c r="H1083" s="7">
        <f t="shared" si="336"/>
        <v>0</v>
      </c>
      <c r="I1083" s="567"/>
      <c r="J1083" s="513"/>
      <c r="K1083" s="513"/>
      <c r="L1083" s="616"/>
      <c r="M1083" s="712"/>
      <c r="N1083" s="712"/>
      <c r="O1083" s="712"/>
    </row>
    <row r="1084" spans="1:15" ht="22.5" hidden="1" customHeight="1" x14ac:dyDescent="0.2">
      <c r="A1084" s="601"/>
      <c r="B1084" s="601"/>
      <c r="C1084" s="600"/>
      <c r="D1084" s="601"/>
      <c r="E1084" s="601"/>
      <c r="F1084" s="601"/>
      <c r="G1084" s="8" t="s">
        <v>54</v>
      </c>
      <c r="H1084" s="7">
        <f t="shared" si="336"/>
        <v>0</v>
      </c>
      <c r="I1084" s="7">
        <f>SUM(I1081:I1083)</f>
        <v>0</v>
      </c>
      <c r="J1084" s="7">
        <f t="shared" ref="J1084:K1084" si="337">SUM(J1081:J1083)</f>
        <v>0</v>
      </c>
      <c r="K1084" s="7">
        <f t="shared" si="337"/>
        <v>0</v>
      </c>
      <c r="L1084" s="617"/>
      <c r="M1084" s="712"/>
      <c r="N1084" s="712"/>
      <c r="O1084" s="712"/>
    </row>
    <row r="1085" spans="1:15" ht="21" hidden="1" customHeight="1" x14ac:dyDescent="0.2">
      <c r="A1085" s="601" t="s">
        <v>6</v>
      </c>
      <c r="B1085" s="601" t="s">
        <v>975</v>
      </c>
      <c r="C1085" s="598">
        <v>11</v>
      </c>
      <c r="D1085" s="598" t="s">
        <v>369</v>
      </c>
      <c r="E1085" s="601" t="s">
        <v>976</v>
      </c>
      <c r="F1085" s="598" t="s">
        <v>64</v>
      </c>
      <c r="G1085" s="504" t="s">
        <v>644</v>
      </c>
      <c r="H1085" s="7">
        <f t="shared" si="336"/>
        <v>0</v>
      </c>
      <c r="I1085" s="343"/>
      <c r="J1085" s="513"/>
      <c r="K1085" s="513"/>
      <c r="L1085" s="615" t="s">
        <v>10</v>
      </c>
      <c r="M1085" s="618" t="s">
        <v>977</v>
      </c>
      <c r="N1085" s="618"/>
      <c r="O1085" s="618"/>
    </row>
    <row r="1086" spans="1:15" ht="21" hidden="1" customHeight="1" x14ac:dyDescent="0.2">
      <c r="A1086" s="601"/>
      <c r="B1086" s="601"/>
      <c r="C1086" s="600"/>
      <c r="D1086" s="600"/>
      <c r="E1086" s="601"/>
      <c r="F1086" s="600"/>
      <c r="G1086" s="8" t="s">
        <v>54</v>
      </c>
      <c r="H1086" s="7">
        <f t="shared" si="336"/>
        <v>0</v>
      </c>
      <c r="I1086" s="7">
        <f>SUM(I1085)</f>
        <v>0</v>
      </c>
      <c r="J1086" s="7">
        <f>SUM(J1085)</f>
        <v>0</v>
      </c>
      <c r="K1086" s="7">
        <f>SUM(K1085)</f>
        <v>0</v>
      </c>
      <c r="L1086" s="617"/>
      <c r="M1086" s="618"/>
      <c r="N1086" s="618"/>
      <c r="O1086" s="618"/>
    </row>
    <row r="1087" spans="1:15" ht="16.899999999999999" customHeight="1" x14ac:dyDescent="0.2">
      <c r="A1087" s="601" t="s">
        <v>4</v>
      </c>
      <c r="B1087" s="598" t="s">
        <v>801</v>
      </c>
      <c r="C1087" s="598">
        <v>9</v>
      </c>
      <c r="D1087" s="598" t="s">
        <v>369</v>
      </c>
      <c r="E1087" s="601" t="s">
        <v>797</v>
      </c>
      <c r="F1087" s="598" t="s">
        <v>64</v>
      </c>
      <c r="G1087" s="67" t="s">
        <v>55</v>
      </c>
      <c r="H1087" s="7">
        <f t="shared" si="336"/>
        <v>-23</v>
      </c>
      <c r="I1087" s="567"/>
      <c r="J1087" s="493"/>
      <c r="K1087" s="513">
        <v>-23</v>
      </c>
      <c r="L1087" s="615" t="s">
        <v>10</v>
      </c>
      <c r="M1087" s="712" t="s">
        <v>1166</v>
      </c>
      <c r="N1087" s="712"/>
      <c r="O1087" s="712"/>
    </row>
    <row r="1088" spans="1:15" ht="16.899999999999999" customHeight="1" x14ac:dyDescent="0.2">
      <c r="A1088" s="601"/>
      <c r="B1088" s="600"/>
      <c r="C1088" s="600"/>
      <c r="D1088" s="600"/>
      <c r="E1088" s="601"/>
      <c r="F1088" s="600"/>
      <c r="G1088" s="8" t="s">
        <v>54</v>
      </c>
      <c r="H1088" s="7">
        <f t="shared" si="336"/>
        <v>-23</v>
      </c>
      <c r="I1088" s="7">
        <f>SUM(I1087)</f>
        <v>0</v>
      </c>
      <c r="J1088" s="7">
        <f>SUM(J1087)</f>
        <v>0</v>
      </c>
      <c r="K1088" s="7">
        <f>SUM(K1087)</f>
        <v>-23</v>
      </c>
      <c r="L1088" s="617"/>
      <c r="M1088" s="712"/>
      <c r="N1088" s="712"/>
      <c r="O1088" s="712"/>
    </row>
    <row r="1089" spans="1:17" ht="16.149999999999999" hidden="1" customHeight="1" x14ac:dyDescent="0.2">
      <c r="A1089" s="601" t="s">
        <v>12</v>
      </c>
      <c r="B1089" s="598" t="s">
        <v>1000</v>
      </c>
      <c r="C1089" s="598">
        <v>9</v>
      </c>
      <c r="D1089" s="598" t="s">
        <v>369</v>
      </c>
      <c r="E1089" s="601" t="s">
        <v>657</v>
      </c>
      <c r="F1089" s="598" t="s">
        <v>64</v>
      </c>
      <c r="G1089" s="611" t="s">
        <v>14</v>
      </c>
      <c r="H1089" s="7">
        <f t="shared" si="336"/>
        <v>0</v>
      </c>
      <c r="I1089" s="513"/>
      <c r="J1089" s="493"/>
      <c r="K1089" s="513"/>
      <c r="L1089" s="508" t="s">
        <v>11</v>
      </c>
      <c r="M1089" s="712" t="s">
        <v>717</v>
      </c>
      <c r="N1089" s="712"/>
      <c r="O1089" s="712"/>
    </row>
    <row r="1090" spans="1:17" ht="16.149999999999999" hidden="1" customHeight="1" x14ac:dyDescent="0.2">
      <c r="A1090" s="601"/>
      <c r="B1090" s="599"/>
      <c r="C1090" s="599"/>
      <c r="D1090" s="599"/>
      <c r="E1090" s="601"/>
      <c r="F1090" s="599"/>
      <c r="G1090" s="613"/>
      <c r="H1090" s="7">
        <f t="shared" si="336"/>
        <v>0</v>
      </c>
      <c r="I1090" s="513"/>
      <c r="J1090" s="493"/>
      <c r="K1090" s="513"/>
      <c r="L1090" s="508" t="s">
        <v>225</v>
      </c>
      <c r="M1090" s="712"/>
      <c r="N1090" s="712"/>
      <c r="O1090" s="712"/>
    </row>
    <row r="1091" spans="1:17" ht="28.9" hidden="1" customHeight="1" x14ac:dyDescent="0.2">
      <c r="A1091" s="601"/>
      <c r="B1091" s="600"/>
      <c r="C1091" s="600"/>
      <c r="D1091" s="600"/>
      <c r="E1091" s="601"/>
      <c r="F1091" s="600"/>
      <c r="G1091" s="8" t="s">
        <v>54</v>
      </c>
      <c r="H1091" s="7">
        <f t="shared" si="336"/>
        <v>0</v>
      </c>
      <c r="I1091" s="7">
        <f>SUM(I1089+I1090)</f>
        <v>0</v>
      </c>
      <c r="J1091" s="7">
        <f>SUM(J1089+J1090)</f>
        <v>0</v>
      </c>
      <c r="K1091" s="7">
        <f>SUM(K1089+K1090)</f>
        <v>0</v>
      </c>
      <c r="L1091" s="508"/>
      <c r="M1091" s="712"/>
      <c r="N1091" s="712"/>
      <c r="O1091" s="712"/>
    </row>
    <row r="1092" spans="1:17" ht="17.45" customHeight="1" x14ac:dyDescent="0.2">
      <c r="A1092" s="657" t="s">
        <v>430</v>
      </c>
      <c r="B1092" s="657"/>
      <c r="C1092" s="657"/>
      <c r="D1092" s="657"/>
      <c r="E1092" s="657"/>
      <c r="F1092" s="657"/>
      <c r="G1092" s="657"/>
      <c r="H1092" s="15">
        <f t="shared" si="336"/>
        <v>-23</v>
      </c>
      <c r="I1092" s="15">
        <f>SUM(I1084+I1086+I1088+I1091)</f>
        <v>0</v>
      </c>
      <c r="J1092" s="15">
        <f>SUM(J1084+J1086+J1088+J1091)</f>
        <v>0</v>
      </c>
      <c r="K1092" s="15">
        <f>SUM(K1084+K1086+K1088+K1091)</f>
        <v>-23</v>
      </c>
      <c r="L1092" s="740"/>
      <c r="M1092" s="809"/>
      <c r="N1092" s="809"/>
      <c r="O1092" s="810"/>
    </row>
    <row r="1093" spans="1:17" ht="16.899999999999999" hidden="1" customHeight="1" x14ac:dyDescent="0.2">
      <c r="A1093" s="637" t="s">
        <v>52</v>
      </c>
      <c r="B1093" s="638"/>
      <c r="C1093" s="638"/>
      <c r="D1093" s="638"/>
      <c r="E1093" s="638"/>
      <c r="F1093" s="638"/>
      <c r="G1093" s="639"/>
      <c r="H1093" s="15">
        <f t="shared" si="336"/>
        <v>-23</v>
      </c>
      <c r="I1093" s="15">
        <f>SUM(I1086+I1088)</f>
        <v>0</v>
      </c>
      <c r="J1093" s="15">
        <f t="shared" ref="J1093:K1093" si="338">SUM(J1086+J1088)</f>
        <v>0</v>
      </c>
      <c r="K1093" s="15">
        <f t="shared" si="338"/>
        <v>-23</v>
      </c>
      <c r="L1093" s="811"/>
      <c r="M1093" s="812"/>
      <c r="N1093" s="812"/>
      <c r="O1093" s="813"/>
    </row>
    <row r="1094" spans="1:17" ht="15" hidden="1" customHeight="1" x14ac:dyDescent="0.2">
      <c r="A1094" s="657" t="s">
        <v>50</v>
      </c>
      <c r="B1094" s="657"/>
      <c r="C1094" s="657"/>
      <c r="D1094" s="657"/>
      <c r="E1094" s="657"/>
      <c r="F1094" s="657"/>
      <c r="G1094" s="657"/>
      <c r="H1094" s="15">
        <f t="shared" si="336"/>
        <v>0</v>
      </c>
      <c r="I1094" s="15">
        <f>SUM(I1084)</f>
        <v>0</v>
      </c>
      <c r="J1094" s="15">
        <f t="shared" ref="J1094:K1094" si="339">SUM(J1084)</f>
        <v>0</v>
      </c>
      <c r="K1094" s="15">
        <f t="shared" si="339"/>
        <v>0</v>
      </c>
      <c r="L1094" s="811"/>
      <c r="M1094" s="812"/>
      <c r="N1094" s="812"/>
      <c r="O1094" s="813"/>
    </row>
    <row r="1095" spans="1:17" ht="20.25" hidden="1" customHeight="1" x14ac:dyDescent="0.2">
      <c r="A1095" s="657" t="s">
        <v>430</v>
      </c>
      <c r="B1095" s="657"/>
      <c r="C1095" s="657"/>
      <c r="D1095" s="657"/>
      <c r="E1095" s="657"/>
      <c r="F1095" s="657"/>
      <c r="G1095" s="657"/>
      <c r="H1095" s="15">
        <f t="shared" ref="H1095" si="340">SUM(I1095+K1095)</f>
        <v>-23</v>
      </c>
      <c r="I1095" s="15">
        <f>SUM(I1093+I1094)</f>
        <v>0</v>
      </c>
      <c r="J1095" s="15">
        <f t="shared" ref="J1095:K1095" si="341">SUM(J1093+J1094)</f>
        <v>0</v>
      </c>
      <c r="K1095" s="15">
        <f t="shared" si="341"/>
        <v>-23</v>
      </c>
      <c r="L1095" s="814"/>
      <c r="M1095" s="815"/>
      <c r="N1095" s="815"/>
      <c r="O1095" s="816"/>
    </row>
    <row r="1096" spans="1:17" ht="28.5" hidden="1" customHeight="1" x14ac:dyDescent="0.2">
      <c r="A1096" s="788" t="s">
        <v>704</v>
      </c>
      <c r="B1096" s="789"/>
      <c r="C1096" s="789"/>
      <c r="D1096" s="789"/>
      <c r="E1096" s="789"/>
      <c r="F1096" s="789"/>
      <c r="G1096" s="789"/>
      <c r="H1096" s="789"/>
      <c r="I1096" s="789"/>
      <c r="J1096" s="789"/>
      <c r="K1096" s="789"/>
      <c r="L1096" s="789"/>
      <c r="M1096" s="789"/>
      <c r="N1096" s="789"/>
      <c r="O1096" s="800"/>
      <c r="Q1096" s="84"/>
    </row>
    <row r="1097" spans="1:17" ht="16.899999999999999" hidden="1" customHeight="1" x14ac:dyDescent="0.2">
      <c r="A1097" s="619" t="s">
        <v>4</v>
      </c>
      <c r="B1097" s="619" t="s">
        <v>1000</v>
      </c>
      <c r="C1097" s="611">
        <v>9</v>
      </c>
      <c r="D1097" s="619" t="s">
        <v>393</v>
      </c>
      <c r="E1097" s="619" t="s">
        <v>657</v>
      </c>
      <c r="F1097" s="619" t="s">
        <v>64</v>
      </c>
      <c r="G1097" s="9" t="s">
        <v>14</v>
      </c>
      <c r="H1097" s="7">
        <f t="shared" ref="H1097:H1106" si="342">SUM(I1097+K1097)</f>
        <v>0</v>
      </c>
      <c r="I1097" s="11"/>
      <c r="J1097" s="11"/>
      <c r="K1097" s="520"/>
      <c r="L1097" s="615" t="s">
        <v>11</v>
      </c>
      <c r="M1097" s="618" t="s">
        <v>717</v>
      </c>
      <c r="N1097" s="618"/>
      <c r="O1097" s="618"/>
    </row>
    <row r="1098" spans="1:17" ht="15" hidden="1" customHeight="1" x14ac:dyDescent="0.2">
      <c r="A1098" s="619"/>
      <c r="B1098" s="619"/>
      <c r="C1098" s="613"/>
      <c r="D1098" s="619"/>
      <c r="E1098" s="619"/>
      <c r="F1098" s="619"/>
      <c r="G1098" s="8" t="s">
        <v>54</v>
      </c>
      <c r="H1098" s="7">
        <f t="shared" si="342"/>
        <v>0</v>
      </c>
      <c r="I1098" s="7">
        <f>SUM(I1097)</f>
        <v>0</v>
      </c>
      <c r="J1098" s="7">
        <f>SUM(J1097)</f>
        <v>0</v>
      </c>
      <c r="K1098" s="7">
        <f>SUM(K1097)</f>
        <v>0</v>
      </c>
      <c r="L1098" s="617"/>
      <c r="M1098" s="618"/>
      <c r="N1098" s="618"/>
      <c r="O1098" s="618"/>
    </row>
    <row r="1099" spans="1:17" ht="15" hidden="1" customHeight="1" x14ac:dyDescent="0.2">
      <c r="A1099" s="619" t="s">
        <v>6</v>
      </c>
      <c r="B1099" s="619" t="s">
        <v>140</v>
      </c>
      <c r="C1099" s="459"/>
      <c r="D1099" s="31"/>
      <c r="E1099" s="619" t="s">
        <v>355</v>
      </c>
      <c r="F1099" s="611" t="s">
        <v>64</v>
      </c>
      <c r="G1099" s="105" t="s">
        <v>14</v>
      </c>
      <c r="H1099" s="7">
        <f>SUM(I1099+K1099)</f>
        <v>0</v>
      </c>
      <c r="I1099" s="106"/>
      <c r="J1099" s="106"/>
      <c r="K1099" s="106"/>
      <c r="L1099" s="19"/>
      <c r="M1099" s="618" t="s">
        <v>358</v>
      </c>
      <c r="N1099" s="618"/>
      <c r="O1099" s="618"/>
    </row>
    <row r="1100" spans="1:17" ht="22.5" hidden="1" customHeight="1" x14ac:dyDescent="0.2">
      <c r="A1100" s="619"/>
      <c r="B1100" s="619"/>
      <c r="C1100" s="459"/>
      <c r="D1100" s="31"/>
      <c r="E1100" s="619"/>
      <c r="F1100" s="613"/>
      <c r="G1100" s="8" t="s">
        <v>54</v>
      </c>
      <c r="H1100" s="7">
        <f>SUM(I1100+K1100)</f>
        <v>0</v>
      </c>
      <c r="I1100" s="7">
        <f>SUM(I1099)</f>
        <v>0</v>
      </c>
      <c r="J1100" s="7">
        <f>SUM(J1099)</f>
        <v>0</v>
      </c>
      <c r="K1100" s="7">
        <f>SUM(K1099)</f>
        <v>0</v>
      </c>
      <c r="L1100" s="19"/>
      <c r="M1100" s="618"/>
      <c r="N1100" s="618"/>
      <c r="O1100" s="618"/>
    </row>
    <row r="1101" spans="1:17" ht="15" hidden="1" customHeight="1" x14ac:dyDescent="0.2">
      <c r="A1101" s="619" t="s">
        <v>12</v>
      </c>
      <c r="B1101" s="619" t="s">
        <v>62</v>
      </c>
      <c r="C1101" s="459"/>
      <c r="D1101" s="31"/>
      <c r="E1101" s="619" t="s">
        <v>356</v>
      </c>
      <c r="F1101" s="611" t="s">
        <v>64</v>
      </c>
      <c r="G1101" s="105" t="s">
        <v>14</v>
      </c>
      <c r="H1101" s="7">
        <f>SUM(I1101+K1101)</f>
        <v>0</v>
      </c>
      <c r="I1101" s="106"/>
      <c r="J1101" s="106"/>
      <c r="K1101" s="106"/>
      <c r="L1101" s="19"/>
      <c r="M1101" s="618" t="s">
        <v>359</v>
      </c>
      <c r="N1101" s="618"/>
      <c r="O1101" s="618"/>
    </row>
    <row r="1102" spans="1:17" ht="22.5" hidden="1" customHeight="1" x14ac:dyDescent="0.2">
      <c r="A1102" s="619"/>
      <c r="B1102" s="619"/>
      <c r="C1102" s="459"/>
      <c r="D1102" s="31"/>
      <c r="E1102" s="619"/>
      <c r="F1102" s="613"/>
      <c r="G1102" s="8" t="s">
        <v>54</v>
      </c>
      <c r="H1102" s="7">
        <f>SUM(I1102+K1102)</f>
        <v>0</v>
      </c>
      <c r="I1102" s="7">
        <f>SUM(I1101)</f>
        <v>0</v>
      </c>
      <c r="J1102" s="7">
        <f>SUM(J1101)</f>
        <v>0</v>
      </c>
      <c r="K1102" s="7">
        <f>SUM(K1101)</f>
        <v>0</v>
      </c>
      <c r="L1102" s="19"/>
      <c r="M1102" s="618"/>
      <c r="N1102" s="618"/>
      <c r="O1102" s="618"/>
    </row>
    <row r="1103" spans="1:17" ht="15" hidden="1" customHeight="1" x14ac:dyDescent="0.2">
      <c r="A1103" s="619" t="s">
        <v>24</v>
      </c>
      <c r="B1103" s="619" t="s">
        <v>361</v>
      </c>
      <c r="C1103" s="459"/>
      <c r="D1103" s="31"/>
      <c r="E1103" s="619" t="s">
        <v>357</v>
      </c>
      <c r="F1103" s="611" t="s">
        <v>64</v>
      </c>
      <c r="G1103" s="9" t="s">
        <v>14</v>
      </c>
      <c r="H1103" s="7">
        <f t="shared" si="342"/>
        <v>0</v>
      </c>
      <c r="I1103" s="11"/>
      <c r="J1103" s="11"/>
      <c r="K1103" s="11"/>
      <c r="L1103" s="19"/>
      <c r="M1103" s="618" t="s">
        <v>360</v>
      </c>
      <c r="N1103" s="618"/>
      <c r="O1103" s="618"/>
    </row>
    <row r="1104" spans="1:17" ht="21.75" hidden="1" customHeight="1" x14ac:dyDescent="0.2">
      <c r="A1104" s="619"/>
      <c r="B1104" s="619"/>
      <c r="C1104" s="456"/>
      <c r="D1104" s="20"/>
      <c r="E1104" s="619"/>
      <c r="F1104" s="613"/>
      <c r="G1104" s="8" t="s">
        <v>54</v>
      </c>
      <c r="H1104" s="7">
        <f t="shared" si="342"/>
        <v>0</v>
      </c>
      <c r="I1104" s="7">
        <f>SUM(I1103)</f>
        <v>0</v>
      </c>
      <c r="J1104" s="7">
        <f>SUM(J1103)</f>
        <v>0</v>
      </c>
      <c r="K1104" s="7">
        <f>SUM(K1103)</f>
        <v>0</v>
      </c>
      <c r="L1104" s="17"/>
      <c r="M1104" s="618"/>
      <c r="N1104" s="618"/>
      <c r="O1104" s="618"/>
    </row>
    <row r="1105" spans="1:15" ht="24" hidden="1" customHeight="1" x14ac:dyDescent="0.2">
      <c r="A1105" s="675" t="s">
        <v>705</v>
      </c>
      <c r="B1105" s="675"/>
      <c r="C1105" s="675"/>
      <c r="D1105" s="675"/>
      <c r="E1105" s="675"/>
      <c r="F1105" s="675"/>
      <c r="G1105" s="675"/>
      <c r="H1105" s="128">
        <f t="shared" si="342"/>
        <v>0</v>
      </c>
      <c r="I1105" s="128">
        <f>SUM(I1098+I1104+I1100+I1102)</f>
        <v>0</v>
      </c>
      <c r="J1105" s="128">
        <f>SUM(J1098+J1104+J1100+J1102)</f>
        <v>0</v>
      </c>
      <c r="K1105" s="128">
        <f>SUM(K1098+K1104+K1100+K1102)</f>
        <v>0</v>
      </c>
      <c r="L1105" s="17"/>
      <c r="M1105" s="728"/>
      <c r="N1105" s="728"/>
      <c r="O1105" s="728"/>
    </row>
    <row r="1106" spans="1:15" ht="20.25" hidden="1" customHeight="1" x14ac:dyDescent="0.2">
      <c r="A1106" s="820" t="s">
        <v>52</v>
      </c>
      <c r="B1106" s="820"/>
      <c r="C1106" s="820"/>
      <c r="D1106" s="820"/>
      <c r="E1106" s="820"/>
      <c r="F1106" s="820"/>
      <c r="G1106" s="820"/>
      <c r="H1106" s="14">
        <f t="shared" si="342"/>
        <v>0</v>
      </c>
      <c r="I1106" s="14">
        <f>SUM(I1098)</f>
        <v>0</v>
      </c>
      <c r="J1106" s="14">
        <f>SUM(J1098)</f>
        <v>0</v>
      </c>
      <c r="K1106" s="14">
        <f>SUM(K1098)</f>
        <v>0</v>
      </c>
      <c r="L1106" s="16"/>
      <c r="M1106" s="728"/>
      <c r="N1106" s="728"/>
      <c r="O1106" s="728"/>
    </row>
    <row r="1107" spans="1:15" ht="37.5" hidden="1" customHeight="1" x14ac:dyDescent="0.2">
      <c r="A1107" s="788" t="s">
        <v>808</v>
      </c>
      <c r="B1107" s="789"/>
      <c r="C1107" s="789"/>
      <c r="D1107" s="789"/>
      <c r="E1107" s="789"/>
      <c r="F1107" s="789"/>
      <c r="G1107" s="789"/>
      <c r="H1107" s="789"/>
      <c r="I1107" s="789"/>
      <c r="J1107" s="789"/>
      <c r="K1107" s="789"/>
      <c r="L1107" s="789"/>
      <c r="M1107" s="789"/>
      <c r="N1107" s="789"/>
      <c r="O1107" s="800"/>
    </row>
    <row r="1108" spans="1:15" ht="20.25" hidden="1" customHeight="1" x14ac:dyDescent="0.2">
      <c r="A1108" s="619" t="s">
        <v>4</v>
      </c>
      <c r="B1108" s="619" t="s">
        <v>801</v>
      </c>
      <c r="C1108" s="458"/>
      <c r="D1108" s="757" t="s">
        <v>809</v>
      </c>
      <c r="E1108" s="619" t="s">
        <v>797</v>
      </c>
      <c r="F1108" s="619" t="s">
        <v>64</v>
      </c>
      <c r="G1108" s="611" t="s">
        <v>14</v>
      </c>
      <c r="H1108" s="7">
        <f t="shared" ref="H1108:H1110" si="343">SUM(I1108+K1108)</f>
        <v>0</v>
      </c>
      <c r="I1108" s="365"/>
      <c r="J1108" s="365"/>
      <c r="K1108" s="371"/>
      <c r="L1108" s="366" t="s">
        <v>225</v>
      </c>
      <c r="M1108" s="618" t="s">
        <v>798</v>
      </c>
      <c r="N1108" s="618"/>
      <c r="O1108" s="618"/>
    </row>
    <row r="1109" spans="1:15" ht="20.25" hidden="1" customHeight="1" x14ac:dyDescent="0.2">
      <c r="A1109" s="619"/>
      <c r="B1109" s="619"/>
      <c r="C1109" s="458"/>
      <c r="D1109" s="757"/>
      <c r="E1109" s="619"/>
      <c r="F1109" s="619"/>
      <c r="G1109" s="613"/>
      <c r="H1109" s="7">
        <f t="shared" si="343"/>
        <v>0</v>
      </c>
      <c r="I1109" s="365"/>
      <c r="J1109" s="365"/>
      <c r="K1109" s="371"/>
      <c r="L1109" s="366" t="s">
        <v>11</v>
      </c>
      <c r="M1109" s="618"/>
      <c r="N1109" s="618"/>
      <c r="O1109" s="618"/>
    </row>
    <row r="1110" spans="1:15" ht="20.25" hidden="1" customHeight="1" x14ac:dyDescent="0.2">
      <c r="A1110" s="619"/>
      <c r="B1110" s="619"/>
      <c r="C1110" s="458"/>
      <c r="D1110" s="757"/>
      <c r="E1110" s="619"/>
      <c r="F1110" s="619"/>
      <c r="G1110" s="8" t="s">
        <v>54</v>
      </c>
      <c r="H1110" s="7">
        <f t="shared" si="343"/>
        <v>0</v>
      </c>
      <c r="I1110" s="7">
        <f>SUM(I1108+I1109)</f>
        <v>0</v>
      </c>
      <c r="J1110" s="7">
        <f t="shared" ref="J1110:K1110" si="344">SUM(J1108+J1109)</f>
        <v>0</v>
      </c>
      <c r="K1110" s="7">
        <f t="shared" si="344"/>
        <v>0</v>
      </c>
      <c r="L1110" s="366"/>
      <c r="M1110" s="618"/>
      <c r="N1110" s="618"/>
      <c r="O1110" s="618"/>
    </row>
    <row r="1111" spans="1:15" ht="35.25" hidden="1" customHeight="1" x14ac:dyDescent="0.2">
      <c r="A1111" s="817" t="s">
        <v>810</v>
      </c>
      <c r="B1111" s="818"/>
      <c r="C1111" s="818"/>
      <c r="D1111" s="818"/>
      <c r="E1111" s="818"/>
      <c r="F1111" s="818"/>
      <c r="G1111" s="819"/>
      <c r="H1111" s="368">
        <f>SUM(I1111+K1111)</f>
        <v>0</v>
      </c>
      <c r="I1111" s="368">
        <f>SUM(I1110)</f>
        <v>0</v>
      </c>
      <c r="J1111" s="368">
        <f t="shared" ref="J1111:K1111" si="345">SUM(J1110)</f>
        <v>0</v>
      </c>
      <c r="K1111" s="368">
        <f t="shared" si="345"/>
        <v>0</v>
      </c>
      <c r="L1111" s="364"/>
      <c r="M1111" s="801"/>
      <c r="N1111" s="802"/>
      <c r="O1111" s="803"/>
    </row>
    <row r="1112" spans="1:15" ht="37.15" hidden="1" customHeight="1" x14ac:dyDescent="0.2">
      <c r="A1112" s="788" t="s">
        <v>1012</v>
      </c>
      <c r="B1112" s="789"/>
      <c r="C1112" s="789"/>
      <c r="D1112" s="789"/>
      <c r="E1112" s="789"/>
      <c r="F1112" s="789"/>
      <c r="G1112" s="789"/>
      <c r="H1112" s="789"/>
      <c r="I1112" s="789"/>
      <c r="J1112" s="789"/>
      <c r="K1112" s="789"/>
      <c r="L1112" s="789"/>
      <c r="M1112" s="789"/>
      <c r="N1112" s="789"/>
      <c r="O1112" s="800"/>
    </row>
    <row r="1113" spans="1:15" ht="32.25" hidden="1" customHeight="1" x14ac:dyDescent="0.2">
      <c r="A1113" s="619" t="s">
        <v>4</v>
      </c>
      <c r="B1113" s="619" t="s">
        <v>1000</v>
      </c>
      <c r="C1113" s="611">
        <v>9</v>
      </c>
      <c r="D1113" s="757" t="s">
        <v>451</v>
      </c>
      <c r="E1113" s="619" t="s">
        <v>657</v>
      </c>
      <c r="F1113" s="619" t="s">
        <v>64</v>
      </c>
      <c r="G1113" s="357" t="s">
        <v>14</v>
      </c>
      <c r="H1113" s="7">
        <f t="shared" ref="H1113:H1114" si="346">SUM(I1113+K1113)</f>
        <v>0</v>
      </c>
      <c r="I1113" s="354"/>
      <c r="J1113" s="354"/>
      <c r="K1113" s="520"/>
      <c r="L1113" s="614" t="s">
        <v>11</v>
      </c>
      <c r="M1113" s="618" t="s">
        <v>717</v>
      </c>
      <c r="N1113" s="618"/>
      <c r="O1113" s="618"/>
    </row>
    <row r="1114" spans="1:15" ht="20.25" hidden="1" customHeight="1" x14ac:dyDescent="0.2">
      <c r="A1114" s="619"/>
      <c r="B1114" s="619"/>
      <c r="C1114" s="613"/>
      <c r="D1114" s="757"/>
      <c r="E1114" s="619"/>
      <c r="F1114" s="619"/>
      <c r="G1114" s="8" t="s">
        <v>54</v>
      </c>
      <c r="H1114" s="7">
        <f t="shared" si="346"/>
        <v>0</v>
      </c>
      <c r="I1114" s="7">
        <f>SUM(I1113)</f>
        <v>0</v>
      </c>
      <c r="J1114" s="7">
        <f>SUM(J1113)</f>
        <v>0</v>
      </c>
      <c r="K1114" s="7">
        <f>SUM(K1113)</f>
        <v>0</v>
      </c>
      <c r="L1114" s="614"/>
      <c r="M1114" s="618"/>
      <c r="N1114" s="618"/>
      <c r="O1114" s="618"/>
    </row>
    <row r="1115" spans="1:15" ht="28.5" hidden="1" customHeight="1" x14ac:dyDescent="0.2">
      <c r="A1115" s="797" t="s">
        <v>1011</v>
      </c>
      <c r="B1115" s="798"/>
      <c r="C1115" s="798"/>
      <c r="D1115" s="798"/>
      <c r="E1115" s="798"/>
      <c r="F1115" s="798"/>
      <c r="G1115" s="799"/>
      <c r="H1115" s="515">
        <f>SUM(I1115+K1115)</f>
        <v>0</v>
      </c>
      <c r="I1115" s="515">
        <f>SUM(I1114)</f>
        <v>0</v>
      </c>
      <c r="J1115" s="515">
        <f t="shared" ref="J1115:K1115" si="347">SUM(J1114)</f>
        <v>0</v>
      </c>
      <c r="K1115" s="515">
        <f t="shared" si="347"/>
        <v>0</v>
      </c>
      <c r="L1115" s="363"/>
      <c r="M1115" s="801"/>
      <c r="N1115" s="802"/>
      <c r="O1115" s="803"/>
    </row>
    <row r="1116" spans="1:15" ht="21.6" customHeight="1" x14ac:dyDescent="0.2">
      <c r="A1116" s="673" t="s">
        <v>379</v>
      </c>
      <c r="B1116" s="673"/>
      <c r="C1116" s="673"/>
      <c r="D1116" s="673"/>
      <c r="E1116" s="673"/>
      <c r="F1116" s="673"/>
      <c r="G1116" s="673"/>
      <c r="H1116" s="673"/>
      <c r="I1116" s="673"/>
      <c r="J1116" s="673"/>
      <c r="K1116" s="673"/>
      <c r="L1116" s="673"/>
      <c r="M1116" s="673"/>
      <c r="N1116" s="673"/>
      <c r="O1116" s="673"/>
    </row>
    <row r="1117" spans="1:15" ht="15.6" hidden="1" customHeight="1" x14ac:dyDescent="0.2">
      <c r="A1117" s="651" t="s">
        <v>4</v>
      </c>
      <c r="B1117" s="598" t="s">
        <v>147</v>
      </c>
      <c r="C1117" s="598">
        <v>19</v>
      </c>
      <c r="D1117" s="598" t="s">
        <v>382</v>
      </c>
      <c r="E1117" s="653" t="s">
        <v>157</v>
      </c>
      <c r="F1117" s="598" t="s">
        <v>224</v>
      </c>
      <c r="G1117" s="237" t="s">
        <v>15</v>
      </c>
      <c r="H1117" s="166">
        <f t="shared" ref="H1117:H1141" si="348">SUM(I1117+K1117)</f>
        <v>0</v>
      </c>
      <c r="I1117" s="189"/>
      <c r="J1117" s="189"/>
      <c r="K1117" s="249"/>
      <c r="L1117" s="598" t="s">
        <v>10</v>
      </c>
      <c r="M1117" s="758" t="s">
        <v>272</v>
      </c>
      <c r="N1117" s="712"/>
      <c r="O1117" s="712"/>
    </row>
    <row r="1118" spans="1:15" ht="15.6" hidden="1" customHeight="1" x14ac:dyDescent="0.2">
      <c r="A1118" s="651"/>
      <c r="B1118" s="599"/>
      <c r="C1118" s="599"/>
      <c r="D1118" s="599"/>
      <c r="E1118" s="653"/>
      <c r="F1118" s="599"/>
      <c r="G1118" s="238" t="s">
        <v>5</v>
      </c>
      <c r="H1118" s="166">
        <f t="shared" si="348"/>
        <v>0</v>
      </c>
      <c r="I1118" s="189"/>
      <c r="J1118" s="189"/>
      <c r="K1118" s="249"/>
      <c r="L1118" s="599"/>
      <c r="M1118" s="758"/>
      <c r="N1118" s="712"/>
      <c r="O1118" s="712"/>
    </row>
    <row r="1119" spans="1:15" ht="15.6" hidden="1" customHeight="1" x14ac:dyDescent="0.2">
      <c r="A1119" s="651"/>
      <c r="B1119" s="599"/>
      <c r="C1119" s="599"/>
      <c r="D1119" s="599"/>
      <c r="E1119" s="653"/>
      <c r="F1119" s="599"/>
      <c r="G1119" s="18"/>
      <c r="H1119" s="166">
        <f t="shared" si="348"/>
        <v>0</v>
      </c>
      <c r="I1119" s="250"/>
      <c r="J1119" s="250"/>
      <c r="K1119" s="249"/>
      <c r="L1119" s="599"/>
      <c r="M1119" s="758"/>
      <c r="N1119" s="712"/>
      <c r="O1119" s="712"/>
    </row>
    <row r="1120" spans="1:15" ht="16.899999999999999" hidden="1" customHeight="1" x14ac:dyDescent="0.2">
      <c r="A1120" s="651"/>
      <c r="B1120" s="600"/>
      <c r="C1120" s="600"/>
      <c r="D1120" s="600"/>
      <c r="E1120" s="653"/>
      <c r="F1120" s="600"/>
      <c r="G1120" s="22" t="s">
        <v>54</v>
      </c>
      <c r="H1120" s="166">
        <f t="shared" si="348"/>
        <v>0</v>
      </c>
      <c r="I1120" s="166">
        <f>SUM(I1117:I1119)</f>
        <v>0</v>
      </c>
      <c r="J1120" s="166">
        <f>SUM(J1117:J1119)</f>
        <v>0</v>
      </c>
      <c r="K1120" s="191">
        <f>SUM(K1117:K1119)</f>
        <v>0</v>
      </c>
      <c r="L1120" s="600"/>
      <c r="M1120" s="758"/>
      <c r="N1120" s="712"/>
      <c r="O1120" s="712"/>
    </row>
    <row r="1121" spans="1:15" ht="16.149999999999999" hidden="1" customHeight="1" x14ac:dyDescent="0.2">
      <c r="A1121" s="651" t="s">
        <v>6</v>
      </c>
      <c r="B1121" s="601" t="s">
        <v>147</v>
      </c>
      <c r="C1121" s="598">
        <v>21</v>
      </c>
      <c r="D1121" s="601" t="s">
        <v>382</v>
      </c>
      <c r="E1121" s="653" t="s">
        <v>29</v>
      </c>
      <c r="F1121" s="601" t="s">
        <v>224</v>
      </c>
      <c r="G1121" s="239" t="s">
        <v>15</v>
      </c>
      <c r="H1121" s="166">
        <f t="shared" si="348"/>
        <v>0</v>
      </c>
      <c r="I1121" s="189"/>
      <c r="J1121" s="189"/>
      <c r="K1121" s="190"/>
      <c r="L1121" s="601" t="s">
        <v>10</v>
      </c>
      <c r="M1121" s="758" t="s">
        <v>248</v>
      </c>
      <c r="N1121" s="712"/>
      <c r="O1121" s="712"/>
    </row>
    <row r="1122" spans="1:15" ht="16.149999999999999" hidden="1" customHeight="1" x14ac:dyDescent="0.2">
      <c r="A1122" s="651"/>
      <c r="B1122" s="601"/>
      <c r="C1122" s="599"/>
      <c r="D1122" s="601"/>
      <c r="E1122" s="653"/>
      <c r="F1122" s="601"/>
      <c r="G1122" s="239" t="s">
        <v>5</v>
      </c>
      <c r="H1122" s="166">
        <f t="shared" si="348"/>
        <v>0</v>
      </c>
      <c r="I1122" s="189"/>
      <c r="J1122" s="189"/>
      <c r="K1122" s="190"/>
      <c r="L1122" s="601"/>
      <c r="M1122" s="758"/>
      <c r="N1122" s="712"/>
      <c r="O1122" s="712"/>
    </row>
    <row r="1123" spans="1:15" ht="16.149999999999999" hidden="1" customHeight="1" x14ac:dyDescent="0.2">
      <c r="A1123" s="651"/>
      <c r="B1123" s="601"/>
      <c r="C1123" s="599"/>
      <c r="D1123" s="601"/>
      <c r="E1123" s="653"/>
      <c r="F1123" s="601"/>
      <c r="G1123" s="137"/>
      <c r="H1123" s="166">
        <f t="shared" si="348"/>
        <v>0</v>
      </c>
      <c r="I1123" s="189"/>
      <c r="J1123" s="189"/>
      <c r="K1123" s="190"/>
      <c r="L1123" s="601"/>
      <c r="M1123" s="758"/>
      <c r="N1123" s="712"/>
      <c r="O1123" s="712"/>
    </row>
    <row r="1124" spans="1:15" ht="18" hidden="1" customHeight="1" x14ac:dyDescent="0.2">
      <c r="A1124" s="651"/>
      <c r="B1124" s="601"/>
      <c r="C1124" s="600"/>
      <c r="D1124" s="601"/>
      <c r="E1124" s="653"/>
      <c r="F1124" s="601"/>
      <c r="G1124" s="22" t="s">
        <v>54</v>
      </c>
      <c r="H1124" s="166">
        <f t="shared" si="348"/>
        <v>0</v>
      </c>
      <c r="I1124" s="166">
        <f>SUM(I1121:I1123)</f>
        <v>0</v>
      </c>
      <c r="J1124" s="166">
        <f>SUM(J1121:J1123)</f>
        <v>0</v>
      </c>
      <c r="K1124" s="191">
        <f>SUM(K1121:K1123)</f>
        <v>0</v>
      </c>
      <c r="L1124" s="601"/>
      <c r="M1124" s="758"/>
      <c r="N1124" s="712"/>
      <c r="O1124" s="712"/>
    </row>
    <row r="1125" spans="1:15" ht="16.149999999999999" hidden="1" customHeight="1" x14ac:dyDescent="0.2">
      <c r="A1125" s="651" t="s">
        <v>12</v>
      </c>
      <c r="B1125" s="601" t="s">
        <v>147</v>
      </c>
      <c r="C1125" s="598">
        <v>24</v>
      </c>
      <c r="D1125" s="601" t="s">
        <v>382</v>
      </c>
      <c r="E1125" s="653" t="s">
        <v>30</v>
      </c>
      <c r="F1125" s="601" t="s">
        <v>224</v>
      </c>
      <c r="G1125" s="239" t="s">
        <v>15</v>
      </c>
      <c r="H1125" s="166">
        <f t="shared" si="348"/>
        <v>0</v>
      </c>
      <c r="I1125" s="189"/>
      <c r="J1125" s="189"/>
      <c r="K1125" s="190"/>
      <c r="L1125" s="601" t="s">
        <v>10</v>
      </c>
      <c r="M1125" s="758" t="s">
        <v>267</v>
      </c>
      <c r="N1125" s="712"/>
      <c r="O1125" s="712"/>
    </row>
    <row r="1126" spans="1:15" ht="16.149999999999999" hidden="1" customHeight="1" x14ac:dyDescent="0.2">
      <c r="A1126" s="651"/>
      <c r="B1126" s="601"/>
      <c r="C1126" s="599"/>
      <c r="D1126" s="601"/>
      <c r="E1126" s="653"/>
      <c r="F1126" s="601"/>
      <c r="G1126" s="239" t="s">
        <v>5</v>
      </c>
      <c r="H1126" s="166">
        <f t="shared" si="348"/>
        <v>0</v>
      </c>
      <c r="I1126" s="189"/>
      <c r="J1126" s="189"/>
      <c r="K1126" s="190"/>
      <c r="L1126" s="601"/>
      <c r="M1126" s="758"/>
      <c r="N1126" s="712"/>
      <c r="O1126" s="712"/>
    </row>
    <row r="1127" spans="1:15" ht="16.149999999999999" hidden="1" customHeight="1" x14ac:dyDescent="0.2">
      <c r="A1127" s="651"/>
      <c r="B1127" s="601"/>
      <c r="C1127" s="599"/>
      <c r="D1127" s="601"/>
      <c r="E1127" s="653"/>
      <c r="F1127" s="601"/>
      <c r="G1127" s="137"/>
      <c r="H1127" s="166">
        <f t="shared" si="348"/>
        <v>0</v>
      </c>
      <c r="I1127" s="189"/>
      <c r="J1127" s="189"/>
      <c r="K1127" s="190"/>
      <c r="L1127" s="601"/>
      <c r="M1127" s="758"/>
      <c r="N1127" s="712"/>
      <c r="O1127" s="712"/>
    </row>
    <row r="1128" spans="1:15" ht="19.149999999999999" hidden="1" customHeight="1" x14ac:dyDescent="0.2">
      <c r="A1128" s="651"/>
      <c r="B1128" s="601"/>
      <c r="C1128" s="600"/>
      <c r="D1128" s="601"/>
      <c r="E1128" s="653"/>
      <c r="F1128" s="601"/>
      <c r="G1128" s="22" t="s">
        <v>54</v>
      </c>
      <c r="H1128" s="166">
        <f t="shared" si="348"/>
        <v>0</v>
      </c>
      <c r="I1128" s="166">
        <f>SUM(I1125:I1127)</f>
        <v>0</v>
      </c>
      <c r="J1128" s="166">
        <f>SUM(J1125:J1127)</f>
        <v>0</v>
      </c>
      <c r="K1128" s="191">
        <f>SUM(K1125:K1127)</f>
        <v>0</v>
      </c>
      <c r="L1128" s="601"/>
      <c r="M1128" s="758"/>
      <c r="N1128" s="712"/>
      <c r="O1128" s="712"/>
    </row>
    <row r="1129" spans="1:15" ht="16.149999999999999" hidden="1" customHeight="1" x14ac:dyDescent="0.2">
      <c r="A1129" s="651" t="s">
        <v>24</v>
      </c>
      <c r="B1129" s="601" t="s">
        <v>147</v>
      </c>
      <c r="C1129" s="598">
        <v>26</v>
      </c>
      <c r="D1129" s="601" t="s">
        <v>382</v>
      </c>
      <c r="E1129" s="601" t="s">
        <v>31</v>
      </c>
      <c r="F1129" s="601" t="s">
        <v>224</v>
      </c>
      <c r="G1129" s="32" t="s">
        <v>15</v>
      </c>
      <c r="H1129" s="166">
        <f t="shared" si="348"/>
        <v>0</v>
      </c>
      <c r="I1129" s="189"/>
      <c r="J1129" s="189"/>
      <c r="K1129" s="249"/>
      <c r="L1129" s="598" t="s">
        <v>10</v>
      </c>
      <c r="M1129" s="758" t="s">
        <v>268</v>
      </c>
      <c r="N1129" s="712"/>
      <c r="O1129" s="712"/>
    </row>
    <row r="1130" spans="1:15" ht="16.149999999999999" hidden="1" customHeight="1" x14ac:dyDescent="0.2">
      <c r="A1130" s="651"/>
      <c r="B1130" s="601"/>
      <c r="C1130" s="599"/>
      <c r="D1130" s="601"/>
      <c r="E1130" s="601"/>
      <c r="F1130" s="601"/>
      <c r="G1130" s="32" t="s">
        <v>5</v>
      </c>
      <c r="H1130" s="166">
        <f t="shared" si="348"/>
        <v>0</v>
      </c>
      <c r="I1130" s="189"/>
      <c r="J1130" s="189"/>
      <c r="K1130" s="249"/>
      <c r="L1130" s="599"/>
      <c r="M1130" s="758"/>
      <c r="N1130" s="712"/>
      <c r="O1130" s="712"/>
    </row>
    <row r="1131" spans="1:15" ht="16.149999999999999" hidden="1" customHeight="1" x14ac:dyDescent="0.2">
      <c r="A1131" s="651"/>
      <c r="B1131" s="601"/>
      <c r="C1131" s="599"/>
      <c r="D1131" s="601"/>
      <c r="E1131" s="601"/>
      <c r="F1131" s="601"/>
      <c r="G1131" s="36"/>
      <c r="H1131" s="166">
        <f t="shared" si="348"/>
        <v>0</v>
      </c>
      <c r="I1131" s="250"/>
      <c r="J1131" s="250"/>
      <c r="K1131" s="249"/>
      <c r="L1131" s="599"/>
      <c r="M1131" s="758"/>
      <c r="N1131" s="712"/>
      <c r="O1131" s="712"/>
    </row>
    <row r="1132" spans="1:15" ht="16.149999999999999" hidden="1" customHeight="1" x14ac:dyDescent="0.2">
      <c r="A1132" s="651"/>
      <c r="B1132" s="601"/>
      <c r="C1132" s="600"/>
      <c r="D1132" s="601"/>
      <c r="E1132" s="601"/>
      <c r="F1132" s="601"/>
      <c r="G1132" s="8" t="s">
        <v>54</v>
      </c>
      <c r="H1132" s="166">
        <f t="shared" si="348"/>
        <v>0</v>
      </c>
      <c r="I1132" s="166">
        <f>SUM(I1129:I1131)</f>
        <v>0</v>
      </c>
      <c r="J1132" s="166">
        <f>SUM(J1129:J1131)</f>
        <v>0</v>
      </c>
      <c r="K1132" s="191">
        <f>SUM(K1129:K1131)</f>
        <v>0</v>
      </c>
      <c r="L1132" s="600"/>
      <c r="M1132" s="758"/>
      <c r="N1132" s="712"/>
      <c r="O1132" s="712"/>
    </row>
    <row r="1133" spans="1:15" ht="16.149999999999999" hidden="1" customHeight="1" x14ac:dyDescent="0.2">
      <c r="A1133" s="651" t="s">
        <v>25</v>
      </c>
      <c r="B1133" s="601" t="s">
        <v>147</v>
      </c>
      <c r="C1133" s="598">
        <v>27</v>
      </c>
      <c r="D1133" s="601" t="s">
        <v>382</v>
      </c>
      <c r="E1133" s="601" t="s">
        <v>32</v>
      </c>
      <c r="F1133" s="601" t="s">
        <v>224</v>
      </c>
      <c r="G1133" s="239" t="s">
        <v>15</v>
      </c>
      <c r="H1133" s="166">
        <f t="shared" si="348"/>
        <v>0</v>
      </c>
      <c r="I1133" s="189"/>
      <c r="J1133" s="189"/>
      <c r="K1133" s="190"/>
      <c r="L1133" s="598" t="s">
        <v>10</v>
      </c>
      <c r="M1133" s="758" t="s">
        <v>269</v>
      </c>
      <c r="N1133" s="712"/>
      <c r="O1133" s="712"/>
    </row>
    <row r="1134" spans="1:15" ht="16.149999999999999" hidden="1" customHeight="1" x14ac:dyDescent="0.2">
      <c r="A1134" s="651"/>
      <c r="B1134" s="601"/>
      <c r="C1134" s="599"/>
      <c r="D1134" s="601"/>
      <c r="E1134" s="601"/>
      <c r="F1134" s="601"/>
      <c r="G1134" s="239" t="s">
        <v>5</v>
      </c>
      <c r="H1134" s="166">
        <f t="shared" si="348"/>
        <v>0</v>
      </c>
      <c r="I1134" s="189"/>
      <c r="J1134" s="189"/>
      <c r="K1134" s="190"/>
      <c r="L1134" s="599"/>
      <c r="M1134" s="758"/>
      <c r="N1134" s="712"/>
      <c r="O1134" s="712"/>
    </row>
    <row r="1135" spans="1:15" ht="16.149999999999999" hidden="1" customHeight="1" x14ac:dyDescent="0.2">
      <c r="A1135" s="651"/>
      <c r="B1135" s="601"/>
      <c r="C1135" s="599"/>
      <c r="D1135" s="601"/>
      <c r="E1135" s="601"/>
      <c r="F1135" s="601"/>
      <c r="G1135" s="36"/>
      <c r="H1135" s="166">
        <f t="shared" si="348"/>
        <v>0</v>
      </c>
      <c r="I1135" s="189"/>
      <c r="J1135" s="189"/>
      <c r="K1135" s="190"/>
      <c r="L1135" s="599"/>
      <c r="M1135" s="758"/>
      <c r="N1135" s="712"/>
      <c r="O1135" s="712"/>
    </row>
    <row r="1136" spans="1:15" ht="16.149999999999999" hidden="1" customHeight="1" x14ac:dyDescent="0.2">
      <c r="A1136" s="651"/>
      <c r="B1136" s="601"/>
      <c r="C1136" s="600"/>
      <c r="D1136" s="601"/>
      <c r="E1136" s="601"/>
      <c r="F1136" s="601"/>
      <c r="G1136" s="8" t="s">
        <v>54</v>
      </c>
      <c r="H1136" s="166">
        <f t="shared" si="348"/>
        <v>0</v>
      </c>
      <c r="I1136" s="166">
        <f>SUM(I1133:I1135)</f>
        <v>0</v>
      </c>
      <c r="J1136" s="166">
        <f>SUM(J1133:J1135)</f>
        <v>0</v>
      </c>
      <c r="K1136" s="191">
        <f>SUM(K1133:K1135)</f>
        <v>0</v>
      </c>
      <c r="L1136" s="600"/>
      <c r="M1136" s="758"/>
      <c r="N1136" s="712"/>
      <c r="O1136" s="712"/>
    </row>
    <row r="1137" spans="1:15" ht="16.149999999999999" hidden="1" customHeight="1" x14ac:dyDescent="0.2">
      <c r="A1137" s="651" t="s">
        <v>26</v>
      </c>
      <c r="B1137" s="598" t="s">
        <v>147</v>
      </c>
      <c r="C1137" s="598">
        <v>28</v>
      </c>
      <c r="D1137" s="598" t="s">
        <v>382</v>
      </c>
      <c r="E1137" s="601" t="s">
        <v>33</v>
      </c>
      <c r="F1137" s="598" t="s">
        <v>224</v>
      </c>
      <c r="G1137" s="239" t="s">
        <v>15</v>
      </c>
      <c r="H1137" s="166">
        <f t="shared" si="348"/>
        <v>0</v>
      </c>
      <c r="I1137" s="189"/>
      <c r="J1137" s="189"/>
      <c r="K1137" s="190"/>
      <c r="L1137" s="598" t="s">
        <v>10</v>
      </c>
      <c r="M1137" s="758" t="s">
        <v>270</v>
      </c>
      <c r="N1137" s="712"/>
      <c r="O1137" s="712"/>
    </row>
    <row r="1138" spans="1:15" ht="16.149999999999999" hidden="1" customHeight="1" x14ac:dyDescent="0.2">
      <c r="A1138" s="651"/>
      <c r="B1138" s="599"/>
      <c r="C1138" s="599"/>
      <c r="D1138" s="599"/>
      <c r="E1138" s="601"/>
      <c r="F1138" s="599"/>
      <c r="G1138" s="239" t="s">
        <v>5</v>
      </c>
      <c r="H1138" s="166">
        <f t="shared" si="348"/>
        <v>0</v>
      </c>
      <c r="I1138" s="189"/>
      <c r="J1138" s="189"/>
      <c r="K1138" s="190"/>
      <c r="L1138" s="599"/>
      <c r="M1138" s="758"/>
      <c r="N1138" s="712"/>
      <c r="O1138" s="712"/>
    </row>
    <row r="1139" spans="1:15" ht="16.149999999999999" hidden="1" customHeight="1" x14ac:dyDescent="0.2">
      <c r="A1139" s="651"/>
      <c r="B1139" s="599"/>
      <c r="C1139" s="599"/>
      <c r="D1139" s="599"/>
      <c r="E1139" s="601"/>
      <c r="F1139" s="599"/>
      <c r="G1139" s="48"/>
      <c r="H1139" s="166">
        <f t="shared" si="348"/>
        <v>0</v>
      </c>
      <c r="I1139" s="189"/>
      <c r="J1139" s="189"/>
      <c r="K1139" s="190"/>
      <c r="L1139" s="599"/>
      <c r="M1139" s="758"/>
      <c r="N1139" s="712"/>
      <c r="O1139" s="712"/>
    </row>
    <row r="1140" spans="1:15" ht="16.149999999999999" hidden="1" customHeight="1" x14ac:dyDescent="0.2">
      <c r="A1140" s="651"/>
      <c r="B1140" s="599"/>
      <c r="C1140" s="599"/>
      <c r="D1140" s="599"/>
      <c r="E1140" s="601"/>
      <c r="F1140" s="599"/>
      <c r="G1140" s="47"/>
      <c r="H1140" s="166">
        <f t="shared" si="348"/>
        <v>0</v>
      </c>
      <c r="I1140" s="189"/>
      <c r="J1140" s="189"/>
      <c r="K1140" s="190"/>
      <c r="L1140" s="599"/>
      <c r="M1140" s="758"/>
      <c r="N1140" s="712"/>
      <c r="O1140" s="712"/>
    </row>
    <row r="1141" spans="1:15" ht="16.149999999999999" hidden="1" customHeight="1" x14ac:dyDescent="0.2">
      <c r="A1141" s="651"/>
      <c r="B1141" s="600"/>
      <c r="C1141" s="600"/>
      <c r="D1141" s="600"/>
      <c r="E1141" s="601"/>
      <c r="F1141" s="600"/>
      <c r="G1141" s="8" t="s">
        <v>54</v>
      </c>
      <c r="H1141" s="166">
        <f t="shared" si="348"/>
        <v>0</v>
      </c>
      <c r="I1141" s="166">
        <f>SUM(I1137:I1140)</f>
        <v>0</v>
      </c>
      <c r="J1141" s="166">
        <f>SUM(J1137:J1140)</f>
        <v>0</v>
      </c>
      <c r="K1141" s="191">
        <f>SUM(K1137:K1140)</f>
        <v>0</v>
      </c>
      <c r="L1141" s="600"/>
      <c r="M1141" s="758"/>
      <c r="N1141" s="712"/>
      <c r="O1141" s="712"/>
    </row>
    <row r="1142" spans="1:15" ht="16.149999999999999" hidden="1" customHeight="1" x14ac:dyDescent="0.2">
      <c r="A1142" s="651" t="s">
        <v>27</v>
      </c>
      <c r="B1142" s="601" t="s">
        <v>147</v>
      </c>
      <c r="C1142" s="598">
        <v>29</v>
      </c>
      <c r="D1142" s="601" t="s">
        <v>382</v>
      </c>
      <c r="E1142" s="601" t="s">
        <v>34</v>
      </c>
      <c r="F1142" s="601" t="s">
        <v>224</v>
      </c>
      <c r="G1142" s="239" t="s">
        <v>15</v>
      </c>
      <c r="H1142" s="166">
        <f t="shared" ref="H1142:H1148" si="349">SUM(I1142+K1142)</f>
        <v>0</v>
      </c>
      <c r="I1142" s="189"/>
      <c r="J1142" s="189"/>
      <c r="K1142" s="190"/>
      <c r="L1142" s="598" t="s">
        <v>10</v>
      </c>
      <c r="M1142" s="758" t="s">
        <v>271</v>
      </c>
      <c r="N1142" s="712"/>
      <c r="O1142" s="712"/>
    </row>
    <row r="1143" spans="1:15" ht="16.149999999999999" hidden="1" customHeight="1" x14ac:dyDescent="0.2">
      <c r="A1143" s="651"/>
      <c r="B1143" s="601"/>
      <c r="C1143" s="599"/>
      <c r="D1143" s="601"/>
      <c r="E1143" s="601"/>
      <c r="F1143" s="601"/>
      <c r="G1143" s="239" t="s">
        <v>5</v>
      </c>
      <c r="H1143" s="166">
        <f t="shared" si="349"/>
        <v>0</v>
      </c>
      <c r="I1143" s="189"/>
      <c r="J1143" s="189"/>
      <c r="K1143" s="190"/>
      <c r="L1143" s="599"/>
      <c r="M1143" s="758"/>
      <c r="N1143" s="712"/>
      <c r="O1143" s="712"/>
    </row>
    <row r="1144" spans="1:15" ht="16.149999999999999" hidden="1" customHeight="1" x14ac:dyDescent="0.2">
      <c r="A1144" s="651"/>
      <c r="B1144" s="601"/>
      <c r="C1144" s="599"/>
      <c r="D1144" s="601"/>
      <c r="E1144" s="601"/>
      <c r="F1144" s="601"/>
      <c r="G1144" s="48"/>
      <c r="H1144" s="166">
        <f t="shared" si="349"/>
        <v>0</v>
      </c>
      <c r="I1144" s="189"/>
      <c r="J1144" s="189"/>
      <c r="K1144" s="190"/>
      <c r="L1144" s="599"/>
      <c r="M1144" s="758"/>
      <c r="N1144" s="712"/>
      <c r="O1144" s="712"/>
    </row>
    <row r="1145" spans="1:15" ht="16.149999999999999" hidden="1" customHeight="1" x14ac:dyDescent="0.2">
      <c r="A1145" s="651"/>
      <c r="B1145" s="601"/>
      <c r="C1145" s="599"/>
      <c r="D1145" s="601"/>
      <c r="E1145" s="601"/>
      <c r="F1145" s="601"/>
      <c r="G1145" s="47"/>
      <c r="H1145" s="166">
        <f t="shared" si="349"/>
        <v>0</v>
      </c>
      <c r="I1145" s="189"/>
      <c r="J1145" s="189"/>
      <c r="K1145" s="190"/>
      <c r="L1145" s="599"/>
      <c r="M1145" s="758"/>
      <c r="N1145" s="712"/>
      <c r="O1145" s="712"/>
    </row>
    <row r="1146" spans="1:15" ht="16.149999999999999" hidden="1" customHeight="1" x14ac:dyDescent="0.2">
      <c r="A1146" s="651"/>
      <c r="B1146" s="601"/>
      <c r="C1146" s="600"/>
      <c r="D1146" s="601"/>
      <c r="E1146" s="601"/>
      <c r="F1146" s="601"/>
      <c r="G1146" s="8" t="s">
        <v>54</v>
      </c>
      <c r="H1146" s="166">
        <f t="shared" si="349"/>
        <v>0</v>
      </c>
      <c r="I1146" s="166">
        <f>SUM(I1142:I1145)</f>
        <v>0</v>
      </c>
      <c r="J1146" s="166">
        <f>SUM(J1142:J1145)</f>
        <v>0</v>
      </c>
      <c r="K1146" s="191">
        <f>SUM(K1142:K1145)</f>
        <v>0</v>
      </c>
      <c r="L1146" s="600"/>
      <c r="M1146" s="758"/>
      <c r="N1146" s="712"/>
      <c r="O1146" s="712"/>
    </row>
    <row r="1147" spans="1:15" ht="16.149999999999999" hidden="1" customHeight="1" x14ac:dyDescent="0.2">
      <c r="A1147" s="651" t="s">
        <v>28</v>
      </c>
      <c r="B1147" s="598" t="s">
        <v>147</v>
      </c>
      <c r="C1147" s="598">
        <v>18</v>
      </c>
      <c r="D1147" s="598" t="s">
        <v>382</v>
      </c>
      <c r="E1147" s="601" t="s">
        <v>23</v>
      </c>
      <c r="F1147" s="601" t="s">
        <v>224</v>
      </c>
      <c r="G1147" s="239" t="s">
        <v>15</v>
      </c>
      <c r="H1147" s="166">
        <f t="shared" si="349"/>
        <v>0</v>
      </c>
      <c r="I1147" s="189"/>
      <c r="J1147" s="189"/>
      <c r="K1147" s="189"/>
      <c r="L1147" s="601" t="s">
        <v>10</v>
      </c>
      <c r="M1147" s="712" t="s">
        <v>109</v>
      </c>
      <c r="N1147" s="712"/>
      <c r="O1147" s="712"/>
    </row>
    <row r="1148" spans="1:15" ht="16.149999999999999" hidden="1" customHeight="1" x14ac:dyDescent="0.2">
      <c r="A1148" s="651"/>
      <c r="B1148" s="599"/>
      <c r="C1148" s="599"/>
      <c r="D1148" s="599"/>
      <c r="E1148" s="601"/>
      <c r="F1148" s="601"/>
      <c r="G1148" s="239" t="s">
        <v>5</v>
      </c>
      <c r="H1148" s="166">
        <f t="shared" si="349"/>
        <v>0</v>
      </c>
      <c r="I1148" s="189"/>
      <c r="J1148" s="189"/>
      <c r="K1148" s="189"/>
      <c r="L1148" s="601"/>
      <c r="M1148" s="712"/>
      <c r="N1148" s="712"/>
      <c r="O1148" s="712"/>
    </row>
    <row r="1149" spans="1:15" ht="16.149999999999999" hidden="1" customHeight="1" x14ac:dyDescent="0.2">
      <c r="A1149" s="651"/>
      <c r="B1149" s="599"/>
      <c r="C1149" s="599"/>
      <c r="D1149" s="599"/>
      <c r="E1149" s="601"/>
      <c r="F1149" s="601"/>
      <c r="G1149" s="309" t="s">
        <v>578</v>
      </c>
      <c r="H1149" s="166">
        <f t="shared" ref="H1149:H1173" si="350">SUM(I1149+K1149)</f>
        <v>0</v>
      </c>
      <c r="I1149" s="189"/>
      <c r="J1149" s="189"/>
      <c r="K1149" s="189"/>
      <c r="L1149" s="601"/>
      <c r="M1149" s="712"/>
      <c r="N1149" s="712"/>
      <c r="O1149" s="712"/>
    </row>
    <row r="1150" spans="1:15" ht="16.149999999999999" hidden="1" customHeight="1" x14ac:dyDescent="0.2">
      <c r="A1150" s="651"/>
      <c r="B1150" s="599"/>
      <c r="C1150" s="599"/>
      <c r="D1150" s="599"/>
      <c r="E1150" s="601"/>
      <c r="F1150" s="601"/>
      <c r="G1150" s="310" t="s">
        <v>474</v>
      </c>
      <c r="H1150" s="166">
        <f t="shared" si="350"/>
        <v>0</v>
      </c>
      <c r="I1150" s="189"/>
      <c r="J1150" s="189"/>
      <c r="K1150" s="189"/>
      <c r="L1150" s="601"/>
      <c r="M1150" s="712"/>
      <c r="N1150" s="712"/>
      <c r="O1150" s="712"/>
    </row>
    <row r="1151" spans="1:15" ht="16.149999999999999" hidden="1" customHeight="1" x14ac:dyDescent="0.2">
      <c r="A1151" s="651"/>
      <c r="B1151" s="599"/>
      <c r="C1151" s="599"/>
      <c r="D1151" s="599"/>
      <c r="E1151" s="601"/>
      <c r="F1151" s="601"/>
      <c r="G1151" s="30"/>
      <c r="H1151" s="166">
        <f t="shared" si="350"/>
        <v>0</v>
      </c>
      <c r="I1151" s="189"/>
      <c r="J1151" s="189"/>
      <c r="K1151" s="189"/>
      <c r="L1151" s="601"/>
      <c r="M1151" s="712"/>
      <c r="N1151" s="712"/>
      <c r="O1151" s="712"/>
    </row>
    <row r="1152" spans="1:15" ht="16.149999999999999" hidden="1" customHeight="1" x14ac:dyDescent="0.2">
      <c r="A1152" s="651"/>
      <c r="B1152" s="599"/>
      <c r="C1152" s="599"/>
      <c r="D1152" s="599"/>
      <c r="E1152" s="601"/>
      <c r="F1152" s="601"/>
      <c r="G1152" s="33"/>
      <c r="H1152" s="166">
        <f t="shared" si="350"/>
        <v>0</v>
      </c>
      <c r="I1152" s="189"/>
      <c r="J1152" s="189"/>
      <c r="K1152" s="189"/>
      <c r="L1152" s="601"/>
      <c r="M1152" s="712"/>
      <c r="N1152" s="712"/>
      <c r="O1152" s="712"/>
    </row>
    <row r="1153" spans="1:15" ht="16.149999999999999" hidden="1" customHeight="1" x14ac:dyDescent="0.2">
      <c r="A1153" s="651"/>
      <c r="B1153" s="600"/>
      <c r="C1153" s="600"/>
      <c r="D1153" s="600"/>
      <c r="E1153" s="601"/>
      <c r="F1153" s="601"/>
      <c r="G1153" s="8" t="s">
        <v>54</v>
      </c>
      <c r="H1153" s="166">
        <f t="shared" si="350"/>
        <v>0</v>
      </c>
      <c r="I1153" s="166">
        <f>SUM(I1147:I1152)</f>
        <v>0</v>
      </c>
      <c r="J1153" s="166">
        <f>SUM(J1147:J1152)</f>
        <v>0</v>
      </c>
      <c r="K1153" s="166">
        <f>SUM(K1147:K1152)</f>
        <v>0</v>
      </c>
      <c r="L1153" s="601"/>
      <c r="M1153" s="712"/>
      <c r="N1153" s="712"/>
      <c r="O1153" s="712"/>
    </row>
    <row r="1154" spans="1:15" ht="19.5" hidden="1" customHeight="1" x14ac:dyDescent="0.2">
      <c r="A1154" s="640" t="s">
        <v>492</v>
      </c>
      <c r="B1154" s="905"/>
      <c r="C1154" s="905"/>
      <c r="D1154" s="640"/>
      <c r="E1154" s="640"/>
      <c r="F1154" s="640"/>
      <c r="G1154" s="640"/>
      <c r="H1154" s="251">
        <f>SUM(I1154)</f>
        <v>0</v>
      </c>
      <c r="I1154" s="251">
        <f>SUM(I1120+I1124+I1128+I1132+I1136+I1141+I1146+I1153)</f>
        <v>0</v>
      </c>
      <c r="J1154" s="251">
        <f t="shared" ref="J1154:K1154" si="351">SUM(J1120+J1124+J1128+J1132+J1136+J1141+J1146+J1153)</f>
        <v>0</v>
      </c>
      <c r="K1154" s="251">
        <f t="shared" si="351"/>
        <v>0</v>
      </c>
      <c r="L1154" s="192"/>
      <c r="M1154" s="888"/>
      <c r="N1154" s="889"/>
      <c r="O1154" s="890"/>
    </row>
    <row r="1155" spans="1:15" ht="16.149999999999999" hidden="1" customHeight="1" x14ac:dyDescent="0.2">
      <c r="A1155" s="598" t="s">
        <v>27</v>
      </c>
      <c r="B1155" s="598" t="s">
        <v>471</v>
      </c>
      <c r="C1155" s="466"/>
      <c r="D1155" s="599" t="s">
        <v>382</v>
      </c>
      <c r="E1155" s="598" t="s">
        <v>472</v>
      </c>
      <c r="F1155" s="598" t="s">
        <v>473</v>
      </c>
      <c r="G1155" s="163" t="s">
        <v>15</v>
      </c>
      <c r="H1155" s="49">
        <f t="shared" si="350"/>
        <v>0</v>
      </c>
      <c r="I1155" s="50"/>
      <c r="J1155" s="50"/>
      <c r="K1155" s="56"/>
      <c r="L1155" s="598" t="s">
        <v>10</v>
      </c>
      <c r="M1155" s="712" t="s">
        <v>477</v>
      </c>
      <c r="N1155" s="712"/>
      <c r="O1155" s="712"/>
    </row>
    <row r="1156" spans="1:15" ht="16.149999999999999" hidden="1" customHeight="1" x14ac:dyDescent="0.2">
      <c r="A1156" s="599"/>
      <c r="B1156" s="599"/>
      <c r="C1156" s="466"/>
      <c r="D1156" s="599"/>
      <c r="E1156" s="599"/>
      <c r="F1156" s="599"/>
      <c r="G1156" s="163" t="s">
        <v>5</v>
      </c>
      <c r="H1156" s="49">
        <f t="shared" si="350"/>
        <v>0</v>
      </c>
      <c r="I1156" s="50"/>
      <c r="J1156" s="56"/>
      <c r="K1156" s="56"/>
      <c r="L1156" s="599"/>
      <c r="M1156" s="712"/>
      <c r="N1156" s="712"/>
      <c r="O1156" s="712"/>
    </row>
    <row r="1157" spans="1:15" ht="16.149999999999999" hidden="1" customHeight="1" x14ac:dyDescent="0.2">
      <c r="A1157" s="599"/>
      <c r="B1157" s="599"/>
      <c r="C1157" s="466"/>
      <c r="D1157" s="599"/>
      <c r="E1157" s="599"/>
      <c r="F1157" s="599"/>
      <c r="G1157" s="163" t="s">
        <v>461</v>
      </c>
      <c r="H1157" s="49">
        <f t="shared" si="350"/>
        <v>0</v>
      </c>
      <c r="I1157" s="50"/>
      <c r="J1157" s="56"/>
      <c r="K1157" s="56"/>
      <c r="L1157" s="599"/>
      <c r="M1157" s="712"/>
      <c r="N1157" s="712"/>
      <c r="O1157" s="712"/>
    </row>
    <row r="1158" spans="1:15" ht="16.149999999999999" hidden="1" customHeight="1" x14ac:dyDescent="0.2">
      <c r="A1158" s="599"/>
      <c r="B1158" s="599"/>
      <c r="C1158" s="466"/>
      <c r="D1158" s="599"/>
      <c r="E1158" s="599"/>
      <c r="F1158" s="599"/>
      <c r="G1158" s="163" t="s">
        <v>474</v>
      </c>
      <c r="H1158" s="49">
        <f t="shared" si="350"/>
        <v>0</v>
      </c>
      <c r="I1158" s="50"/>
      <c r="J1158" s="56"/>
      <c r="K1158" s="56"/>
      <c r="L1158" s="599"/>
      <c r="M1158" s="712"/>
      <c r="N1158" s="712"/>
      <c r="O1158" s="712"/>
    </row>
    <row r="1159" spans="1:15" ht="16.149999999999999" hidden="1" customHeight="1" x14ac:dyDescent="0.2">
      <c r="A1159" s="599"/>
      <c r="B1159" s="599"/>
      <c r="C1159" s="466"/>
      <c r="D1159" s="599"/>
      <c r="E1159" s="599"/>
      <c r="F1159" s="599"/>
      <c r="G1159" s="163" t="s">
        <v>15</v>
      </c>
      <c r="H1159" s="49">
        <f t="shared" si="350"/>
        <v>0</v>
      </c>
      <c r="I1159" s="50"/>
      <c r="J1159" s="50"/>
      <c r="K1159" s="56"/>
      <c r="L1159" s="599"/>
      <c r="M1159" s="712"/>
      <c r="N1159" s="712"/>
      <c r="O1159" s="712"/>
    </row>
    <row r="1160" spans="1:15" ht="16.149999999999999" hidden="1" customHeight="1" x14ac:dyDescent="0.2">
      <c r="A1160" s="599"/>
      <c r="B1160" s="599"/>
      <c r="C1160" s="466"/>
      <c r="D1160" s="599"/>
      <c r="E1160" s="599"/>
      <c r="F1160" s="599"/>
      <c r="G1160" s="163" t="s">
        <v>5</v>
      </c>
      <c r="H1160" s="49">
        <f t="shared" si="350"/>
        <v>0</v>
      </c>
      <c r="I1160" s="50"/>
      <c r="J1160" s="56"/>
      <c r="K1160" s="56"/>
      <c r="L1160" s="599"/>
      <c r="M1160" s="712"/>
      <c r="N1160" s="712"/>
      <c r="O1160" s="712"/>
    </row>
    <row r="1161" spans="1:15" ht="16.149999999999999" hidden="1" customHeight="1" x14ac:dyDescent="0.2">
      <c r="A1161" s="599"/>
      <c r="B1161" s="599"/>
      <c r="C1161" s="466"/>
      <c r="D1161" s="599"/>
      <c r="E1161" s="599"/>
      <c r="F1161" s="599"/>
      <c r="G1161" s="163" t="s">
        <v>461</v>
      </c>
      <c r="H1161" s="49">
        <f t="shared" si="350"/>
        <v>0</v>
      </c>
      <c r="I1161" s="50"/>
      <c r="J1161" s="56"/>
      <c r="K1161" s="56"/>
      <c r="L1161" s="599"/>
      <c r="M1161" s="712"/>
      <c r="N1161" s="712"/>
      <c r="O1161" s="712"/>
    </row>
    <row r="1162" spans="1:15" ht="16.149999999999999" hidden="1" customHeight="1" x14ac:dyDescent="0.2">
      <c r="A1162" s="599"/>
      <c r="B1162" s="599"/>
      <c r="C1162" s="466"/>
      <c r="D1162" s="599"/>
      <c r="E1162" s="599"/>
      <c r="F1162" s="599"/>
      <c r="G1162" s="163" t="s">
        <v>474</v>
      </c>
      <c r="H1162" s="49">
        <f t="shared" si="350"/>
        <v>0</v>
      </c>
      <c r="I1162" s="50"/>
      <c r="J1162" s="56"/>
      <c r="K1162" s="56"/>
      <c r="L1162" s="599"/>
      <c r="M1162" s="712"/>
      <c r="N1162" s="712"/>
      <c r="O1162" s="712"/>
    </row>
    <row r="1163" spans="1:15" ht="16.149999999999999" hidden="1" customHeight="1" x14ac:dyDescent="0.2">
      <c r="A1163" s="599"/>
      <c r="B1163" s="599"/>
      <c r="C1163" s="466"/>
      <c r="D1163" s="599"/>
      <c r="E1163" s="599"/>
      <c r="F1163" s="599"/>
      <c r="G1163" s="12" t="s">
        <v>19</v>
      </c>
      <c r="H1163" s="49">
        <f t="shared" si="350"/>
        <v>0</v>
      </c>
      <c r="I1163" s="50"/>
      <c r="J1163" s="56"/>
      <c r="K1163" s="56"/>
      <c r="L1163" s="599"/>
      <c r="M1163" s="712"/>
      <c r="N1163" s="712"/>
      <c r="O1163" s="712"/>
    </row>
    <row r="1164" spans="1:15" ht="16.899999999999999" hidden="1" customHeight="1" x14ac:dyDescent="0.2">
      <c r="A1164" s="600"/>
      <c r="B1164" s="600"/>
      <c r="C1164" s="467"/>
      <c r="D1164" s="600"/>
      <c r="E1164" s="600"/>
      <c r="F1164" s="600"/>
      <c r="G1164" s="8" t="s">
        <v>54</v>
      </c>
      <c r="H1164" s="49">
        <f t="shared" si="350"/>
        <v>0</v>
      </c>
      <c r="I1164" s="49">
        <f>SUM(I1155:I1163)</f>
        <v>0</v>
      </c>
      <c r="J1164" s="49">
        <f t="shared" ref="J1164:K1164" si="352">SUM(J1155:J1163)</f>
        <v>0</v>
      </c>
      <c r="K1164" s="49">
        <f t="shared" si="352"/>
        <v>0</v>
      </c>
      <c r="L1164" s="600"/>
      <c r="M1164" s="852"/>
      <c r="N1164" s="852"/>
      <c r="O1164" s="852"/>
    </row>
    <row r="1165" spans="1:15" ht="14.25" hidden="1" customHeight="1" x14ac:dyDescent="0.2">
      <c r="A1165" s="601" t="s">
        <v>35</v>
      </c>
      <c r="B1165" s="601" t="s">
        <v>471</v>
      </c>
      <c r="C1165" s="598">
        <v>7</v>
      </c>
      <c r="D1165" s="598" t="s">
        <v>382</v>
      </c>
      <c r="E1165" s="619" t="s">
        <v>1101</v>
      </c>
      <c r="F1165" s="619" t="s">
        <v>1096</v>
      </c>
      <c r="G1165" s="453" t="s">
        <v>15</v>
      </c>
      <c r="H1165" s="92">
        <f t="shared" si="350"/>
        <v>0</v>
      </c>
      <c r="I1165" s="91"/>
      <c r="J1165" s="91"/>
      <c r="K1165" s="91"/>
      <c r="L1165" s="598" t="s">
        <v>10</v>
      </c>
      <c r="M1165" s="618" t="s">
        <v>1097</v>
      </c>
      <c r="N1165" s="618"/>
      <c r="O1165" s="618"/>
    </row>
    <row r="1166" spans="1:15" ht="14.25" hidden="1" customHeight="1" x14ac:dyDescent="0.2">
      <c r="A1166" s="601"/>
      <c r="B1166" s="601"/>
      <c r="C1166" s="599"/>
      <c r="D1166" s="599"/>
      <c r="E1166" s="619"/>
      <c r="F1166" s="619"/>
      <c r="G1166" s="453" t="s">
        <v>5</v>
      </c>
      <c r="H1166" s="92">
        <f t="shared" si="350"/>
        <v>0</v>
      </c>
      <c r="I1166" s="91"/>
      <c r="J1166" s="91"/>
      <c r="K1166" s="91"/>
      <c r="L1166" s="599"/>
      <c r="M1166" s="618"/>
      <c r="N1166" s="618"/>
      <c r="O1166" s="618"/>
    </row>
    <row r="1167" spans="1:15" ht="14.25" hidden="1" customHeight="1" x14ac:dyDescent="0.2">
      <c r="A1167" s="601"/>
      <c r="B1167" s="601"/>
      <c r="C1167" s="599"/>
      <c r="D1167" s="599"/>
      <c r="E1167" s="619"/>
      <c r="F1167" s="619"/>
      <c r="G1167" s="454" t="s">
        <v>15</v>
      </c>
      <c r="H1167" s="92">
        <f t="shared" si="350"/>
        <v>0</v>
      </c>
      <c r="I1167" s="91"/>
      <c r="J1167" s="91"/>
      <c r="K1167" s="91"/>
      <c r="L1167" s="599"/>
      <c r="M1167" s="618"/>
      <c r="N1167" s="618"/>
      <c r="O1167" s="618"/>
    </row>
    <row r="1168" spans="1:15" ht="14.25" hidden="1" customHeight="1" x14ac:dyDescent="0.2">
      <c r="A1168" s="601"/>
      <c r="B1168" s="601"/>
      <c r="C1168" s="599"/>
      <c r="D1168" s="599"/>
      <c r="E1168" s="619"/>
      <c r="F1168" s="619"/>
      <c r="G1168" s="454" t="s">
        <v>5</v>
      </c>
      <c r="H1168" s="92">
        <f t="shared" si="350"/>
        <v>0</v>
      </c>
      <c r="I1168" s="91"/>
      <c r="J1168" s="91"/>
      <c r="K1168" s="91"/>
      <c r="L1168" s="599"/>
      <c r="M1168" s="618"/>
      <c r="N1168" s="618"/>
      <c r="O1168" s="618"/>
    </row>
    <row r="1169" spans="1:15" ht="12.75" hidden="1" customHeight="1" x14ac:dyDescent="0.2">
      <c r="A1169" s="601"/>
      <c r="B1169" s="601"/>
      <c r="C1169" s="599"/>
      <c r="D1169" s="599"/>
      <c r="E1169" s="619"/>
      <c r="F1169" s="619"/>
      <c r="G1169" s="454" t="s">
        <v>15</v>
      </c>
      <c r="H1169" s="92">
        <f t="shared" si="350"/>
        <v>0</v>
      </c>
      <c r="I1169" s="91"/>
      <c r="J1169" s="91"/>
      <c r="K1169" s="91"/>
      <c r="L1169" s="599"/>
      <c r="M1169" s="618"/>
      <c r="N1169" s="618"/>
      <c r="O1169" s="618"/>
    </row>
    <row r="1170" spans="1:15" ht="12.75" hidden="1" customHeight="1" x14ac:dyDescent="0.2">
      <c r="A1170" s="601"/>
      <c r="B1170" s="601"/>
      <c r="C1170" s="599"/>
      <c r="D1170" s="599"/>
      <c r="E1170" s="619"/>
      <c r="F1170" s="619"/>
      <c r="G1170" s="454" t="s">
        <v>5</v>
      </c>
      <c r="H1170" s="92">
        <f t="shared" si="350"/>
        <v>0</v>
      </c>
      <c r="I1170" s="91"/>
      <c r="J1170" s="91"/>
      <c r="K1170" s="91"/>
      <c r="L1170" s="599"/>
      <c r="M1170" s="618"/>
      <c r="N1170" s="618"/>
      <c r="O1170" s="618"/>
    </row>
    <row r="1171" spans="1:15" ht="12.75" hidden="1" customHeight="1" x14ac:dyDescent="0.2">
      <c r="A1171" s="601"/>
      <c r="B1171" s="601"/>
      <c r="C1171" s="599"/>
      <c r="D1171" s="599"/>
      <c r="E1171" s="619"/>
      <c r="F1171" s="619"/>
      <c r="G1171" s="454" t="s">
        <v>15</v>
      </c>
      <c r="H1171" s="92">
        <f t="shared" si="350"/>
        <v>0</v>
      </c>
      <c r="I1171" s="91"/>
      <c r="J1171" s="91"/>
      <c r="K1171" s="91"/>
      <c r="L1171" s="599"/>
      <c r="M1171" s="618"/>
      <c r="N1171" s="618"/>
      <c r="O1171" s="618"/>
    </row>
    <row r="1172" spans="1:15" ht="12.75" hidden="1" customHeight="1" x14ac:dyDescent="0.2">
      <c r="A1172" s="601"/>
      <c r="B1172" s="601"/>
      <c r="C1172" s="599"/>
      <c r="D1172" s="599"/>
      <c r="E1172" s="619"/>
      <c r="F1172" s="619"/>
      <c r="G1172" s="454" t="s">
        <v>5</v>
      </c>
      <c r="H1172" s="92">
        <f t="shared" si="350"/>
        <v>0</v>
      </c>
      <c r="I1172" s="91"/>
      <c r="J1172" s="91"/>
      <c r="K1172" s="91"/>
      <c r="L1172" s="599"/>
      <c r="M1172" s="618"/>
      <c r="N1172" s="618"/>
      <c r="O1172" s="618"/>
    </row>
    <row r="1173" spans="1:15" ht="18.75" hidden="1" customHeight="1" x14ac:dyDescent="0.2">
      <c r="A1173" s="601"/>
      <c r="B1173" s="601"/>
      <c r="C1173" s="600"/>
      <c r="D1173" s="600"/>
      <c r="E1173" s="619"/>
      <c r="F1173" s="619"/>
      <c r="G1173" s="8" t="s">
        <v>54</v>
      </c>
      <c r="H1173" s="92">
        <f t="shared" si="350"/>
        <v>0</v>
      </c>
      <c r="I1173" s="92">
        <f>SUM(I1165:I1172)</f>
        <v>0</v>
      </c>
      <c r="J1173" s="92">
        <f>SUM(J1165:J1172)</f>
        <v>0</v>
      </c>
      <c r="K1173" s="92">
        <f>SUM(K1165:K1172)</f>
        <v>0</v>
      </c>
      <c r="L1173" s="600"/>
      <c r="M1173" s="618"/>
      <c r="N1173" s="618"/>
      <c r="O1173" s="618"/>
    </row>
    <row r="1174" spans="1:15" ht="16.899999999999999" customHeight="1" x14ac:dyDescent="0.2">
      <c r="A1174" s="601" t="s">
        <v>4</v>
      </c>
      <c r="B1174" s="601" t="s">
        <v>472</v>
      </c>
      <c r="C1174" s="598">
        <v>7</v>
      </c>
      <c r="D1174" s="598" t="s">
        <v>382</v>
      </c>
      <c r="E1174" s="619" t="s">
        <v>1052</v>
      </c>
      <c r="F1174" s="619" t="s">
        <v>1045</v>
      </c>
      <c r="G1174" s="453" t="s">
        <v>15</v>
      </c>
      <c r="H1174" s="92">
        <f t="shared" ref="H1174:H1182" si="353">SUM(I1174+K1174)</f>
        <v>-0.39400000000000002</v>
      </c>
      <c r="I1174" s="91">
        <v>-0.39400000000000002</v>
      </c>
      <c r="J1174" s="91">
        <v>-0.39400000000000002</v>
      </c>
      <c r="K1174" s="91"/>
      <c r="L1174" s="598" t="s">
        <v>10</v>
      </c>
      <c r="M1174" s="618" t="s">
        <v>1053</v>
      </c>
      <c r="N1174" s="618"/>
      <c r="O1174" s="618"/>
    </row>
    <row r="1175" spans="1:15" ht="16.899999999999999" customHeight="1" x14ac:dyDescent="0.2">
      <c r="A1175" s="601"/>
      <c r="B1175" s="601"/>
      <c r="C1175" s="599"/>
      <c r="D1175" s="599"/>
      <c r="E1175" s="619"/>
      <c r="F1175" s="619"/>
      <c r="G1175" s="453" t="s">
        <v>5</v>
      </c>
      <c r="H1175" s="92">
        <f t="shared" si="353"/>
        <v>-6.0000000000000001E-3</v>
      </c>
      <c r="I1175" s="91">
        <v>-6.0000000000000001E-3</v>
      </c>
      <c r="J1175" s="91"/>
      <c r="K1175" s="91"/>
      <c r="L1175" s="599"/>
      <c r="M1175" s="618"/>
      <c r="N1175" s="618"/>
      <c r="O1175" s="618"/>
    </row>
    <row r="1176" spans="1:15" ht="16.899999999999999" hidden="1" customHeight="1" x14ac:dyDescent="0.2">
      <c r="A1176" s="601"/>
      <c r="B1176" s="601"/>
      <c r="C1176" s="599"/>
      <c r="D1176" s="599"/>
      <c r="E1176" s="619"/>
      <c r="F1176" s="619"/>
      <c r="G1176" s="454" t="s">
        <v>15</v>
      </c>
      <c r="H1176" s="92">
        <f t="shared" si="353"/>
        <v>0</v>
      </c>
      <c r="I1176" s="91"/>
      <c r="J1176" s="91"/>
      <c r="K1176" s="91"/>
      <c r="L1176" s="599"/>
      <c r="M1176" s="618"/>
      <c r="N1176" s="618"/>
      <c r="O1176" s="618"/>
    </row>
    <row r="1177" spans="1:15" ht="16.899999999999999" hidden="1" customHeight="1" x14ac:dyDescent="0.2">
      <c r="A1177" s="601"/>
      <c r="B1177" s="601"/>
      <c r="C1177" s="599"/>
      <c r="D1177" s="599"/>
      <c r="E1177" s="619"/>
      <c r="F1177" s="619"/>
      <c r="G1177" s="454" t="s">
        <v>5</v>
      </c>
      <c r="H1177" s="92">
        <f t="shared" si="353"/>
        <v>0</v>
      </c>
      <c r="I1177" s="91"/>
      <c r="J1177" s="91"/>
      <c r="K1177" s="91"/>
      <c r="L1177" s="599"/>
      <c r="M1177" s="618"/>
      <c r="N1177" s="618"/>
      <c r="O1177" s="618"/>
    </row>
    <row r="1178" spans="1:15" ht="16.899999999999999" hidden="1" customHeight="1" x14ac:dyDescent="0.2">
      <c r="A1178" s="601"/>
      <c r="B1178" s="601"/>
      <c r="C1178" s="599"/>
      <c r="D1178" s="599"/>
      <c r="E1178" s="619"/>
      <c r="F1178" s="619"/>
      <c r="G1178" s="454" t="s">
        <v>15</v>
      </c>
      <c r="H1178" s="92">
        <f t="shared" si="353"/>
        <v>0</v>
      </c>
      <c r="I1178" s="91"/>
      <c r="J1178" s="91"/>
      <c r="K1178" s="91"/>
      <c r="L1178" s="599"/>
      <c r="M1178" s="618"/>
      <c r="N1178" s="618"/>
      <c r="O1178" s="618"/>
    </row>
    <row r="1179" spans="1:15" ht="16.899999999999999" hidden="1" customHeight="1" x14ac:dyDescent="0.2">
      <c r="A1179" s="601"/>
      <c r="B1179" s="601"/>
      <c r="C1179" s="599"/>
      <c r="D1179" s="599"/>
      <c r="E1179" s="619"/>
      <c r="F1179" s="619"/>
      <c r="G1179" s="454" t="s">
        <v>5</v>
      </c>
      <c r="H1179" s="92">
        <f t="shared" si="353"/>
        <v>0</v>
      </c>
      <c r="I1179" s="91"/>
      <c r="J1179" s="91"/>
      <c r="K1179" s="91"/>
      <c r="L1179" s="599"/>
      <c r="M1179" s="618"/>
      <c r="N1179" s="618"/>
      <c r="O1179" s="618"/>
    </row>
    <row r="1180" spans="1:15" ht="16.899999999999999" hidden="1" customHeight="1" x14ac:dyDescent="0.2">
      <c r="A1180" s="601"/>
      <c r="B1180" s="601"/>
      <c r="C1180" s="599"/>
      <c r="D1180" s="599"/>
      <c r="E1180" s="619"/>
      <c r="F1180" s="619"/>
      <c r="G1180" s="454" t="s">
        <v>15</v>
      </c>
      <c r="H1180" s="92">
        <f t="shared" si="353"/>
        <v>0</v>
      </c>
      <c r="I1180" s="91"/>
      <c r="J1180" s="91"/>
      <c r="K1180" s="91"/>
      <c r="L1180" s="599"/>
      <c r="M1180" s="618"/>
      <c r="N1180" s="618"/>
      <c r="O1180" s="618"/>
    </row>
    <row r="1181" spans="1:15" ht="16.899999999999999" hidden="1" customHeight="1" x14ac:dyDescent="0.2">
      <c r="A1181" s="601"/>
      <c r="B1181" s="601"/>
      <c r="C1181" s="599"/>
      <c r="D1181" s="599"/>
      <c r="E1181" s="619"/>
      <c r="F1181" s="619"/>
      <c r="G1181" s="454" t="s">
        <v>5</v>
      </c>
      <c r="H1181" s="92">
        <f t="shared" si="353"/>
        <v>0</v>
      </c>
      <c r="I1181" s="91"/>
      <c r="J1181" s="91"/>
      <c r="K1181" s="91"/>
      <c r="L1181" s="599"/>
      <c r="M1181" s="618"/>
      <c r="N1181" s="618"/>
      <c r="O1181" s="618"/>
    </row>
    <row r="1182" spans="1:15" ht="19.5" customHeight="1" x14ac:dyDescent="0.2">
      <c r="A1182" s="601"/>
      <c r="B1182" s="601"/>
      <c r="C1182" s="600"/>
      <c r="D1182" s="600"/>
      <c r="E1182" s="619"/>
      <c r="F1182" s="619"/>
      <c r="G1182" s="8" t="s">
        <v>54</v>
      </c>
      <c r="H1182" s="92">
        <f t="shared" si="353"/>
        <v>-0.4</v>
      </c>
      <c r="I1182" s="92">
        <f>SUM(I1174:I1181)</f>
        <v>-0.4</v>
      </c>
      <c r="J1182" s="92">
        <f>SUM(J1174:J1181)</f>
        <v>-0.39400000000000002</v>
      </c>
      <c r="K1182" s="92">
        <f>SUM(K1174:K1181)</f>
        <v>0</v>
      </c>
      <c r="L1182" s="600"/>
      <c r="M1182" s="618"/>
      <c r="N1182" s="618"/>
      <c r="O1182" s="618"/>
    </row>
    <row r="1183" spans="1:15" ht="18.600000000000001" customHeight="1" x14ac:dyDescent="0.2">
      <c r="A1183" s="601" t="s">
        <v>6</v>
      </c>
      <c r="B1183" s="601" t="s">
        <v>120</v>
      </c>
      <c r="C1183" s="598">
        <v>8</v>
      </c>
      <c r="D1183" s="601" t="s">
        <v>382</v>
      </c>
      <c r="E1183" s="601" t="s">
        <v>82</v>
      </c>
      <c r="F1183" s="601" t="s">
        <v>83</v>
      </c>
      <c r="G1183" s="33" t="s">
        <v>15</v>
      </c>
      <c r="H1183" s="166">
        <f t="shared" ref="H1183:H1188" si="354">SUM(I1183+K1183)</f>
        <v>5</v>
      </c>
      <c r="I1183" s="578">
        <v>5</v>
      </c>
      <c r="J1183" s="578">
        <v>4.9000000000000004</v>
      </c>
      <c r="K1183" s="217"/>
      <c r="L1183" s="598" t="s">
        <v>10</v>
      </c>
      <c r="M1183" s="894" t="s">
        <v>607</v>
      </c>
      <c r="N1183" s="894"/>
      <c r="O1183" s="894"/>
    </row>
    <row r="1184" spans="1:15" ht="20.25" hidden="1" customHeight="1" x14ac:dyDescent="0.2">
      <c r="A1184" s="601"/>
      <c r="B1184" s="601"/>
      <c r="C1184" s="599"/>
      <c r="D1184" s="601"/>
      <c r="E1184" s="601"/>
      <c r="F1184" s="601"/>
      <c r="G1184" s="33" t="s">
        <v>5</v>
      </c>
      <c r="H1184" s="166">
        <f t="shared" si="354"/>
        <v>0</v>
      </c>
      <c r="I1184" s="189"/>
      <c r="J1184" s="189"/>
      <c r="K1184" s="217"/>
      <c r="L1184" s="599"/>
      <c r="M1184" s="712"/>
      <c r="N1184" s="712"/>
      <c r="O1184" s="712"/>
    </row>
    <row r="1185" spans="1:15" ht="18.600000000000001" customHeight="1" x14ac:dyDescent="0.2">
      <c r="A1185" s="601"/>
      <c r="B1185" s="601"/>
      <c r="C1185" s="600"/>
      <c r="D1185" s="601"/>
      <c r="E1185" s="601"/>
      <c r="F1185" s="601"/>
      <c r="G1185" s="8" t="s">
        <v>54</v>
      </c>
      <c r="H1185" s="166">
        <f t="shared" si="354"/>
        <v>5</v>
      </c>
      <c r="I1185" s="166">
        <f>SUM(I1183:I1184)</f>
        <v>5</v>
      </c>
      <c r="J1185" s="166">
        <f>SUM(J1183:J1184)</f>
        <v>4.9000000000000004</v>
      </c>
      <c r="K1185" s="166">
        <f>SUM(K1183:K1184)</f>
        <v>0</v>
      </c>
      <c r="L1185" s="600"/>
      <c r="M1185" s="712"/>
      <c r="N1185" s="712"/>
      <c r="O1185" s="712"/>
    </row>
    <row r="1186" spans="1:15" ht="16.149999999999999" hidden="1" customHeight="1" x14ac:dyDescent="0.2">
      <c r="A1186" s="619" t="s">
        <v>6</v>
      </c>
      <c r="B1186" s="619" t="s">
        <v>120</v>
      </c>
      <c r="C1186" s="611">
        <v>8</v>
      </c>
      <c r="D1186" s="611" t="s">
        <v>382</v>
      </c>
      <c r="E1186" s="619" t="s">
        <v>82</v>
      </c>
      <c r="F1186" s="611" t="s">
        <v>350</v>
      </c>
      <c r="G1186" s="33" t="s">
        <v>15</v>
      </c>
      <c r="H1186" s="166">
        <f t="shared" si="354"/>
        <v>0</v>
      </c>
      <c r="I1186" s="189"/>
      <c r="J1186" s="189"/>
      <c r="K1186" s="194"/>
      <c r="L1186" s="598" t="s">
        <v>10</v>
      </c>
      <c r="M1186" s="654" t="s">
        <v>608</v>
      </c>
      <c r="N1186" s="618"/>
      <c r="O1186" s="618"/>
    </row>
    <row r="1187" spans="1:15" ht="15" hidden="1" customHeight="1" x14ac:dyDescent="0.2">
      <c r="A1187" s="619"/>
      <c r="B1187" s="619"/>
      <c r="C1187" s="612"/>
      <c r="D1187" s="612"/>
      <c r="E1187" s="619"/>
      <c r="F1187" s="612"/>
      <c r="G1187" s="33" t="s">
        <v>5</v>
      </c>
      <c r="H1187" s="166">
        <f t="shared" si="354"/>
        <v>0</v>
      </c>
      <c r="I1187" s="189"/>
      <c r="J1187" s="189"/>
      <c r="K1187" s="194"/>
      <c r="L1187" s="599"/>
      <c r="M1187" s="654"/>
      <c r="N1187" s="618"/>
      <c r="O1187" s="618"/>
    </row>
    <row r="1188" spans="1:15" ht="17.45" hidden="1" customHeight="1" x14ac:dyDescent="0.2">
      <c r="A1188" s="619"/>
      <c r="B1188" s="619"/>
      <c r="C1188" s="613"/>
      <c r="D1188" s="613"/>
      <c r="E1188" s="619"/>
      <c r="F1188" s="613"/>
      <c r="G1188" s="8" t="s">
        <v>54</v>
      </c>
      <c r="H1188" s="166">
        <f t="shared" si="354"/>
        <v>0</v>
      </c>
      <c r="I1188" s="166">
        <f>SUM(I1186:I1187)</f>
        <v>0</v>
      </c>
      <c r="J1188" s="166">
        <f>SUM(J1186:J1187)</f>
        <v>0</v>
      </c>
      <c r="K1188" s="191">
        <f>SUM(K1186:K1187)</f>
        <v>0</v>
      </c>
      <c r="L1188" s="600"/>
      <c r="M1188" s="654"/>
      <c r="N1188" s="618"/>
      <c r="O1188" s="618"/>
    </row>
    <row r="1189" spans="1:15" ht="19.899999999999999" customHeight="1" x14ac:dyDescent="0.2">
      <c r="A1189" s="601" t="s">
        <v>12</v>
      </c>
      <c r="B1189" s="601" t="s">
        <v>120</v>
      </c>
      <c r="C1189" s="598">
        <v>8</v>
      </c>
      <c r="D1189" s="601" t="s">
        <v>382</v>
      </c>
      <c r="E1189" s="601" t="s">
        <v>82</v>
      </c>
      <c r="F1189" s="601" t="s">
        <v>121</v>
      </c>
      <c r="G1189" s="33" t="s">
        <v>15</v>
      </c>
      <c r="H1189" s="166">
        <f t="shared" ref="H1189:H1191" si="355">SUM(I1189+K1189)</f>
        <v>-1.7</v>
      </c>
      <c r="I1189" s="189">
        <v>-1.7</v>
      </c>
      <c r="J1189" s="189">
        <v>-1.7</v>
      </c>
      <c r="K1189" s="189"/>
      <c r="L1189" s="598" t="s">
        <v>10</v>
      </c>
      <c r="M1189" s="712" t="s">
        <v>1001</v>
      </c>
      <c r="N1189" s="712"/>
      <c r="O1189" s="712"/>
    </row>
    <row r="1190" spans="1:15" ht="18.600000000000001" hidden="1" customHeight="1" x14ac:dyDescent="0.2">
      <c r="A1190" s="601"/>
      <c r="B1190" s="601"/>
      <c r="C1190" s="599"/>
      <c r="D1190" s="601"/>
      <c r="E1190" s="601"/>
      <c r="F1190" s="601"/>
      <c r="G1190" s="33" t="s">
        <v>5</v>
      </c>
      <c r="H1190" s="166">
        <f t="shared" si="355"/>
        <v>0</v>
      </c>
      <c r="I1190" s="189"/>
      <c r="J1190" s="189"/>
      <c r="K1190" s="189"/>
      <c r="L1190" s="599"/>
      <c r="M1190" s="712"/>
      <c r="N1190" s="712"/>
      <c r="O1190" s="712"/>
    </row>
    <row r="1191" spans="1:15" ht="22.15" customHeight="1" x14ac:dyDescent="0.2">
      <c r="A1191" s="601"/>
      <c r="B1191" s="601"/>
      <c r="C1191" s="600"/>
      <c r="D1191" s="601"/>
      <c r="E1191" s="601"/>
      <c r="F1191" s="601"/>
      <c r="G1191" s="8" t="s">
        <v>54</v>
      </c>
      <c r="H1191" s="166">
        <f t="shared" si="355"/>
        <v>-1.7</v>
      </c>
      <c r="I1191" s="166">
        <f>SUM(I1189:I1190)</f>
        <v>-1.7</v>
      </c>
      <c r="J1191" s="166">
        <f>SUM(J1189:J1190)</f>
        <v>-1.7</v>
      </c>
      <c r="K1191" s="166">
        <f>SUM(K1189:K1190)</f>
        <v>0</v>
      </c>
      <c r="L1191" s="600"/>
      <c r="M1191" s="712"/>
      <c r="N1191" s="712"/>
      <c r="O1191" s="712"/>
    </row>
    <row r="1192" spans="1:15" ht="12.75" hidden="1" customHeight="1" x14ac:dyDescent="0.2">
      <c r="A1192" s="598" t="s">
        <v>4</v>
      </c>
      <c r="B1192" s="598" t="s">
        <v>177</v>
      </c>
      <c r="C1192" s="465"/>
      <c r="D1192" s="598" t="s">
        <v>382</v>
      </c>
      <c r="E1192" s="598" t="s">
        <v>21</v>
      </c>
      <c r="F1192" s="598" t="s">
        <v>119</v>
      </c>
      <c r="G1192" s="33" t="s">
        <v>15</v>
      </c>
      <c r="H1192" s="166">
        <f t="shared" ref="H1192:H1216" si="356">SUM(I1192+K1192)</f>
        <v>0</v>
      </c>
      <c r="I1192" s="189"/>
      <c r="J1192" s="189"/>
      <c r="K1192" s="189"/>
      <c r="L1192" s="601" t="s">
        <v>773</v>
      </c>
      <c r="M1192" s="895" t="s">
        <v>520</v>
      </c>
      <c r="N1192" s="896"/>
      <c r="O1192" s="897"/>
    </row>
    <row r="1193" spans="1:15" ht="12.75" hidden="1" customHeight="1" x14ac:dyDescent="0.2">
      <c r="A1193" s="599"/>
      <c r="B1193" s="599"/>
      <c r="C1193" s="466"/>
      <c r="D1193" s="599"/>
      <c r="E1193" s="599"/>
      <c r="F1193" s="599"/>
      <c r="G1193" s="352" t="s">
        <v>5</v>
      </c>
      <c r="H1193" s="166">
        <f t="shared" si="356"/>
        <v>0</v>
      </c>
      <c r="I1193" s="189"/>
      <c r="J1193" s="189"/>
      <c r="K1193" s="189"/>
      <c r="L1193" s="601"/>
      <c r="M1193" s="898"/>
      <c r="N1193" s="899"/>
      <c r="O1193" s="900"/>
    </row>
    <row r="1194" spans="1:15" ht="12.75" hidden="1" customHeight="1" x14ac:dyDescent="0.2">
      <c r="A1194" s="599"/>
      <c r="B1194" s="599"/>
      <c r="C1194" s="466"/>
      <c r="D1194" s="599"/>
      <c r="E1194" s="599"/>
      <c r="F1194" s="599"/>
      <c r="G1194" s="352" t="s">
        <v>15</v>
      </c>
      <c r="H1194" s="166">
        <f t="shared" si="356"/>
        <v>0</v>
      </c>
      <c r="I1194" s="189"/>
      <c r="J1194" s="189"/>
      <c r="K1194" s="189"/>
      <c r="L1194" s="601" t="s">
        <v>225</v>
      </c>
      <c r="M1194" s="898"/>
      <c r="N1194" s="899"/>
      <c r="O1194" s="900"/>
    </row>
    <row r="1195" spans="1:15" ht="12.75" hidden="1" customHeight="1" x14ac:dyDescent="0.2">
      <c r="A1195" s="599"/>
      <c r="B1195" s="599"/>
      <c r="C1195" s="466"/>
      <c r="D1195" s="599"/>
      <c r="E1195" s="599"/>
      <c r="F1195" s="599"/>
      <c r="G1195" s="196" t="s">
        <v>5</v>
      </c>
      <c r="H1195" s="166">
        <f t="shared" si="356"/>
        <v>0</v>
      </c>
      <c r="I1195" s="189"/>
      <c r="J1195" s="189"/>
      <c r="K1195" s="189"/>
      <c r="L1195" s="601"/>
      <c r="M1195" s="898"/>
      <c r="N1195" s="899"/>
      <c r="O1195" s="900"/>
    </row>
    <row r="1196" spans="1:15" ht="12.75" hidden="1" customHeight="1" x14ac:dyDescent="0.2">
      <c r="A1196" s="599"/>
      <c r="B1196" s="599"/>
      <c r="C1196" s="466"/>
      <c r="D1196" s="599"/>
      <c r="E1196" s="599"/>
      <c r="F1196" s="599"/>
      <c r="G1196" s="196" t="s">
        <v>15</v>
      </c>
      <c r="H1196" s="166">
        <f t="shared" si="356"/>
        <v>0</v>
      </c>
      <c r="I1196" s="189"/>
      <c r="J1196" s="189"/>
      <c r="K1196" s="189"/>
      <c r="L1196" s="601" t="s">
        <v>11</v>
      </c>
      <c r="M1196" s="898"/>
      <c r="N1196" s="899"/>
      <c r="O1196" s="900"/>
    </row>
    <row r="1197" spans="1:15" ht="12.75" hidden="1" customHeight="1" x14ac:dyDescent="0.2">
      <c r="A1197" s="599"/>
      <c r="B1197" s="599"/>
      <c r="C1197" s="466"/>
      <c r="D1197" s="599"/>
      <c r="E1197" s="599"/>
      <c r="F1197" s="599"/>
      <c r="G1197" s="196" t="s">
        <v>5</v>
      </c>
      <c r="H1197" s="166">
        <f t="shared" si="356"/>
        <v>0</v>
      </c>
      <c r="I1197" s="189"/>
      <c r="J1197" s="189"/>
      <c r="K1197" s="189"/>
      <c r="L1197" s="601"/>
      <c r="M1197" s="898"/>
      <c r="N1197" s="899"/>
      <c r="O1197" s="900"/>
    </row>
    <row r="1198" spans="1:15" ht="12.75" hidden="1" customHeight="1" x14ac:dyDescent="0.2">
      <c r="A1198" s="599"/>
      <c r="B1198" s="599"/>
      <c r="C1198" s="466"/>
      <c r="D1198" s="599"/>
      <c r="E1198" s="599"/>
      <c r="F1198" s="599"/>
      <c r="G1198" s="196" t="s">
        <v>15</v>
      </c>
      <c r="H1198" s="166">
        <f t="shared" si="356"/>
        <v>0</v>
      </c>
      <c r="I1198" s="189"/>
      <c r="J1198" s="189"/>
      <c r="K1198" s="189"/>
      <c r="L1198" s="601" t="s">
        <v>10</v>
      </c>
      <c r="M1198" s="898"/>
      <c r="N1198" s="899"/>
      <c r="O1198" s="900"/>
    </row>
    <row r="1199" spans="1:15" ht="12.75" hidden="1" customHeight="1" x14ac:dyDescent="0.2">
      <c r="A1199" s="599"/>
      <c r="B1199" s="599"/>
      <c r="C1199" s="466"/>
      <c r="D1199" s="599"/>
      <c r="E1199" s="599"/>
      <c r="F1199" s="599"/>
      <c r="G1199" s="33" t="s">
        <v>5</v>
      </c>
      <c r="H1199" s="166">
        <f t="shared" si="356"/>
        <v>0</v>
      </c>
      <c r="I1199" s="189"/>
      <c r="J1199" s="189"/>
      <c r="K1199" s="189"/>
      <c r="L1199" s="601"/>
      <c r="M1199" s="898"/>
      <c r="N1199" s="899"/>
      <c r="O1199" s="900"/>
    </row>
    <row r="1200" spans="1:15" ht="21.6" hidden="1" customHeight="1" x14ac:dyDescent="0.2">
      <c r="A1200" s="600"/>
      <c r="B1200" s="600"/>
      <c r="C1200" s="467"/>
      <c r="D1200" s="600"/>
      <c r="E1200" s="600"/>
      <c r="F1200" s="600"/>
      <c r="G1200" s="8" t="s">
        <v>54</v>
      </c>
      <c r="H1200" s="166">
        <f t="shared" si="356"/>
        <v>0</v>
      </c>
      <c r="I1200" s="166">
        <f>SUM(I1192:I1199)</f>
        <v>0</v>
      </c>
      <c r="J1200" s="166">
        <f>SUM(J1192:J1199)</f>
        <v>0</v>
      </c>
      <c r="K1200" s="166">
        <f>SUM(K1192:K1199)</f>
        <v>0</v>
      </c>
      <c r="L1200" s="601"/>
      <c r="M1200" s="901"/>
      <c r="N1200" s="902"/>
      <c r="O1200" s="903"/>
    </row>
    <row r="1201" spans="1:15" ht="12.75" hidden="1" customHeight="1" x14ac:dyDescent="0.2">
      <c r="A1201" s="601"/>
      <c r="B1201" s="601" t="s">
        <v>521</v>
      </c>
      <c r="C1201" s="465"/>
      <c r="D1201" s="598" t="s">
        <v>382</v>
      </c>
      <c r="E1201" s="601" t="s">
        <v>521</v>
      </c>
      <c r="F1201" s="598" t="s">
        <v>522</v>
      </c>
      <c r="G1201" s="33" t="s">
        <v>15</v>
      </c>
      <c r="H1201" s="166">
        <f t="shared" si="356"/>
        <v>0</v>
      </c>
      <c r="I1201" s="189"/>
      <c r="J1201" s="189"/>
      <c r="K1201" s="189"/>
      <c r="L1201" s="598" t="s">
        <v>10</v>
      </c>
      <c r="M1201" s="792" t="s">
        <v>523</v>
      </c>
      <c r="N1201" s="792"/>
      <c r="O1201" s="792"/>
    </row>
    <row r="1202" spans="1:15" ht="12.75" hidden="1" customHeight="1" x14ac:dyDescent="0.2">
      <c r="A1202" s="601"/>
      <c r="B1202" s="601"/>
      <c r="C1202" s="466"/>
      <c r="D1202" s="599"/>
      <c r="E1202" s="601"/>
      <c r="F1202" s="599"/>
      <c r="G1202" s="196" t="s">
        <v>5</v>
      </c>
      <c r="H1202" s="166">
        <f t="shared" si="356"/>
        <v>0</v>
      </c>
      <c r="I1202" s="189"/>
      <c r="J1202" s="189"/>
      <c r="K1202" s="189"/>
      <c r="L1202" s="599"/>
      <c r="M1202" s="792"/>
      <c r="N1202" s="792"/>
      <c r="O1202" s="792"/>
    </row>
    <row r="1203" spans="1:15" ht="12.75" hidden="1" customHeight="1" x14ac:dyDescent="0.2">
      <c r="A1203" s="601"/>
      <c r="B1203" s="601"/>
      <c r="C1203" s="466"/>
      <c r="D1203" s="599"/>
      <c r="E1203" s="601"/>
      <c r="F1203" s="599"/>
      <c r="G1203" s="33" t="s">
        <v>7</v>
      </c>
      <c r="H1203" s="166">
        <f t="shared" si="356"/>
        <v>0</v>
      </c>
      <c r="I1203" s="189"/>
      <c r="J1203" s="189"/>
      <c r="K1203" s="189"/>
      <c r="L1203" s="599"/>
      <c r="M1203" s="792"/>
      <c r="N1203" s="792"/>
      <c r="O1203" s="792"/>
    </row>
    <row r="1204" spans="1:15" ht="12.75" hidden="1" customHeight="1" x14ac:dyDescent="0.2">
      <c r="A1204" s="601"/>
      <c r="B1204" s="601"/>
      <c r="C1204" s="467"/>
      <c r="D1204" s="600"/>
      <c r="E1204" s="601"/>
      <c r="F1204" s="600"/>
      <c r="G1204" s="8" t="s">
        <v>54</v>
      </c>
      <c r="H1204" s="166">
        <f t="shared" si="356"/>
        <v>0</v>
      </c>
      <c r="I1204" s="166">
        <f>SUM(I1201:I1203)</f>
        <v>0</v>
      </c>
      <c r="J1204" s="166">
        <f>SUM(J1201:J1203)</f>
        <v>0</v>
      </c>
      <c r="K1204" s="166">
        <f>SUM(K1201:K1203)</f>
        <v>0</v>
      </c>
      <c r="L1204" s="600"/>
      <c r="M1204" s="792"/>
      <c r="N1204" s="792"/>
      <c r="O1204" s="792"/>
    </row>
    <row r="1205" spans="1:15" ht="19.149999999999999" customHeight="1" x14ac:dyDescent="0.2">
      <c r="A1205" s="598" t="s">
        <v>24</v>
      </c>
      <c r="B1205" s="598" t="s">
        <v>876</v>
      </c>
      <c r="C1205" s="598">
        <v>13</v>
      </c>
      <c r="D1205" s="598" t="s">
        <v>382</v>
      </c>
      <c r="E1205" s="598" t="s">
        <v>147</v>
      </c>
      <c r="F1205" s="598" t="s">
        <v>560</v>
      </c>
      <c r="G1205" s="569" t="s">
        <v>7</v>
      </c>
      <c r="H1205" s="166">
        <f t="shared" si="356"/>
        <v>-70</v>
      </c>
      <c r="I1205" s="189">
        <v>-70</v>
      </c>
      <c r="J1205" s="189"/>
      <c r="K1205" s="189"/>
      <c r="L1205" s="598" t="s">
        <v>10</v>
      </c>
      <c r="M1205" s="792" t="s">
        <v>561</v>
      </c>
      <c r="N1205" s="792"/>
      <c r="O1205" s="792"/>
    </row>
    <row r="1206" spans="1:15" ht="19.149999999999999" hidden="1" customHeight="1" x14ac:dyDescent="0.2">
      <c r="A1206" s="599"/>
      <c r="B1206" s="599"/>
      <c r="C1206" s="599"/>
      <c r="D1206" s="599"/>
      <c r="E1206" s="599"/>
      <c r="F1206" s="599"/>
      <c r="G1206" s="568"/>
      <c r="H1206" s="166">
        <f t="shared" si="356"/>
        <v>0</v>
      </c>
      <c r="I1206" s="189"/>
      <c r="J1206" s="189"/>
      <c r="K1206" s="189"/>
      <c r="L1206" s="599"/>
      <c r="M1206" s="792"/>
      <c r="N1206" s="792"/>
      <c r="O1206" s="792"/>
    </row>
    <row r="1207" spans="1:15" ht="19.149999999999999" customHeight="1" x14ac:dyDescent="0.2">
      <c r="A1207" s="600"/>
      <c r="B1207" s="600"/>
      <c r="C1207" s="600"/>
      <c r="D1207" s="600"/>
      <c r="E1207" s="600"/>
      <c r="F1207" s="600"/>
      <c r="G1207" s="8" t="s">
        <v>54</v>
      </c>
      <c r="H1207" s="166">
        <f t="shared" si="356"/>
        <v>-70</v>
      </c>
      <c r="I1207" s="166">
        <f>SUM(I1205:I1206)</f>
        <v>-70</v>
      </c>
      <c r="J1207" s="166">
        <f>SUM(J1205:J1206)</f>
        <v>0</v>
      </c>
      <c r="K1207" s="166">
        <f>SUM(K1205:K1206)</f>
        <v>0</v>
      </c>
      <c r="L1207" s="600"/>
      <c r="M1207" s="792"/>
      <c r="N1207" s="792"/>
      <c r="O1207" s="792"/>
    </row>
    <row r="1208" spans="1:15" ht="12.75" customHeight="1" x14ac:dyDescent="0.2">
      <c r="A1208" s="601" t="s">
        <v>25</v>
      </c>
      <c r="B1208" s="601" t="s">
        <v>581</v>
      </c>
      <c r="C1208" s="598">
        <v>13</v>
      </c>
      <c r="D1208" s="598" t="s">
        <v>382</v>
      </c>
      <c r="E1208" s="601" t="s">
        <v>120</v>
      </c>
      <c r="F1208" s="598" t="s">
        <v>671</v>
      </c>
      <c r="G1208" s="33" t="s">
        <v>15</v>
      </c>
      <c r="H1208" s="166">
        <f t="shared" si="356"/>
        <v>9.3000000000000007</v>
      </c>
      <c r="I1208" s="189">
        <v>9.3000000000000007</v>
      </c>
      <c r="J1208" s="189">
        <v>9.3000000000000007</v>
      </c>
      <c r="K1208" s="189"/>
      <c r="L1208" s="598" t="s">
        <v>10</v>
      </c>
      <c r="M1208" s="792" t="s">
        <v>875</v>
      </c>
      <c r="N1208" s="792"/>
      <c r="O1208" s="792"/>
    </row>
    <row r="1209" spans="1:15" ht="12.75" customHeight="1" x14ac:dyDescent="0.2">
      <c r="A1209" s="601"/>
      <c r="B1209" s="601"/>
      <c r="C1209" s="599"/>
      <c r="D1209" s="599"/>
      <c r="E1209" s="601"/>
      <c r="F1209" s="599"/>
      <c r="G1209" s="33" t="s">
        <v>5</v>
      </c>
      <c r="H1209" s="166">
        <f t="shared" si="356"/>
        <v>0.1</v>
      </c>
      <c r="I1209" s="189">
        <v>0.1</v>
      </c>
      <c r="J1209" s="189"/>
      <c r="K1209" s="189"/>
      <c r="L1209" s="599"/>
      <c r="M1209" s="792"/>
      <c r="N1209" s="792"/>
      <c r="O1209" s="792"/>
    </row>
    <row r="1210" spans="1:15" ht="20.45" customHeight="1" x14ac:dyDescent="0.2">
      <c r="A1210" s="601"/>
      <c r="B1210" s="601"/>
      <c r="C1210" s="600"/>
      <c r="D1210" s="600"/>
      <c r="E1210" s="601"/>
      <c r="F1210" s="600"/>
      <c r="G1210" s="8" t="s">
        <v>54</v>
      </c>
      <c r="H1210" s="166">
        <f t="shared" si="356"/>
        <v>9.4</v>
      </c>
      <c r="I1210" s="166">
        <f>SUM(I1208:I1209)</f>
        <v>9.4</v>
      </c>
      <c r="J1210" s="166">
        <f>SUM(J1208:J1209)</f>
        <v>9.3000000000000007</v>
      </c>
      <c r="K1210" s="166">
        <f>SUM(K1208:K1209)</f>
        <v>0</v>
      </c>
      <c r="L1210" s="600"/>
      <c r="M1210" s="792"/>
      <c r="N1210" s="792"/>
      <c r="O1210" s="792"/>
    </row>
    <row r="1211" spans="1:15" ht="12.75" hidden="1" customHeight="1" x14ac:dyDescent="0.2">
      <c r="A1211" s="601"/>
      <c r="B1211" s="601"/>
      <c r="C1211" s="460"/>
      <c r="D1211" s="13"/>
      <c r="E1211" s="601"/>
      <c r="F1211" s="13"/>
      <c r="G1211" s="33" t="s">
        <v>15</v>
      </c>
      <c r="H1211" s="166">
        <f t="shared" si="356"/>
        <v>0</v>
      </c>
      <c r="I1211" s="189"/>
      <c r="J1211" s="189"/>
      <c r="K1211" s="189"/>
      <c r="L1211" s="13" t="s">
        <v>10</v>
      </c>
      <c r="M1211" s="904"/>
      <c r="N1211" s="792"/>
      <c r="O1211" s="792"/>
    </row>
    <row r="1212" spans="1:15" ht="12.75" hidden="1" customHeight="1" x14ac:dyDescent="0.2">
      <c r="A1212" s="601"/>
      <c r="B1212" s="601"/>
      <c r="C1212" s="460"/>
      <c r="D1212" s="13"/>
      <c r="E1212" s="601"/>
      <c r="F1212" s="13"/>
      <c r="G1212" s="33" t="s">
        <v>5</v>
      </c>
      <c r="H1212" s="166">
        <f t="shared" si="356"/>
        <v>0</v>
      </c>
      <c r="I1212" s="189"/>
      <c r="J1212" s="189"/>
      <c r="K1212" s="189"/>
      <c r="L1212" s="13"/>
      <c r="M1212" s="904"/>
      <c r="N1212" s="792"/>
      <c r="O1212" s="792"/>
    </row>
    <row r="1213" spans="1:15" ht="24.75" hidden="1" customHeight="1" x14ac:dyDescent="0.2">
      <c r="A1213" s="601"/>
      <c r="B1213" s="601"/>
      <c r="C1213" s="460"/>
      <c r="D1213" s="13"/>
      <c r="E1213" s="601"/>
      <c r="F1213" s="13"/>
      <c r="G1213" s="8" t="s">
        <v>54</v>
      </c>
      <c r="H1213" s="166">
        <f t="shared" si="356"/>
        <v>0</v>
      </c>
      <c r="I1213" s="166">
        <f>SUM(I1211:I1212)</f>
        <v>0</v>
      </c>
      <c r="J1213" s="166">
        <f>SUM(J1211:J1212)</f>
        <v>0</v>
      </c>
      <c r="K1213" s="166">
        <f>SUM(K1211:K1212)</f>
        <v>0</v>
      </c>
      <c r="L1213" s="13"/>
      <c r="M1213" s="904"/>
      <c r="N1213" s="792"/>
      <c r="O1213" s="792"/>
    </row>
    <row r="1214" spans="1:15" ht="12.75" hidden="1" customHeight="1" x14ac:dyDescent="0.2">
      <c r="A1214" s="601"/>
      <c r="B1214" s="601"/>
      <c r="C1214" s="460"/>
      <c r="D1214" s="13"/>
      <c r="E1214" s="601"/>
      <c r="F1214" s="13"/>
      <c r="G1214" s="33" t="s">
        <v>15</v>
      </c>
      <c r="H1214" s="166">
        <f t="shared" si="356"/>
        <v>0</v>
      </c>
      <c r="I1214" s="189"/>
      <c r="J1214" s="189"/>
      <c r="K1214" s="189"/>
      <c r="L1214" s="13"/>
      <c r="M1214" s="904"/>
      <c r="N1214" s="792"/>
      <c r="O1214" s="792"/>
    </row>
    <row r="1215" spans="1:15" ht="12.75" hidden="1" customHeight="1" x14ac:dyDescent="0.2">
      <c r="A1215" s="601"/>
      <c r="B1215" s="601"/>
      <c r="C1215" s="460"/>
      <c r="D1215" s="13"/>
      <c r="E1215" s="601"/>
      <c r="F1215" s="13"/>
      <c r="G1215" s="33" t="s">
        <v>5</v>
      </c>
      <c r="H1215" s="166">
        <f t="shared" si="356"/>
        <v>0</v>
      </c>
      <c r="I1215" s="189"/>
      <c r="J1215" s="189"/>
      <c r="K1215" s="189"/>
      <c r="L1215" s="13"/>
      <c r="M1215" s="904"/>
      <c r="N1215" s="792"/>
      <c r="O1215" s="792"/>
    </row>
    <row r="1216" spans="1:15" ht="21" hidden="1" customHeight="1" x14ac:dyDescent="0.2">
      <c r="A1216" s="601"/>
      <c r="B1216" s="601"/>
      <c r="C1216" s="460"/>
      <c r="D1216" s="13"/>
      <c r="E1216" s="601"/>
      <c r="F1216" s="13"/>
      <c r="G1216" s="8" t="s">
        <v>54</v>
      </c>
      <c r="H1216" s="166">
        <f t="shared" si="356"/>
        <v>0</v>
      </c>
      <c r="I1216" s="166">
        <f>SUM(I1214:I1215)</f>
        <v>0</v>
      </c>
      <c r="J1216" s="166">
        <f>SUM(J1214:J1215)</f>
        <v>0</v>
      </c>
      <c r="K1216" s="166">
        <f>SUM(K1214:K1215)</f>
        <v>0</v>
      </c>
      <c r="L1216" s="13"/>
      <c r="M1216" s="904"/>
      <c r="N1216" s="792"/>
      <c r="O1216" s="792"/>
    </row>
    <row r="1217" spans="1:15" ht="18.600000000000001" hidden="1" customHeight="1" x14ac:dyDescent="0.2">
      <c r="A1217" s="601" t="s">
        <v>12</v>
      </c>
      <c r="B1217" s="601" t="s">
        <v>120</v>
      </c>
      <c r="C1217" s="465"/>
      <c r="D1217" s="598" t="s">
        <v>382</v>
      </c>
      <c r="E1217" s="601" t="s">
        <v>82</v>
      </c>
      <c r="F1217" s="598" t="s">
        <v>350</v>
      </c>
      <c r="G1217" s="33" t="s">
        <v>15</v>
      </c>
      <c r="H1217" s="166">
        <f t="shared" ref="H1217:H1222" si="357">SUM(I1217+K1217)</f>
        <v>0</v>
      </c>
      <c r="I1217" s="189"/>
      <c r="J1217" s="189"/>
      <c r="K1217" s="189"/>
      <c r="L1217" s="598" t="s">
        <v>10</v>
      </c>
      <c r="M1217" s="758" t="s">
        <v>893</v>
      </c>
      <c r="N1217" s="712"/>
      <c r="O1217" s="712"/>
    </row>
    <row r="1218" spans="1:15" ht="22.5" hidden="1" customHeight="1" x14ac:dyDescent="0.2">
      <c r="A1218" s="601"/>
      <c r="B1218" s="601"/>
      <c r="C1218" s="466"/>
      <c r="D1218" s="599"/>
      <c r="E1218" s="601"/>
      <c r="F1218" s="599"/>
      <c r="G1218" s="33" t="s">
        <v>5</v>
      </c>
      <c r="H1218" s="166">
        <f t="shared" si="357"/>
        <v>0</v>
      </c>
      <c r="I1218" s="189"/>
      <c r="J1218" s="189"/>
      <c r="K1218" s="189"/>
      <c r="L1218" s="599"/>
      <c r="M1218" s="758"/>
      <c r="N1218" s="712"/>
      <c r="O1218" s="712"/>
    </row>
    <row r="1219" spans="1:15" ht="21.6" hidden="1" customHeight="1" x14ac:dyDescent="0.2">
      <c r="A1219" s="601"/>
      <c r="B1219" s="601"/>
      <c r="C1219" s="467"/>
      <c r="D1219" s="600"/>
      <c r="E1219" s="601"/>
      <c r="F1219" s="600"/>
      <c r="G1219" s="8" t="s">
        <v>54</v>
      </c>
      <c r="H1219" s="166">
        <f t="shared" si="357"/>
        <v>0</v>
      </c>
      <c r="I1219" s="166">
        <f>SUM(I1217:I1218)</f>
        <v>0</v>
      </c>
      <c r="J1219" s="166">
        <f>SUM(J1217:J1218)</f>
        <v>0</v>
      </c>
      <c r="K1219" s="166">
        <f>SUM(K1217:K1218)</f>
        <v>0</v>
      </c>
      <c r="L1219" s="600"/>
      <c r="M1219" s="758"/>
      <c r="N1219" s="712"/>
      <c r="O1219" s="712"/>
    </row>
    <row r="1220" spans="1:15" ht="16.899999999999999" hidden="1" customHeight="1" x14ac:dyDescent="0.2">
      <c r="A1220" s="601" t="s">
        <v>38</v>
      </c>
      <c r="B1220" s="601" t="s">
        <v>177</v>
      </c>
      <c r="C1220" s="460"/>
      <c r="D1220" s="601" t="s">
        <v>382</v>
      </c>
      <c r="E1220" s="601" t="s">
        <v>444</v>
      </c>
      <c r="F1220" s="601" t="s">
        <v>351</v>
      </c>
      <c r="G1220" s="33" t="s">
        <v>15</v>
      </c>
      <c r="H1220" s="166">
        <f t="shared" si="357"/>
        <v>0</v>
      </c>
      <c r="I1220" s="189"/>
      <c r="J1220" s="189"/>
      <c r="K1220" s="217"/>
      <c r="L1220" s="598" t="s">
        <v>10</v>
      </c>
      <c r="M1220" s="758" t="s">
        <v>446</v>
      </c>
      <c r="N1220" s="712"/>
      <c r="O1220" s="712"/>
    </row>
    <row r="1221" spans="1:15" ht="16.899999999999999" hidden="1" customHeight="1" x14ac:dyDescent="0.2">
      <c r="A1221" s="601"/>
      <c r="B1221" s="601"/>
      <c r="C1221" s="460"/>
      <c r="D1221" s="601"/>
      <c r="E1221" s="601"/>
      <c r="F1221" s="601"/>
      <c r="G1221" s="33" t="s">
        <v>5</v>
      </c>
      <c r="H1221" s="166">
        <f t="shared" si="357"/>
        <v>0</v>
      </c>
      <c r="I1221" s="189"/>
      <c r="J1221" s="189"/>
      <c r="K1221" s="217"/>
      <c r="L1221" s="599"/>
      <c r="M1221" s="758"/>
      <c r="N1221" s="712"/>
      <c r="O1221" s="712"/>
    </row>
    <row r="1222" spans="1:15" ht="18.600000000000001" hidden="1" customHeight="1" x14ac:dyDescent="0.2">
      <c r="A1222" s="601"/>
      <c r="B1222" s="601"/>
      <c r="C1222" s="460"/>
      <c r="D1222" s="601"/>
      <c r="E1222" s="601"/>
      <c r="F1222" s="601"/>
      <c r="G1222" s="8" t="s">
        <v>54</v>
      </c>
      <c r="H1222" s="166">
        <f t="shared" si="357"/>
        <v>0</v>
      </c>
      <c r="I1222" s="166">
        <f>SUM(I1220+I1221)</f>
        <v>0</v>
      </c>
      <c r="J1222" s="166">
        <f t="shared" ref="J1222:K1222" si="358">SUM(J1220+J1221)</f>
        <v>0</v>
      </c>
      <c r="K1222" s="166">
        <f t="shared" si="358"/>
        <v>0</v>
      </c>
      <c r="L1222" s="600"/>
      <c r="M1222" s="758"/>
      <c r="N1222" s="712"/>
      <c r="O1222" s="712"/>
    </row>
    <row r="1223" spans="1:15" ht="18.600000000000001" hidden="1" customHeight="1" x14ac:dyDescent="0.2">
      <c r="A1223" s="601" t="s">
        <v>36</v>
      </c>
      <c r="B1223" s="601" t="s">
        <v>177</v>
      </c>
      <c r="C1223" s="460"/>
      <c r="D1223" s="601" t="s">
        <v>382</v>
      </c>
      <c r="E1223" s="601" t="s">
        <v>632</v>
      </c>
      <c r="F1223" s="601" t="s">
        <v>351</v>
      </c>
      <c r="G1223" s="239" t="s">
        <v>15</v>
      </c>
      <c r="H1223" s="166">
        <f t="shared" ref="H1223:H1234" si="359">SUM(I1223+K1223)</f>
        <v>0</v>
      </c>
      <c r="I1223" s="189"/>
      <c r="J1223" s="189"/>
      <c r="K1223" s="217"/>
      <c r="L1223" s="598" t="s">
        <v>10</v>
      </c>
      <c r="M1223" s="758" t="s">
        <v>629</v>
      </c>
      <c r="N1223" s="712"/>
      <c r="O1223" s="712"/>
    </row>
    <row r="1224" spans="1:15" ht="18.600000000000001" hidden="1" customHeight="1" x14ac:dyDescent="0.2">
      <c r="A1224" s="601"/>
      <c r="B1224" s="601"/>
      <c r="C1224" s="460"/>
      <c r="D1224" s="601"/>
      <c r="E1224" s="601"/>
      <c r="F1224" s="601"/>
      <c r="G1224" s="239" t="s">
        <v>5</v>
      </c>
      <c r="H1224" s="166">
        <f t="shared" si="359"/>
        <v>0</v>
      </c>
      <c r="I1224" s="189"/>
      <c r="J1224" s="189"/>
      <c r="K1224" s="217"/>
      <c r="L1224" s="599"/>
      <c r="M1224" s="758"/>
      <c r="N1224" s="712"/>
      <c r="O1224" s="712"/>
    </row>
    <row r="1225" spans="1:15" ht="18.600000000000001" hidden="1" customHeight="1" x14ac:dyDescent="0.2">
      <c r="A1225" s="601"/>
      <c r="B1225" s="601"/>
      <c r="C1225" s="460"/>
      <c r="D1225" s="601"/>
      <c r="E1225" s="601"/>
      <c r="F1225" s="601"/>
      <c r="G1225" s="8" t="s">
        <v>54</v>
      </c>
      <c r="H1225" s="166">
        <f t="shared" si="359"/>
        <v>0</v>
      </c>
      <c r="I1225" s="166">
        <f>SUM(I1223+I1224)</f>
        <v>0</v>
      </c>
      <c r="J1225" s="166">
        <f t="shared" ref="J1225:K1225" si="360">SUM(J1223+J1224)</f>
        <v>0</v>
      </c>
      <c r="K1225" s="166">
        <f t="shared" si="360"/>
        <v>0</v>
      </c>
      <c r="L1225" s="600"/>
      <c r="M1225" s="758"/>
      <c r="N1225" s="712"/>
      <c r="O1225" s="712"/>
    </row>
    <row r="1226" spans="1:15" ht="18.600000000000001" hidden="1" customHeight="1" x14ac:dyDescent="0.2">
      <c r="A1226" s="601" t="s">
        <v>92</v>
      </c>
      <c r="B1226" s="601" t="s">
        <v>177</v>
      </c>
      <c r="C1226" s="460"/>
      <c r="D1226" s="601" t="s">
        <v>382</v>
      </c>
      <c r="E1226" s="601" t="s">
        <v>174</v>
      </c>
      <c r="F1226" s="601" t="s">
        <v>351</v>
      </c>
      <c r="G1226" s="239" t="s">
        <v>15</v>
      </c>
      <c r="H1226" s="166">
        <f t="shared" si="359"/>
        <v>0</v>
      </c>
      <c r="I1226" s="189"/>
      <c r="J1226" s="189"/>
      <c r="K1226" s="217"/>
      <c r="L1226" s="598" t="s">
        <v>10</v>
      </c>
      <c r="M1226" s="758" t="s">
        <v>630</v>
      </c>
      <c r="N1226" s="712"/>
      <c r="O1226" s="712"/>
    </row>
    <row r="1227" spans="1:15" ht="18.600000000000001" hidden="1" customHeight="1" x14ac:dyDescent="0.2">
      <c r="A1227" s="601"/>
      <c r="B1227" s="601"/>
      <c r="C1227" s="460"/>
      <c r="D1227" s="601"/>
      <c r="E1227" s="601"/>
      <c r="F1227" s="601"/>
      <c r="G1227" s="239" t="s">
        <v>5</v>
      </c>
      <c r="H1227" s="166">
        <f t="shared" si="359"/>
        <v>0</v>
      </c>
      <c r="I1227" s="189"/>
      <c r="J1227" s="189"/>
      <c r="K1227" s="217"/>
      <c r="L1227" s="599"/>
      <c r="M1227" s="758"/>
      <c r="N1227" s="712"/>
      <c r="O1227" s="712"/>
    </row>
    <row r="1228" spans="1:15" ht="18.600000000000001" hidden="1" customHeight="1" x14ac:dyDescent="0.2">
      <c r="A1228" s="601"/>
      <c r="B1228" s="601"/>
      <c r="C1228" s="460"/>
      <c r="D1228" s="601"/>
      <c r="E1228" s="601"/>
      <c r="F1228" s="601"/>
      <c r="G1228" s="8" t="s">
        <v>54</v>
      </c>
      <c r="H1228" s="166">
        <f t="shared" si="359"/>
        <v>0</v>
      </c>
      <c r="I1228" s="166">
        <f>SUM(I1226+I1227)</f>
        <v>0</v>
      </c>
      <c r="J1228" s="166">
        <f t="shared" ref="J1228:K1228" si="361">SUM(J1226+J1227)</f>
        <v>0</v>
      </c>
      <c r="K1228" s="166">
        <f t="shared" si="361"/>
        <v>0</v>
      </c>
      <c r="L1228" s="600"/>
      <c r="M1228" s="758"/>
      <c r="N1228" s="712"/>
      <c r="O1228" s="712"/>
    </row>
    <row r="1229" spans="1:15" ht="18.600000000000001" hidden="1" customHeight="1" x14ac:dyDescent="0.2">
      <c r="A1229" s="601" t="s">
        <v>88</v>
      </c>
      <c r="B1229" s="601" t="s">
        <v>177</v>
      </c>
      <c r="C1229" s="460"/>
      <c r="D1229" s="601" t="s">
        <v>382</v>
      </c>
      <c r="E1229" s="601" t="s">
        <v>633</v>
      </c>
      <c r="F1229" s="601" t="s">
        <v>351</v>
      </c>
      <c r="G1229" s="239" t="s">
        <v>15</v>
      </c>
      <c r="H1229" s="166">
        <f t="shared" si="359"/>
        <v>0</v>
      </c>
      <c r="I1229" s="189"/>
      <c r="J1229" s="189"/>
      <c r="K1229" s="217"/>
      <c r="L1229" s="598" t="s">
        <v>10</v>
      </c>
      <c r="M1229" s="758" t="s">
        <v>631</v>
      </c>
      <c r="N1229" s="712"/>
      <c r="O1229" s="712"/>
    </row>
    <row r="1230" spans="1:15" ht="18.600000000000001" hidden="1" customHeight="1" x14ac:dyDescent="0.2">
      <c r="A1230" s="601"/>
      <c r="B1230" s="601"/>
      <c r="C1230" s="460"/>
      <c r="D1230" s="601"/>
      <c r="E1230" s="601"/>
      <c r="F1230" s="601"/>
      <c r="G1230" s="239" t="s">
        <v>5</v>
      </c>
      <c r="H1230" s="166">
        <f t="shared" si="359"/>
        <v>0</v>
      </c>
      <c r="I1230" s="189"/>
      <c r="J1230" s="189"/>
      <c r="K1230" s="217"/>
      <c r="L1230" s="599"/>
      <c r="M1230" s="758"/>
      <c r="N1230" s="712"/>
      <c r="O1230" s="712"/>
    </row>
    <row r="1231" spans="1:15" ht="18.600000000000001" hidden="1" customHeight="1" x14ac:dyDescent="0.2">
      <c r="A1231" s="601"/>
      <c r="B1231" s="601"/>
      <c r="C1231" s="460"/>
      <c r="D1231" s="601"/>
      <c r="E1231" s="601"/>
      <c r="F1231" s="601"/>
      <c r="G1231" s="8" t="s">
        <v>54</v>
      </c>
      <c r="H1231" s="166">
        <f t="shared" si="359"/>
        <v>0</v>
      </c>
      <c r="I1231" s="166">
        <f>SUM(I1229+I1230)</f>
        <v>0</v>
      </c>
      <c r="J1231" s="166">
        <f t="shared" ref="J1231:K1231" si="362">SUM(J1229+J1230)</f>
        <v>0</v>
      </c>
      <c r="K1231" s="166">
        <f t="shared" si="362"/>
        <v>0</v>
      </c>
      <c r="L1231" s="600"/>
      <c r="M1231" s="758"/>
      <c r="N1231" s="712"/>
      <c r="O1231" s="712"/>
    </row>
    <row r="1232" spans="1:15" ht="18.600000000000001" hidden="1" customHeight="1" x14ac:dyDescent="0.2">
      <c r="A1232" s="601" t="s">
        <v>89</v>
      </c>
      <c r="B1232" s="601" t="s">
        <v>177</v>
      </c>
      <c r="C1232" s="460"/>
      <c r="D1232" s="601" t="s">
        <v>382</v>
      </c>
      <c r="E1232" s="601" t="s">
        <v>493</v>
      </c>
      <c r="F1232" s="601" t="s">
        <v>351</v>
      </c>
      <c r="G1232" s="239" t="s">
        <v>15</v>
      </c>
      <c r="H1232" s="166">
        <f t="shared" si="359"/>
        <v>0</v>
      </c>
      <c r="I1232" s="189"/>
      <c r="J1232" s="189"/>
      <c r="K1232" s="217"/>
      <c r="L1232" s="598" t="s">
        <v>10</v>
      </c>
      <c r="M1232" s="758" t="s">
        <v>634</v>
      </c>
      <c r="N1232" s="712"/>
      <c r="O1232" s="712"/>
    </row>
    <row r="1233" spans="1:15" ht="18.600000000000001" hidden="1" customHeight="1" x14ac:dyDescent="0.2">
      <c r="A1233" s="601"/>
      <c r="B1233" s="601"/>
      <c r="C1233" s="460"/>
      <c r="D1233" s="601"/>
      <c r="E1233" s="601"/>
      <c r="F1233" s="601"/>
      <c r="G1233" s="239" t="s">
        <v>5</v>
      </c>
      <c r="H1233" s="166">
        <f t="shared" si="359"/>
        <v>0</v>
      </c>
      <c r="I1233" s="189"/>
      <c r="J1233" s="189"/>
      <c r="K1233" s="217"/>
      <c r="L1233" s="599"/>
      <c r="M1233" s="758"/>
      <c r="N1233" s="712"/>
      <c r="O1233" s="712"/>
    </row>
    <row r="1234" spans="1:15" ht="18.600000000000001" hidden="1" customHeight="1" x14ac:dyDescent="0.2">
      <c r="A1234" s="601"/>
      <c r="B1234" s="601"/>
      <c r="C1234" s="460"/>
      <c r="D1234" s="601"/>
      <c r="E1234" s="601"/>
      <c r="F1234" s="601"/>
      <c r="G1234" s="8" t="s">
        <v>54</v>
      </c>
      <c r="H1234" s="166">
        <f t="shared" si="359"/>
        <v>0</v>
      </c>
      <c r="I1234" s="166">
        <f>SUM(I1232+I1233)</f>
        <v>0</v>
      </c>
      <c r="J1234" s="166">
        <f t="shared" ref="J1234:K1234" si="363">SUM(J1232+J1233)</f>
        <v>0</v>
      </c>
      <c r="K1234" s="166">
        <f t="shared" si="363"/>
        <v>0</v>
      </c>
      <c r="L1234" s="600"/>
      <c r="M1234" s="758"/>
      <c r="N1234" s="712"/>
      <c r="O1234" s="712"/>
    </row>
    <row r="1235" spans="1:15" ht="18.600000000000001" hidden="1" customHeight="1" x14ac:dyDescent="0.2">
      <c r="A1235" s="601" t="s">
        <v>90</v>
      </c>
      <c r="B1235" s="601" t="s">
        <v>177</v>
      </c>
      <c r="C1235" s="460"/>
      <c r="D1235" s="601" t="s">
        <v>382</v>
      </c>
      <c r="E1235" s="601" t="s">
        <v>636</v>
      </c>
      <c r="F1235" s="601" t="s">
        <v>351</v>
      </c>
      <c r="G1235" s="239" t="s">
        <v>15</v>
      </c>
      <c r="H1235" s="166">
        <f t="shared" ref="H1235:H1248" si="364">SUM(I1235+K1235)</f>
        <v>0</v>
      </c>
      <c r="I1235" s="189"/>
      <c r="J1235" s="189"/>
      <c r="K1235" s="217"/>
      <c r="L1235" s="598" t="s">
        <v>10</v>
      </c>
      <c r="M1235" s="758" t="s">
        <v>635</v>
      </c>
      <c r="N1235" s="712"/>
      <c r="O1235" s="712"/>
    </row>
    <row r="1236" spans="1:15" ht="18.600000000000001" hidden="1" customHeight="1" x14ac:dyDescent="0.2">
      <c r="A1236" s="601"/>
      <c r="B1236" s="601"/>
      <c r="C1236" s="460"/>
      <c r="D1236" s="601"/>
      <c r="E1236" s="601"/>
      <c r="F1236" s="601"/>
      <c r="G1236" s="239" t="s">
        <v>5</v>
      </c>
      <c r="H1236" s="166">
        <f t="shared" si="364"/>
        <v>0</v>
      </c>
      <c r="I1236" s="189"/>
      <c r="J1236" s="189"/>
      <c r="K1236" s="217"/>
      <c r="L1236" s="599"/>
      <c r="M1236" s="758"/>
      <c r="N1236" s="712"/>
      <c r="O1236" s="712"/>
    </row>
    <row r="1237" spans="1:15" ht="18.600000000000001" hidden="1" customHeight="1" x14ac:dyDescent="0.2">
      <c r="A1237" s="601"/>
      <c r="B1237" s="601"/>
      <c r="C1237" s="460"/>
      <c r="D1237" s="601"/>
      <c r="E1237" s="601"/>
      <c r="F1237" s="601"/>
      <c r="G1237" s="8" t="s">
        <v>54</v>
      </c>
      <c r="H1237" s="166">
        <f t="shared" si="364"/>
        <v>0</v>
      </c>
      <c r="I1237" s="166">
        <f>SUM(I1235+I1236)</f>
        <v>0</v>
      </c>
      <c r="J1237" s="166">
        <f t="shared" ref="J1237:K1237" si="365">SUM(J1235+J1236)</f>
        <v>0</v>
      </c>
      <c r="K1237" s="166">
        <f t="shared" si="365"/>
        <v>0</v>
      </c>
      <c r="L1237" s="600"/>
      <c r="M1237" s="758"/>
      <c r="N1237" s="712"/>
      <c r="O1237" s="712"/>
    </row>
    <row r="1238" spans="1:15" ht="18.600000000000001" hidden="1" customHeight="1" x14ac:dyDescent="0.2">
      <c r="A1238" s="601" t="s">
        <v>91</v>
      </c>
      <c r="B1238" s="601" t="s">
        <v>177</v>
      </c>
      <c r="C1238" s="460"/>
      <c r="D1238" s="601" t="s">
        <v>382</v>
      </c>
      <c r="E1238" s="601" t="s">
        <v>637</v>
      </c>
      <c r="F1238" s="601" t="s">
        <v>351</v>
      </c>
      <c r="G1238" s="239" t="s">
        <v>15</v>
      </c>
      <c r="H1238" s="166">
        <f t="shared" si="364"/>
        <v>0</v>
      </c>
      <c r="I1238" s="189"/>
      <c r="J1238" s="189"/>
      <c r="K1238" s="217"/>
      <c r="L1238" s="598" t="s">
        <v>10</v>
      </c>
      <c r="M1238" s="758" t="s">
        <v>638</v>
      </c>
      <c r="N1238" s="712"/>
      <c r="O1238" s="712"/>
    </row>
    <row r="1239" spans="1:15" ht="18.600000000000001" hidden="1" customHeight="1" x14ac:dyDescent="0.2">
      <c r="A1239" s="601"/>
      <c r="B1239" s="601"/>
      <c r="C1239" s="460"/>
      <c r="D1239" s="601"/>
      <c r="E1239" s="601"/>
      <c r="F1239" s="601"/>
      <c r="G1239" s="239" t="s">
        <v>5</v>
      </c>
      <c r="H1239" s="166">
        <f t="shared" si="364"/>
        <v>0</v>
      </c>
      <c r="I1239" s="189"/>
      <c r="J1239" s="189"/>
      <c r="K1239" s="217"/>
      <c r="L1239" s="599"/>
      <c r="M1239" s="758"/>
      <c r="N1239" s="712"/>
      <c r="O1239" s="712"/>
    </row>
    <row r="1240" spans="1:15" ht="18.600000000000001" hidden="1" customHeight="1" x14ac:dyDescent="0.2">
      <c r="A1240" s="601"/>
      <c r="B1240" s="601"/>
      <c r="C1240" s="460"/>
      <c r="D1240" s="601"/>
      <c r="E1240" s="601"/>
      <c r="F1240" s="601"/>
      <c r="G1240" s="8" t="s">
        <v>54</v>
      </c>
      <c r="H1240" s="166">
        <f t="shared" si="364"/>
        <v>0</v>
      </c>
      <c r="I1240" s="166">
        <f>SUM(I1238+I1239)</f>
        <v>0</v>
      </c>
      <c r="J1240" s="166">
        <f t="shared" ref="J1240:K1240" si="366">SUM(J1238+J1239)</f>
        <v>0</v>
      </c>
      <c r="K1240" s="166">
        <f t="shared" si="366"/>
        <v>0</v>
      </c>
      <c r="L1240" s="600"/>
      <c r="M1240" s="758"/>
      <c r="N1240" s="712"/>
      <c r="O1240" s="712"/>
    </row>
    <row r="1241" spans="1:15" ht="18.600000000000001" hidden="1" customHeight="1" x14ac:dyDescent="0.2">
      <c r="A1241" s="601" t="s">
        <v>38</v>
      </c>
      <c r="B1241" s="601" t="s">
        <v>177</v>
      </c>
      <c r="C1241" s="460"/>
      <c r="D1241" s="601" t="s">
        <v>382</v>
      </c>
      <c r="E1241" s="601" t="s">
        <v>175</v>
      </c>
      <c r="F1241" s="601" t="s">
        <v>351</v>
      </c>
      <c r="G1241" s="239" t="s">
        <v>15</v>
      </c>
      <c r="H1241" s="166">
        <f t="shared" si="364"/>
        <v>0</v>
      </c>
      <c r="I1241" s="189"/>
      <c r="J1241" s="189"/>
      <c r="K1241" s="217"/>
      <c r="L1241" s="598" t="s">
        <v>11</v>
      </c>
      <c r="M1241" s="758" t="s">
        <v>639</v>
      </c>
      <c r="N1241" s="712"/>
      <c r="O1241" s="712"/>
    </row>
    <row r="1242" spans="1:15" ht="18.600000000000001" hidden="1" customHeight="1" x14ac:dyDescent="0.2">
      <c r="A1242" s="601"/>
      <c r="B1242" s="601"/>
      <c r="C1242" s="460"/>
      <c r="D1242" s="601"/>
      <c r="E1242" s="601"/>
      <c r="F1242" s="601"/>
      <c r="G1242" s="310" t="s">
        <v>5</v>
      </c>
      <c r="H1242" s="166">
        <f t="shared" si="364"/>
        <v>0</v>
      </c>
      <c r="I1242" s="189"/>
      <c r="J1242" s="189"/>
      <c r="K1242" s="217"/>
      <c r="L1242" s="600"/>
      <c r="M1242" s="758"/>
      <c r="N1242" s="712"/>
      <c r="O1242" s="712"/>
    </row>
    <row r="1243" spans="1:15" ht="18.600000000000001" hidden="1" customHeight="1" x14ac:dyDescent="0.2">
      <c r="A1243" s="601"/>
      <c r="B1243" s="601"/>
      <c r="C1243" s="460"/>
      <c r="D1243" s="601"/>
      <c r="E1243" s="601"/>
      <c r="F1243" s="601"/>
      <c r="G1243" s="310" t="s">
        <v>15</v>
      </c>
      <c r="H1243" s="166">
        <f t="shared" si="364"/>
        <v>0</v>
      </c>
      <c r="I1243" s="189"/>
      <c r="J1243" s="189"/>
      <c r="K1243" s="217"/>
      <c r="L1243" s="598" t="s">
        <v>10</v>
      </c>
      <c r="M1243" s="758"/>
      <c r="N1243" s="712"/>
      <c r="O1243" s="712"/>
    </row>
    <row r="1244" spans="1:15" ht="18.600000000000001" hidden="1" customHeight="1" x14ac:dyDescent="0.2">
      <c r="A1244" s="601"/>
      <c r="B1244" s="601"/>
      <c r="C1244" s="460"/>
      <c r="D1244" s="601"/>
      <c r="E1244" s="601"/>
      <c r="F1244" s="601"/>
      <c r="G1244" s="239" t="s">
        <v>5</v>
      </c>
      <c r="H1244" s="166">
        <f t="shared" si="364"/>
        <v>0</v>
      </c>
      <c r="I1244" s="189"/>
      <c r="J1244" s="189"/>
      <c r="K1244" s="217"/>
      <c r="L1244" s="599"/>
      <c r="M1244" s="758"/>
      <c r="N1244" s="712"/>
      <c r="O1244" s="712"/>
    </row>
    <row r="1245" spans="1:15" ht="18.600000000000001" hidden="1" customHeight="1" x14ac:dyDescent="0.2">
      <c r="A1245" s="601"/>
      <c r="B1245" s="601"/>
      <c r="C1245" s="460"/>
      <c r="D1245" s="601"/>
      <c r="E1245" s="601"/>
      <c r="F1245" s="601"/>
      <c r="G1245" s="8" t="s">
        <v>54</v>
      </c>
      <c r="H1245" s="166">
        <f t="shared" si="364"/>
        <v>0</v>
      </c>
      <c r="I1245" s="166">
        <f>SUM(I1241+I1244+I1242+I1243)</f>
        <v>0</v>
      </c>
      <c r="J1245" s="166">
        <f t="shared" ref="J1245:K1245" si="367">SUM(J1241+J1244+J1242+J1243)</f>
        <v>0</v>
      </c>
      <c r="K1245" s="166">
        <f t="shared" si="367"/>
        <v>0</v>
      </c>
      <c r="L1245" s="600"/>
      <c r="M1245" s="758"/>
      <c r="N1245" s="712"/>
      <c r="O1245" s="712"/>
    </row>
    <row r="1246" spans="1:15" ht="18.600000000000001" hidden="1" customHeight="1" x14ac:dyDescent="0.2">
      <c r="A1246" s="601" t="s">
        <v>76</v>
      </c>
      <c r="B1246" s="601" t="s">
        <v>177</v>
      </c>
      <c r="C1246" s="460"/>
      <c r="D1246" s="601" t="s">
        <v>382</v>
      </c>
      <c r="E1246" s="601" t="s">
        <v>143</v>
      </c>
      <c r="F1246" s="601" t="s">
        <v>351</v>
      </c>
      <c r="G1246" s="239" t="s">
        <v>15</v>
      </c>
      <c r="H1246" s="166">
        <f t="shared" si="364"/>
        <v>0</v>
      </c>
      <c r="I1246" s="189"/>
      <c r="J1246" s="189"/>
      <c r="K1246" s="217"/>
      <c r="L1246" s="598" t="s">
        <v>11</v>
      </c>
      <c r="M1246" s="758" t="s">
        <v>445</v>
      </c>
      <c r="N1246" s="712"/>
      <c r="O1246" s="712"/>
    </row>
    <row r="1247" spans="1:15" ht="18.600000000000001" hidden="1" customHeight="1" x14ac:dyDescent="0.2">
      <c r="A1247" s="601"/>
      <c r="B1247" s="601"/>
      <c r="C1247" s="460"/>
      <c r="D1247" s="601"/>
      <c r="E1247" s="601"/>
      <c r="F1247" s="601"/>
      <c r="G1247" s="239" t="s">
        <v>5</v>
      </c>
      <c r="H1247" s="166">
        <f t="shared" si="364"/>
        <v>0</v>
      </c>
      <c r="I1247" s="189"/>
      <c r="J1247" s="189"/>
      <c r="K1247" s="217"/>
      <c r="L1247" s="599"/>
      <c r="M1247" s="758"/>
      <c r="N1247" s="712"/>
      <c r="O1247" s="712"/>
    </row>
    <row r="1248" spans="1:15" ht="18.600000000000001" hidden="1" customHeight="1" x14ac:dyDescent="0.2">
      <c r="A1248" s="601"/>
      <c r="B1248" s="601"/>
      <c r="C1248" s="460"/>
      <c r="D1248" s="601"/>
      <c r="E1248" s="601"/>
      <c r="F1248" s="601"/>
      <c r="G1248" s="8" t="s">
        <v>54</v>
      </c>
      <c r="H1248" s="166">
        <f t="shared" si="364"/>
        <v>0</v>
      </c>
      <c r="I1248" s="166">
        <f>SUM(I1246+I1247)</f>
        <v>0</v>
      </c>
      <c r="J1248" s="166">
        <f t="shared" ref="J1248:K1248" si="368">SUM(J1246+J1247)</f>
        <v>0</v>
      </c>
      <c r="K1248" s="166">
        <f t="shared" si="368"/>
        <v>0</v>
      </c>
      <c r="L1248" s="600"/>
      <c r="M1248" s="758"/>
      <c r="N1248" s="712"/>
      <c r="O1248" s="712"/>
    </row>
    <row r="1249" spans="1:15" ht="13.9" hidden="1" customHeight="1" x14ac:dyDescent="0.2">
      <c r="A1249" s="601" t="s">
        <v>93</v>
      </c>
      <c r="B1249" s="601" t="s">
        <v>177</v>
      </c>
      <c r="C1249" s="465"/>
      <c r="D1249" s="598" t="s">
        <v>382</v>
      </c>
      <c r="E1249" s="619" t="s">
        <v>144</v>
      </c>
      <c r="F1249" s="601" t="s">
        <v>351</v>
      </c>
      <c r="G1249" s="153" t="s">
        <v>15</v>
      </c>
      <c r="H1249" s="166">
        <f t="shared" ref="H1249:H1251" si="369">SUM(I1249+K1249)</f>
        <v>0</v>
      </c>
      <c r="I1249" s="189"/>
      <c r="J1249" s="189"/>
      <c r="K1249" s="217"/>
      <c r="L1249" s="601" t="s">
        <v>10</v>
      </c>
      <c r="M1249" s="620" t="s">
        <v>640</v>
      </c>
      <c r="N1249" s="621"/>
      <c r="O1249" s="622"/>
    </row>
    <row r="1250" spans="1:15" ht="12.6" hidden="1" customHeight="1" x14ac:dyDescent="0.2">
      <c r="A1250" s="601"/>
      <c r="B1250" s="601"/>
      <c r="C1250" s="466"/>
      <c r="D1250" s="599"/>
      <c r="E1250" s="619"/>
      <c r="F1250" s="601"/>
      <c r="G1250" s="153" t="s">
        <v>5</v>
      </c>
      <c r="H1250" s="166">
        <f t="shared" si="369"/>
        <v>0</v>
      </c>
      <c r="I1250" s="189"/>
      <c r="J1250" s="189"/>
      <c r="K1250" s="217"/>
      <c r="L1250" s="601"/>
      <c r="M1250" s="623"/>
      <c r="N1250" s="624"/>
      <c r="O1250" s="625"/>
    </row>
    <row r="1251" spans="1:15" ht="18.600000000000001" hidden="1" customHeight="1" x14ac:dyDescent="0.2">
      <c r="A1251" s="601"/>
      <c r="B1251" s="601"/>
      <c r="C1251" s="467"/>
      <c r="D1251" s="600"/>
      <c r="E1251" s="619"/>
      <c r="F1251" s="601"/>
      <c r="G1251" s="8" t="s">
        <v>54</v>
      </c>
      <c r="H1251" s="166">
        <f t="shared" si="369"/>
        <v>0</v>
      </c>
      <c r="I1251" s="166">
        <f>SUM(I1249+I1250)</f>
        <v>0</v>
      </c>
      <c r="J1251" s="166">
        <f t="shared" ref="J1251" si="370">SUM(J1249+J1250)</f>
        <v>0</v>
      </c>
      <c r="K1251" s="166">
        <f t="shared" ref="K1251" si="371">SUM(K1249+K1250)</f>
        <v>0</v>
      </c>
      <c r="L1251" s="601"/>
      <c r="M1251" s="626"/>
      <c r="N1251" s="627"/>
      <c r="O1251" s="628"/>
    </row>
    <row r="1252" spans="1:15" ht="15.6" hidden="1" customHeight="1" x14ac:dyDescent="0.2">
      <c r="A1252" s="601" t="s">
        <v>76</v>
      </c>
      <c r="B1252" s="601" t="s">
        <v>177</v>
      </c>
      <c r="C1252" s="465"/>
      <c r="D1252" s="598" t="s">
        <v>382</v>
      </c>
      <c r="E1252" s="619" t="s">
        <v>646</v>
      </c>
      <c r="F1252" s="601" t="s">
        <v>351</v>
      </c>
      <c r="G1252" s="153" t="s">
        <v>15</v>
      </c>
      <c r="H1252" s="166">
        <f t="shared" ref="H1252:H1258" si="372">SUM(I1252+K1252)</f>
        <v>0</v>
      </c>
      <c r="I1252" s="189"/>
      <c r="J1252" s="189"/>
      <c r="K1252" s="217"/>
      <c r="L1252" s="601" t="s">
        <v>10</v>
      </c>
      <c r="M1252" s="620" t="s">
        <v>641</v>
      </c>
      <c r="N1252" s="621"/>
      <c r="O1252" s="622"/>
    </row>
    <row r="1253" spans="1:15" ht="15" hidden="1" customHeight="1" x14ac:dyDescent="0.2">
      <c r="A1253" s="601"/>
      <c r="B1253" s="601"/>
      <c r="C1253" s="466"/>
      <c r="D1253" s="599"/>
      <c r="E1253" s="619"/>
      <c r="F1253" s="601"/>
      <c r="G1253" s="153" t="s">
        <v>5</v>
      </c>
      <c r="H1253" s="166">
        <f t="shared" si="372"/>
        <v>0</v>
      </c>
      <c r="I1253" s="189"/>
      <c r="J1253" s="189"/>
      <c r="K1253" s="217"/>
      <c r="L1253" s="601"/>
      <c r="M1253" s="623"/>
      <c r="N1253" s="624"/>
      <c r="O1253" s="625"/>
    </row>
    <row r="1254" spans="1:15" ht="18.600000000000001" hidden="1" customHeight="1" x14ac:dyDescent="0.2">
      <c r="A1254" s="601"/>
      <c r="B1254" s="601"/>
      <c r="C1254" s="467"/>
      <c r="D1254" s="600"/>
      <c r="E1254" s="619"/>
      <c r="F1254" s="601"/>
      <c r="G1254" s="8" t="s">
        <v>54</v>
      </c>
      <c r="H1254" s="166">
        <f t="shared" si="372"/>
        <v>0</v>
      </c>
      <c r="I1254" s="166">
        <f>SUM(I1252+I1253)</f>
        <v>0</v>
      </c>
      <c r="J1254" s="166">
        <f t="shared" ref="J1254" si="373">SUM(J1252+J1253)</f>
        <v>0</v>
      </c>
      <c r="K1254" s="166">
        <f t="shared" ref="K1254" si="374">SUM(K1252+K1253)</f>
        <v>0</v>
      </c>
      <c r="L1254" s="601"/>
      <c r="M1254" s="626"/>
      <c r="N1254" s="627"/>
      <c r="O1254" s="628"/>
    </row>
    <row r="1255" spans="1:15" ht="18.600000000000001" hidden="1" customHeight="1" x14ac:dyDescent="0.2">
      <c r="A1255" s="601" t="s">
        <v>35</v>
      </c>
      <c r="B1255" s="601" t="s">
        <v>884</v>
      </c>
      <c r="C1255" s="465"/>
      <c r="D1255" s="611" t="s">
        <v>382</v>
      </c>
      <c r="E1255" s="601" t="s">
        <v>881</v>
      </c>
      <c r="F1255" s="601" t="s">
        <v>18</v>
      </c>
      <c r="G1255" s="611" t="s">
        <v>7</v>
      </c>
      <c r="H1255" s="166">
        <f t="shared" ref="H1255:H1257" si="375">SUM(I1255+K1255)</f>
        <v>0</v>
      </c>
      <c r="I1255" s="189"/>
      <c r="J1255" s="189"/>
      <c r="K1255" s="217"/>
      <c r="L1255" s="598" t="s">
        <v>10</v>
      </c>
      <c r="M1255" s="620" t="s">
        <v>882</v>
      </c>
      <c r="N1255" s="621"/>
      <c r="O1255" s="622"/>
    </row>
    <row r="1256" spans="1:15" ht="18.600000000000001" hidden="1" customHeight="1" x14ac:dyDescent="0.2">
      <c r="A1256" s="601"/>
      <c r="B1256" s="601"/>
      <c r="C1256" s="466"/>
      <c r="D1256" s="612"/>
      <c r="E1256" s="601"/>
      <c r="F1256" s="601"/>
      <c r="G1256" s="613"/>
      <c r="H1256" s="166">
        <f t="shared" si="375"/>
        <v>0</v>
      </c>
      <c r="I1256" s="189"/>
      <c r="J1256" s="189"/>
      <c r="K1256" s="217"/>
      <c r="L1256" s="599"/>
      <c r="M1256" s="623"/>
      <c r="N1256" s="624"/>
      <c r="O1256" s="625"/>
    </row>
    <row r="1257" spans="1:15" ht="18.600000000000001" hidden="1" customHeight="1" x14ac:dyDescent="0.2">
      <c r="A1257" s="601"/>
      <c r="B1257" s="601"/>
      <c r="C1257" s="467"/>
      <c r="D1257" s="613"/>
      <c r="E1257" s="601"/>
      <c r="F1257" s="601"/>
      <c r="G1257" s="8" t="s">
        <v>54</v>
      </c>
      <c r="H1257" s="166">
        <f t="shared" si="375"/>
        <v>0</v>
      </c>
      <c r="I1257" s="166">
        <f>SUM(I1255+I1256)</f>
        <v>0</v>
      </c>
      <c r="J1257" s="166">
        <f t="shared" ref="J1257:K1257" si="376">SUM(J1255+J1256)</f>
        <v>0</v>
      </c>
      <c r="K1257" s="166">
        <f t="shared" si="376"/>
        <v>0</v>
      </c>
      <c r="L1257" s="600"/>
      <c r="M1257" s="626"/>
      <c r="N1257" s="627"/>
      <c r="O1257" s="628"/>
    </row>
    <row r="1258" spans="1:15" ht="18.600000000000001" hidden="1" customHeight="1" x14ac:dyDescent="0.2">
      <c r="A1258" s="640" t="s">
        <v>883</v>
      </c>
      <c r="B1258" s="640"/>
      <c r="C1258" s="640"/>
      <c r="D1258" s="640"/>
      <c r="E1258" s="640"/>
      <c r="F1258" s="640"/>
      <c r="G1258" s="640"/>
      <c r="H1258" s="251">
        <f t="shared" si="372"/>
        <v>0</v>
      </c>
      <c r="I1258" s="251">
        <f>SUM(I1222+I1225+I1231+I1234+I1237+I1240+I1245+I1248+I1251+I1254+I1257)</f>
        <v>0</v>
      </c>
      <c r="J1258" s="251">
        <f t="shared" ref="J1258:K1258" si="377">SUM(J1222+J1225+J1231+J1234+J1237+J1240+J1245+J1248+J1251+J1254+J1257)</f>
        <v>0</v>
      </c>
      <c r="K1258" s="251">
        <f t="shared" si="377"/>
        <v>0</v>
      </c>
      <c r="L1258" s="601"/>
      <c r="M1258" s="601"/>
      <c r="N1258" s="601"/>
      <c r="O1258" s="601"/>
    </row>
    <row r="1259" spans="1:15" ht="18.600000000000001" customHeight="1" x14ac:dyDescent="0.2">
      <c r="A1259" s="779" t="s">
        <v>380</v>
      </c>
      <c r="B1259" s="779"/>
      <c r="C1259" s="779"/>
      <c r="D1259" s="779"/>
      <c r="E1259" s="779"/>
      <c r="F1259" s="779"/>
      <c r="G1259" s="779"/>
      <c r="H1259" s="93">
        <f t="shared" ref="H1259:H1302" si="378">SUM(I1259+K1259)</f>
        <v>-57.70000000000001</v>
      </c>
      <c r="I1259" s="93">
        <f>SUM(I1154+I1185+I1200+I1204+I1207+I1188+I1191+I1219+I1258+I1173+I1182+I1210)</f>
        <v>-57.70000000000001</v>
      </c>
      <c r="J1259" s="93">
        <f t="shared" ref="J1259:K1259" si="379">SUM(J1154+J1185+J1200+J1204+J1207+J1188+J1191+J1219+J1258+J1173+J1182+J1210)</f>
        <v>12.106000000000002</v>
      </c>
      <c r="K1259" s="93">
        <f t="shared" si="379"/>
        <v>0</v>
      </c>
      <c r="L1259" s="601"/>
      <c r="M1259" s="601"/>
      <c r="N1259" s="601"/>
      <c r="O1259" s="601"/>
    </row>
    <row r="1260" spans="1:15" ht="13.9" hidden="1" customHeight="1" x14ac:dyDescent="0.2">
      <c r="A1260" s="761" t="s">
        <v>211</v>
      </c>
      <c r="B1260" s="762"/>
      <c r="C1260" s="762"/>
      <c r="D1260" s="762"/>
      <c r="E1260" s="762"/>
      <c r="F1260" s="762"/>
      <c r="G1260" s="763"/>
      <c r="H1260" s="93">
        <f t="shared" si="378"/>
        <v>0</v>
      </c>
      <c r="I1260" s="188">
        <f>SUM(I1222)</f>
        <v>0</v>
      </c>
      <c r="J1260" s="188">
        <f t="shared" ref="J1260:K1260" si="380">SUM(J1222)</f>
        <v>0</v>
      </c>
      <c r="K1260" s="188">
        <f t="shared" si="380"/>
        <v>0</v>
      </c>
      <c r="L1260" s="601"/>
      <c r="M1260" s="601"/>
      <c r="N1260" s="601"/>
      <c r="O1260" s="601"/>
    </row>
    <row r="1261" spans="1:15" ht="13.9" hidden="1" customHeight="1" x14ac:dyDescent="0.2">
      <c r="A1261" s="761" t="s">
        <v>212</v>
      </c>
      <c r="B1261" s="762"/>
      <c r="C1261" s="762"/>
      <c r="D1261" s="762"/>
      <c r="E1261" s="762"/>
      <c r="F1261" s="762"/>
      <c r="G1261" s="763"/>
      <c r="H1261" s="93">
        <f t="shared" si="378"/>
        <v>0</v>
      </c>
      <c r="I1261" s="188">
        <f>SUM(I1225)</f>
        <v>0</v>
      </c>
      <c r="J1261" s="188">
        <f t="shared" ref="J1261:K1261" si="381">SUM(J1225)</f>
        <v>0</v>
      </c>
      <c r="K1261" s="188">
        <f t="shared" si="381"/>
        <v>0</v>
      </c>
      <c r="L1261" s="601"/>
      <c r="M1261" s="601"/>
      <c r="N1261" s="601"/>
      <c r="O1261" s="601"/>
    </row>
    <row r="1262" spans="1:15" ht="13.9" hidden="1" customHeight="1" x14ac:dyDescent="0.2">
      <c r="A1262" s="761" t="s">
        <v>213</v>
      </c>
      <c r="B1262" s="762"/>
      <c r="C1262" s="762"/>
      <c r="D1262" s="762"/>
      <c r="E1262" s="762"/>
      <c r="F1262" s="762"/>
      <c r="G1262" s="763"/>
      <c r="H1262" s="93">
        <f t="shared" si="378"/>
        <v>0</v>
      </c>
      <c r="I1262" s="188">
        <f>SUM(I1228)</f>
        <v>0</v>
      </c>
      <c r="J1262" s="188">
        <f t="shared" ref="J1262:K1262" si="382">SUM(J1228)</f>
        <v>0</v>
      </c>
      <c r="K1262" s="188">
        <f t="shared" si="382"/>
        <v>0</v>
      </c>
      <c r="L1262" s="601"/>
      <c r="M1262" s="601"/>
      <c r="N1262" s="601"/>
      <c r="O1262" s="601"/>
    </row>
    <row r="1263" spans="1:15" ht="13.9" hidden="1" customHeight="1" x14ac:dyDescent="0.2">
      <c r="A1263" s="761" t="s">
        <v>214</v>
      </c>
      <c r="B1263" s="762"/>
      <c r="C1263" s="762"/>
      <c r="D1263" s="762"/>
      <c r="E1263" s="762"/>
      <c r="F1263" s="762"/>
      <c r="G1263" s="763"/>
      <c r="H1263" s="93">
        <f t="shared" si="378"/>
        <v>0</v>
      </c>
      <c r="I1263" s="188">
        <f>SUM(I1231)</f>
        <v>0</v>
      </c>
      <c r="J1263" s="188">
        <f t="shared" ref="J1263:K1263" si="383">SUM(J1231)</f>
        <v>0</v>
      </c>
      <c r="K1263" s="188">
        <f t="shared" si="383"/>
        <v>0</v>
      </c>
      <c r="L1263" s="601"/>
      <c r="M1263" s="601"/>
      <c r="N1263" s="601"/>
      <c r="O1263" s="601"/>
    </row>
    <row r="1264" spans="1:15" ht="13.9" hidden="1" customHeight="1" x14ac:dyDescent="0.2">
      <c r="A1264" s="761" t="s">
        <v>215</v>
      </c>
      <c r="B1264" s="762"/>
      <c r="C1264" s="762"/>
      <c r="D1264" s="762"/>
      <c r="E1264" s="762"/>
      <c r="F1264" s="762"/>
      <c r="G1264" s="763"/>
      <c r="H1264" s="93">
        <f t="shared" si="378"/>
        <v>0</v>
      </c>
      <c r="I1264" s="188">
        <f>SUM(I1234)</f>
        <v>0</v>
      </c>
      <c r="J1264" s="188">
        <f t="shared" ref="J1264:K1264" si="384">SUM(J1234)</f>
        <v>0</v>
      </c>
      <c r="K1264" s="188">
        <f t="shared" si="384"/>
        <v>0</v>
      </c>
      <c r="L1264" s="601"/>
      <c r="M1264" s="601"/>
      <c r="N1264" s="601"/>
      <c r="O1264" s="601"/>
    </row>
    <row r="1265" spans="1:15" ht="13.9" hidden="1" customHeight="1" x14ac:dyDescent="0.2">
      <c r="A1265" s="761" t="s">
        <v>216</v>
      </c>
      <c r="B1265" s="762"/>
      <c r="C1265" s="762"/>
      <c r="D1265" s="762"/>
      <c r="E1265" s="762"/>
      <c r="F1265" s="762"/>
      <c r="G1265" s="763"/>
      <c r="H1265" s="93">
        <f t="shared" si="378"/>
        <v>0</v>
      </c>
      <c r="I1265" s="188">
        <f>SUM(I1237)</f>
        <v>0</v>
      </c>
      <c r="J1265" s="188">
        <f t="shared" ref="J1265:K1265" si="385">SUM(J1237)</f>
        <v>0</v>
      </c>
      <c r="K1265" s="188">
        <f t="shared" si="385"/>
        <v>0</v>
      </c>
      <c r="L1265" s="601"/>
      <c r="M1265" s="601"/>
      <c r="N1265" s="601"/>
      <c r="O1265" s="601"/>
    </row>
    <row r="1266" spans="1:15" ht="13.9" hidden="1" customHeight="1" x14ac:dyDescent="0.2">
      <c r="A1266" s="761" t="s">
        <v>217</v>
      </c>
      <c r="B1266" s="762"/>
      <c r="C1266" s="762"/>
      <c r="D1266" s="762"/>
      <c r="E1266" s="762"/>
      <c r="F1266" s="762"/>
      <c r="G1266" s="763"/>
      <c r="H1266" s="93">
        <f t="shared" si="378"/>
        <v>0</v>
      </c>
      <c r="I1266" s="188">
        <f>SUM(I1240)</f>
        <v>0</v>
      </c>
      <c r="J1266" s="188">
        <f t="shared" ref="J1266:K1266" si="386">SUM(J1240)</f>
        <v>0</v>
      </c>
      <c r="K1266" s="188">
        <f t="shared" si="386"/>
        <v>0</v>
      </c>
      <c r="L1266" s="601"/>
      <c r="M1266" s="601"/>
      <c r="N1266" s="601"/>
      <c r="O1266" s="601"/>
    </row>
    <row r="1267" spans="1:15" ht="13.9" hidden="1" customHeight="1" x14ac:dyDescent="0.2">
      <c r="A1267" s="761" t="s">
        <v>218</v>
      </c>
      <c r="B1267" s="762"/>
      <c r="C1267" s="762"/>
      <c r="D1267" s="762"/>
      <c r="E1267" s="762"/>
      <c r="F1267" s="762"/>
      <c r="G1267" s="763"/>
      <c r="H1267" s="93">
        <f t="shared" si="378"/>
        <v>0</v>
      </c>
      <c r="I1267" s="188">
        <f>SUM(I1245)</f>
        <v>0</v>
      </c>
      <c r="J1267" s="188">
        <f t="shared" ref="J1267:K1267" si="387">SUM(J1245)</f>
        <v>0</v>
      </c>
      <c r="K1267" s="188">
        <f t="shared" si="387"/>
        <v>0</v>
      </c>
      <c r="L1267" s="601"/>
      <c r="M1267" s="601"/>
      <c r="N1267" s="601"/>
      <c r="O1267" s="601"/>
    </row>
    <row r="1268" spans="1:15" ht="13.9" hidden="1" customHeight="1" x14ac:dyDescent="0.2">
      <c r="A1268" s="761" t="s">
        <v>219</v>
      </c>
      <c r="B1268" s="762"/>
      <c r="C1268" s="762"/>
      <c r="D1268" s="762"/>
      <c r="E1268" s="762"/>
      <c r="F1268" s="762"/>
      <c r="G1268" s="763"/>
      <c r="H1268" s="93">
        <f t="shared" si="378"/>
        <v>0</v>
      </c>
      <c r="I1268" s="188">
        <f>SUM(I1248)</f>
        <v>0</v>
      </c>
      <c r="J1268" s="188">
        <f t="shared" ref="J1268:K1268" si="388">SUM(J1248)</f>
        <v>0</v>
      </c>
      <c r="K1268" s="188">
        <f t="shared" si="388"/>
        <v>0</v>
      </c>
      <c r="L1268" s="601"/>
      <c r="M1268" s="601"/>
      <c r="N1268" s="601"/>
      <c r="O1268" s="601"/>
    </row>
    <row r="1269" spans="1:15" ht="13.9" hidden="1" customHeight="1" x14ac:dyDescent="0.2">
      <c r="A1269" s="761" t="s">
        <v>220</v>
      </c>
      <c r="B1269" s="762"/>
      <c r="C1269" s="762"/>
      <c r="D1269" s="762"/>
      <c r="E1269" s="762"/>
      <c r="F1269" s="762"/>
      <c r="G1269" s="763"/>
      <c r="H1269" s="93">
        <f t="shared" si="378"/>
        <v>0</v>
      </c>
      <c r="I1269" s="188">
        <f>SUM(I1251)</f>
        <v>0</v>
      </c>
      <c r="J1269" s="188">
        <f t="shared" ref="J1269:K1269" si="389">SUM(J1251)</f>
        <v>0</v>
      </c>
      <c r="K1269" s="188">
        <f t="shared" si="389"/>
        <v>0</v>
      </c>
      <c r="L1269" s="601"/>
      <c r="M1269" s="601"/>
      <c r="N1269" s="601"/>
      <c r="O1269" s="601"/>
    </row>
    <row r="1270" spans="1:15" ht="13.9" hidden="1" customHeight="1" x14ac:dyDescent="0.2">
      <c r="A1270" s="761" t="s">
        <v>221</v>
      </c>
      <c r="B1270" s="762"/>
      <c r="C1270" s="762"/>
      <c r="D1270" s="762"/>
      <c r="E1270" s="762"/>
      <c r="F1270" s="762"/>
      <c r="G1270" s="763"/>
      <c r="H1270" s="93">
        <f t="shared" si="378"/>
        <v>0</v>
      </c>
      <c r="I1270" s="188">
        <f>SUM(I1254)</f>
        <v>0</v>
      </c>
      <c r="J1270" s="188">
        <f t="shared" ref="J1270:K1270" si="390">SUM(J1254)</f>
        <v>0</v>
      </c>
      <c r="K1270" s="188">
        <f t="shared" si="390"/>
        <v>0</v>
      </c>
      <c r="L1270" s="601"/>
      <c r="M1270" s="601"/>
      <c r="N1270" s="601"/>
      <c r="O1270" s="601"/>
    </row>
    <row r="1271" spans="1:15" ht="13.9" hidden="1" customHeight="1" x14ac:dyDescent="0.2">
      <c r="A1271" s="761" t="s">
        <v>222</v>
      </c>
      <c r="B1271" s="762"/>
      <c r="C1271" s="762"/>
      <c r="D1271" s="762"/>
      <c r="E1271" s="762"/>
      <c r="F1271" s="762"/>
      <c r="G1271" s="763"/>
      <c r="H1271" s="93">
        <f t="shared" si="378"/>
        <v>0</v>
      </c>
      <c r="I1271" s="188">
        <f>SUM(I1257)</f>
        <v>0</v>
      </c>
      <c r="J1271" s="188">
        <f t="shared" ref="J1271:K1271" si="391">SUM(J1257)</f>
        <v>0</v>
      </c>
      <c r="K1271" s="188">
        <f t="shared" si="391"/>
        <v>0</v>
      </c>
      <c r="L1271" s="601"/>
      <c r="M1271" s="601"/>
      <c r="N1271" s="601"/>
      <c r="O1271" s="601"/>
    </row>
    <row r="1272" spans="1:15" ht="13.9" hidden="1" customHeight="1" x14ac:dyDescent="0.2">
      <c r="A1272" s="893" t="s">
        <v>222</v>
      </c>
      <c r="B1272" s="893"/>
      <c r="C1272" s="893"/>
      <c r="D1272" s="893"/>
      <c r="E1272" s="893"/>
      <c r="F1272" s="893"/>
      <c r="G1272" s="893"/>
      <c r="H1272" s="93">
        <f t="shared" si="378"/>
        <v>0</v>
      </c>
      <c r="I1272" s="188"/>
      <c r="J1272" s="188"/>
      <c r="K1272" s="253"/>
      <c r="L1272" s="601"/>
      <c r="M1272" s="601"/>
      <c r="N1272" s="601"/>
      <c r="O1272" s="601"/>
    </row>
    <row r="1273" spans="1:15" ht="13.9" hidden="1" customHeight="1" x14ac:dyDescent="0.2">
      <c r="A1273" s="779" t="s">
        <v>47</v>
      </c>
      <c r="B1273" s="779"/>
      <c r="C1273" s="779"/>
      <c r="D1273" s="779"/>
      <c r="E1273" s="779"/>
      <c r="F1273" s="779"/>
      <c r="G1273" s="779"/>
      <c r="H1273" s="93">
        <f t="shared" si="378"/>
        <v>0</v>
      </c>
      <c r="I1273" s="93">
        <f>SUM(I1260:I1272)</f>
        <v>0</v>
      </c>
      <c r="J1273" s="93">
        <f t="shared" ref="J1273:K1273" si="392">SUM(J1260:J1272)</f>
        <v>0</v>
      </c>
      <c r="K1273" s="93">
        <f t="shared" si="392"/>
        <v>0</v>
      </c>
      <c r="L1273" s="601"/>
      <c r="M1273" s="601"/>
      <c r="N1273" s="601"/>
      <c r="O1273" s="601"/>
    </row>
    <row r="1274" spans="1:15" ht="12.75" customHeight="1" x14ac:dyDescent="0.2">
      <c r="A1274" s="779" t="s">
        <v>562</v>
      </c>
      <c r="B1274" s="779"/>
      <c r="C1274" s="779"/>
      <c r="D1274" s="779"/>
      <c r="E1274" s="779"/>
      <c r="F1274" s="779"/>
      <c r="G1274" s="779"/>
      <c r="H1274" s="93">
        <f t="shared" si="378"/>
        <v>-60.6</v>
      </c>
      <c r="I1274" s="93">
        <f>SUM(I1275:I1278)</f>
        <v>-60.6</v>
      </c>
      <c r="J1274" s="93">
        <f t="shared" ref="J1274:K1274" si="393">SUM(J1275:J1278)</f>
        <v>9.3000000000000007</v>
      </c>
      <c r="K1274" s="254">
        <f t="shared" si="393"/>
        <v>0</v>
      </c>
      <c r="L1274" s="601"/>
      <c r="M1274" s="601"/>
      <c r="N1274" s="601"/>
      <c r="O1274" s="601"/>
    </row>
    <row r="1275" spans="1:15" ht="13.9" customHeight="1" x14ac:dyDescent="0.2">
      <c r="A1275" s="761" t="s">
        <v>563</v>
      </c>
      <c r="B1275" s="762"/>
      <c r="C1275" s="762"/>
      <c r="D1275" s="762"/>
      <c r="E1275" s="762"/>
      <c r="F1275" s="762"/>
      <c r="G1275" s="763"/>
      <c r="H1275" s="93">
        <f t="shared" si="378"/>
        <v>-60.6</v>
      </c>
      <c r="I1275" s="188">
        <f>SUM(I1207+I1210)</f>
        <v>-60.6</v>
      </c>
      <c r="J1275" s="188">
        <f t="shared" ref="J1275:K1275" si="394">SUM(J1207+J1210)</f>
        <v>9.3000000000000007</v>
      </c>
      <c r="K1275" s="188">
        <f t="shared" si="394"/>
        <v>0</v>
      </c>
      <c r="L1275" s="601"/>
      <c r="M1275" s="601"/>
      <c r="N1275" s="601"/>
      <c r="O1275" s="601"/>
    </row>
    <row r="1276" spans="1:15" ht="12.75" hidden="1" customHeight="1" x14ac:dyDescent="0.2">
      <c r="A1276" s="761"/>
      <c r="B1276" s="762"/>
      <c r="C1276" s="762"/>
      <c r="D1276" s="762"/>
      <c r="E1276" s="762"/>
      <c r="F1276" s="762"/>
      <c r="G1276" s="763"/>
      <c r="H1276" s="93">
        <f t="shared" si="378"/>
        <v>0</v>
      </c>
      <c r="I1276" s="188"/>
      <c r="J1276" s="188"/>
      <c r="K1276" s="253"/>
      <c r="L1276" s="601"/>
      <c r="M1276" s="601"/>
      <c r="N1276" s="601"/>
      <c r="O1276" s="601"/>
    </row>
    <row r="1277" spans="1:15" ht="12.75" hidden="1" customHeight="1" x14ac:dyDescent="0.2">
      <c r="A1277" s="761"/>
      <c r="B1277" s="762"/>
      <c r="C1277" s="762"/>
      <c r="D1277" s="762"/>
      <c r="E1277" s="762"/>
      <c r="F1277" s="762"/>
      <c r="G1277" s="763"/>
      <c r="H1277" s="93">
        <f t="shared" si="378"/>
        <v>0</v>
      </c>
      <c r="I1277" s="188"/>
      <c r="J1277" s="188"/>
      <c r="K1277" s="253"/>
      <c r="L1277" s="601"/>
      <c r="M1277" s="601"/>
      <c r="N1277" s="601"/>
      <c r="O1277" s="601"/>
    </row>
    <row r="1278" spans="1:15" ht="12.75" hidden="1" customHeight="1" x14ac:dyDescent="0.2">
      <c r="A1278" s="761"/>
      <c r="B1278" s="762"/>
      <c r="C1278" s="762"/>
      <c r="D1278" s="762"/>
      <c r="E1278" s="762"/>
      <c r="F1278" s="762"/>
      <c r="G1278" s="763"/>
      <c r="H1278" s="93">
        <f t="shared" si="378"/>
        <v>0</v>
      </c>
      <c r="I1278" s="188"/>
      <c r="J1278" s="188"/>
      <c r="K1278" s="253"/>
      <c r="L1278" s="601"/>
      <c r="M1278" s="601"/>
      <c r="N1278" s="601"/>
      <c r="O1278" s="601"/>
    </row>
    <row r="1279" spans="1:15" ht="16.899999999999999" hidden="1" customHeight="1" x14ac:dyDescent="0.2">
      <c r="A1279" s="779" t="s">
        <v>46</v>
      </c>
      <c r="B1279" s="779"/>
      <c r="C1279" s="779"/>
      <c r="D1279" s="779"/>
      <c r="E1279" s="779"/>
      <c r="F1279" s="779"/>
      <c r="G1279" s="779"/>
      <c r="H1279" s="93">
        <f t="shared" si="378"/>
        <v>0</v>
      </c>
      <c r="I1279" s="93">
        <f>SUM(I1280:I1287)</f>
        <v>0</v>
      </c>
      <c r="J1279" s="93">
        <f>SUM(J1280:J1287)</f>
        <v>0</v>
      </c>
      <c r="K1279" s="254">
        <f>SUM(K1280:K1287)</f>
        <v>0</v>
      </c>
      <c r="L1279" s="601"/>
      <c r="M1279" s="601"/>
      <c r="N1279" s="601"/>
      <c r="O1279" s="601"/>
    </row>
    <row r="1280" spans="1:15" ht="12.75" hidden="1" customHeight="1" x14ac:dyDescent="0.2">
      <c r="A1280" s="761" t="s">
        <v>191</v>
      </c>
      <c r="B1280" s="762"/>
      <c r="C1280" s="762"/>
      <c r="D1280" s="762"/>
      <c r="E1280" s="762"/>
      <c r="F1280" s="762"/>
      <c r="G1280" s="763"/>
      <c r="H1280" s="93">
        <f t="shared" si="378"/>
        <v>0</v>
      </c>
      <c r="I1280" s="188">
        <f>SUM(I1120)</f>
        <v>0</v>
      </c>
      <c r="J1280" s="188">
        <f>SUM(J1120)</f>
        <v>0</v>
      </c>
      <c r="K1280" s="253">
        <f>SUM(K1120)</f>
        <v>0</v>
      </c>
      <c r="L1280" s="601"/>
      <c r="M1280" s="601"/>
      <c r="N1280" s="601"/>
      <c r="O1280" s="601"/>
    </row>
    <row r="1281" spans="1:15" ht="12.75" hidden="1" customHeight="1" x14ac:dyDescent="0.2">
      <c r="A1281" s="761" t="s">
        <v>192</v>
      </c>
      <c r="B1281" s="762"/>
      <c r="C1281" s="762"/>
      <c r="D1281" s="762"/>
      <c r="E1281" s="762"/>
      <c r="F1281" s="762"/>
      <c r="G1281" s="763"/>
      <c r="H1281" s="93">
        <f t="shared" si="378"/>
        <v>0</v>
      </c>
      <c r="I1281" s="188">
        <f>SUM(I1124)</f>
        <v>0</v>
      </c>
      <c r="J1281" s="188">
        <f>SUM(J1124)</f>
        <v>0</v>
      </c>
      <c r="K1281" s="253">
        <f>SUM(K1124)</f>
        <v>0</v>
      </c>
      <c r="L1281" s="601"/>
      <c r="M1281" s="601"/>
      <c r="N1281" s="601"/>
      <c r="O1281" s="601"/>
    </row>
    <row r="1282" spans="1:15" ht="11.45" hidden="1" customHeight="1" x14ac:dyDescent="0.2">
      <c r="A1282" s="761" t="s">
        <v>193</v>
      </c>
      <c r="B1282" s="762"/>
      <c r="C1282" s="762"/>
      <c r="D1282" s="762"/>
      <c r="E1282" s="762"/>
      <c r="F1282" s="762"/>
      <c r="G1282" s="763"/>
      <c r="H1282" s="93">
        <f t="shared" si="378"/>
        <v>0</v>
      </c>
      <c r="I1282" s="188">
        <f>SUM(I1128)</f>
        <v>0</v>
      </c>
      <c r="J1282" s="188">
        <f>SUM(J1128)</f>
        <v>0</v>
      </c>
      <c r="K1282" s="253">
        <f>SUM(K1128)</f>
        <v>0</v>
      </c>
      <c r="L1282" s="601"/>
      <c r="M1282" s="601"/>
      <c r="N1282" s="601"/>
      <c r="O1282" s="601"/>
    </row>
    <row r="1283" spans="1:15" ht="12.75" hidden="1" customHeight="1" x14ac:dyDescent="0.2">
      <c r="A1283" s="761" t="s">
        <v>194</v>
      </c>
      <c r="B1283" s="762"/>
      <c r="C1283" s="762"/>
      <c r="D1283" s="762"/>
      <c r="E1283" s="762"/>
      <c r="F1283" s="762"/>
      <c r="G1283" s="763"/>
      <c r="H1283" s="93">
        <f t="shared" si="378"/>
        <v>0</v>
      </c>
      <c r="I1283" s="188">
        <f>SUM(I1132)</f>
        <v>0</v>
      </c>
      <c r="J1283" s="188">
        <f>SUM(J1132)</f>
        <v>0</v>
      </c>
      <c r="K1283" s="253">
        <f>SUM(K1132)</f>
        <v>0</v>
      </c>
      <c r="L1283" s="601"/>
      <c r="M1283" s="601"/>
      <c r="N1283" s="601"/>
      <c r="O1283" s="601"/>
    </row>
    <row r="1284" spans="1:15" ht="12.75" hidden="1" customHeight="1" x14ac:dyDescent="0.2">
      <c r="A1284" s="761" t="s">
        <v>195</v>
      </c>
      <c r="B1284" s="762"/>
      <c r="C1284" s="762"/>
      <c r="D1284" s="762"/>
      <c r="E1284" s="762"/>
      <c r="F1284" s="762"/>
      <c r="G1284" s="763"/>
      <c r="H1284" s="93">
        <f t="shared" si="378"/>
        <v>0</v>
      </c>
      <c r="I1284" s="188">
        <f>SUM(I1136)</f>
        <v>0</v>
      </c>
      <c r="J1284" s="188">
        <f>SUM(J1136)</f>
        <v>0</v>
      </c>
      <c r="K1284" s="253">
        <f>SUM(K1136)</f>
        <v>0</v>
      </c>
      <c r="L1284" s="601"/>
      <c r="M1284" s="601"/>
      <c r="N1284" s="601"/>
      <c r="O1284" s="601"/>
    </row>
    <row r="1285" spans="1:15" ht="12.75" hidden="1" customHeight="1" x14ac:dyDescent="0.2">
      <c r="A1285" s="761" t="s">
        <v>196</v>
      </c>
      <c r="B1285" s="762"/>
      <c r="C1285" s="762"/>
      <c r="D1285" s="762"/>
      <c r="E1285" s="762"/>
      <c r="F1285" s="762"/>
      <c r="G1285" s="763"/>
      <c r="H1285" s="93">
        <f t="shared" si="378"/>
        <v>0</v>
      </c>
      <c r="I1285" s="188">
        <f>SUM(I1141)</f>
        <v>0</v>
      </c>
      <c r="J1285" s="188">
        <f>SUM(J1141)</f>
        <v>0</v>
      </c>
      <c r="K1285" s="253">
        <f>SUM(K1141)</f>
        <v>0</v>
      </c>
      <c r="L1285" s="601"/>
      <c r="M1285" s="601"/>
      <c r="N1285" s="601"/>
      <c r="O1285" s="601"/>
    </row>
    <row r="1286" spans="1:15" ht="12.75" hidden="1" customHeight="1" x14ac:dyDescent="0.2">
      <c r="A1286" s="761" t="s">
        <v>197</v>
      </c>
      <c r="B1286" s="762"/>
      <c r="C1286" s="762"/>
      <c r="D1286" s="762"/>
      <c r="E1286" s="762"/>
      <c r="F1286" s="762"/>
      <c r="G1286" s="763"/>
      <c r="H1286" s="93">
        <f t="shared" si="378"/>
        <v>0</v>
      </c>
      <c r="I1286" s="188">
        <f>SUM(I1146)</f>
        <v>0</v>
      </c>
      <c r="J1286" s="188">
        <f>SUM(J1146)</f>
        <v>0</v>
      </c>
      <c r="K1286" s="253">
        <f>SUM(K1146)</f>
        <v>0</v>
      </c>
      <c r="L1286" s="601"/>
      <c r="M1286" s="601"/>
      <c r="N1286" s="601"/>
      <c r="O1286" s="601"/>
    </row>
    <row r="1287" spans="1:15" ht="19.899999999999999" hidden="1" customHeight="1" x14ac:dyDescent="0.2">
      <c r="A1287" s="761" t="s">
        <v>198</v>
      </c>
      <c r="B1287" s="762"/>
      <c r="C1287" s="762"/>
      <c r="D1287" s="762"/>
      <c r="E1287" s="762"/>
      <c r="F1287" s="762"/>
      <c r="G1287" s="763"/>
      <c r="H1287" s="93">
        <f t="shared" si="378"/>
        <v>0</v>
      </c>
      <c r="I1287" s="188">
        <f>SUM(I1153+I1164)</f>
        <v>0</v>
      </c>
      <c r="J1287" s="188">
        <f>SUM(J1153+J1164)</f>
        <v>0</v>
      </c>
      <c r="K1287" s="253">
        <f>SUM(K1153+K1164)</f>
        <v>0</v>
      </c>
      <c r="L1287" s="601"/>
      <c r="M1287" s="601"/>
      <c r="N1287" s="601"/>
      <c r="O1287" s="601"/>
    </row>
    <row r="1288" spans="1:15" ht="19.899999999999999" hidden="1" customHeight="1" x14ac:dyDescent="0.2">
      <c r="A1288" s="761" t="s">
        <v>524</v>
      </c>
      <c r="B1288" s="762"/>
      <c r="C1288" s="762"/>
      <c r="D1288" s="762"/>
      <c r="E1288" s="762"/>
      <c r="F1288" s="762"/>
      <c r="G1288" s="763"/>
      <c r="H1288" s="93">
        <f t="shared" si="378"/>
        <v>0</v>
      </c>
      <c r="I1288" s="188">
        <f>SUM(I1200)</f>
        <v>0</v>
      </c>
      <c r="J1288" s="188">
        <f>SUM(J1200)</f>
        <v>0</v>
      </c>
      <c r="K1288" s="253">
        <f>SUM(K1200)</f>
        <v>0</v>
      </c>
      <c r="L1288" s="601"/>
      <c r="M1288" s="601"/>
      <c r="N1288" s="601"/>
      <c r="O1288" s="601"/>
    </row>
    <row r="1289" spans="1:15" ht="16.899999999999999" customHeight="1" x14ac:dyDescent="0.2">
      <c r="A1289" s="779" t="s">
        <v>48</v>
      </c>
      <c r="B1289" s="779"/>
      <c r="C1289" s="779"/>
      <c r="D1289" s="779"/>
      <c r="E1289" s="779"/>
      <c r="F1289" s="779"/>
      <c r="G1289" s="779"/>
      <c r="H1289" s="93">
        <f t="shared" si="378"/>
        <v>2.9</v>
      </c>
      <c r="I1289" s="93">
        <f>SUM(I1290:I1301)</f>
        <v>2.9</v>
      </c>
      <c r="J1289" s="93">
        <f t="shared" ref="J1289:K1289" si="395">SUM(J1290:J1301)</f>
        <v>2.806</v>
      </c>
      <c r="K1289" s="254">
        <f t="shared" si="395"/>
        <v>0</v>
      </c>
      <c r="L1289" s="601"/>
      <c r="M1289" s="601"/>
      <c r="N1289" s="601"/>
      <c r="O1289" s="601"/>
    </row>
    <row r="1290" spans="1:15" ht="12.75" hidden="1" customHeight="1" x14ac:dyDescent="0.2">
      <c r="A1290" s="761"/>
      <c r="B1290" s="762"/>
      <c r="C1290" s="762"/>
      <c r="D1290" s="762"/>
      <c r="E1290" s="762"/>
      <c r="F1290" s="762"/>
      <c r="G1290" s="763"/>
      <c r="H1290" s="93">
        <f t="shared" si="378"/>
        <v>0</v>
      </c>
      <c r="I1290" s="188"/>
      <c r="J1290" s="188"/>
      <c r="K1290" s="188"/>
      <c r="L1290" s="601"/>
      <c r="M1290" s="601"/>
      <c r="N1290" s="601"/>
      <c r="O1290" s="601"/>
    </row>
    <row r="1291" spans="1:15" ht="12.75" hidden="1" customHeight="1" x14ac:dyDescent="0.2">
      <c r="A1291" s="761"/>
      <c r="B1291" s="762"/>
      <c r="C1291" s="762"/>
      <c r="D1291" s="762"/>
      <c r="E1291" s="762"/>
      <c r="F1291" s="762"/>
      <c r="G1291" s="763"/>
      <c r="H1291" s="93">
        <f t="shared" si="378"/>
        <v>0</v>
      </c>
      <c r="I1291" s="188"/>
      <c r="J1291" s="188"/>
      <c r="K1291" s="188"/>
      <c r="L1291" s="601"/>
      <c r="M1291" s="601"/>
      <c r="N1291" s="601"/>
      <c r="O1291" s="601"/>
    </row>
    <row r="1292" spans="1:15" ht="12.75" hidden="1" customHeight="1" x14ac:dyDescent="0.2">
      <c r="A1292" s="761"/>
      <c r="B1292" s="762"/>
      <c r="C1292" s="762"/>
      <c r="D1292" s="762"/>
      <c r="E1292" s="762"/>
      <c r="F1292" s="762"/>
      <c r="G1292" s="763"/>
      <c r="H1292" s="93">
        <f t="shared" si="378"/>
        <v>0</v>
      </c>
      <c r="I1292" s="188"/>
      <c r="J1292" s="188"/>
      <c r="K1292" s="188"/>
      <c r="L1292" s="601"/>
      <c r="M1292" s="601"/>
      <c r="N1292" s="601"/>
      <c r="O1292" s="601"/>
    </row>
    <row r="1293" spans="1:15" ht="12.75" hidden="1" customHeight="1" x14ac:dyDescent="0.2">
      <c r="A1293" s="761"/>
      <c r="B1293" s="762"/>
      <c r="C1293" s="762"/>
      <c r="D1293" s="762"/>
      <c r="E1293" s="762"/>
      <c r="F1293" s="762"/>
      <c r="G1293" s="763"/>
      <c r="H1293" s="93">
        <f t="shared" si="378"/>
        <v>0</v>
      </c>
      <c r="I1293" s="188"/>
      <c r="J1293" s="188"/>
      <c r="K1293" s="188"/>
      <c r="L1293" s="601"/>
      <c r="M1293" s="601"/>
      <c r="N1293" s="601"/>
      <c r="O1293" s="601"/>
    </row>
    <row r="1294" spans="1:15" ht="15" hidden="1" customHeight="1" x14ac:dyDescent="0.2">
      <c r="A1294" s="761"/>
      <c r="B1294" s="762"/>
      <c r="C1294" s="762"/>
      <c r="D1294" s="762"/>
      <c r="E1294" s="762"/>
      <c r="F1294" s="762"/>
      <c r="G1294" s="763"/>
      <c r="H1294" s="93">
        <f t="shared" si="378"/>
        <v>0</v>
      </c>
      <c r="I1294" s="188"/>
      <c r="J1294" s="188"/>
      <c r="K1294" s="188"/>
      <c r="L1294" s="601"/>
      <c r="M1294" s="601"/>
      <c r="N1294" s="601"/>
      <c r="O1294" s="601"/>
    </row>
    <row r="1295" spans="1:15" ht="15" hidden="1" customHeight="1" x14ac:dyDescent="0.2">
      <c r="A1295" s="761"/>
      <c r="B1295" s="762"/>
      <c r="C1295" s="762"/>
      <c r="D1295" s="762"/>
      <c r="E1295" s="762"/>
      <c r="F1295" s="762"/>
      <c r="G1295" s="763"/>
      <c r="H1295" s="93">
        <f t="shared" si="378"/>
        <v>0</v>
      </c>
      <c r="I1295" s="188"/>
      <c r="J1295" s="188"/>
      <c r="K1295" s="188"/>
      <c r="L1295" s="601"/>
      <c r="M1295" s="601"/>
      <c r="N1295" s="601"/>
      <c r="O1295" s="601"/>
    </row>
    <row r="1296" spans="1:15" ht="15" hidden="1" customHeight="1" x14ac:dyDescent="0.2">
      <c r="A1296" s="761"/>
      <c r="B1296" s="762"/>
      <c r="C1296" s="762"/>
      <c r="D1296" s="762"/>
      <c r="E1296" s="762"/>
      <c r="F1296" s="762"/>
      <c r="G1296" s="763"/>
      <c r="H1296" s="93">
        <f t="shared" si="378"/>
        <v>0</v>
      </c>
      <c r="I1296" s="188"/>
      <c r="J1296" s="188"/>
      <c r="K1296" s="188"/>
      <c r="L1296" s="601"/>
      <c r="M1296" s="601"/>
      <c r="N1296" s="601"/>
      <c r="O1296" s="601"/>
    </row>
    <row r="1297" spans="1:15" ht="15" hidden="1" customHeight="1" x14ac:dyDescent="0.2">
      <c r="A1297" s="761"/>
      <c r="B1297" s="762"/>
      <c r="C1297" s="762"/>
      <c r="D1297" s="762"/>
      <c r="E1297" s="762"/>
      <c r="F1297" s="762"/>
      <c r="G1297" s="763"/>
      <c r="H1297" s="93">
        <f t="shared" si="378"/>
        <v>0</v>
      </c>
      <c r="I1297" s="188"/>
      <c r="J1297" s="188"/>
      <c r="K1297" s="188"/>
      <c r="L1297" s="601"/>
      <c r="M1297" s="601"/>
      <c r="N1297" s="601"/>
      <c r="O1297" s="601"/>
    </row>
    <row r="1298" spans="1:15" ht="12.75" hidden="1" customHeight="1" x14ac:dyDescent="0.2">
      <c r="A1298" s="761"/>
      <c r="B1298" s="762"/>
      <c r="C1298" s="762"/>
      <c r="D1298" s="762"/>
      <c r="E1298" s="762"/>
      <c r="F1298" s="762"/>
      <c r="G1298" s="763"/>
      <c r="H1298" s="93">
        <f t="shared" si="378"/>
        <v>0</v>
      </c>
      <c r="I1298" s="188"/>
      <c r="J1298" s="188"/>
      <c r="K1298" s="188"/>
      <c r="L1298" s="601"/>
      <c r="M1298" s="601"/>
      <c r="N1298" s="601"/>
      <c r="O1298" s="601"/>
    </row>
    <row r="1299" spans="1:15" ht="12.75" hidden="1" customHeight="1" x14ac:dyDescent="0.2">
      <c r="A1299" s="761"/>
      <c r="B1299" s="762"/>
      <c r="C1299" s="762"/>
      <c r="D1299" s="762"/>
      <c r="E1299" s="762"/>
      <c r="F1299" s="762"/>
      <c r="G1299" s="763"/>
      <c r="H1299" s="93">
        <f t="shared" si="378"/>
        <v>0</v>
      </c>
      <c r="I1299" s="188"/>
      <c r="J1299" s="188"/>
      <c r="K1299" s="188"/>
      <c r="L1299" s="601"/>
      <c r="M1299" s="601"/>
      <c r="N1299" s="601"/>
      <c r="O1299" s="601"/>
    </row>
    <row r="1300" spans="1:15" ht="12.75" hidden="1" customHeight="1" x14ac:dyDescent="0.2">
      <c r="A1300" s="761"/>
      <c r="B1300" s="762"/>
      <c r="C1300" s="762"/>
      <c r="D1300" s="762"/>
      <c r="E1300" s="762"/>
      <c r="F1300" s="762"/>
      <c r="G1300" s="763"/>
      <c r="H1300" s="93">
        <f t="shared" si="378"/>
        <v>0</v>
      </c>
      <c r="I1300" s="188"/>
      <c r="J1300" s="188"/>
      <c r="K1300" s="188"/>
      <c r="L1300" s="601"/>
      <c r="M1300" s="601"/>
      <c r="N1300" s="601"/>
      <c r="O1300" s="601"/>
    </row>
    <row r="1301" spans="1:15" ht="16.149999999999999" customHeight="1" x14ac:dyDescent="0.2">
      <c r="A1301" s="761" t="s">
        <v>210</v>
      </c>
      <c r="B1301" s="762"/>
      <c r="C1301" s="762"/>
      <c r="D1301" s="762"/>
      <c r="E1301" s="762"/>
      <c r="F1301" s="762"/>
      <c r="G1301" s="763"/>
      <c r="H1301" s="93">
        <f t="shared" si="378"/>
        <v>2.9</v>
      </c>
      <c r="I1301" s="188">
        <f>SUM(I1173+I1185+I1219+I1191+I1182+I1188)</f>
        <v>2.9</v>
      </c>
      <c r="J1301" s="188">
        <f>SUM(J1173+J1185+J1219+J1191+J1182+J1188)</f>
        <v>2.806</v>
      </c>
      <c r="K1301" s="188">
        <f>SUM(K1173+K1185+K1219+K1191+K1182+K1188)</f>
        <v>0</v>
      </c>
      <c r="L1301" s="601"/>
      <c r="M1301" s="601"/>
      <c r="N1301" s="601"/>
      <c r="O1301" s="601"/>
    </row>
    <row r="1302" spans="1:15" ht="22.15" customHeight="1" x14ac:dyDescent="0.2">
      <c r="A1302" s="835" t="s">
        <v>380</v>
      </c>
      <c r="B1302" s="836"/>
      <c r="C1302" s="836"/>
      <c r="D1302" s="836"/>
      <c r="E1302" s="836"/>
      <c r="F1302" s="836"/>
      <c r="G1302" s="837"/>
      <c r="H1302" s="93">
        <f t="shared" si="378"/>
        <v>-57.7</v>
      </c>
      <c r="I1302" s="93">
        <f>SUM(I1274+I1279+I1288+I1289+I1258)</f>
        <v>-57.7</v>
      </c>
      <c r="J1302" s="93">
        <f>SUM(J1274+J1279+J1288+J1289+J1258)</f>
        <v>12.106000000000002</v>
      </c>
      <c r="K1302" s="93">
        <f>SUM(K1274+K1279+K1288+K1289+K1258)</f>
        <v>0</v>
      </c>
      <c r="L1302" s="601"/>
      <c r="M1302" s="601"/>
      <c r="N1302" s="601"/>
      <c r="O1302" s="601"/>
    </row>
    <row r="1303" spans="1:15" ht="37.9" customHeight="1" x14ac:dyDescent="0.2">
      <c r="A1303" s="649" t="s">
        <v>381</v>
      </c>
      <c r="B1303" s="649"/>
      <c r="C1303" s="649"/>
      <c r="D1303" s="649"/>
      <c r="E1303" s="649"/>
      <c r="F1303" s="649"/>
      <c r="G1303" s="649"/>
      <c r="H1303" s="649"/>
      <c r="I1303" s="649"/>
      <c r="J1303" s="649"/>
      <c r="K1303" s="649"/>
      <c r="L1303" s="649"/>
      <c r="M1303" s="649"/>
      <c r="N1303" s="649"/>
      <c r="O1303" s="649"/>
    </row>
    <row r="1304" spans="1:15" ht="15" customHeight="1" x14ac:dyDescent="0.2">
      <c r="A1304" s="601" t="s">
        <v>4</v>
      </c>
      <c r="B1304" s="601" t="s">
        <v>21</v>
      </c>
      <c r="C1304" s="598">
        <v>6</v>
      </c>
      <c r="D1304" s="601" t="s">
        <v>369</v>
      </c>
      <c r="E1304" s="601" t="s">
        <v>21</v>
      </c>
      <c r="F1304" s="598" t="s">
        <v>18</v>
      </c>
      <c r="G1304" s="295" t="s">
        <v>15</v>
      </c>
      <c r="H1304" s="49">
        <f t="shared" ref="H1304:H1322" si="396">SUM(I1304+K1304)</f>
        <v>40</v>
      </c>
      <c r="I1304" s="50">
        <v>40</v>
      </c>
      <c r="J1304" s="50">
        <v>40</v>
      </c>
      <c r="K1304" s="50"/>
      <c r="L1304" s="598" t="s">
        <v>10</v>
      </c>
      <c r="M1304" s="712" t="s">
        <v>595</v>
      </c>
      <c r="N1304" s="712"/>
      <c r="O1304" s="712"/>
    </row>
    <row r="1305" spans="1:15" ht="15" hidden="1" customHeight="1" x14ac:dyDescent="0.2">
      <c r="A1305" s="601"/>
      <c r="B1305" s="601"/>
      <c r="C1305" s="599"/>
      <c r="D1305" s="601"/>
      <c r="E1305" s="601"/>
      <c r="F1305" s="599"/>
      <c r="G1305" s="295" t="s">
        <v>5</v>
      </c>
      <c r="H1305" s="49">
        <f t="shared" si="396"/>
        <v>0</v>
      </c>
      <c r="I1305" s="50"/>
      <c r="J1305" s="50"/>
      <c r="K1305" s="50"/>
      <c r="L1305" s="599"/>
      <c r="M1305" s="712"/>
      <c r="N1305" s="712"/>
      <c r="O1305" s="712"/>
    </row>
    <row r="1306" spans="1:15" ht="15" customHeight="1" x14ac:dyDescent="0.2">
      <c r="A1306" s="601"/>
      <c r="B1306" s="601"/>
      <c r="C1306" s="599"/>
      <c r="D1306" s="601"/>
      <c r="E1306" s="601"/>
      <c r="F1306" s="599"/>
      <c r="G1306" s="333" t="s">
        <v>7</v>
      </c>
      <c r="H1306" s="49">
        <f t="shared" si="396"/>
        <v>50</v>
      </c>
      <c r="I1306" s="50">
        <v>50</v>
      </c>
      <c r="J1306" s="50"/>
      <c r="K1306" s="50"/>
      <c r="L1306" s="599"/>
      <c r="M1306" s="712"/>
      <c r="N1306" s="712"/>
      <c r="O1306" s="712"/>
    </row>
    <row r="1307" spans="1:15" ht="15" customHeight="1" x14ac:dyDescent="0.2">
      <c r="A1307" s="601"/>
      <c r="B1307" s="601"/>
      <c r="C1307" s="599"/>
      <c r="D1307" s="601"/>
      <c r="E1307" s="601"/>
      <c r="F1307" s="599"/>
      <c r="G1307" s="333" t="s">
        <v>37</v>
      </c>
      <c r="H1307" s="49">
        <f t="shared" si="396"/>
        <v>10</v>
      </c>
      <c r="I1307" s="50">
        <v>10</v>
      </c>
      <c r="J1307" s="50"/>
      <c r="K1307" s="50"/>
      <c r="L1307" s="599"/>
      <c r="M1307" s="712"/>
      <c r="N1307" s="712"/>
      <c r="O1307" s="712"/>
    </row>
    <row r="1308" spans="1:15" ht="15" hidden="1" customHeight="1" x14ac:dyDescent="0.2">
      <c r="A1308" s="601"/>
      <c r="B1308" s="601"/>
      <c r="C1308" s="599"/>
      <c r="D1308" s="601"/>
      <c r="E1308" s="601"/>
      <c r="F1308" s="599"/>
      <c r="G1308" s="340"/>
      <c r="H1308" s="49">
        <f t="shared" si="396"/>
        <v>0</v>
      </c>
      <c r="I1308" s="50"/>
      <c r="J1308" s="50"/>
      <c r="K1308" s="50"/>
      <c r="L1308" s="599"/>
      <c r="M1308" s="712"/>
      <c r="N1308" s="712"/>
      <c r="O1308" s="712"/>
    </row>
    <row r="1309" spans="1:15" ht="18" hidden="1" customHeight="1" x14ac:dyDescent="0.2">
      <c r="A1309" s="601"/>
      <c r="B1309" s="601"/>
      <c r="C1309" s="599"/>
      <c r="D1309" s="601"/>
      <c r="E1309" s="601"/>
      <c r="F1309" s="599"/>
      <c r="G1309" s="295"/>
      <c r="H1309" s="49">
        <f t="shared" si="396"/>
        <v>0</v>
      </c>
      <c r="I1309" s="50"/>
      <c r="J1309" s="50"/>
      <c r="K1309" s="50"/>
      <c r="L1309" s="599"/>
      <c r="M1309" s="712"/>
      <c r="N1309" s="712"/>
      <c r="O1309" s="712"/>
    </row>
    <row r="1310" spans="1:15" ht="18" hidden="1" customHeight="1" x14ac:dyDescent="0.2">
      <c r="A1310" s="601"/>
      <c r="B1310" s="601"/>
      <c r="C1310" s="599"/>
      <c r="D1310" s="601"/>
      <c r="E1310" s="601"/>
      <c r="F1310" s="599"/>
      <c r="G1310" s="295"/>
      <c r="H1310" s="49">
        <f t="shared" si="396"/>
        <v>0</v>
      </c>
      <c r="I1310" s="203"/>
      <c r="J1310" s="50"/>
      <c r="K1310" s="50"/>
      <c r="L1310" s="599"/>
      <c r="M1310" s="712"/>
      <c r="N1310" s="712"/>
      <c r="O1310" s="712"/>
    </row>
    <row r="1311" spans="1:15" ht="19.149999999999999" hidden="1" customHeight="1" x14ac:dyDescent="0.2">
      <c r="A1311" s="601"/>
      <c r="B1311" s="601"/>
      <c r="C1311" s="599"/>
      <c r="D1311" s="601"/>
      <c r="E1311" s="601"/>
      <c r="F1311" s="599"/>
      <c r="G1311" s="295"/>
      <c r="H1311" s="49">
        <f t="shared" si="396"/>
        <v>0</v>
      </c>
      <c r="I1311" s="50"/>
      <c r="J1311" s="50"/>
      <c r="K1311" s="50"/>
      <c r="L1311" s="599"/>
      <c r="M1311" s="712"/>
      <c r="N1311" s="712"/>
      <c r="O1311" s="712"/>
    </row>
    <row r="1312" spans="1:15" ht="15.6" hidden="1" customHeight="1" x14ac:dyDescent="0.2">
      <c r="A1312" s="601"/>
      <c r="B1312" s="601"/>
      <c r="C1312" s="599"/>
      <c r="D1312" s="601"/>
      <c r="E1312" s="601"/>
      <c r="F1312" s="599"/>
      <c r="G1312" s="295"/>
      <c r="H1312" s="49">
        <f t="shared" si="396"/>
        <v>0</v>
      </c>
      <c r="I1312" s="50"/>
      <c r="J1312" s="50"/>
      <c r="K1312" s="50"/>
      <c r="L1312" s="599"/>
      <c r="M1312" s="712"/>
      <c r="N1312" s="712"/>
      <c r="O1312" s="712"/>
    </row>
    <row r="1313" spans="1:15" ht="12.75" hidden="1" customHeight="1" x14ac:dyDescent="0.2">
      <c r="A1313" s="601"/>
      <c r="B1313" s="601"/>
      <c r="C1313" s="599"/>
      <c r="D1313" s="601"/>
      <c r="E1313" s="601"/>
      <c r="F1313" s="599"/>
      <c r="G1313" s="295"/>
      <c r="H1313" s="49">
        <f t="shared" si="396"/>
        <v>0</v>
      </c>
      <c r="I1313" s="50"/>
      <c r="J1313" s="50"/>
      <c r="K1313" s="50"/>
      <c r="L1313" s="599"/>
      <c r="M1313" s="712"/>
      <c r="N1313" s="712"/>
      <c r="O1313" s="712"/>
    </row>
    <row r="1314" spans="1:15" ht="12.75" hidden="1" customHeight="1" x14ac:dyDescent="0.2">
      <c r="A1314" s="601"/>
      <c r="B1314" s="601"/>
      <c r="C1314" s="599"/>
      <c r="D1314" s="601"/>
      <c r="E1314" s="601"/>
      <c r="F1314" s="599"/>
      <c r="G1314" s="295"/>
      <c r="H1314" s="49">
        <f t="shared" si="396"/>
        <v>0</v>
      </c>
      <c r="I1314" s="50"/>
      <c r="J1314" s="50"/>
      <c r="K1314" s="50"/>
      <c r="L1314" s="599"/>
      <c r="M1314" s="712"/>
      <c r="N1314" s="712"/>
      <c r="O1314" s="712"/>
    </row>
    <row r="1315" spans="1:15" ht="24" customHeight="1" x14ac:dyDescent="0.2">
      <c r="A1315" s="601"/>
      <c r="B1315" s="601"/>
      <c r="C1315" s="600"/>
      <c r="D1315" s="601"/>
      <c r="E1315" s="601"/>
      <c r="F1315" s="600"/>
      <c r="G1315" s="8" t="s">
        <v>54</v>
      </c>
      <c r="H1315" s="49">
        <f t="shared" si="396"/>
        <v>100</v>
      </c>
      <c r="I1315" s="49">
        <f>SUM(I1304:I1314)</f>
        <v>100</v>
      </c>
      <c r="J1315" s="49">
        <f t="shared" ref="J1315:K1315" si="397">SUM(J1304:J1314)</f>
        <v>40</v>
      </c>
      <c r="K1315" s="49">
        <f t="shared" si="397"/>
        <v>0</v>
      </c>
      <c r="L1315" s="600"/>
      <c r="M1315" s="712"/>
      <c r="N1315" s="712"/>
      <c r="O1315" s="712"/>
    </row>
    <row r="1316" spans="1:15" ht="18" hidden="1" customHeight="1" x14ac:dyDescent="0.2">
      <c r="A1316" s="598" t="s">
        <v>6</v>
      </c>
      <c r="B1316" s="598" t="s">
        <v>21</v>
      </c>
      <c r="C1316" s="465"/>
      <c r="D1316" s="598" t="s">
        <v>369</v>
      </c>
      <c r="E1316" s="598" t="s">
        <v>21</v>
      </c>
      <c r="F1316" s="598" t="s">
        <v>351</v>
      </c>
      <c r="G1316" s="611" t="s">
        <v>489</v>
      </c>
      <c r="H1316" s="49">
        <f t="shared" si="396"/>
        <v>0</v>
      </c>
      <c r="I1316" s="50"/>
      <c r="J1316" s="50"/>
      <c r="K1316" s="50"/>
      <c r="L1316" s="294" t="s">
        <v>10</v>
      </c>
      <c r="M1316" s="620" t="s">
        <v>654</v>
      </c>
      <c r="N1316" s="621"/>
      <c r="O1316" s="622"/>
    </row>
    <row r="1317" spans="1:15" ht="18" hidden="1" customHeight="1" x14ac:dyDescent="0.2">
      <c r="A1317" s="599"/>
      <c r="B1317" s="599"/>
      <c r="C1317" s="466"/>
      <c r="D1317" s="599"/>
      <c r="E1317" s="599"/>
      <c r="F1317" s="599"/>
      <c r="G1317" s="613"/>
      <c r="H1317" s="49">
        <f t="shared" si="396"/>
        <v>0</v>
      </c>
      <c r="I1317" s="50"/>
      <c r="J1317" s="50"/>
      <c r="K1317" s="50"/>
      <c r="L1317" s="601"/>
      <c r="M1317" s="623"/>
      <c r="N1317" s="624"/>
      <c r="O1317" s="625"/>
    </row>
    <row r="1318" spans="1:15" ht="17.45" hidden="1" customHeight="1" x14ac:dyDescent="0.2">
      <c r="A1318" s="600"/>
      <c r="B1318" s="600"/>
      <c r="C1318" s="467"/>
      <c r="D1318" s="600"/>
      <c r="E1318" s="600"/>
      <c r="F1318" s="600"/>
      <c r="G1318" s="8" t="s">
        <v>54</v>
      </c>
      <c r="H1318" s="49">
        <f t="shared" si="396"/>
        <v>0</v>
      </c>
      <c r="I1318" s="49">
        <f>SUM(I1316:I1317)</f>
        <v>0</v>
      </c>
      <c r="J1318" s="49">
        <f t="shared" ref="J1318:K1318" si="398">SUM(J1316:J1317)</f>
        <v>0</v>
      </c>
      <c r="K1318" s="49">
        <f t="shared" si="398"/>
        <v>0</v>
      </c>
      <c r="L1318" s="601"/>
      <c r="M1318" s="626"/>
      <c r="N1318" s="627"/>
      <c r="O1318" s="628"/>
    </row>
    <row r="1319" spans="1:15" ht="16.5" hidden="1" customHeight="1" x14ac:dyDescent="0.2">
      <c r="A1319" s="601" t="s">
        <v>6</v>
      </c>
      <c r="B1319" s="601" t="s">
        <v>21</v>
      </c>
      <c r="C1319" s="598">
        <v>6</v>
      </c>
      <c r="D1319" s="601" t="s">
        <v>369</v>
      </c>
      <c r="E1319" s="601" t="s">
        <v>21</v>
      </c>
      <c r="F1319" s="601" t="s">
        <v>240</v>
      </c>
      <c r="G1319" s="26" t="s">
        <v>15</v>
      </c>
      <c r="H1319" s="49">
        <f t="shared" si="396"/>
        <v>0</v>
      </c>
      <c r="I1319" s="50"/>
      <c r="J1319" s="50"/>
      <c r="K1319" s="50"/>
      <c r="L1319" s="601" t="s">
        <v>10</v>
      </c>
      <c r="M1319" s="712" t="s">
        <v>723</v>
      </c>
      <c r="N1319" s="712"/>
      <c r="O1319" s="712"/>
    </row>
    <row r="1320" spans="1:15" ht="16.5" hidden="1" customHeight="1" x14ac:dyDescent="0.2">
      <c r="A1320" s="601"/>
      <c r="B1320" s="601"/>
      <c r="C1320" s="599"/>
      <c r="D1320" s="601"/>
      <c r="E1320" s="601"/>
      <c r="F1320" s="601"/>
      <c r="G1320" s="210" t="s">
        <v>5</v>
      </c>
      <c r="H1320" s="49">
        <f t="shared" si="396"/>
        <v>0</v>
      </c>
      <c r="I1320" s="50"/>
      <c r="J1320" s="50"/>
      <c r="K1320" s="50"/>
      <c r="L1320" s="601"/>
      <c r="M1320" s="712"/>
      <c r="N1320" s="712"/>
      <c r="O1320" s="712"/>
    </row>
    <row r="1321" spans="1:15" ht="16.5" hidden="1" customHeight="1" x14ac:dyDescent="0.2">
      <c r="A1321" s="601"/>
      <c r="B1321" s="601"/>
      <c r="C1321" s="599"/>
      <c r="D1321" s="601"/>
      <c r="E1321" s="601"/>
      <c r="F1321" s="601"/>
      <c r="G1321" s="26" t="s">
        <v>37</v>
      </c>
      <c r="H1321" s="49">
        <f t="shared" si="396"/>
        <v>0</v>
      </c>
      <c r="I1321" s="50"/>
      <c r="J1321" s="50"/>
      <c r="K1321" s="50"/>
      <c r="L1321" s="601"/>
      <c r="M1321" s="712"/>
      <c r="N1321" s="712"/>
      <c r="O1321" s="712"/>
    </row>
    <row r="1322" spans="1:15" ht="20.45" hidden="1" customHeight="1" x14ac:dyDescent="0.2">
      <c r="A1322" s="601"/>
      <c r="B1322" s="601"/>
      <c r="C1322" s="600"/>
      <c r="D1322" s="601"/>
      <c r="E1322" s="601"/>
      <c r="F1322" s="601"/>
      <c r="G1322" s="8" t="s">
        <v>54</v>
      </c>
      <c r="H1322" s="49">
        <f t="shared" si="396"/>
        <v>0</v>
      </c>
      <c r="I1322" s="49">
        <f>SUM(I1319:I1321)</f>
        <v>0</v>
      </c>
      <c r="J1322" s="49">
        <f>SUM(J1319:J1321)</f>
        <v>0</v>
      </c>
      <c r="K1322" s="49">
        <f>SUM(K1319:K1321)</f>
        <v>0</v>
      </c>
      <c r="L1322" s="601"/>
      <c r="M1322" s="712"/>
      <c r="N1322" s="712"/>
      <c r="O1322" s="712"/>
    </row>
    <row r="1323" spans="1:15" ht="24.75" customHeight="1" x14ac:dyDescent="0.2">
      <c r="A1323" s="601" t="s">
        <v>6</v>
      </c>
      <c r="B1323" s="601" t="s">
        <v>21</v>
      </c>
      <c r="C1323" s="598">
        <v>6</v>
      </c>
      <c r="D1323" s="598" t="s">
        <v>369</v>
      </c>
      <c r="E1323" s="601" t="s">
        <v>21</v>
      </c>
      <c r="F1323" s="601" t="s">
        <v>235</v>
      </c>
      <c r="G1323" s="26" t="s">
        <v>15</v>
      </c>
      <c r="H1323" s="49">
        <f t="shared" ref="H1323:H1330" si="399">SUM(I1323+K1323)</f>
        <v>5</v>
      </c>
      <c r="I1323" s="50">
        <v>5</v>
      </c>
      <c r="J1323" s="50">
        <v>5</v>
      </c>
      <c r="K1323" s="50"/>
      <c r="L1323" s="598" t="s">
        <v>10</v>
      </c>
      <c r="M1323" s="620" t="s">
        <v>724</v>
      </c>
      <c r="N1323" s="621"/>
      <c r="O1323" s="622"/>
    </row>
    <row r="1324" spans="1:15" ht="16.5" hidden="1" customHeight="1" x14ac:dyDescent="0.2">
      <c r="A1324" s="601"/>
      <c r="B1324" s="601"/>
      <c r="C1324" s="599"/>
      <c r="D1324" s="599"/>
      <c r="E1324" s="601"/>
      <c r="F1324" s="601"/>
      <c r="G1324" s="26" t="s">
        <v>5</v>
      </c>
      <c r="H1324" s="49">
        <f t="shared" si="399"/>
        <v>0</v>
      </c>
      <c r="I1324" s="50"/>
      <c r="J1324" s="50"/>
      <c r="K1324" s="50"/>
      <c r="L1324" s="599"/>
      <c r="M1324" s="623"/>
      <c r="N1324" s="624"/>
      <c r="O1324" s="625"/>
    </row>
    <row r="1325" spans="1:15" ht="12.75" hidden="1" customHeight="1" x14ac:dyDescent="0.2">
      <c r="A1325" s="601"/>
      <c r="B1325" s="601"/>
      <c r="C1325" s="599"/>
      <c r="D1325" s="599"/>
      <c r="E1325" s="601"/>
      <c r="F1325" s="601"/>
      <c r="G1325" s="183" t="s">
        <v>37</v>
      </c>
      <c r="H1325" s="49">
        <f t="shared" si="399"/>
        <v>0</v>
      </c>
      <c r="I1325" s="50"/>
      <c r="J1325" s="50"/>
      <c r="K1325" s="50"/>
      <c r="L1325" s="599"/>
      <c r="M1325" s="623"/>
      <c r="N1325" s="624"/>
      <c r="O1325" s="625"/>
    </row>
    <row r="1326" spans="1:15" ht="23.25" customHeight="1" x14ac:dyDescent="0.2">
      <c r="A1326" s="601"/>
      <c r="B1326" s="601"/>
      <c r="C1326" s="600"/>
      <c r="D1326" s="600"/>
      <c r="E1326" s="601"/>
      <c r="F1326" s="601"/>
      <c r="G1326" s="8" t="s">
        <v>54</v>
      </c>
      <c r="H1326" s="49">
        <f t="shared" si="399"/>
        <v>5</v>
      </c>
      <c r="I1326" s="49">
        <f>SUM(I1323:I1325)</f>
        <v>5</v>
      </c>
      <c r="J1326" s="49">
        <f>SUM(J1323:J1324)</f>
        <v>5</v>
      </c>
      <c r="K1326" s="49">
        <f>SUM(K1323:K1324)</f>
        <v>0</v>
      </c>
      <c r="L1326" s="600"/>
      <c r="M1326" s="626"/>
      <c r="N1326" s="627"/>
      <c r="O1326" s="628"/>
    </row>
    <row r="1327" spans="1:15" ht="18" hidden="1" customHeight="1" x14ac:dyDescent="0.2">
      <c r="A1327" s="601" t="s">
        <v>24</v>
      </c>
      <c r="B1327" s="598" t="s">
        <v>21</v>
      </c>
      <c r="C1327" s="598">
        <v>6</v>
      </c>
      <c r="D1327" s="601" t="s">
        <v>369</v>
      </c>
      <c r="E1327" s="601" t="s">
        <v>21</v>
      </c>
      <c r="F1327" s="601" t="s">
        <v>122</v>
      </c>
      <c r="G1327" s="27" t="s">
        <v>15</v>
      </c>
      <c r="H1327" s="49">
        <f t="shared" si="399"/>
        <v>0</v>
      </c>
      <c r="I1327" s="50"/>
      <c r="J1327" s="50"/>
      <c r="K1327" s="56"/>
      <c r="L1327" s="598" t="s">
        <v>10</v>
      </c>
      <c r="M1327" s="712" t="s">
        <v>725</v>
      </c>
      <c r="N1327" s="712"/>
      <c r="O1327" s="712"/>
    </row>
    <row r="1328" spans="1:15" ht="18" hidden="1" customHeight="1" x14ac:dyDescent="0.2">
      <c r="A1328" s="601"/>
      <c r="B1328" s="599"/>
      <c r="C1328" s="599"/>
      <c r="D1328" s="601"/>
      <c r="E1328" s="601"/>
      <c r="F1328" s="601"/>
      <c r="G1328" s="27" t="s">
        <v>5</v>
      </c>
      <c r="H1328" s="49">
        <f t="shared" si="399"/>
        <v>0</v>
      </c>
      <c r="I1328" s="50"/>
      <c r="J1328" s="50"/>
      <c r="K1328" s="56"/>
      <c r="L1328" s="599"/>
      <c r="M1328" s="712"/>
      <c r="N1328" s="712"/>
      <c r="O1328" s="712"/>
    </row>
    <row r="1329" spans="1:15" ht="18" hidden="1" customHeight="1" x14ac:dyDescent="0.2">
      <c r="A1329" s="601"/>
      <c r="B1329" s="599"/>
      <c r="C1329" s="599"/>
      <c r="D1329" s="601"/>
      <c r="E1329" s="601"/>
      <c r="F1329" s="601"/>
      <c r="G1329" s="27" t="s">
        <v>37</v>
      </c>
      <c r="H1329" s="49">
        <f t="shared" si="399"/>
        <v>0</v>
      </c>
      <c r="I1329" s="50"/>
      <c r="J1329" s="50"/>
      <c r="K1329" s="56"/>
      <c r="L1329" s="599"/>
      <c r="M1329" s="712"/>
      <c r="N1329" s="712"/>
      <c r="O1329" s="712"/>
    </row>
    <row r="1330" spans="1:15" ht="19.899999999999999" hidden="1" customHeight="1" x14ac:dyDescent="0.2">
      <c r="A1330" s="601"/>
      <c r="B1330" s="600"/>
      <c r="C1330" s="600"/>
      <c r="D1330" s="601"/>
      <c r="E1330" s="601"/>
      <c r="F1330" s="601"/>
      <c r="G1330" s="8" t="s">
        <v>54</v>
      </c>
      <c r="H1330" s="49">
        <f t="shared" si="399"/>
        <v>0</v>
      </c>
      <c r="I1330" s="49">
        <f>SUM(I1327:I1329)</f>
        <v>0</v>
      </c>
      <c r="J1330" s="49">
        <f>SUM(J1327:J1329)</f>
        <v>0</v>
      </c>
      <c r="K1330" s="49">
        <f>SUM(K1327:K1329)</f>
        <v>0</v>
      </c>
      <c r="L1330" s="600"/>
      <c r="M1330" s="712"/>
      <c r="N1330" s="712"/>
      <c r="O1330" s="712"/>
    </row>
    <row r="1331" spans="1:15" ht="16.149999999999999" customHeight="1" x14ac:dyDescent="0.2">
      <c r="A1331" s="601" t="s">
        <v>12</v>
      </c>
      <c r="B1331" s="601" t="s">
        <v>21</v>
      </c>
      <c r="C1331" s="598">
        <v>6</v>
      </c>
      <c r="D1331" s="601" t="s">
        <v>369</v>
      </c>
      <c r="E1331" s="601" t="s">
        <v>21</v>
      </c>
      <c r="F1331" s="601" t="s">
        <v>117</v>
      </c>
      <c r="G1331" s="27" t="s">
        <v>15</v>
      </c>
      <c r="H1331" s="49">
        <f t="shared" ref="H1331:H1350" si="400">SUM(I1331+K1331)</f>
        <v>-6</v>
      </c>
      <c r="I1331" s="50">
        <v>-6</v>
      </c>
      <c r="J1331" s="50">
        <v>-6</v>
      </c>
      <c r="K1331" s="56"/>
      <c r="L1331" s="601" t="s">
        <v>10</v>
      </c>
      <c r="M1331" s="712" t="s">
        <v>726</v>
      </c>
      <c r="N1331" s="712"/>
      <c r="O1331" s="712"/>
    </row>
    <row r="1332" spans="1:15" ht="18.600000000000001" hidden="1" customHeight="1" x14ac:dyDescent="0.2">
      <c r="A1332" s="601"/>
      <c r="B1332" s="601"/>
      <c r="C1332" s="599"/>
      <c r="D1332" s="601"/>
      <c r="E1332" s="601"/>
      <c r="F1332" s="601"/>
      <c r="G1332" s="27" t="s">
        <v>5</v>
      </c>
      <c r="H1332" s="49">
        <f t="shared" si="400"/>
        <v>0</v>
      </c>
      <c r="I1332" s="50"/>
      <c r="J1332" s="50"/>
      <c r="K1332" s="56"/>
      <c r="L1332" s="601"/>
      <c r="M1332" s="712"/>
      <c r="N1332" s="712"/>
      <c r="O1332" s="712"/>
    </row>
    <row r="1333" spans="1:15" ht="19.5" hidden="1" customHeight="1" x14ac:dyDescent="0.2">
      <c r="A1333" s="601"/>
      <c r="B1333" s="601"/>
      <c r="C1333" s="599"/>
      <c r="D1333" s="601"/>
      <c r="E1333" s="601"/>
      <c r="F1333" s="601"/>
      <c r="G1333" s="27" t="s">
        <v>37</v>
      </c>
      <c r="H1333" s="49">
        <f t="shared" si="400"/>
        <v>0</v>
      </c>
      <c r="I1333" s="50"/>
      <c r="J1333" s="50"/>
      <c r="K1333" s="56"/>
      <c r="L1333" s="601"/>
      <c r="M1333" s="712"/>
      <c r="N1333" s="712"/>
      <c r="O1333" s="712"/>
    </row>
    <row r="1334" spans="1:15" ht="18" customHeight="1" x14ac:dyDescent="0.2">
      <c r="A1334" s="601"/>
      <c r="B1334" s="601"/>
      <c r="C1334" s="600"/>
      <c r="D1334" s="601"/>
      <c r="E1334" s="601"/>
      <c r="F1334" s="601"/>
      <c r="G1334" s="8" t="s">
        <v>54</v>
      </c>
      <c r="H1334" s="49">
        <f t="shared" si="400"/>
        <v>-6</v>
      </c>
      <c r="I1334" s="49">
        <f>SUM(I1331:I1333)</f>
        <v>-6</v>
      </c>
      <c r="J1334" s="49">
        <f>SUM(J1331:J1333)</f>
        <v>-6</v>
      </c>
      <c r="K1334" s="49">
        <f>SUM(K1331:K1333)</f>
        <v>0</v>
      </c>
      <c r="L1334" s="601"/>
      <c r="M1334" s="712"/>
      <c r="N1334" s="712"/>
      <c r="O1334" s="712"/>
    </row>
    <row r="1335" spans="1:15" ht="18.75" customHeight="1" x14ac:dyDescent="0.2">
      <c r="A1335" s="601" t="s">
        <v>24</v>
      </c>
      <c r="B1335" s="601" t="s">
        <v>21</v>
      </c>
      <c r="C1335" s="598">
        <v>6</v>
      </c>
      <c r="D1335" s="601" t="s">
        <v>369</v>
      </c>
      <c r="E1335" s="601" t="s">
        <v>21</v>
      </c>
      <c r="F1335" s="601" t="s">
        <v>118</v>
      </c>
      <c r="G1335" s="27" t="s">
        <v>15</v>
      </c>
      <c r="H1335" s="49">
        <f t="shared" si="400"/>
        <v>1</v>
      </c>
      <c r="I1335" s="50">
        <v>1</v>
      </c>
      <c r="J1335" s="50">
        <v>1</v>
      </c>
      <c r="K1335" s="50"/>
      <c r="L1335" s="598" t="s">
        <v>10</v>
      </c>
      <c r="M1335" s="712" t="s">
        <v>727</v>
      </c>
      <c r="N1335" s="712"/>
      <c r="O1335" s="712"/>
    </row>
    <row r="1336" spans="1:15" ht="12.75" hidden="1" customHeight="1" x14ac:dyDescent="0.2">
      <c r="A1336" s="601"/>
      <c r="B1336" s="601"/>
      <c r="C1336" s="599"/>
      <c r="D1336" s="601"/>
      <c r="E1336" s="601"/>
      <c r="F1336" s="601"/>
      <c r="G1336" s="27" t="s">
        <v>5</v>
      </c>
      <c r="H1336" s="49">
        <f t="shared" si="400"/>
        <v>0</v>
      </c>
      <c r="I1336" s="50"/>
      <c r="J1336" s="50"/>
      <c r="K1336" s="50"/>
      <c r="L1336" s="599"/>
      <c r="M1336" s="712"/>
      <c r="N1336" s="712"/>
      <c r="O1336" s="712"/>
    </row>
    <row r="1337" spans="1:15" ht="12.75" hidden="1" customHeight="1" x14ac:dyDescent="0.2">
      <c r="A1337" s="601"/>
      <c r="B1337" s="601"/>
      <c r="C1337" s="599"/>
      <c r="D1337" s="601"/>
      <c r="E1337" s="601"/>
      <c r="F1337" s="601"/>
      <c r="G1337" s="209" t="s">
        <v>15</v>
      </c>
      <c r="H1337" s="49">
        <f t="shared" si="400"/>
        <v>0</v>
      </c>
      <c r="I1337" s="50"/>
      <c r="J1337" s="50"/>
      <c r="K1337" s="50"/>
      <c r="L1337" s="599"/>
      <c r="M1337" s="712"/>
      <c r="N1337" s="712"/>
      <c r="O1337" s="712"/>
    </row>
    <row r="1338" spans="1:15" ht="17.45" customHeight="1" x14ac:dyDescent="0.2">
      <c r="A1338" s="601"/>
      <c r="B1338" s="601"/>
      <c r="C1338" s="600"/>
      <c r="D1338" s="601"/>
      <c r="E1338" s="601"/>
      <c r="F1338" s="601"/>
      <c r="G1338" s="8" t="s">
        <v>54</v>
      </c>
      <c r="H1338" s="49">
        <f t="shared" si="400"/>
        <v>1</v>
      </c>
      <c r="I1338" s="49">
        <f>SUM(I1335:I1337)</f>
        <v>1</v>
      </c>
      <c r="J1338" s="49">
        <f>SUM(J1335:J1337)</f>
        <v>1</v>
      </c>
      <c r="K1338" s="49">
        <f>SUM(K1335:K1337)</f>
        <v>0</v>
      </c>
      <c r="L1338" s="600"/>
      <c r="M1338" s="712"/>
      <c r="N1338" s="712"/>
      <c r="O1338" s="712"/>
    </row>
    <row r="1339" spans="1:15" ht="17.25" customHeight="1" x14ac:dyDescent="0.2">
      <c r="A1339" s="598" t="s">
        <v>25</v>
      </c>
      <c r="B1339" s="601" t="s">
        <v>21</v>
      </c>
      <c r="C1339" s="598">
        <v>6</v>
      </c>
      <c r="D1339" s="601" t="s">
        <v>369</v>
      </c>
      <c r="E1339" s="601" t="s">
        <v>21</v>
      </c>
      <c r="F1339" s="601" t="s">
        <v>119</v>
      </c>
      <c r="G1339" s="27" t="s">
        <v>15</v>
      </c>
      <c r="H1339" s="49">
        <f t="shared" si="400"/>
        <v>7</v>
      </c>
      <c r="I1339" s="50">
        <v>7</v>
      </c>
      <c r="J1339" s="50">
        <v>7</v>
      </c>
      <c r="K1339" s="54"/>
      <c r="L1339" s="598" t="s">
        <v>10</v>
      </c>
      <c r="M1339" s="712" t="s">
        <v>728</v>
      </c>
      <c r="N1339" s="712"/>
      <c r="O1339" s="712"/>
    </row>
    <row r="1340" spans="1:15" ht="19.5" hidden="1" customHeight="1" x14ac:dyDescent="0.2">
      <c r="A1340" s="599"/>
      <c r="B1340" s="601"/>
      <c r="C1340" s="599"/>
      <c r="D1340" s="601"/>
      <c r="E1340" s="601"/>
      <c r="F1340" s="601"/>
      <c r="G1340" s="27" t="s">
        <v>5</v>
      </c>
      <c r="H1340" s="49">
        <f t="shared" si="400"/>
        <v>0</v>
      </c>
      <c r="I1340" s="50"/>
      <c r="J1340" s="50"/>
      <c r="K1340" s="54"/>
      <c r="L1340" s="599"/>
      <c r="M1340" s="712"/>
      <c r="N1340" s="712"/>
      <c r="O1340" s="712"/>
    </row>
    <row r="1341" spans="1:15" ht="18.75" hidden="1" customHeight="1" x14ac:dyDescent="0.2">
      <c r="A1341" s="599"/>
      <c r="B1341" s="601"/>
      <c r="C1341" s="599"/>
      <c r="D1341" s="601"/>
      <c r="E1341" s="601"/>
      <c r="F1341" s="601"/>
      <c r="G1341" s="184" t="s">
        <v>37</v>
      </c>
      <c r="H1341" s="49">
        <f t="shared" si="400"/>
        <v>0</v>
      </c>
      <c r="I1341" s="50"/>
      <c r="J1341" s="50"/>
      <c r="K1341" s="54"/>
      <c r="L1341" s="599"/>
      <c r="M1341" s="712"/>
      <c r="N1341" s="712"/>
      <c r="O1341" s="712"/>
    </row>
    <row r="1342" spans="1:15" ht="17.45" customHeight="1" x14ac:dyDescent="0.2">
      <c r="A1342" s="600"/>
      <c r="B1342" s="601"/>
      <c r="C1342" s="600"/>
      <c r="D1342" s="601"/>
      <c r="E1342" s="601"/>
      <c r="F1342" s="601"/>
      <c r="G1342" s="8" t="s">
        <v>54</v>
      </c>
      <c r="H1342" s="49">
        <f t="shared" si="400"/>
        <v>7</v>
      </c>
      <c r="I1342" s="49">
        <f>SUM(I1339:I1341)</f>
        <v>7</v>
      </c>
      <c r="J1342" s="49">
        <f t="shared" ref="J1342:K1342" si="401">SUM(J1339:J1341)</f>
        <v>7</v>
      </c>
      <c r="K1342" s="49">
        <f t="shared" si="401"/>
        <v>0</v>
      </c>
      <c r="L1342" s="600"/>
      <c r="M1342" s="712"/>
      <c r="N1342" s="712"/>
      <c r="O1342" s="712"/>
    </row>
    <row r="1343" spans="1:15" ht="17.45" hidden="1" customHeight="1" x14ac:dyDescent="0.2">
      <c r="A1343" s="598" t="s">
        <v>6</v>
      </c>
      <c r="B1343" s="598" t="s">
        <v>21</v>
      </c>
      <c r="C1343" s="465"/>
      <c r="D1343" s="598" t="s">
        <v>369</v>
      </c>
      <c r="E1343" s="611"/>
      <c r="F1343" s="598"/>
      <c r="G1343" s="30" t="s">
        <v>7</v>
      </c>
      <c r="H1343" s="49">
        <f t="shared" si="400"/>
        <v>0</v>
      </c>
      <c r="I1343" s="50"/>
      <c r="J1343" s="50"/>
      <c r="K1343" s="50"/>
      <c r="L1343" s="598" t="s">
        <v>10</v>
      </c>
      <c r="M1343" s="663"/>
      <c r="N1343" s="664"/>
      <c r="O1343" s="665"/>
    </row>
    <row r="1344" spans="1:15" ht="17.45" hidden="1" customHeight="1" x14ac:dyDescent="0.2">
      <c r="A1344" s="599"/>
      <c r="B1344" s="599"/>
      <c r="C1344" s="466"/>
      <c r="D1344" s="599"/>
      <c r="E1344" s="612"/>
      <c r="F1344" s="599"/>
      <c r="G1344" s="20"/>
      <c r="H1344" s="49">
        <f t="shared" si="400"/>
        <v>0</v>
      </c>
      <c r="I1344" s="50"/>
      <c r="J1344" s="50"/>
      <c r="K1344" s="50"/>
      <c r="L1344" s="599"/>
      <c r="M1344" s="666"/>
      <c r="N1344" s="667"/>
      <c r="O1344" s="668"/>
    </row>
    <row r="1345" spans="1:15" ht="17.45" hidden="1" customHeight="1" x14ac:dyDescent="0.2">
      <c r="A1345" s="600"/>
      <c r="B1345" s="600"/>
      <c r="C1345" s="467"/>
      <c r="D1345" s="600"/>
      <c r="E1345" s="613"/>
      <c r="F1345" s="600"/>
      <c r="G1345" s="8" t="s">
        <v>54</v>
      </c>
      <c r="H1345" s="49">
        <f t="shared" si="400"/>
        <v>0</v>
      </c>
      <c r="I1345" s="49">
        <f>SUM(I1343:I1344)</f>
        <v>0</v>
      </c>
      <c r="J1345" s="49">
        <f t="shared" ref="J1345:K1345" si="402">SUM(J1343:J1344)</f>
        <v>0</v>
      </c>
      <c r="K1345" s="49">
        <f t="shared" si="402"/>
        <v>0</v>
      </c>
      <c r="L1345" s="600"/>
      <c r="M1345" s="669"/>
      <c r="N1345" s="670"/>
      <c r="O1345" s="671"/>
    </row>
    <row r="1346" spans="1:15" ht="30.6" customHeight="1" thickBot="1" x14ac:dyDescent="0.25">
      <c r="A1346" s="640" t="s">
        <v>126</v>
      </c>
      <c r="B1346" s="640"/>
      <c r="C1346" s="640"/>
      <c r="D1346" s="640"/>
      <c r="E1346" s="640"/>
      <c r="F1346" s="640"/>
      <c r="G1346" s="640"/>
      <c r="H1346" s="55">
        <f t="shared" si="400"/>
        <v>107</v>
      </c>
      <c r="I1346" s="55">
        <f>SUM(I1315+I1322+I1326+I1330+I1334+I1338+I1342+I1318+I1345)</f>
        <v>107</v>
      </c>
      <c r="J1346" s="55">
        <f t="shared" ref="J1346:K1346" si="403">SUM(J1315+J1322+J1326+J1330+J1334+J1338+J1342+J1318+J1345)</f>
        <v>47</v>
      </c>
      <c r="K1346" s="55">
        <f t="shared" si="403"/>
        <v>0</v>
      </c>
      <c r="L1346" s="40"/>
      <c r="M1346" s="880"/>
      <c r="N1346" s="880"/>
      <c r="O1346" s="880"/>
    </row>
    <row r="1347" spans="1:15" ht="18" hidden="1" customHeight="1" x14ac:dyDescent="0.2">
      <c r="A1347" s="601" t="s">
        <v>27</v>
      </c>
      <c r="B1347" s="601" t="s">
        <v>120</v>
      </c>
      <c r="C1347" s="598">
        <v>7</v>
      </c>
      <c r="D1347" s="619" t="s">
        <v>369</v>
      </c>
      <c r="E1347" s="601" t="s">
        <v>82</v>
      </c>
      <c r="F1347" s="601" t="s">
        <v>85</v>
      </c>
      <c r="G1347" s="312" t="s">
        <v>15</v>
      </c>
      <c r="H1347" s="49">
        <f t="shared" si="400"/>
        <v>0</v>
      </c>
      <c r="I1347" s="50"/>
      <c r="J1347" s="50"/>
      <c r="K1347" s="50"/>
      <c r="L1347" s="601" t="s">
        <v>10</v>
      </c>
      <c r="M1347" s="712" t="s">
        <v>110</v>
      </c>
      <c r="N1347" s="712"/>
      <c r="O1347" s="712"/>
    </row>
    <row r="1348" spans="1:15" ht="18" hidden="1" customHeight="1" x14ac:dyDescent="0.2">
      <c r="A1348" s="601"/>
      <c r="B1348" s="601"/>
      <c r="C1348" s="599"/>
      <c r="D1348" s="619"/>
      <c r="E1348" s="601"/>
      <c r="F1348" s="601"/>
      <c r="G1348" s="312" t="s">
        <v>5</v>
      </c>
      <c r="H1348" s="49">
        <f t="shared" si="400"/>
        <v>0</v>
      </c>
      <c r="I1348" s="50"/>
      <c r="J1348" s="50"/>
      <c r="K1348" s="50"/>
      <c r="L1348" s="601"/>
      <c r="M1348" s="712"/>
      <c r="N1348" s="712"/>
      <c r="O1348" s="712"/>
    </row>
    <row r="1349" spans="1:15" ht="12.75" hidden="1" customHeight="1" x14ac:dyDescent="0.2">
      <c r="A1349" s="601"/>
      <c r="B1349" s="601"/>
      <c r="C1349" s="599"/>
      <c r="D1349" s="619"/>
      <c r="E1349" s="601"/>
      <c r="F1349" s="601"/>
      <c r="G1349" s="312" t="s">
        <v>37</v>
      </c>
      <c r="H1349" s="49">
        <f t="shared" si="400"/>
        <v>0</v>
      </c>
      <c r="I1349" s="50"/>
      <c r="J1349" s="50"/>
      <c r="K1349" s="50"/>
      <c r="L1349" s="601"/>
      <c r="M1349" s="712"/>
      <c r="N1349" s="712"/>
      <c r="O1349" s="712"/>
    </row>
    <row r="1350" spans="1:15" ht="17.25" hidden="1" customHeight="1" thickBot="1" x14ac:dyDescent="0.25">
      <c r="A1350" s="759"/>
      <c r="B1350" s="759"/>
      <c r="C1350" s="655"/>
      <c r="D1350" s="891"/>
      <c r="E1350" s="759"/>
      <c r="F1350" s="759"/>
      <c r="G1350" s="314" t="s">
        <v>54</v>
      </c>
      <c r="H1350" s="315">
        <f t="shared" si="400"/>
        <v>0</v>
      </c>
      <c r="I1350" s="315">
        <f>SUM(I1347:I1349)</f>
        <v>0</v>
      </c>
      <c r="J1350" s="315">
        <f t="shared" ref="J1350:K1350" si="404">SUM(J1347:J1349)</f>
        <v>0</v>
      </c>
      <c r="K1350" s="315">
        <f t="shared" si="404"/>
        <v>0</v>
      </c>
      <c r="L1350" s="759"/>
      <c r="M1350" s="887"/>
      <c r="N1350" s="887"/>
      <c r="O1350" s="887"/>
    </row>
    <row r="1351" spans="1:15" ht="17.25" customHeight="1" x14ac:dyDescent="0.2">
      <c r="A1351" s="600" t="s">
        <v>26</v>
      </c>
      <c r="B1351" s="600" t="s">
        <v>158</v>
      </c>
      <c r="C1351" s="892">
        <v>19</v>
      </c>
      <c r="D1351" s="613" t="s">
        <v>369</v>
      </c>
      <c r="E1351" s="600" t="s">
        <v>94</v>
      </c>
      <c r="F1351" s="600" t="s">
        <v>85</v>
      </c>
      <c r="G1351" s="313" t="s">
        <v>15</v>
      </c>
      <c r="H1351" s="131">
        <f t="shared" ref="H1351:H1411" si="405">SUM(I1351+K1351)</f>
        <v>0.5</v>
      </c>
      <c r="I1351" s="132">
        <v>0.5</v>
      </c>
      <c r="J1351" s="132">
        <v>0.5</v>
      </c>
      <c r="K1351" s="132"/>
      <c r="L1351" s="600" t="s">
        <v>10</v>
      </c>
      <c r="M1351" s="825" t="s">
        <v>249</v>
      </c>
      <c r="N1351" s="825"/>
      <c r="O1351" s="825"/>
    </row>
    <row r="1352" spans="1:15" ht="17.25" hidden="1" customHeight="1" x14ac:dyDescent="0.2">
      <c r="A1352" s="601"/>
      <c r="B1352" s="601"/>
      <c r="C1352" s="599"/>
      <c r="D1352" s="619"/>
      <c r="E1352" s="601"/>
      <c r="F1352" s="601"/>
      <c r="G1352" s="169" t="s">
        <v>5</v>
      </c>
      <c r="H1352" s="49">
        <f t="shared" si="405"/>
        <v>0</v>
      </c>
      <c r="I1352" s="50"/>
      <c r="J1352" s="50"/>
      <c r="K1352" s="50"/>
      <c r="L1352" s="601"/>
      <c r="M1352" s="641"/>
      <c r="N1352" s="641"/>
      <c r="O1352" s="641"/>
    </row>
    <row r="1353" spans="1:15" ht="17.25" hidden="1" customHeight="1" x14ac:dyDescent="0.2">
      <c r="A1353" s="601"/>
      <c r="B1353" s="601"/>
      <c r="C1353" s="599"/>
      <c r="D1353" s="619"/>
      <c r="E1353" s="601"/>
      <c r="F1353" s="601"/>
      <c r="G1353" s="211" t="s">
        <v>578</v>
      </c>
      <c r="H1353" s="49">
        <f t="shared" si="405"/>
        <v>0</v>
      </c>
      <c r="I1353" s="50"/>
      <c r="J1353" s="50"/>
      <c r="K1353" s="50"/>
      <c r="L1353" s="601"/>
      <c r="M1353" s="641"/>
      <c r="N1353" s="641"/>
      <c r="O1353" s="641"/>
    </row>
    <row r="1354" spans="1:15" ht="17.25" hidden="1" customHeight="1" x14ac:dyDescent="0.2">
      <c r="A1354" s="601"/>
      <c r="B1354" s="601"/>
      <c r="C1354" s="599"/>
      <c r="D1354" s="619"/>
      <c r="E1354" s="601"/>
      <c r="F1354" s="601"/>
      <c r="G1354" s="29" t="s">
        <v>37</v>
      </c>
      <c r="H1354" s="49">
        <f t="shared" si="405"/>
        <v>0</v>
      </c>
      <c r="I1354" s="50"/>
      <c r="J1354" s="50"/>
      <c r="K1354" s="50"/>
      <c r="L1354" s="601"/>
      <c r="M1354" s="641"/>
      <c r="N1354" s="641"/>
      <c r="O1354" s="641"/>
    </row>
    <row r="1355" spans="1:15" ht="19.149999999999999" customHeight="1" x14ac:dyDescent="0.2">
      <c r="A1355" s="601"/>
      <c r="B1355" s="601"/>
      <c r="C1355" s="600"/>
      <c r="D1355" s="619"/>
      <c r="E1355" s="601"/>
      <c r="F1355" s="601"/>
      <c r="G1355" s="8" t="s">
        <v>54</v>
      </c>
      <c r="H1355" s="49">
        <f t="shared" si="405"/>
        <v>0.5</v>
      </c>
      <c r="I1355" s="49">
        <f>SUM(I1351:I1354)</f>
        <v>0.5</v>
      </c>
      <c r="J1355" s="49">
        <f t="shared" ref="J1355:K1355" si="406">SUM(J1351:J1354)</f>
        <v>0.5</v>
      </c>
      <c r="K1355" s="49">
        <f t="shared" si="406"/>
        <v>0</v>
      </c>
      <c r="L1355" s="601"/>
      <c r="M1355" s="641"/>
      <c r="N1355" s="641"/>
      <c r="O1355" s="641"/>
    </row>
    <row r="1356" spans="1:15" ht="18.75" customHeight="1" x14ac:dyDescent="0.2">
      <c r="A1356" s="601" t="s">
        <v>27</v>
      </c>
      <c r="B1356" s="598" t="s">
        <v>158</v>
      </c>
      <c r="C1356" s="598">
        <v>20</v>
      </c>
      <c r="D1356" s="619" t="s">
        <v>369</v>
      </c>
      <c r="E1356" s="601" t="s">
        <v>103</v>
      </c>
      <c r="F1356" s="598" t="s">
        <v>85</v>
      </c>
      <c r="G1356" s="211" t="s">
        <v>15</v>
      </c>
      <c r="H1356" s="49">
        <f t="shared" si="405"/>
        <v>-1</v>
      </c>
      <c r="I1356" s="50">
        <v>-1</v>
      </c>
      <c r="J1356" s="50">
        <v>-1</v>
      </c>
      <c r="K1356" s="50"/>
      <c r="L1356" s="601" t="s">
        <v>10</v>
      </c>
      <c r="M1356" s="641" t="s">
        <v>250</v>
      </c>
      <c r="N1356" s="641"/>
      <c r="O1356" s="641"/>
    </row>
    <row r="1357" spans="1:15" ht="18.75" hidden="1" customHeight="1" x14ac:dyDescent="0.2">
      <c r="A1357" s="601"/>
      <c r="B1357" s="599"/>
      <c r="C1357" s="599"/>
      <c r="D1357" s="619"/>
      <c r="E1357" s="601"/>
      <c r="F1357" s="599"/>
      <c r="G1357" s="211" t="s">
        <v>5</v>
      </c>
      <c r="H1357" s="49">
        <f t="shared" si="405"/>
        <v>0</v>
      </c>
      <c r="I1357" s="50"/>
      <c r="J1357" s="50"/>
      <c r="K1357" s="50"/>
      <c r="L1357" s="601"/>
      <c r="M1357" s="641"/>
      <c r="N1357" s="641"/>
      <c r="O1357" s="641"/>
    </row>
    <row r="1358" spans="1:15" ht="18.75" hidden="1" customHeight="1" x14ac:dyDescent="0.2">
      <c r="A1358" s="601"/>
      <c r="B1358" s="599"/>
      <c r="C1358" s="599"/>
      <c r="D1358" s="619"/>
      <c r="E1358" s="601"/>
      <c r="F1358" s="599"/>
      <c r="G1358" s="211" t="s">
        <v>7</v>
      </c>
      <c r="H1358" s="49">
        <f t="shared" si="405"/>
        <v>0</v>
      </c>
      <c r="I1358" s="50"/>
      <c r="J1358" s="50"/>
      <c r="K1358" s="50"/>
      <c r="L1358" s="601"/>
      <c r="M1358" s="641"/>
      <c r="N1358" s="641"/>
      <c r="O1358" s="641"/>
    </row>
    <row r="1359" spans="1:15" ht="18.75" hidden="1" customHeight="1" x14ac:dyDescent="0.2">
      <c r="A1359" s="601"/>
      <c r="B1359" s="599"/>
      <c r="C1359" s="599"/>
      <c r="D1359" s="619"/>
      <c r="E1359" s="601"/>
      <c r="F1359" s="599"/>
      <c r="G1359" s="211" t="s">
        <v>37</v>
      </c>
      <c r="H1359" s="49">
        <f t="shared" si="405"/>
        <v>0</v>
      </c>
      <c r="I1359" s="50"/>
      <c r="J1359" s="50"/>
      <c r="K1359" s="50"/>
      <c r="L1359" s="601"/>
      <c r="M1359" s="641"/>
      <c r="N1359" s="641"/>
      <c r="O1359" s="641"/>
    </row>
    <row r="1360" spans="1:15" ht="16.5" customHeight="1" x14ac:dyDescent="0.2">
      <c r="A1360" s="601"/>
      <c r="B1360" s="600"/>
      <c r="C1360" s="600"/>
      <c r="D1360" s="619"/>
      <c r="E1360" s="601"/>
      <c r="F1360" s="600"/>
      <c r="G1360" s="8" t="s">
        <v>54</v>
      </c>
      <c r="H1360" s="49">
        <f t="shared" si="405"/>
        <v>-1</v>
      </c>
      <c r="I1360" s="49">
        <f>SUM(I1356:I1359)</f>
        <v>-1</v>
      </c>
      <c r="J1360" s="49">
        <f>SUM(J1356:J1359)</f>
        <v>-1</v>
      </c>
      <c r="K1360" s="49">
        <f>SUM(K1356:K1359)</f>
        <v>0</v>
      </c>
      <c r="L1360" s="601"/>
      <c r="M1360" s="641"/>
      <c r="N1360" s="641"/>
      <c r="O1360" s="641"/>
    </row>
    <row r="1361" spans="1:15" ht="19.899999999999999" customHeight="1" x14ac:dyDescent="0.2">
      <c r="A1361" s="601" t="s">
        <v>28</v>
      </c>
      <c r="B1361" s="601" t="s">
        <v>158</v>
      </c>
      <c r="C1361" s="598">
        <v>21</v>
      </c>
      <c r="D1361" s="619" t="s">
        <v>369</v>
      </c>
      <c r="E1361" s="601" t="s">
        <v>95</v>
      </c>
      <c r="F1361" s="598" t="s">
        <v>85</v>
      </c>
      <c r="G1361" s="211" t="s">
        <v>15</v>
      </c>
      <c r="H1361" s="49">
        <f t="shared" si="405"/>
        <v>-0.7</v>
      </c>
      <c r="I1361" s="50">
        <v>-0.7</v>
      </c>
      <c r="J1361" s="50">
        <v>-0.7</v>
      </c>
      <c r="K1361" s="50"/>
      <c r="L1361" s="601" t="s">
        <v>10</v>
      </c>
      <c r="M1361" s="641" t="s">
        <v>251</v>
      </c>
      <c r="N1361" s="641"/>
      <c r="O1361" s="641"/>
    </row>
    <row r="1362" spans="1:15" ht="14.25" hidden="1" customHeight="1" x14ac:dyDescent="0.2">
      <c r="A1362" s="601"/>
      <c r="B1362" s="601"/>
      <c r="C1362" s="599"/>
      <c r="D1362" s="619"/>
      <c r="E1362" s="601"/>
      <c r="F1362" s="599"/>
      <c r="G1362" s="211" t="s">
        <v>5</v>
      </c>
      <c r="H1362" s="49">
        <f t="shared" si="405"/>
        <v>0</v>
      </c>
      <c r="I1362" s="50"/>
      <c r="J1362" s="50"/>
      <c r="K1362" s="50"/>
      <c r="L1362" s="601"/>
      <c r="M1362" s="641"/>
      <c r="N1362" s="641"/>
      <c r="O1362" s="641"/>
    </row>
    <row r="1363" spans="1:15" ht="14.25" hidden="1" customHeight="1" x14ac:dyDescent="0.2">
      <c r="A1363" s="601"/>
      <c r="B1363" s="601"/>
      <c r="C1363" s="599"/>
      <c r="D1363" s="619"/>
      <c r="E1363" s="601"/>
      <c r="F1363" s="599"/>
      <c r="G1363" s="211" t="s">
        <v>578</v>
      </c>
      <c r="H1363" s="49">
        <f t="shared" si="405"/>
        <v>0</v>
      </c>
      <c r="I1363" s="50"/>
      <c r="J1363" s="50"/>
      <c r="K1363" s="50"/>
      <c r="L1363" s="601"/>
      <c r="M1363" s="641"/>
      <c r="N1363" s="641"/>
      <c r="O1363" s="641"/>
    </row>
    <row r="1364" spans="1:15" ht="14.25" hidden="1" customHeight="1" x14ac:dyDescent="0.2">
      <c r="A1364" s="601"/>
      <c r="B1364" s="601"/>
      <c r="C1364" s="599"/>
      <c r="D1364" s="619"/>
      <c r="E1364" s="601"/>
      <c r="F1364" s="599"/>
      <c r="G1364" s="211" t="s">
        <v>37</v>
      </c>
      <c r="H1364" s="49">
        <f t="shared" si="405"/>
        <v>0</v>
      </c>
      <c r="I1364" s="50"/>
      <c r="J1364" s="50"/>
      <c r="K1364" s="50"/>
      <c r="L1364" s="601"/>
      <c r="M1364" s="641"/>
      <c r="N1364" s="641"/>
      <c r="O1364" s="641"/>
    </row>
    <row r="1365" spans="1:15" ht="24.6" customHeight="1" x14ac:dyDescent="0.2">
      <c r="A1365" s="601"/>
      <c r="B1365" s="601"/>
      <c r="C1365" s="600"/>
      <c r="D1365" s="619"/>
      <c r="E1365" s="601"/>
      <c r="F1365" s="600"/>
      <c r="G1365" s="8" t="s">
        <v>54</v>
      </c>
      <c r="H1365" s="49">
        <f t="shared" si="405"/>
        <v>-0.7</v>
      </c>
      <c r="I1365" s="49">
        <f>SUM(I1361:I1364)</f>
        <v>-0.7</v>
      </c>
      <c r="J1365" s="49">
        <f t="shared" ref="J1365:K1365" si="407">SUM(J1361:J1364)</f>
        <v>-0.7</v>
      </c>
      <c r="K1365" s="49">
        <f t="shared" si="407"/>
        <v>0</v>
      </c>
      <c r="L1365" s="601"/>
      <c r="M1365" s="641"/>
      <c r="N1365" s="641"/>
      <c r="O1365" s="641"/>
    </row>
    <row r="1366" spans="1:15" ht="17.25" customHeight="1" x14ac:dyDescent="0.2">
      <c r="A1366" s="601" t="s">
        <v>35</v>
      </c>
      <c r="B1366" s="601" t="s">
        <v>158</v>
      </c>
      <c r="C1366" s="598">
        <v>22</v>
      </c>
      <c r="D1366" s="611" t="s">
        <v>369</v>
      </c>
      <c r="E1366" s="601" t="s">
        <v>96</v>
      </c>
      <c r="F1366" s="601" t="s">
        <v>85</v>
      </c>
      <c r="G1366" s="211" t="s">
        <v>15</v>
      </c>
      <c r="H1366" s="49">
        <f t="shared" si="405"/>
        <v>-1.3</v>
      </c>
      <c r="I1366" s="50">
        <v>-1.3</v>
      </c>
      <c r="J1366" s="50">
        <v>-1.3</v>
      </c>
      <c r="K1366" s="50"/>
      <c r="L1366" s="601" t="s">
        <v>10</v>
      </c>
      <c r="M1366" s="641" t="s">
        <v>252</v>
      </c>
      <c r="N1366" s="641"/>
      <c r="O1366" s="641"/>
    </row>
    <row r="1367" spans="1:15" ht="17.25" hidden="1" customHeight="1" x14ac:dyDescent="0.2">
      <c r="A1367" s="601"/>
      <c r="B1367" s="601"/>
      <c r="C1367" s="599"/>
      <c r="D1367" s="612"/>
      <c r="E1367" s="601"/>
      <c r="F1367" s="601"/>
      <c r="G1367" s="211" t="s">
        <v>5</v>
      </c>
      <c r="H1367" s="49">
        <f t="shared" si="405"/>
        <v>0</v>
      </c>
      <c r="I1367" s="50"/>
      <c r="J1367" s="50"/>
      <c r="K1367" s="50"/>
      <c r="L1367" s="601"/>
      <c r="M1367" s="641"/>
      <c r="N1367" s="641"/>
      <c r="O1367" s="641"/>
    </row>
    <row r="1368" spans="1:15" ht="12.75" hidden="1" customHeight="1" x14ac:dyDescent="0.2">
      <c r="A1368" s="601"/>
      <c r="B1368" s="601"/>
      <c r="C1368" s="599"/>
      <c r="D1368" s="612"/>
      <c r="E1368" s="601"/>
      <c r="F1368" s="601"/>
      <c r="G1368" s="211" t="s">
        <v>578</v>
      </c>
      <c r="H1368" s="49">
        <f t="shared" si="405"/>
        <v>0</v>
      </c>
      <c r="I1368" s="50"/>
      <c r="J1368" s="50"/>
      <c r="K1368" s="50"/>
      <c r="L1368" s="601"/>
      <c r="M1368" s="641"/>
      <c r="N1368" s="641"/>
      <c r="O1368" s="641"/>
    </row>
    <row r="1369" spans="1:15" ht="12.75" hidden="1" customHeight="1" x14ac:dyDescent="0.2">
      <c r="A1369" s="601"/>
      <c r="B1369" s="601"/>
      <c r="C1369" s="599"/>
      <c r="D1369" s="612"/>
      <c r="E1369" s="601"/>
      <c r="F1369" s="601"/>
      <c r="G1369" s="211" t="s">
        <v>37</v>
      </c>
      <c r="H1369" s="49">
        <f t="shared" si="405"/>
        <v>0</v>
      </c>
      <c r="I1369" s="50"/>
      <c r="J1369" s="50"/>
      <c r="K1369" s="50"/>
      <c r="L1369" s="601"/>
      <c r="M1369" s="641"/>
      <c r="N1369" s="641"/>
      <c r="O1369" s="641"/>
    </row>
    <row r="1370" spans="1:15" ht="18" customHeight="1" x14ac:dyDescent="0.2">
      <c r="A1370" s="601"/>
      <c r="B1370" s="601"/>
      <c r="C1370" s="600"/>
      <c r="D1370" s="612"/>
      <c r="E1370" s="601"/>
      <c r="F1370" s="601"/>
      <c r="G1370" s="8" t="s">
        <v>54</v>
      </c>
      <c r="H1370" s="49">
        <f t="shared" si="405"/>
        <v>-1.3</v>
      </c>
      <c r="I1370" s="49">
        <f>SUM(I1366:I1369)</f>
        <v>-1.3</v>
      </c>
      <c r="J1370" s="49">
        <f t="shared" ref="J1370:K1370" si="408">SUM(J1366:J1369)</f>
        <v>-1.3</v>
      </c>
      <c r="K1370" s="49">
        <f t="shared" si="408"/>
        <v>0</v>
      </c>
      <c r="L1370" s="601"/>
      <c r="M1370" s="641"/>
      <c r="N1370" s="641"/>
      <c r="O1370" s="641"/>
    </row>
    <row r="1371" spans="1:15" ht="17.25" customHeight="1" x14ac:dyDescent="0.2">
      <c r="A1371" s="601" t="s">
        <v>36</v>
      </c>
      <c r="B1371" s="601" t="s">
        <v>158</v>
      </c>
      <c r="C1371" s="598">
        <v>23</v>
      </c>
      <c r="D1371" s="619" t="s">
        <v>369</v>
      </c>
      <c r="E1371" s="601" t="s">
        <v>97</v>
      </c>
      <c r="F1371" s="601" t="s">
        <v>85</v>
      </c>
      <c r="G1371" s="211" t="s">
        <v>15</v>
      </c>
      <c r="H1371" s="49">
        <f t="shared" si="405"/>
        <v>1</v>
      </c>
      <c r="I1371" s="50">
        <v>1</v>
      </c>
      <c r="J1371" s="50">
        <v>1</v>
      </c>
      <c r="K1371" s="50"/>
      <c r="L1371" s="601" t="s">
        <v>10</v>
      </c>
      <c r="M1371" s="641" t="s">
        <v>253</v>
      </c>
      <c r="N1371" s="641"/>
      <c r="O1371" s="641"/>
    </row>
    <row r="1372" spans="1:15" ht="17.25" hidden="1" customHeight="1" x14ac:dyDescent="0.2">
      <c r="A1372" s="601"/>
      <c r="B1372" s="601"/>
      <c r="C1372" s="599"/>
      <c r="D1372" s="619"/>
      <c r="E1372" s="601"/>
      <c r="F1372" s="601"/>
      <c r="G1372" s="211" t="s">
        <v>5</v>
      </c>
      <c r="H1372" s="49">
        <f t="shared" si="405"/>
        <v>0</v>
      </c>
      <c r="I1372" s="50"/>
      <c r="J1372" s="50"/>
      <c r="K1372" s="50"/>
      <c r="L1372" s="601"/>
      <c r="M1372" s="641"/>
      <c r="N1372" s="641"/>
      <c r="O1372" s="641"/>
    </row>
    <row r="1373" spans="1:15" ht="12.75" hidden="1" customHeight="1" x14ac:dyDescent="0.2">
      <c r="A1373" s="601"/>
      <c r="B1373" s="601"/>
      <c r="C1373" s="599"/>
      <c r="D1373" s="619"/>
      <c r="E1373" s="601"/>
      <c r="F1373" s="601"/>
      <c r="G1373" s="211" t="s">
        <v>7</v>
      </c>
      <c r="H1373" s="49">
        <f t="shared" si="405"/>
        <v>0</v>
      </c>
      <c r="I1373" s="50"/>
      <c r="J1373" s="50"/>
      <c r="K1373" s="50"/>
      <c r="L1373" s="601"/>
      <c r="M1373" s="641"/>
      <c r="N1373" s="641"/>
      <c r="O1373" s="641"/>
    </row>
    <row r="1374" spans="1:15" ht="12.75" hidden="1" customHeight="1" x14ac:dyDescent="0.2">
      <c r="A1374" s="601"/>
      <c r="B1374" s="601"/>
      <c r="C1374" s="599"/>
      <c r="D1374" s="619"/>
      <c r="E1374" s="601"/>
      <c r="F1374" s="601"/>
      <c r="G1374" s="211" t="s">
        <v>37</v>
      </c>
      <c r="H1374" s="49">
        <f t="shared" si="405"/>
        <v>0</v>
      </c>
      <c r="I1374" s="50"/>
      <c r="J1374" s="50"/>
      <c r="K1374" s="50"/>
      <c r="L1374" s="601"/>
      <c r="M1374" s="641"/>
      <c r="N1374" s="641"/>
      <c r="O1374" s="641"/>
    </row>
    <row r="1375" spans="1:15" ht="18.75" customHeight="1" x14ac:dyDescent="0.2">
      <c r="A1375" s="601"/>
      <c r="B1375" s="601"/>
      <c r="C1375" s="600"/>
      <c r="D1375" s="619"/>
      <c r="E1375" s="601"/>
      <c r="F1375" s="601"/>
      <c r="G1375" s="8" t="s">
        <v>54</v>
      </c>
      <c r="H1375" s="49">
        <f t="shared" si="405"/>
        <v>1</v>
      </c>
      <c r="I1375" s="49">
        <f>SUM(I1371:I1374)</f>
        <v>1</v>
      </c>
      <c r="J1375" s="49">
        <f t="shared" ref="J1375:K1375" si="409">SUM(J1371:J1374)</f>
        <v>1</v>
      </c>
      <c r="K1375" s="49">
        <f t="shared" si="409"/>
        <v>0</v>
      </c>
      <c r="L1375" s="601"/>
      <c r="M1375" s="641"/>
      <c r="N1375" s="641"/>
      <c r="O1375" s="641"/>
    </row>
    <row r="1376" spans="1:15" ht="15" customHeight="1" x14ac:dyDescent="0.2">
      <c r="A1376" s="601" t="s">
        <v>38</v>
      </c>
      <c r="B1376" s="601" t="s">
        <v>158</v>
      </c>
      <c r="C1376" s="598">
        <v>24</v>
      </c>
      <c r="D1376" s="619" t="s">
        <v>369</v>
      </c>
      <c r="E1376" s="601" t="s">
        <v>104</v>
      </c>
      <c r="F1376" s="601" t="s">
        <v>85</v>
      </c>
      <c r="G1376" s="211" t="s">
        <v>15</v>
      </c>
      <c r="H1376" s="49">
        <f t="shared" si="405"/>
        <v>-0.5</v>
      </c>
      <c r="I1376" s="50">
        <v>-0.5</v>
      </c>
      <c r="J1376" s="50">
        <v>-0.5</v>
      </c>
      <c r="K1376" s="50"/>
      <c r="L1376" s="601" t="s">
        <v>10</v>
      </c>
      <c r="M1376" s="641" t="s">
        <v>254</v>
      </c>
      <c r="N1376" s="641"/>
      <c r="O1376" s="641"/>
    </row>
    <row r="1377" spans="1:15" ht="15" hidden="1" customHeight="1" x14ac:dyDescent="0.2">
      <c r="A1377" s="601"/>
      <c r="B1377" s="601"/>
      <c r="C1377" s="599"/>
      <c r="D1377" s="619"/>
      <c r="E1377" s="601"/>
      <c r="F1377" s="601"/>
      <c r="G1377" s="211" t="s">
        <v>5</v>
      </c>
      <c r="H1377" s="49">
        <f t="shared" si="405"/>
        <v>0</v>
      </c>
      <c r="I1377" s="50"/>
      <c r="J1377" s="50"/>
      <c r="K1377" s="50"/>
      <c r="L1377" s="601"/>
      <c r="M1377" s="641"/>
      <c r="N1377" s="641"/>
      <c r="O1377" s="641"/>
    </row>
    <row r="1378" spans="1:15" ht="15" hidden="1" customHeight="1" x14ac:dyDescent="0.2">
      <c r="A1378" s="601"/>
      <c r="B1378" s="601"/>
      <c r="C1378" s="599"/>
      <c r="D1378" s="619"/>
      <c r="E1378" s="601"/>
      <c r="F1378" s="601"/>
      <c r="G1378" s="211" t="s">
        <v>7</v>
      </c>
      <c r="H1378" s="49">
        <f t="shared" si="405"/>
        <v>0</v>
      </c>
      <c r="I1378" s="50"/>
      <c r="J1378" s="50"/>
      <c r="K1378" s="50"/>
      <c r="L1378" s="601"/>
      <c r="M1378" s="641"/>
      <c r="N1378" s="641"/>
      <c r="O1378" s="641"/>
    </row>
    <row r="1379" spans="1:15" ht="15" hidden="1" customHeight="1" x14ac:dyDescent="0.2">
      <c r="A1379" s="601"/>
      <c r="B1379" s="601"/>
      <c r="C1379" s="599"/>
      <c r="D1379" s="619"/>
      <c r="E1379" s="601"/>
      <c r="F1379" s="601"/>
      <c r="G1379" s="211" t="s">
        <v>578</v>
      </c>
      <c r="H1379" s="49">
        <f t="shared" si="405"/>
        <v>0</v>
      </c>
      <c r="I1379" s="50"/>
      <c r="J1379" s="50"/>
      <c r="K1379" s="50"/>
      <c r="L1379" s="601"/>
      <c r="M1379" s="641"/>
      <c r="N1379" s="641"/>
      <c r="O1379" s="641"/>
    </row>
    <row r="1380" spans="1:15" ht="16.899999999999999" customHeight="1" x14ac:dyDescent="0.2">
      <c r="A1380" s="601"/>
      <c r="B1380" s="601"/>
      <c r="C1380" s="600"/>
      <c r="D1380" s="619"/>
      <c r="E1380" s="601"/>
      <c r="F1380" s="601"/>
      <c r="G1380" s="8" t="s">
        <v>54</v>
      </c>
      <c r="H1380" s="49">
        <f t="shared" si="405"/>
        <v>-0.5</v>
      </c>
      <c r="I1380" s="49">
        <f>SUM(I1376:I1379)</f>
        <v>-0.5</v>
      </c>
      <c r="J1380" s="49">
        <f t="shared" ref="J1380:K1380" si="410">SUM(J1376:J1379)</f>
        <v>-0.5</v>
      </c>
      <c r="K1380" s="49">
        <f t="shared" si="410"/>
        <v>0</v>
      </c>
      <c r="L1380" s="601"/>
      <c r="M1380" s="641"/>
      <c r="N1380" s="641"/>
      <c r="O1380" s="641"/>
    </row>
    <row r="1381" spans="1:15" ht="18" customHeight="1" x14ac:dyDescent="0.2">
      <c r="A1381" s="601" t="s">
        <v>76</v>
      </c>
      <c r="B1381" s="601" t="s">
        <v>158</v>
      </c>
      <c r="C1381" s="598">
        <v>25</v>
      </c>
      <c r="D1381" s="619" t="s">
        <v>369</v>
      </c>
      <c r="E1381" s="601" t="s">
        <v>98</v>
      </c>
      <c r="F1381" s="601" t="s">
        <v>85</v>
      </c>
      <c r="G1381" s="211" t="s">
        <v>15</v>
      </c>
      <c r="H1381" s="49">
        <f t="shared" si="405"/>
        <v>-1</v>
      </c>
      <c r="I1381" s="50">
        <v>-1</v>
      </c>
      <c r="J1381" s="50">
        <v>-1</v>
      </c>
      <c r="K1381" s="50"/>
      <c r="L1381" s="601" t="s">
        <v>10</v>
      </c>
      <c r="M1381" s="641" t="s">
        <v>255</v>
      </c>
      <c r="N1381" s="641"/>
      <c r="O1381" s="641"/>
    </row>
    <row r="1382" spans="1:15" ht="18" hidden="1" customHeight="1" x14ac:dyDescent="0.2">
      <c r="A1382" s="601"/>
      <c r="B1382" s="601"/>
      <c r="C1382" s="599"/>
      <c r="D1382" s="619"/>
      <c r="E1382" s="601"/>
      <c r="F1382" s="601"/>
      <c r="G1382" s="211" t="s">
        <v>37</v>
      </c>
      <c r="H1382" s="49">
        <f t="shared" si="405"/>
        <v>0</v>
      </c>
      <c r="I1382" s="50"/>
      <c r="J1382" s="50"/>
      <c r="K1382" s="50"/>
      <c r="L1382" s="601"/>
      <c r="M1382" s="641"/>
      <c r="N1382" s="641"/>
      <c r="O1382" s="641"/>
    </row>
    <row r="1383" spans="1:15" ht="18" hidden="1" customHeight="1" x14ac:dyDescent="0.2">
      <c r="A1383" s="601"/>
      <c r="B1383" s="601"/>
      <c r="C1383" s="599"/>
      <c r="D1383" s="619"/>
      <c r="E1383" s="601"/>
      <c r="F1383" s="601"/>
      <c r="G1383" s="211" t="s">
        <v>7</v>
      </c>
      <c r="H1383" s="49">
        <f t="shared" si="405"/>
        <v>0</v>
      </c>
      <c r="I1383" s="50"/>
      <c r="J1383" s="50"/>
      <c r="K1383" s="50"/>
      <c r="L1383" s="601"/>
      <c r="M1383" s="641"/>
      <c r="N1383" s="641"/>
      <c r="O1383" s="641"/>
    </row>
    <row r="1384" spans="1:15" ht="18" hidden="1" customHeight="1" x14ac:dyDescent="0.2">
      <c r="A1384" s="601"/>
      <c r="B1384" s="601"/>
      <c r="C1384" s="599"/>
      <c r="D1384" s="619"/>
      <c r="E1384" s="601"/>
      <c r="F1384" s="601"/>
      <c r="G1384" s="211" t="s">
        <v>578</v>
      </c>
      <c r="H1384" s="49">
        <f t="shared" si="405"/>
        <v>0</v>
      </c>
      <c r="I1384" s="50"/>
      <c r="J1384" s="50"/>
      <c r="K1384" s="50"/>
      <c r="L1384" s="601"/>
      <c r="M1384" s="641"/>
      <c r="N1384" s="641"/>
      <c r="O1384" s="641"/>
    </row>
    <row r="1385" spans="1:15" ht="19.149999999999999" customHeight="1" x14ac:dyDescent="0.2">
      <c r="A1385" s="601"/>
      <c r="B1385" s="601"/>
      <c r="C1385" s="600"/>
      <c r="D1385" s="619"/>
      <c r="E1385" s="601"/>
      <c r="F1385" s="601"/>
      <c r="G1385" s="8" t="s">
        <v>54</v>
      </c>
      <c r="H1385" s="49">
        <f t="shared" si="405"/>
        <v>-1</v>
      </c>
      <c r="I1385" s="49">
        <f>SUM(I1381:I1384)</f>
        <v>-1</v>
      </c>
      <c r="J1385" s="49">
        <f t="shared" ref="J1385:K1385" si="411">SUM(J1381:J1384)</f>
        <v>-1</v>
      </c>
      <c r="K1385" s="49">
        <f t="shared" si="411"/>
        <v>0</v>
      </c>
      <c r="L1385" s="601"/>
      <c r="M1385" s="641"/>
      <c r="N1385" s="641"/>
      <c r="O1385" s="641"/>
    </row>
    <row r="1386" spans="1:15" ht="18" customHeight="1" x14ac:dyDescent="0.2">
      <c r="A1386" s="601" t="s">
        <v>88</v>
      </c>
      <c r="B1386" s="601" t="s">
        <v>158</v>
      </c>
      <c r="C1386" s="598">
        <v>26</v>
      </c>
      <c r="D1386" s="619" t="s">
        <v>369</v>
      </c>
      <c r="E1386" s="601" t="s">
        <v>99</v>
      </c>
      <c r="F1386" s="598" t="s">
        <v>85</v>
      </c>
      <c r="G1386" s="211" t="s">
        <v>15</v>
      </c>
      <c r="H1386" s="49">
        <f t="shared" si="405"/>
        <v>0.5</v>
      </c>
      <c r="I1386" s="50">
        <v>0.5</v>
      </c>
      <c r="J1386" s="50">
        <v>0.5</v>
      </c>
      <c r="K1386" s="50"/>
      <c r="L1386" s="601" t="s">
        <v>10</v>
      </c>
      <c r="M1386" s="641" t="s">
        <v>256</v>
      </c>
      <c r="N1386" s="641"/>
      <c r="O1386" s="641"/>
    </row>
    <row r="1387" spans="1:15" ht="18" hidden="1" customHeight="1" x14ac:dyDescent="0.2">
      <c r="A1387" s="601"/>
      <c r="B1387" s="601"/>
      <c r="C1387" s="599"/>
      <c r="D1387" s="619"/>
      <c r="E1387" s="601"/>
      <c r="F1387" s="599"/>
      <c r="G1387" s="211" t="s">
        <v>5</v>
      </c>
      <c r="H1387" s="49">
        <f t="shared" si="405"/>
        <v>0</v>
      </c>
      <c r="I1387" s="50"/>
      <c r="J1387" s="50"/>
      <c r="K1387" s="50"/>
      <c r="L1387" s="601"/>
      <c r="M1387" s="641"/>
      <c r="N1387" s="641"/>
      <c r="O1387" s="641"/>
    </row>
    <row r="1388" spans="1:15" ht="13.9" hidden="1" customHeight="1" x14ac:dyDescent="0.2">
      <c r="A1388" s="601"/>
      <c r="B1388" s="601"/>
      <c r="C1388" s="599"/>
      <c r="D1388" s="619"/>
      <c r="E1388" s="601"/>
      <c r="F1388" s="599"/>
      <c r="G1388" s="211" t="s">
        <v>7</v>
      </c>
      <c r="H1388" s="49">
        <f t="shared" si="405"/>
        <v>0</v>
      </c>
      <c r="I1388" s="50"/>
      <c r="J1388" s="50"/>
      <c r="K1388" s="50"/>
      <c r="L1388" s="601"/>
      <c r="M1388" s="641"/>
      <c r="N1388" s="641"/>
      <c r="O1388" s="641"/>
    </row>
    <row r="1389" spans="1:15" ht="13.9" hidden="1" customHeight="1" x14ac:dyDescent="0.2">
      <c r="A1389" s="601"/>
      <c r="B1389" s="601"/>
      <c r="C1389" s="599"/>
      <c r="D1389" s="619"/>
      <c r="E1389" s="601"/>
      <c r="F1389" s="599"/>
      <c r="G1389" s="211" t="s">
        <v>578</v>
      </c>
      <c r="H1389" s="49">
        <f t="shared" si="405"/>
        <v>0</v>
      </c>
      <c r="I1389" s="50"/>
      <c r="J1389" s="50"/>
      <c r="K1389" s="50"/>
      <c r="L1389" s="601"/>
      <c r="M1389" s="641"/>
      <c r="N1389" s="641"/>
      <c r="O1389" s="641"/>
    </row>
    <row r="1390" spans="1:15" ht="15" customHeight="1" x14ac:dyDescent="0.2">
      <c r="A1390" s="601"/>
      <c r="B1390" s="601"/>
      <c r="C1390" s="600"/>
      <c r="D1390" s="619"/>
      <c r="E1390" s="601"/>
      <c r="F1390" s="600"/>
      <c r="G1390" s="8" t="s">
        <v>54</v>
      </c>
      <c r="H1390" s="49">
        <f t="shared" si="405"/>
        <v>0.5</v>
      </c>
      <c r="I1390" s="49">
        <f>SUM(I1386:I1389)</f>
        <v>0.5</v>
      </c>
      <c r="J1390" s="49">
        <f t="shared" ref="J1390:K1390" si="412">SUM(J1386:J1389)</f>
        <v>0.5</v>
      </c>
      <c r="K1390" s="49">
        <f t="shared" si="412"/>
        <v>0</v>
      </c>
      <c r="L1390" s="601"/>
      <c r="M1390" s="641"/>
      <c r="N1390" s="641"/>
      <c r="O1390" s="641"/>
    </row>
    <row r="1391" spans="1:15" ht="16.899999999999999" customHeight="1" x14ac:dyDescent="0.2">
      <c r="A1391" s="601" t="s">
        <v>89</v>
      </c>
      <c r="B1391" s="601" t="s">
        <v>158</v>
      </c>
      <c r="C1391" s="598">
        <v>27</v>
      </c>
      <c r="D1391" s="619" t="s">
        <v>369</v>
      </c>
      <c r="E1391" s="601" t="s">
        <v>100</v>
      </c>
      <c r="F1391" s="601" t="s">
        <v>85</v>
      </c>
      <c r="G1391" s="211" t="s">
        <v>15</v>
      </c>
      <c r="H1391" s="49">
        <f t="shared" si="405"/>
        <v>1</v>
      </c>
      <c r="I1391" s="50">
        <v>1</v>
      </c>
      <c r="J1391" s="50">
        <v>1</v>
      </c>
      <c r="K1391" s="50"/>
      <c r="L1391" s="601" t="s">
        <v>10</v>
      </c>
      <c r="M1391" s="641" t="s">
        <v>257</v>
      </c>
      <c r="N1391" s="641"/>
      <c r="O1391" s="641"/>
    </row>
    <row r="1392" spans="1:15" ht="16.899999999999999" hidden="1" customHeight="1" x14ac:dyDescent="0.2">
      <c r="A1392" s="601"/>
      <c r="B1392" s="601"/>
      <c r="C1392" s="599"/>
      <c r="D1392" s="619"/>
      <c r="E1392" s="601"/>
      <c r="F1392" s="601"/>
      <c r="G1392" s="211" t="s">
        <v>5</v>
      </c>
      <c r="H1392" s="49">
        <f t="shared" si="405"/>
        <v>0</v>
      </c>
      <c r="I1392" s="50"/>
      <c r="J1392" s="50"/>
      <c r="K1392" s="50"/>
      <c r="L1392" s="601"/>
      <c r="M1392" s="641"/>
      <c r="N1392" s="641"/>
      <c r="O1392" s="641"/>
    </row>
    <row r="1393" spans="1:15" ht="12.75" hidden="1" customHeight="1" x14ac:dyDescent="0.2">
      <c r="A1393" s="601"/>
      <c r="B1393" s="601"/>
      <c r="C1393" s="599"/>
      <c r="D1393" s="619"/>
      <c r="E1393" s="601"/>
      <c r="F1393" s="601"/>
      <c r="G1393" s="211" t="s">
        <v>578</v>
      </c>
      <c r="H1393" s="49">
        <f t="shared" si="405"/>
        <v>0</v>
      </c>
      <c r="I1393" s="50"/>
      <c r="J1393" s="50"/>
      <c r="K1393" s="50"/>
      <c r="L1393" s="601"/>
      <c r="M1393" s="641"/>
      <c r="N1393" s="641"/>
      <c r="O1393" s="641"/>
    </row>
    <row r="1394" spans="1:15" ht="12.75" hidden="1" customHeight="1" x14ac:dyDescent="0.2">
      <c r="A1394" s="601"/>
      <c r="B1394" s="601"/>
      <c r="C1394" s="599"/>
      <c r="D1394" s="619"/>
      <c r="E1394" s="601"/>
      <c r="F1394" s="601"/>
      <c r="G1394" s="211" t="s">
        <v>37</v>
      </c>
      <c r="H1394" s="49">
        <f t="shared" si="405"/>
        <v>0</v>
      </c>
      <c r="I1394" s="50"/>
      <c r="J1394" s="50"/>
      <c r="K1394" s="50"/>
      <c r="L1394" s="601"/>
      <c r="M1394" s="641"/>
      <c r="N1394" s="641"/>
      <c r="O1394" s="641"/>
    </row>
    <row r="1395" spans="1:15" ht="15" customHeight="1" x14ac:dyDescent="0.2">
      <c r="A1395" s="601"/>
      <c r="B1395" s="601"/>
      <c r="C1395" s="600"/>
      <c r="D1395" s="619"/>
      <c r="E1395" s="601"/>
      <c r="F1395" s="601"/>
      <c r="G1395" s="8" t="s">
        <v>54</v>
      </c>
      <c r="H1395" s="49">
        <f t="shared" si="405"/>
        <v>1</v>
      </c>
      <c r="I1395" s="49">
        <f>SUM(I1391:I1394)</f>
        <v>1</v>
      </c>
      <c r="J1395" s="49">
        <f t="shared" ref="J1395:K1395" si="413">SUM(J1391:J1394)</f>
        <v>1</v>
      </c>
      <c r="K1395" s="49">
        <f t="shared" si="413"/>
        <v>0</v>
      </c>
      <c r="L1395" s="601"/>
      <c r="M1395" s="641"/>
      <c r="N1395" s="641"/>
      <c r="O1395" s="641"/>
    </row>
    <row r="1396" spans="1:15" ht="15" customHeight="1" x14ac:dyDescent="0.2">
      <c r="A1396" s="601" t="s">
        <v>90</v>
      </c>
      <c r="B1396" s="601" t="s">
        <v>158</v>
      </c>
      <c r="C1396" s="598">
        <v>28</v>
      </c>
      <c r="D1396" s="611" t="s">
        <v>369</v>
      </c>
      <c r="E1396" s="601" t="s">
        <v>101</v>
      </c>
      <c r="F1396" s="601" t="s">
        <v>85</v>
      </c>
      <c r="G1396" s="211" t="s">
        <v>15</v>
      </c>
      <c r="H1396" s="49">
        <f t="shared" si="405"/>
        <v>1</v>
      </c>
      <c r="I1396" s="50">
        <v>1</v>
      </c>
      <c r="J1396" s="50">
        <v>1</v>
      </c>
      <c r="K1396" s="50"/>
      <c r="L1396" s="601" t="s">
        <v>10</v>
      </c>
      <c r="M1396" s="641" t="s">
        <v>258</v>
      </c>
      <c r="N1396" s="641"/>
      <c r="O1396" s="641"/>
    </row>
    <row r="1397" spans="1:15" ht="15" hidden="1" customHeight="1" x14ac:dyDescent="0.2">
      <c r="A1397" s="601"/>
      <c r="B1397" s="601"/>
      <c r="C1397" s="599"/>
      <c r="D1397" s="612"/>
      <c r="E1397" s="601"/>
      <c r="F1397" s="601"/>
      <c r="G1397" s="211" t="s">
        <v>5</v>
      </c>
      <c r="H1397" s="49">
        <f t="shared" si="405"/>
        <v>0</v>
      </c>
      <c r="I1397" s="50"/>
      <c r="J1397" s="50"/>
      <c r="K1397" s="50"/>
      <c r="L1397" s="601"/>
      <c r="M1397" s="641"/>
      <c r="N1397" s="641"/>
      <c r="O1397" s="641"/>
    </row>
    <row r="1398" spans="1:15" ht="12.75" hidden="1" customHeight="1" x14ac:dyDescent="0.2">
      <c r="A1398" s="601"/>
      <c r="B1398" s="601"/>
      <c r="C1398" s="599"/>
      <c r="D1398" s="612"/>
      <c r="E1398" s="601"/>
      <c r="F1398" s="601"/>
      <c r="G1398" s="211" t="s">
        <v>578</v>
      </c>
      <c r="H1398" s="49">
        <f t="shared" si="405"/>
        <v>0</v>
      </c>
      <c r="I1398" s="50"/>
      <c r="J1398" s="50"/>
      <c r="K1398" s="50"/>
      <c r="L1398" s="601"/>
      <c r="M1398" s="641"/>
      <c r="N1398" s="641"/>
      <c r="O1398" s="641"/>
    </row>
    <row r="1399" spans="1:15" ht="12.75" hidden="1" customHeight="1" x14ac:dyDescent="0.2">
      <c r="A1399" s="601"/>
      <c r="B1399" s="601"/>
      <c r="C1399" s="599"/>
      <c r="D1399" s="612"/>
      <c r="E1399" s="601"/>
      <c r="F1399" s="601"/>
      <c r="G1399" s="211" t="s">
        <v>37</v>
      </c>
      <c r="H1399" s="49">
        <f t="shared" si="405"/>
        <v>0</v>
      </c>
      <c r="I1399" s="50"/>
      <c r="J1399" s="50"/>
      <c r="K1399" s="50"/>
      <c r="L1399" s="601"/>
      <c r="M1399" s="641"/>
      <c r="N1399" s="641"/>
      <c r="O1399" s="641"/>
    </row>
    <row r="1400" spans="1:15" ht="21" customHeight="1" x14ac:dyDescent="0.2">
      <c r="A1400" s="601"/>
      <c r="B1400" s="601"/>
      <c r="C1400" s="600"/>
      <c r="D1400" s="613"/>
      <c r="E1400" s="601"/>
      <c r="F1400" s="601"/>
      <c r="G1400" s="8" t="s">
        <v>54</v>
      </c>
      <c r="H1400" s="49">
        <f t="shared" si="405"/>
        <v>1</v>
      </c>
      <c r="I1400" s="49">
        <f>SUM(I1396:I1399)</f>
        <v>1</v>
      </c>
      <c r="J1400" s="49">
        <f t="shared" ref="J1400:K1400" si="414">SUM(J1396:J1399)</f>
        <v>1</v>
      </c>
      <c r="K1400" s="49">
        <f t="shared" si="414"/>
        <v>0</v>
      </c>
      <c r="L1400" s="601"/>
      <c r="M1400" s="641"/>
      <c r="N1400" s="641"/>
      <c r="O1400" s="641"/>
    </row>
    <row r="1401" spans="1:15" ht="15.75" customHeight="1" x14ac:dyDescent="0.2">
      <c r="A1401" s="601" t="s">
        <v>91</v>
      </c>
      <c r="B1401" s="598" t="s">
        <v>158</v>
      </c>
      <c r="C1401" s="598">
        <v>29</v>
      </c>
      <c r="D1401" s="619" t="s">
        <v>369</v>
      </c>
      <c r="E1401" s="601" t="s">
        <v>102</v>
      </c>
      <c r="F1401" s="601" t="s">
        <v>85</v>
      </c>
      <c r="G1401" s="211" t="s">
        <v>15</v>
      </c>
      <c r="H1401" s="49">
        <f t="shared" si="405"/>
        <v>0.5</v>
      </c>
      <c r="I1401" s="50">
        <v>0.5</v>
      </c>
      <c r="J1401" s="50">
        <v>0.5</v>
      </c>
      <c r="K1401" s="50"/>
      <c r="L1401" s="601" t="s">
        <v>10</v>
      </c>
      <c r="M1401" s="641" t="s">
        <v>259</v>
      </c>
      <c r="N1401" s="641"/>
      <c r="O1401" s="641"/>
    </row>
    <row r="1402" spans="1:15" ht="15.75" hidden="1" customHeight="1" x14ac:dyDescent="0.2">
      <c r="A1402" s="601"/>
      <c r="B1402" s="599"/>
      <c r="C1402" s="599"/>
      <c r="D1402" s="619"/>
      <c r="E1402" s="601"/>
      <c r="F1402" s="601"/>
      <c r="G1402" s="211" t="s">
        <v>5</v>
      </c>
      <c r="H1402" s="49">
        <f t="shared" si="405"/>
        <v>0</v>
      </c>
      <c r="I1402" s="50"/>
      <c r="J1402" s="50"/>
      <c r="K1402" s="50"/>
      <c r="L1402" s="601"/>
      <c r="M1402" s="641"/>
      <c r="N1402" s="641"/>
      <c r="O1402" s="641"/>
    </row>
    <row r="1403" spans="1:15" ht="12.75" hidden="1" customHeight="1" x14ac:dyDescent="0.2">
      <c r="A1403" s="601"/>
      <c r="B1403" s="599"/>
      <c r="C1403" s="599"/>
      <c r="D1403" s="619"/>
      <c r="E1403" s="601"/>
      <c r="F1403" s="601"/>
      <c r="G1403" s="211" t="s">
        <v>7</v>
      </c>
      <c r="H1403" s="49">
        <f t="shared" si="405"/>
        <v>0</v>
      </c>
      <c r="I1403" s="50"/>
      <c r="J1403" s="50"/>
      <c r="K1403" s="50"/>
      <c r="L1403" s="601"/>
      <c r="M1403" s="641"/>
      <c r="N1403" s="641"/>
      <c r="O1403" s="641"/>
    </row>
    <row r="1404" spans="1:15" ht="12.75" hidden="1" customHeight="1" x14ac:dyDescent="0.2">
      <c r="A1404" s="601"/>
      <c r="B1404" s="599"/>
      <c r="C1404" s="599"/>
      <c r="D1404" s="619"/>
      <c r="E1404" s="601"/>
      <c r="F1404" s="601"/>
      <c r="G1404" s="211" t="s">
        <v>37</v>
      </c>
      <c r="H1404" s="49">
        <f t="shared" si="405"/>
        <v>0</v>
      </c>
      <c r="I1404" s="50"/>
      <c r="J1404" s="50"/>
      <c r="K1404" s="50"/>
      <c r="L1404" s="601"/>
      <c r="M1404" s="641"/>
      <c r="N1404" s="641"/>
      <c r="O1404" s="641"/>
    </row>
    <row r="1405" spans="1:15" ht="23.45" customHeight="1" x14ac:dyDescent="0.2">
      <c r="A1405" s="601"/>
      <c r="B1405" s="600"/>
      <c r="C1405" s="600"/>
      <c r="D1405" s="619"/>
      <c r="E1405" s="601"/>
      <c r="F1405" s="601"/>
      <c r="G1405" s="8" t="s">
        <v>54</v>
      </c>
      <c r="H1405" s="49">
        <f t="shared" si="405"/>
        <v>0.5</v>
      </c>
      <c r="I1405" s="49">
        <f>SUM(I1401:I1404)</f>
        <v>0.5</v>
      </c>
      <c r="J1405" s="49">
        <f t="shared" ref="J1405:K1405" si="415">SUM(J1401:J1404)</f>
        <v>0.5</v>
      </c>
      <c r="K1405" s="49">
        <f t="shared" si="415"/>
        <v>0</v>
      </c>
      <c r="L1405" s="601"/>
      <c r="M1405" s="641"/>
      <c r="N1405" s="641"/>
      <c r="O1405" s="641"/>
    </row>
    <row r="1406" spans="1:15" ht="30" customHeight="1" x14ac:dyDescent="0.2">
      <c r="A1406" s="881" t="s">
        <v>515</v>
      </c>
      <c r="B1406" s="882"/>
      <c r="C1406" s="882"/>
      <c r="D1406" s="882"/>
      <c r="E1406" s="882"/>
      <c r="F1406" s="882"/>
      <c r="G1406" s="883"/>
      <c r="H1406" s="55">
        <f t="shared" si="405"/>
        <v>0</v>
      </c>
      <c r="I1406" s="55">
        <f>SUM(I1355+I1360+I1365+I1370+I1375+I1380+I1385+I1390+I1395+I1400+I1405)</f>
        <v>0</v>
      </c>
      <c r="J1406" s="55">
        <f t="shared" ref="J1406:K1406" si="416">SUM(J1355+J1360+J1365+J1370+J1375+J1380+J1385+J1390+J1395+J1400+J1405)</f>
        <v>0</v>
      </c>
      <c r="K1406" s="55">
        <f t="shared" si="416"/>
        <v>0</v>
      </c>
      <c r="L1406" s="35"/>
      <c r="M1406" s="888"/>
      <c r="N1406" s="889"/>
      <c r="O1406" s="890"/>
    </row>
    <row r="1407" spans="1:15" ht="14.45" customHeight="1" x14ac:dyDescent="0.2">
      <c r="A1407" s="598" t="s">
        <v>736</v>
      </c>
      <c r="B1407" s="598" t="s">
        <v>160</v>
      </c>
      <c r="C1407" s="598">
        <v>19</v>
      </c>
      <c r="D1407" s="601" t="s">
        <v>369</v>
      </c>
      <c r="E1407" s="598" t="s">
        <v>159</v>
      </c>
      <c r="F1407" s="601" t="s">
        <v>18</v>
      </c>
      <c r="G1407" s="211" t="s">
        <v>15</v>
      </c>
      <c r="H1407" s="49">
        <f t="shared" si="405"/>
        <v>-1.5</v>
      </c>
      <c r="I1407" s="50">
        <v>-1.5</v>
      </c>
      <c r="J1407" s="50">
        <v>-1.5</v>
      </c>
      <c r="K1407" s="50"/>
      <c r="L1407" s="601" t="s">
        <v>10</v>
      </c>
      <c r="M1407" s="641" t="s">
        <v>421</v>
      </c>
      <c r="N1407" s="641"/>
      <c r="O1407" s="641"/>
    </row>
    <row r="1408" spans="1:15" ht="14.45" hidden="1" customHeight="1" x14ac:dyDescent="0.2">
      <c r="A1408" s="599"/>
      <c r="B1408" s="599"/>
      <c r="C1408" s="599"/>
      <c r="D1408" s="601"/>
      <c r="E1408" s="599"/>
      <c r="F1408" s="601"/>
      <c r="G1408" s="211" t="s">
        <v>5</v>
      </c>
      <c r="H1408" s="49">
        <f t="shared" si="405"/>
        <v>0</v>
      </c>
      <c r="I1408" s="50"/>
      <c r="J1408" s="50"/>
      <c r="K1408" s="50"/>
      <c r="L1408" s="601"/>
      <c r="M1408" s="641"/>
      <c r="N1408" s="641"/>
      <c r="O1408" s="641"/>
    </row>
    <row r="1409" spans="1:15" ht="14.45" hidden="1" customHeight="1" x14ac:dyDescent="0.2">
      <c r="A1409" s="599"/>
      <c r="B1409" s="599"/>
      <c r="C1409" s="599"/>
      <c r="D1409" s="601"/>
      <c r="E1409" s="599"/>
      <c r="F1409" s="601"/>
      <c r="G1409" s="211" t="s">
        <v>13</v>
      </c>
      <c r="H1409" s="49">
        <f t="shared" si="405"/>
        <v>0</v>
      </c>
      <c r="I1409" s="50"/>
      <c r="J1409" s="50"/>
      <c r="K1409" s="50"/>
      <c r="L1409" s="601"/>
      <c r="M1409" s="641"/>
      <c r="N1409" s="641"/>
      <c r="O1409" s="641"/>
    </row>
    <row r="1410" spans="1:15" ht="16.899999999999999" hidden="1" customHeight="1" x14ac:dyDescent="0.2">
      <c r="A1410" s="599"/>
      <c r="B1410" s="599"/>
      <c r="C1410" s="599"/>
      <c r="D1410" s="601"/>
      <c r="E1410" s="599"/>
      <c r="F1410" s="601"/>
      <c r="G1410" s="211" t="s">
        <v>13</v>
      </c>
      <c r="H1410" s="49">
        <f t="shared" si="405"/>
        <v>0</v>
      </c>
      <c r="I1410" s="50"/>
      <c r="J1410" s="50"/>
      <c r="K1410" s="50"/>
      <c r="L1410" s="601"/>
      <c r="M1410" s="641"/>
      <c r="N1410" s="641"/>
      <c r="O1410" s="641"/>
    </row>
    <row r="1411" spans="1:15" ht="19.149999999999999" customHeight="1" x14ac:dyDescent="0.2">
      <c r="A1411" s="600"/>
      <c r="B1411" s="600"/>
      <c r="C1411" s="600"/>
      <c r="D1411" s="601"/>
      <c r="E1411" s="600"/>
      <c r="F1411" s="601"/>
      <c r="G1411" s="8" t="s">
        <v>54</v>
      </c>
      <c r="H1411" s="49">
        <f t="shared" si="405"/>
        <v>-1.5</v>
      </c>
      <c r="I1411" s="49">
        <f>SUM(I1407:I1410)</f>
        <v>-1.5</v>
      </c>
      <c r="J1411" s="49">
        <f>SUM(J1407:J1410)</f>
        <v>-1.5</v>
      </c>
      <c r="K1411" s="49">
        <f>SUM(K1407:K1410)</f>
        <v>0</v>
      </c>
      <c r="L1411" s="601"/>
      <c r="M1411" s="641"/>
      <c r="N1411" s="641"/>
      <c r="O1411" s="641"/>
    </row>
    <row r="1412" spans="1:15" ht="21" customHeight="1" x14ac:dyDescent="0.2">
      <c r="A1412" s="598" t="s">
        <v>92</v>
      </c>
      <c r="B1412" s="598" t="s">
        <v>161</v>
      </c>
      <c r="C1412" s="598">
        <v>20</v>
      </c>
      <c r="D1412" s="601" t="s">
        <v>369</v>
      </c>
      <c r="E1412" s="598" t="s">
        <v>77</v>
      </c>
      <c r="F1412" s="601" t="s">
        <v>18</v>
      </c>
      <c r="G1412" s="74" t="s">
        <v>15</v>
      </c>
      <c r="H1412" s="49">
        <f t="shared" ref="H1412:H1472" si="417">SUM(I1412+K1412)</f>
        <v>0.3</v>
      </c>
      <c r="I1412" s="50">
        <v>0.3</v>
      </c>
      <c r="J1412" s="50">
        <v>0.3</v>
      </c>
      <c r="K1412" s="50"/>
      <c r="L1412" s="598" t="s">
        <v>10</v>
      </c>
      <c r="M1412" s="641" t="s">
        <v>422</v>
      </c>
      <c r="N1412" s="641"/>
      <c r="O1412" s="641"/>
    </row>
    <row r="1413" spans="1:15" ht="22.9" customHeight="1" x14ac:dyDescent="0.2">
      <c r="A1413" s="599"/>
      <c r="B1413" s="599"/>
      <c r="C1413" s="599"/>
      <c r="D1413" s="601"/>
      <c r="E1413" s="599"/>
      <c r="F1413" s="601"/>
      <c r="G1413" s="38" t="s">
        <v>37</v>
      </c>
      <c r="H1413" s="49">
        <f t="shared" si="417"/>
        <v>-0.3</v>
      </c>
      <c r="I1413" s="50">
        <v>-0.3</v>
      </c>
      <c r="J1413" s="50"/>
      <c r="K1413" s="50"/>
      <c r="L1413" s="599"/>
      <c r="M1413" s="641"/>
      <c r="N1413" s="641"/>
      <c r="O1413" s="641"/>
    </row>
    <row r="1414" spans="1:15" ht="12.75" hidden="1" customHeight="1" x14ac:dyDescent="0.2">
      <c r="A1414" s="599"/>
      <c r="B1414" s="599"/>
      <c r="C1414" s="599"/>
      <c r="D1414" s="601"/>
      <c r="E1414" s="599"/>
      <c r="F1414" s="601"/>
      <c r="G1414" s="88" t="s">
        <v>15</v>
      </c>
      <c r="H1414" s="49">
        <f t="shared" si="417"/>
        <v>0</v>
      </c>
      <c r="I1414" s="50"/>
      <c r="J1414" s="50"/>
      <c r="K1414" s="50"/>
      <c r="L1414" s="599"/>
      <c r="M1414" s="641"/>
      <c r="N1414" s="641"/>
      <c r="O1414" s="641"/>
    </row>
    <row r="1415" spans="1:15" ht="12.75" hidden="1" customHeight="1" x14ac:dyDescent="0.2">
      <c r="A1415" s="599"/>
      <c r="B1415" s="599"/>
      <c r="C1415" s="599"/>
      <c r="D1415" s="601"/>
      <c r="E1415" s="599"/>
      <c r="F1415" s="601"/>
      <c r="G1415" s="220" t="s">
        <v>5</v>
      </c>
      <c r="H1415" s="49">
        <f t="shared" si="417"/>
        <v>0</v>
      </c>
      <c r="I1415" s="50"/>
      <c r="J1415" s="50"/>
      <c r="K1415" s="50"/>
      <c r="L1415" s="599"/>
      <c r="M1415" s="641"/>
      <c r="N1415" s="641"/>
      <c r="O1415" s="641"/>
    </row>
    <row r="1416" spans="1:15" ht="12.75" hidden="1" customHeight="1" x14ac:dyDescent="0.2">
      <c r="A1416" s="599"/>
      <c r="B1416" s="599"/>
      <c r="C1416" s="599"/>
      <c r="D1416" s="601"/>
      <c r="E1416" s="599"/>
      <c r="F1416" s="601"/>
      <c r="G1416" s="220"/>
      <c r="H1416" s="49">
        <f t="shared" si="417"/>
        <v>0</v>
      </c>
      <c r="I1416" s="50"/>
      <c r="J1416" s="50"/>
      <c r="K1416" s="50"/>
      <c r="L1416" s="599"/>
      <c r="M1416" s="641"/>
      <c r="N1416" s="641"/>
      <c r="O1416" s="641"/>
    </row>
    <row r="1417" spans="1:15" ht="12.75" hidden="1" customHeight="1" x14ac:dyDescent="0.2">
      <c r="A1417" s="599"/>
      <c r="B1417" s="599"/>
      <c r="C1417" s="599"/>
      <c r="D1417" s="601"/>
      <c r="E1417" s="599"/>
      <c r="F1417" s="601"/>
      <c r="G1417" s="74"/>
      <c r="H1417" s="49">
        <f t="shared" si="417"/>
        <v>0</v>
      </c>
      <c r="I1417" s="50"/>
      <c r="J1417" s="50"/>
      <c r="K1417" s="50"/>
      <c r="L1417" s="599"/>
      <c r="M1417" s="641"/>
      <c r="N1417" s="641"/>
      <c r="O1417" s="641"/>
    </row>
    <row r="1418" spans="1:15" ht="20.45" customHeight="1" x14ac:dyDescent="0.2">
      <c r="A1418" s="600"/>
      <c r="B1418" s="600"/>
      <c r="C1418" s="600"/>
      <c r="D1418" s="601"/>
      <c r="E1418" s="600"/>
      <c r="F1418" s="601"/>
      <c r="G1418" s="8" t="s">
        <v>54</v>
      </c>
      <c r="H1418" s="49">
        <f t="shared" si="417"/>
        <v>0</v>
      </c>
      <c r="I1418" s="49">
        <f>SUM(I1412:I1417)</f>
        <v>0</v>
      </c>
      <c r="J1418" s="49">
        <f>SUM(J1412:J1417)</f>
        <v>0.3</v>
      </c>
      <c r="K1418" s="49">
        <f>SUM(K1412:K1417)</f>
        <v>0</v>
      </c>
      <c r="L1418" s="600"/>
      <c r="M1418" s="641"/>
      <c r="N1418" s="641"/>
      <c r="O1418" s="641"/>
    </row>
    <row r="1419" spans="1:15" ht="18.600000000000001" customHeight="1" x14ac:dyDescent="0.2">
      <c r="A1419" s="601" t="s">
        <v>93</v>
      </c>
      <c r="B1419" s="601" t="s">
        <v>162</v>
      </c>
      <c r="C1419" s="598">
        <v>21</v>
      </c>
      <c r="D1419" s="601" t="s">
        <v>369</v>
      </c>
      <c r="E1419" s="601" t="s">
        <v>106</v>
      </c>
      <c r="F1419" s="598" t="s">
        <v>18</v>
      </c>
      <c r="G1419" s="127" t="s">
        <v>15</v>
      </c>
      <c r="H1419" s="49">
        <f t="shared" si="417"/>
        <v>1.2</v>
      </c>
      <c r="I1419" s="50">
        <v>1.2</v>
      </c>
      <c r="J1419" s="50">
        <v>1.2</v>
      </c>
      <c r="K1419" s="50"/>
      <c r="L1419" s="598" t="s">
        <v>10</v>
      </c>
      <c r="M1419" s="641" t="s">
        <v>260</v>
      </c>
      <c r="N1419" s="641"/>
      <c r="O1419" s="641"/>
    </row>
    <row r="1420" spans="1:15" ht="18.600000000000001" customHeight="1" x14ac:dyDescent="0.2">
      <c r="A1420" s="601"/>
      <c r="B1420" s="601"/>
      <c r="C1420" s="599"/>
      <c r="D1420" s="601"/>
      <c r="E1420" s="601"/>
      <c r="F1420" s="599"/>
      <c r="G1420" s="127" t="s">
        <v>578</v>
      </c>
      <c r="H1420" s="49">
        <f t="shared" si="417"/>
        <v>-1.2</v>
      </c>
      <c r="I1420" s="50">
        <v>-1.2</v>
      </c>
      <c r="J1420" s="50"/>
      <c r="K1420" s="50"/>
      <c r="L1420" s="599"/>
      <c r="M1420" s="641"/>
      <c r="N1420" s="641"/>
      <c r="O1420" s="641"/>
    </row>
    <row r="1421" spans="1:15" ht="18.600000000000001" hidden="1" customHeight="1" x14ac:dyDescent="0.2">
      <c r="A1421" s="601"/>
      <c r="B1421" s="601"/>
      <c r="C1421" s="599"/>
      <c r="D1421" s="601"/>
      <c r="E1421" s="601"/>
      <c r="F1421" s="599"/>
      <c r="G1421" s="127" t="s">
        <v>13</v>
      </c>
      <c r="H1421" s="49">
        <f t="shared" si="417"/>
        <v>0</v>
      </c>
      <c r="I1421" s="203"/>
      <c r="J1421" s="203"/>
      <c r="K1421" s="50"/>
      <c r="L1421" s="599"/>
      <c r="M1421" s="641"/>
      <c r="N1421" s="641"/>
      <c r="O1421" s="641"/>
    </row>
    <row r="1422" spans="1:15" ht="18.600000000000001" hidden="1" customHeight="1" x14ac:dyDescent="0.2">
      <c r="A1422" s="601"/>
      <c r="B1422" s="601"/>
      <c r="C1422" s="599"/>
      <c r="D1422" s="601"/>
      <c r="E1422" s="601"/>
      <c r="F1422" s="599"/>
      <c r="G1422" s="127" t="s">
        <v>13</v>
      </c>
      <c r="H1422" s="49">
        <f t="shared" si="417"/>
        <v>0</v>
      </c>
      <c r="I1422" s="50"/>
      <c r="J1422" s="50"/>
      <c r="K1422" s="50"/>
      <c r="L1422" s="599"/>
      <c r="M1422" s="641"/>
      <c r="N1422" s="641"/>
      <c r="O1422" s="641"/>
    </row>
    <row r="1423" spans="1:15" ht="22.15" customHeight="1" x14ac:dyDescent="0.2">
      <c r="A1423" s="601"/>
      <c r="B1423" s="601"/>
      <c r="C1423" s="600"/>
      <c r="D1423" s="601"/>
      <c r="E1423" s="601"/>
      <c r="F1423" s="600"/>
      <c r="G1423" s="8" t="s">
        <v>54</v>
      </c>
      <c r="H1423" s="49">
        <f t="shared" si="417"/>
        <v>0</v>
      </c>
      <c r="I1423" s="49">
        <f>SUM(I1419:I1422)</f>
        <v>0</v>
      </c>
      <c r="J1423" s="49">
        <f>SUM(J1419:J1422)</f>
        <v>1.2</v>
      </c>
      <c r="K1423" s="49">
        <f>SUM(K1419:K1422)</f>
        <v>0</v>
      </c>
      <c r="L1423" s="600"/>
      <c r="M1423" s="641"/>
      <c r="N1423" s="641"/>
      <c r="O1423" s="641"/>
    </row>
    <row r="1424" spans="1:15" ht="18.75" customHeight="1" x14ac:dyDescent="0.2">
      <c r="A1424" s="599" t="s">
        <v>737</v>
      </c>
      <c r="B1424" s="599" t="s">
        <v>163</v>
      </c>
      <c r="C1424" s="598">
        <v>22</v>
      </c>
      <c r="D1424" s="601" t="s">
        <v>369</v>
      </c>
      <c r="E1424" s="599" t="s">
        <v>78</v>
      </c>
      <c r="F1424" s="601" t="s">
        <v>18</v>
      </c>
      <c r="G1424" s="130" t="s">
        <v>15</v>
      </c>
      <c r="H1424" s="131">
        <f t="shared" si="417"/>
        <v>0.4</v>
      </c>
      <c r="I1424" s="132">
        <v>0.4</v>
      </c>
      <c r="J1424" s="132">
        <v>0.4</v>
      </c>
      <c r="K1424" s="133"/>
      <c r="L1424" s="601" t="s">
        <v>10</v>
      </c>
      <c r="M1424" s="825" t="s">
        <v>423</v>
      </c>
      <c r="N1424" s="825"/>
      <c r="O1424" s="825"/>
    </row>
    <row r="1425" spans="1:15" ht="18.75" hidden="1" customHeight="1" x14ac:dyDescent="0.2">
      <c r="A1425" s="599"/>
      <c r="B1425" s="599"/>
      <c r="C1425" s="599"/>
      <c r="D1425" s="601"/>
      <c r="E1425" s="599"/>
      <c r="F1425" s="601"/>
      <c r="G1425" s="38" t="s">
        <v>5</v>
      </c>
      <c r="H1425" s="49">
        <f t="shared" si="417"/>
        <v>0</v>
      </c>
      <c r="I1425" s="50"/>
      <c r="J1425" s="50"/>
      <c r="K1425" s="56"/>
      <c r="L1425" s="601"/>
      <c r="M1425" s="641"/>
      <c r="N1425" s="641"/>
      <c r="O1425" s="641"/>
    </row>
    <row r="1426" spans="1:15" ht="18.75" hidden="1" customHeight="1" x14ac:dyDescent="0.2">
      <c r="A1426" s="599"/>
      <c r="B1426" s="599"/>
      <c r="C1426" s="599"/>
      <c r="D1426" s="601"/>
      <c r="E1426" s="599"/>
      <c r="F1426" s="601"/>
      <c r="G1426" s="88" t="s">
        <v>13</v>
      </c>
      <c r="H1426" s="49">
        <f t="shared" si="417"/>
        <v>0</v>
      </c>
      <c r="I1426" s="50"/>
      <c r="J1426" s="50"/>
      <c r="K1426" s="50"/>
      <c r="L1426" s="601"/>
      <c r="M1426" s="641"/>
      <c r="N1426" s="641"/>
      <c r="O1426" s="641"/>
    </row>
    <row r="1427" spans="1:15" ht="18.75" customHeight="1" x14ac:dyDescent="0.2">
      <c r="A1427" s="599"/>
      <c r="B1427" s="599"/>
      <c r="C1427" s="599"/>
      <c r="D1427" s="601"/>
      <c r="E1427" s="599"/>
      <c r="F1427" s="601"/>
      <c r="G1427" s="90" t="s">
        <v>37</v>
      </c>
      <c r="H1427" s="49">
        <f t="shared" si="417"/>
        <v>-0.4</v>
      </c>
      <c r="I1427" s="50">
        <v>-0.4</v>
      </c>
      <c r="J1427" s="50"/>
      <c r="K1427" s="56"/>
      <c r="L1427" s="601"/>
      <c r="M1427" s="641"/>
      <c r="N1427" s="641"/>
      <c r="O1427" s="641"/>
    </row>
    <row r="1428" spans="1:15" ht="17.45" customHeight="1" x14ac:dyDescent="0.2">
      <c r="A1428" s="600"/>
      <c r="B1428" s="600"/>
      <c r="C1428" s="600"/>
      <c r="D1428" s="601"/>
      <c r="E1428" s="600"/>
      <c r="F1428" s="601"/>
      <c r="G1428" s="8" t="s">
        <v>54</v>
      </c>
      <c r="H1428" s="49">
        <f t="shared" si="417"/>
        <v>0</v>
      </c>
      <c r="I1428" s="49">
        <f>SUM(I1424:I1427)</f>
        <v>0</v>
      </c>
      <c r="J1428" s="49">
        <f>SUM(J1424:J1427)</f>
        <v>0.4</v>
      </c>
      <c r="K1428" s="49">
        <f>SUM(K1424:K1427)</f>
        <v>0</v>
      </c>
      <c r="L1428" s="601"/>
      <c r="M1428" s="641"/>
      <c r="N1428" s="641"/>
      <c r="O1428" s="641"/>
    </row>
    <row r="1429" spans="1:15" ht="20.25" customHeight="1" x14ac:dyDescent="0.2">
      <c r="A1429" s="598" t="s">
        <v>761</v>
      </c>
      <c r="B1429" s="598" t="s">
        <v>164</v>
      </c>
      <c r="C1429" s="598">
        <v>23</v>
      </c>
      <c r="D1429" s="601" t="s">
        <v>369</v>
      </c>
      <c r="E1429" s="598" t="s">
        <v>22</v>
      </c>
      <c r="F1429" s="601" t="s">
        <v>18</v>
      </c>
      <c r="G1429" s="38" t="s">
        <v>15</v>
      </c>
      <c r="H1429" s="49">
        <f t="shared" si="417"/>
        <v>0.2</v>
      </c>
      <c r="I1429" s="50">
        <v>0.2</v>
      </c>
      <c r="J1429" s="50">
        <v>0.2</v>
      </c>
      <c r="K1429" s="50"/>
      <c r="L1429" s="601" t="s">
        <v>10</v>
      </c>
      <c r="M1429" s="641" t="s">
        <v>261</v>
      </c>
      <c r="N1429" s="641"/>
      <c r="O1429" s="641"/>
    </row>
    <row r="1430" spans="1:15" ht="18.600000000000001" customHeight="1" x14ac:dyDescent="0.2">
      <c r="A1430" s="599"/>
      <c r="B1430" s="599"/>
      <c r="C1430" s="599"/>
      <c r="D1430" s="601"/>
      <c r="E1430" s="599"/>
      <c r="F1430" s="601"/>
      <c r="G1430" s="38" t="s">
        <v>37</v>
      </c>
      <c r="H1430" s="49">
        <f t="shared" si="417"/>
        <v>-0.2</v>
      </c>
      <c r="I1430" s="50">
        <v>-0.2</v>
      </c>
      <c r="J1430" s="50"/>
      <c r="K1430" s="50"/>
      <c r="L1430" s="601"/>
      <c r="M1430" s="641"/>
      <c r="N1430" s="641"/>
      <c r="O1430" s="641"/>
    </row>
    <row r="1431" spans="1:15" ht="12.75" hidden="1" customHeight="1" x14ac:dyDescent="0.2">
      <c r="A1431" s="599"/>
      <c r="B1431" s="599"/>
      <c r="C1431" s="599"/>
      <c r="D1431" s="601"/>
      <c r="E1431" s="599"/>
      <c r="F1431" s="601"/>
      <c r="G1431" s="211" t="s">
        <v>578</v>
      </c>
      <c r="H1431" s="49">
        <f t="shared" si="417"/>
        <v>0</v>
      </c>
      <c r="I1431" s="50"/>
      <c r="J1431" s="50"/>
      <c r="K1431" s="50"/>
      <c r="L1431" s="601"/>
      <c r="M1431" s="641"/>
      <c r="N1431" s="641"/>
      <c r="O1431" s="641"/>
    </row>
    <row r="1432" spans="1:15" ht="12.75" hidden="1" customHeight="1" x14ac:dyDescent="0.2">
      <c r="A1432" s="599"/>
      <c r="B1432" s="599"/>
      <c r="C1432" s="599"/>
      <c r="D1432" s="601"/>
      <c r="E1432" s="599"/>
      <c r="F1432" s="601"/>
      <c r="G1432" s="220" t="s">
        <v>514</v>
      </c>
      <c r="H1432" s="49">
        <f t="shared" si="417"/>
        <v>0</v>
      </c>
      <c r="I1432" s="50"/>
      <c r="J1432" s="50"/>
      <c r="K1432" s="50"/>
      <c r="L1432" s="601"/>
      <c r="M1432" s="641"/>
      <c r="N1432" s="641"/>
      <c r="O1432" s="641"/>
    </row>
    <row r="1433" spans="1:15" ht="12.75" hidden="1" customHeight="1" x14ac:dyDescent="0.2">
      <c r="A1433" s="599"/>
      <c r="B1433" s="599"/>
      <c r="C1433" s="599"/>
      <c r="D1433" s="601"/>
      <c r="E1433" s="599"/>
      <c r="F1433" s="601"/>
      <c r="G1433" s="220" t="s">
        <v>579</v>
      </c>
      <c r="H1433" s="49">
        <f t="shared" si="417"/>
        <v>0</v>
      </c>
      <c r="I1433" s="50"/>
      <c r="J1433" s="50"/>
      <c r="K1433" s="50"/>
      <c r="L1433" s="601"/>
      <c r="M1433" s="641"/>
      <c r="N1433" s="641"/>
      <c r="O1433" s="641"/>
    </row>
    <row r="1434" spans="1:15" ht="12.75" hidden="1" customHeight="1" x14ac:dyDescent="0.2">
      <c r="A1434" s="599"/>
      <c r="B1434" s="599"/>
      <c r="C1434" s="599"/>
      <c r="D1434" s="601"/>
      <c r="E1434" s="599"/>
      <c r="F1434" s="601"/>
      <c r="G1434" s="39" t="s">
        <v>7</v>
      </c>
      <c r="H1434" s="49">
        <f t="shared" si="417"/>
        <v>0</v>
      </c>
      <c r="I1434" s="50"/>
      <c r="J1434" s="50"/>
      <c r="K1434" s="50"/>
      <c r="L1434" s="601"/>
      <c r="M1434" s="641"/>
      <c r="N1434" s="641"/>
      <c r="O1434" s="641"/>
    </row>
    <row r="1435" spans="1:15" ht="19.149999999999999" customHeight="1" x14ac:dyDescent="0.2">
      <c r="A1435" s="600"/>
      <c r="B1435" s="600"/>
      <c r="C1435" s="600"/>
      <c r="D1435" s="601"/>
      <c r="E1435" s="600"/>
      <c r="F1435" s="601"/>
      <c r="G1435" s="8" t="s">
        <v>54</v>
      </c>
      <c r="H1435" s="49">
        <f t="shared" si="417"/>
        <v>0</v>
      </c>
      <c r="I1435" s="49">
        <f>SUM(I1429:I1434)</f>
        <v>0</v>
      </c>
      <c r="J1435" s="49">
        <f>SUM(J1429:J1434)</f>
        <v>0.2</v>
      </c>
      <c r="K1435" s="49">
        <f>SUM(K1429:K1434)</f>
        <v>0</v>
      </c>
      <c r="L1435" s="601"/>
      <c r="M1435" s="641"/>
      <c r="N1435" s="641"/>
      <c r="O1435" s="641"/>
    </row>
    <row r="1436" spans="1:15" ht="16.149999999999999" hidden="1" customHeight="1" x14ac:dyDescent="0.2">
      <c r="A1436" s="598" t="s">
        <v>737</v>
      </c>
      <c r="B1436" s="598" t="s">
        <v>165</v>
      </c>
      <c r="C1436" s="598">
        <v>24</v>
      </c>
      <c r="D1436" s="598" t="s">
        <v>369</v>
      </c>
      <c r="E1436" s="598" t="s">
        <v>84</v>
      </c>
      <c r="F1436" s="598" t="s">
        <v>18</v>
      </c>
      <c r="G1436" s="38" t="s">
        <v>15</v>
      </c>
      <c r="H1436" s="49">
        <f t="shared" si="417"/>
        <v>0</v>
      </c>
      <c r="I1436" s="50"/>
      <c r="J1436" s="50"/>
      <c r="K1436" s="50"/>
      <c r="L1436" s="598" t="s">
        <v>10</v>
      </c>
      <c r="M1436" s="641" t="s">
        <v>262</v>
      </c>
      <c r="N1436" s="641"/>
      <c r="O1436" s="641"/>
    </row>
    <row r="1437" spans="1:15" ht="12.75" hidden="1" customHeight="1" x14ac:dyDescent="0.2">
      <c r="A1437" s="599"/>
      <c r="B1437" s="599"/>
      <c r="C1437" s="599"/>
      <c r="D1437" s="599"/>
      <c r="E1437" s="599"/>
      <c r="F1437" s="599"/>
      <c r="G1437" s="38" t="s">
        <v>578</v>
      </c>
      <c r="H1437" s="49">
        <f t="shared" si="417"/>
        <v>0</v>
      </c>
      <c r="I1437" s="50"/>
      <c r="J1437" s="50"/>
      <c r="K1437" s="50"/>
      <c r="L1437" s="599"/>
      <c r="M1437" s="641"/>
      <c r="N1437" s="641"/>
      <c r="O1437" s="641"/>
    </row>
    <row r="1438" spans="1:15" ht="12.75" hidden="1" customHeight="1" x14ac:dyDescent="0.2">
      <c r="A1438" s="599"/>
      <c r="B1438" s="599"/>
      <c r="C1438" s="599"/>
      <c r="D1438" s="599"/>
      <c r="E1438" s="599"/>
      <c r="F1438" s="599"/>
      <c r="G1438" s="77" t="s">
        <v>37</v>
      </c>
      <c r="H1438" s="49">
        <f t="shared" si="417"/>
        <v>0</v>
      </c>
      <c r="I1438" s="50"/>
      <c r="J1438" s="50"/>
      <c r="K1438" s="50"/>
      <c r="L1438" s="599"/>
      <c r="M1438" s="641"/>
      <c r="N1438" s="641"/>
      <c r="O1438" s="641"/>
    </row>
    <row r="1439" spans="1:15" ht="12.75" hidden="1" customHeight="1" x14ac:dyDescent="0.2">
      <c r="A1439" s="599"/>
      <c r="B1439" s="599"/>
      <c r="C1439" s="599"/>
      <c r="D1439" s="599"/>
      <c r="E1439" s="599"/>
      <c r="F1439" s="599"/>
      <c r="G1439" s="77" t="s">
        <v>7</v>
      </c>
      <c r="H1439" s="49">
        <f t="shared" si="417"/>
        <v>0</v>
      </c>
      <c r="I1439" s="50"/>
      <c r="J1439" s="50"/>
      <c r="K1439" s="50"/>
      <c r="L1439" s="599"/>
      <c r="M1439" s="641"/>
      <c r="N1439" s="641"/>
      <c r="O1439" s="641"/>
    </row>
    <row r="1440" spans="1:15" ht="15.6" hidden="1" customHeight="1" x14ac:dyDescent="0.2">
      <c r="A1440" s="599"/>
      <c r="B1440" s="599"/>
      <c r="C1440" s="599"/>
      <c r="D1440" s="599"/>
      <c r="E1440" s="599"/>
      <c r="F1440" s="599"/>
      <c r="G1440" s="224" t="s">
        <v>13</v>
      </c>
      <c r="H1440" s="49">
        <f t="shared" si="417"/>
        <v>0</v>
      </c>
      <c r="I1440" s="50"/>
      <c r="J1440" s="50"/>
      <c r="K1440" s="50"/>
      <c r="L1440" s="599"/>
      <c r="M1440" s="641"/>
      <c r="N1440" s="641"/>
      <c r="O1440" s="641"/>
    </row>
    <row r="1441" spans="1:15" ht="16.149999999999999" hidden="1" customHeight="1" x14ac:dyDescent="0.2">
      <c r="A1441" s="600"/>
      <c r="B1441" s="600"/>
      <c r="C1441" s="600"/>
      <c r="D1441" s="600"/>
      <c r="E1441" s="600"/>
      <c r="F1441" s="600"/>
      <c r="G1441" s="8" t="s">
        <v>54</v>
      </c>
      <c r="H1441" s="49">
        <f t="shared" si="417"/>
        <v>0</v>
      </c>
      <c r="I1441" s="49">
        <f>SUM(I1436:I1440)</f>
        <v>0</v>
      </c>
      <c r="J1441" s="49">
        <f>SUM(J1436:J1439)</f>
        <v>0</v>
      </c>
      <c r="K1441" s="49">
        <f>SUM(K1436:K1439)</f>
        <v>0</v>
      </c>
      <c r="L1441" s="600"/>
      <c r="M1441" s="641"/>
      <c r="N1441" s="641"/>
      <c r="O1441" s="641"/>
    </row>
    <row r="1442" spans="1:15" ht="19.149999999999999" customHeight="1" x14ac:dyDescent="0.2">
      <c r="A1442" s="598" t="s">
        <v>738</v>
      </c>
      <c r="B1442" s="598" t="s">
        <v>390</v>
      </c>
      <c r="C1442" s="598">
        <v>25</v>
      </c>
      <c r="D1442" s="598" t="s">
        <v>369</v>
      </c>
      <c r="E1442" s="598" t="s">
        <v>63</v>
      </c>
      <c r="F1442" s="601" t="s">
        <v>18</v>
      </c>
      <c r="G1442" s="38" t="s">
        <v>15</v>
      </c>
      <c r="H1442" s="49">
        <f t="shared" si="417"/>
        <v>0.4</v>
      </c>
      <c r="I1442" s="50">
        <v>0.4</v>
      </c>
      <c r="J1442" s="50">
        <v>0.4</v>
      </c>
      <c r="K1442" s="50"/>
      <c r="L1442" s="598" t="s">
        <v>10</v>
      </c>
      <c r="M1442" s="641" t="s">
        <v>348</v>
      </c>
      <c r="N1442" s="641"/>
      <c r="O1442" s="641"/>
    </row>
    <row r="1443" spans="1:15" ht="15.6" hidden="1" customHeight="1" x14ac:dyDescent="0.2">
      <c r="A1443" s="599"/>
      <c r="B1443" s="599"/>
      <c r="C1443" s="599"/>
      <c r="D1443" s="599"/>
      <c r="E1443" s="599"/>
      <c r="F1443" s="601"/>
      <c r="G1443" s="38" t="s">
        <v>5</v>
      </c>
      <c r="H1443" s="49">
        <f t="shared" si="417"/>
        <v>0</v>
      </c>
      <c r="I1443" s="50"/>
      <c r="J1443" s="50"/>
      <c r="K1443" s="50"/>
      <c r="L1443" s="599"/>
      <c r="M1443" s="641"/>
      <c r="N1443" s="641"/>
      <c r="O1443" s="641"/>
    </row>
    <row r="1444" spans="1:15" ht="15.6" hidden="1" customHeight="1" x14ac:dyDescent="0.2">
      <c r="A1444" s="599"/>
      <c r="B1444" s="599"/>
      <c r="C1444" s="599"/>
      <c r="D1444" s="599"/>
      <c r="E1444" s="599"/>
      <c r="F1444" s="601"/>
      <c r="G1444" s="122" t="s">
        <v>13</v>
      </c>
      <c r="H1444" s="49">
        <f t="shared" si="417"/>
        <v>0</v>
      </c>
      <c r="I1444" s="50"/>
      <c r="J1444" s="50"/>
      <c r="K1444" s="56"/>
      <c r="L1444" s="599"/>
      <c r="M1444" s="641"/>
      <c r="N1444" s="641"/>
      <c r="O1444" s="641"/>
    </row>
    <row r="1445" spans="1:15" ht="12.75" hidden="1" customHeight="1" x14ac:dyDescent="0.2">
      <c r="A1445" s="599"/>
      <c r="B1445" s="599"/>
      <c r="C1445" s="599"/>
      <c r="D1445" s="599"/>
      <c r="E1445" s="599"/>
      <c r="F1445" s="601"/>
      <c r="G1445" s="211" t="s">
        <v>578</v>
      </c>
      <c r="H1445" s="49">
        <f t="shared" si="417"/>
        <v>0</v>
      </c>
      <c r="I1445" s="50"/>
      <c r="J1445" s="50"/>
      <c r="K1445" s="56"/>
      <c r="L1445" s="599"/>
      <c r="M1445" s="641"/>
      <c r="N1445" s="641"/>
      <c r="O1445" s="641"/>
    </row>
    <row r="1446" spans="1:15" ht="19.149999999999999" customHeight="1" x14ac:dyDescent="0.2">
      <c r="A1446" s="600"/>
      <c r="B1446" s="600"/>
      <c r="C1446" s="600"/>
      <c r="D1446" s="600"/>
      <c r="E1446" s="600"/>
      <c r="F1446" s="601"/>
      <c r="G1446" s="8" t="s">
        <v>54</v>
      </c>
      <c r="H1446" s="49">
        <f t="shared" si="417"/>
        <v>0.4</v>
      </c>
      <c r="I1446" s="49">
        <f>SUM(I1442:I1445)</f>
        <v>0.4</v>
      </c>
      <c r="J1446" s="49">
        <f t="shared" ref="J1446:K1446" si="418">SUM(J1442:J1445)</f>
        <v>0.4</v>
      </c>
      <c r="K1446" s="49">
        <f t="shared" si="418"/>
        <v>0</v>
      </c>
      <c r="L1446" s="600"/>
      <c r="M1446" s="641"/>
      <c r="N1446" s="641"/>
      <c r="O1446" s="641"/>
    </row>
    <row r="1447" spans="1:15" ht="19.149999999999999" hidden="1" customHeight="1" x14ac:dyDescent="0.2">
      <c r="A1447" s="598" t="s">
        <v>738</v>
      </c>
      <c r="B1447" s="598" t="s">
        <v>166</v>
      </c>
      <c r="C1447" s="598">
        <v>26</v>
      </c>
      <c r="D1447" s="601" t="s">
        <v>369</v>
      </c>
      <c r="E1447" s="598" t="s">
        <v>86</v>
      </c>
      <c r="F1447" s="601" t="s">
        <v>18</v>
      </c>
      <c r="G1447" s="74" t="s">
        <v>15</v>
      </c>
      <c r="H1447" s="49">
        <f t="shared" si="417"/>
        <v>0</v>
      </c>
      <c r="I1447" s="50"/>
      <c r="J1447" s="50"/>
      <c r="K1447" s="56"/>
      <c r="L1447" s="598" t="s">
        <v>10</v>
      </c>
      <c r="M1447" s="641" t="s">
        <v>263</v>
      </c>
      <c r="N1447" s="641"/>
      <c r="O1447" s="641"/>
    </row>
    <row r="1448" spans="1:15" ht="19.149999999999999" hidden="1" customHeight="1" x14ac:dyDescent="0.2">
      <c r="A1448" s="599"/>
      <c r="B1448" s="599"/>
      <c r="C1448" s="599"/>
      <c r="D1448" s="601"/>
      <c r="E1448" s="599"/>
      <c r="F1448" s="601"/>
      <c r="G1448" s="38" t="s">
        <v>5</v>
      </c>
      <c r="H1448" s="49">
        <f t="shared" si="417"/>
        <v>0</v>
      </c>
      <c r="I1448" s="50"/>
      <c r="J1448" s="50"/>
      <c r="K1448" s="56"/>
      <c r="L1448" s="599"/>
      <c r="M1448" s="641"/>
      <c r="N1448" s="641"/>
      <c r="O1448" s="641"/>
    </row>
    <row r="1449" spans="1:15" ht="16.5" hidden="1" customHeight="1" x14ac:dyDescent="0.2">
      <c r="A1449" s="599"/>
      <c r="B1449" s="599"/>
      <c r="C1449" s="599"/>
      <c r="D1449" s="601"/>
      <c r="E1449" s="599"/>
      <c r="F1449" s="601"/>
      <c r="G1449" s="334" t="s">
        <v>13</v>
      </c>
      <c r="H1449" s="49">
        <f t="shared" si="417"/>
        <v>0</v>
      </c>
      <c r="I1449" s="50"/>
      <c r="J1449" s="50"/>
      <c r="K1449" s="56"/>
      <c r="L1449" s="599"/>
      <c r="M1449" s="641"/>
      <c r="N1449" s="641"/>
      <c r="O1449" s="641"/>
    </row>
    <row r="1450" spans="1:15" ht="12.75" hidden="1" customHeight="1" x14ac:dyDescent="0.2">
      <c r="A1450" s="599"/>
      <c r="B1450" s="599"/>
      <c r="C1450" s="599"/>
      <c r="D1450" s="601"/>
      <c r="E1450" s="599"/>
      <c r="F1450" s="601"/>
      <c r="G1450" s="337"/>
      <c r="H1450" s="49">
        <f t="shared" si="417"/>
        <v>0</v>
      </c>
      <c r="I1450" s="50"/>
      <c r="J1450" s="50"/>
      <c r="K1450" s="56"/>
      <c r="L1450" s="599"/>
      <c r="M1450" s="641"/>
      <c r="N1450" s="641"/>
      <c r="O1450" s="641"/>
    </row>
    <row r="1451" spans="1:15" ht="12.75" hidden="1" customHeight="1" x14ac:dyDescent="0.2">
      <c r="A1451" s="599"/>
      <c r="B1451" s="599"/>
      <c r="C1451" s="599"/>
      <c r="D1451" s="601"/>
      <c r="E1451" s="599"/>
      <c r="F1451" s="601"/>
      <c r="G1451" s="878" t="s">
        <v>7</v>
      </c>
      <c r="H1451" s="49">
        <f t="shared" si="417"/>
        <v>0</v>
      </c>
      <c r="I1451" s="50"/>
      <c r="J1451" s="50"/>
      <c r="K1451" s="56"/>
      <c r="L1451" s="599"/>
      <c r="M1451" s="641"/>
      <c r="N1451" s="641"/>
      <c r="O1451" s="641"/>
    </row>
    <row r="1452" spans="1:15" ht="12.75" hidden="1" customHeight="1" x14ac:dyDescent="0.2">
      <c r="A1452" s="599"/>
      <c r="B1452" s="599"/>
      <c r="C1452" s="599"/>
      <c r="D1452" s="601"/>
      <c r="E1452" s="599"/>
      <c r="F1452" s="601"/>
      <c r="G1452" s="879"/>
      <c r="H1452" s="49">
        <f t="shared" si="417"/>
        <v>0</v>
      </c>
      <c r="I1452" s="50"/>
      <c r="J1452" s="50"/>
      <c r="K1452" s="56"/>
      <c r="L1452" s="599"/>
      <c r="M1452" s="641"/>
      <c r="N1452" s="641"/>
      <c r="O1452" s="641"/>
    </row>
    <row r="1453" spans="1:15" ht="17.25" hidden="1" customHeight="1" x14ac:dyDescent="0.2">
      <c r="A1453" s="600"/>
      <c r="B1453" s="600"/>
      <c r="C1453" s="600"/>
      <c r="D1453" s="601"/>
      <c r="E1453" s="600"/>
      <c r="F1453" s="601"/>
      <c r="G1453" s="8" t="s">
        <v>54</v>
      </c>
      <c r="H1453" s="49">
        <f t="shared" si="417"/>
        <v>0</v>
      </c>
      <c r="I1453" s="49">
        <f>SUM(I1447:I1452)</f>
        <v>0</v>
      </c>
      <c r="J1453" s="49">
        <f t="shared" ref="J1453:K1453" si="419">SUM(J1447:J1452)</f>
        <v>0</v>
      </c>
      <c r="K1453" s="49">
        <f t="shared" si="419"/>
        <v>0</v>
      </c>
      <c r="L1453" s="600"/>
      <c r="M1453" s="641"/>
      <c r="N1453" s="641"/>
      <c r="O1453" s="641"/>
    </row>
    <row r="1454" spans="1:15" ht="18" customHeight="1" x14ac:dyDescent="0.2">
      <c r="A1454" s="598" t="s">
        <v>894</v>
      </c>
      <c r="B1454" s="598" t="s">
        <v>167</v>
      </c>
      <c r="C1454" s="598">
        <v>27</v>
      </c>
      <c r="D1454" s="598" t="s">
        <v>369</v>
      </c>
      <c r="E1454" s="598" t="s">
        <v>87</v>
      </c>
      <c r="F1454" s="598" t="s">
        <v>18</v>
      </c>
      <c r="G1454" s="74" t="s">
        <v>15</v>
      </c>
      <c r="H1454" s="49">
        <f t="shared" si="417"/>
        <v>0.4</v>
      </c>
      <c r="I1454" s="50">
        <v>0.4</v>
      </c>
      <c r="J1454" s="50">
        <v>0.4</v>
      </c>
      <c r="K1454" s="50"/>
      <c r="L1454" s="598" t="s">
        <v>10</v>
      </c>
      <c r="M1454" s="641" t="s">
        <v>264</v>
      </c>
      <c r="N1454" s="641"/>
      <c r="O1454" s="641"/>
    </row>
    <row r="1455" spans="1:15" ht="21" customHeight="1" x14ac:dyDescent="0.2">
      <c r="A1455" s="599"/>
      <c r="B1455" s="599"/>
      <c r="C1455" s="599"/>
      <c r="D1455" s="599"/>
      <c r="E1455" s="599"/>
      <c r="F1455" s="599"/>
      <c r="G1455" s="74" t="s">
        <v>37</v>
      </c>
      <c r="H1455" s="49">
        <f t="shared" si="417"/>
        <v>-0.4</v>
      </c>
      <c r="I1455" s="50">
        <v>-0.4</v>
      </c>
      <c r="J1455" s="50"/>
      <c r="K1455" s="50"/>
      <c r="L1455" s="599"/>
      <c r="M1455" s="641"/>
      <c r="N1455" s="641"/>
      <c r="O1455" s="641"/>
    </row>
    <row r="1456" spans="1:15" ht="13.5" hidden="1" customHeight="1" x14ac:dyDescent="0.2">
      <c r="A1456" s="599"/>
      <c r="B1456" s="599"/>
      <c r="C1456" s="599"/>
      <c r="D1456" s="599"/>
      <c r="E1456" s="599"/>
      <c r="F1456" s="599"/>
      <c r="G1456" s="220" t="s">
        <v>37</v>
      </c>
      <c r="H1456" s="49">
        <f t="shared" si="417"/>
        <v>0</v>
      </c>
      <c r="I1456" s="50"/>
      <c r="J1456" s="50"/>
      <c r="K1456" s="50"/>
      <c r="L1456" s="599"/>
      <c r="M1456" s="641"/>
      <c r="N1456" s="641"/>
      <c r="O1456" s="641"/>
    </row>
    <row r="1457" spans="1:15" ht="18" hidden="1" customHeight="1" x14ac:dyDescent="0.2">
      <c r="A1457" s="599"/>
      <c r="B1457" s="599"/>
      <c r="C1457" s="599"/>
      <c r="D1457" s="599"/>
      <c r="E1457" s="599"/>
      <c r="F1457" s="599"/>
      <c r="G1457" s="74" t="s">
        <v>13</v>
      </c>
      <c r="H1457" s="49">
        <f t="shared" si="417"/>
        <v>0</v>
      </c>
      <c r="I1457" s="50"/>
      <c r="J1457" s="50"/>
      <c r="K1457" s="50"/>
      <c r="L1457" s="599"/>
      <c r="M1457" s="641"/>
      <c r="N1457" s="641"/>
      <c r="O1457" s="641"/>
    </row>
    <row r="1458" spans="1:15" ht="21" hidden="1" customHeight="1" x14ac:dyDescent="0.2">
      <c r="A1458" s="599"/>
      <c r="B1458" s="599"/>
      <c r="C1458" s="599"/>
      <c r="D1458" s="599"/>
      <c r="E1458" s="599"/>
      <c r="F1458" s="599"/>
      <c r="G1458" s="220" t="s">
        <v>474</v>
      </c>
      <c r="H1458" s="49">
        <f t="shared" si="417"/>
        <v>0</v>
      </c>
      <c r="I1458" s="50"/>
      <c r="J1458" s="50"/>
      <c r="K1458" s="50"/>
      <c r="L1458" s="599"/>
      <c r="M1458" s="641"/>
      <c r="N1458" s="641"/>
      <c r="O1458" s="641"/>
    </row>
    <row r="1459" spans="1:15" ht="21" hidden="1" customHeight="1" x14ac:dyDescent="0.2">
      <c r="A1459" s="599"/>
      <c r="B1459" s="599"/>
      <c r="C1459" s="599"/>
      <c r="D1459" s="599"/>
      <c r="E1459" s="599"/>
      <c r="F1459" s="599"/>
      <c r="G1459" s="328" t="s">
        <v>489</v>
      </c>
      <c r="H1459" s="49">
        <f t="shared" si="417"/>
        <v>0</v>
      </c>
      <c r="I1459" s="50"/>
      <c r="J1459" s="50"/>
      <c r="K1459" s="50"/>
      <c r="L1459" s="599"/>
      <c r="M1459" s="641"/>
      <c r="N1459" s="641"/>
      <c r="O1459" s="641"/>
    </row>
    <row r="1460" spans="1:15" ht="16.5" hidden="1" customHeight="1" x14ac:dyDescent="0.2">
      <c r="A1460" s="599"/>
      <c r="B1460" s="599"/>
      <c r="C1460" s="599"/>
      <c r="D1460" s="599"/>
      <c r="E1460" s="599"/>
      <c r="F1460" s="599"/>
      <c r="G1460" s="74" t="s">
        <v>7</v>
      </c>
      <c r="H1460" s="49">
        <f t="shared" si="417"/>
        <v>0</v>
      </c>
      <c r="I1460" s="50"/>
      <c r="J1460" s="50"/>
      <c r="K1460" s="50"/>
      <c r="L1460" s="599"/>
      <c r="M1460" s="641"/>
      <c r="N1460" s="641"/>
      <c r="O1460" s="641"/>
    </row>
    <row r="1461" spans="1:15" ht="18" customHeight="1" x14ac:dyDescent="0.2">
      <c r="A1461" s="600"/>
      <c r="B1461" s="600"/>
      <c r="C1461" s="600"/>
      <c r="D1461" s="600"/>
      <c r="E1461" s="600"/>
      <c r="F1461" s="600"/>
      <c r="G1461" s="8" t="s">
        <v>54</v>
      </c>
      <c r="H1461" s="49">
        <f t="shared" si="417"/>
        <v>0</v>
      </c>
      <c r="I1461" s="49">
        <f>SUM(I1454:I1460)</f>
        <v>0</v>
      </c>
      <c r="J1461" s="49">
        <f>SUM(J1454:J1460)</f>
        <v>0.4</v>
      </c>
      <c r="K1461" s="49">
        <f>SUM(K1454:K1460)</f>
        <v>0</v>
      </c>
      <c r="L1461" s="600"/>
      <c r="M1461" s="641"/>
      <c r="N1461" s="641"/>
      <c r="O1461" s="641"/>
    </row>
    <row r="1462" spans="1:15" ht="15" customHeight="1" x14ac:dyDescent="0.2">
      <c r="A1462" s="598" t="s">
        <v>739</v>
      </c>
      <c r="B1462" s="598" t="s">
        <v>168</v>
      </c>
      <c r="C1462" s="598">
        <v>28</v>
      </c>
      <c r="D1462" s="601" t="s">
        <v>369</v>
      </c>
      <c r="E1462" s="598" t="s">
        <v>39</v>
      </c>
      <c r="F1462" s="601" t="s">
        <v>18</v>
      </c>
      <c r="G1462" s="74" t="s">
        <v>15</v>
      </c>
      <c r="H1462" s="49">
        <f t="shared" si="417"/>
        <v>0.6</v>
      </c>
      <c r="I1462" s="50">
        <v>0.6</v>
      </c>
      <c r="J1462" s="50">
        <v>0.6</v>
      </c>
      <c r="K1462" s="50"/>
      <c r="L1462" s="601" t="s">
        <v>10</v>
      </c>
      <c r="M1462" s="641" t="s">
        <v>265</v>
      </c>
      <c r="N1462" s="641"/>
      <c r="O1462" s="641"/>
    </row>
    <row r="1463" spans="1:15" ht="16.899999999999999" hidden="1" customHeight="1" x14ac:dyDescent="0.2">
      <c r="A1463" s="599"/>
      <c r="B1463" s="599"/>
      <c r="C1463" s="599"/>
      <c r="D1463" s="601"/>
      <c r="E1463" s="599"/>
      <c r="F1463" s="601"/>
      <c r="G1463" s="74" t="s">
        <v>578</v>
      </c>
      <c r="H1463" s="49">
        <f t="shared" si="417"/>
        <v>0</v>
      </c>
      <c r="I1463" s="50"/>
      <c r="J1463" s="50"/>
      <c r="K1463" s="50"/>
      <c r="L1463" s="601"/>
      <c r="M1463" s="641"/>
      <c r="N1463" s="641"/>
      <c r="O1463" s="641"/>
    </row>
    <row r="1464" spans="1:15" ht="18" hidden="1" customHeight="1" x14ac:dyDescent="0.2">
      <c r="A1464" s="599"/>
      <c r="B1464" s="599"/>
      <c r="C1464" s="599"/>
      <c r="D1464" s="601"/>
      <c r="E1464" s="599"/>
      <c r="F1464" s="601"/>
      <c r="G1464" s="77" t="s">
        <v>13</v>
      </c>
      <c r="H1464" s="49">
        <f t="shared" si="417"/>
        <v>0</v>
      </c>
      <c r="I1464" s="50"/>
      <c r="J1464" s="50"/>
      <c r="K1464" s="50"/>
      <c r="L1464" s="601"/>
      <c r="M1464" s="641"/>
      <c r="N1464" s="641"/>
      <c r="O1464" s="641"/>
    </row>
    <row r="1465" spans="1:15" ht="19.149999999999999" hidden="1" customHeight="1" x14ac:dyDescent="0.2">
      <c r="A1465" s="599"/>
      <c r="B1465" s="599"/>
      <c r="C1465" s="599"/>
      <c r="D1465" s="601"/>
      <c r="E1465" s="599"/>
      <c r="F1465" s="601"/>
      <c r="G1465" s="77" t="s">
        <v>37</v>
      </c>
      <c r="H1465" s="49">
        <f t="shared" si="417"/>
        <v>0</v>
      </c>
      <c r="I1465" s="50"/>
      <c r="J1465" s="50"/>
      <c r="K1465" s="50"/>
      <c r="L1465" s="601"/>
      <c r="M1465" s="641"/>
      <c r="N1465" s="641"/>
      <c r="O1465" s="641"/>
    </row>
    <row r="1466" spans="1:15" ht="19.899999999999999" customHeight="1" x14ac:dyDescent="0.2">
      <c r="A1466" s="600"/>
      <c r="B1466" s="600"/>
      <c r="C1466" s="600"/>
      <c r="D1466" s="601"/>
      <c r="E1466" s="600"/>
      <c r="F1466" s="601"/>
      <c r="G1466" s="8" t="s">
        <v>54</v>
      </c>
      <c r="H1466" s="49">
        <f t="shared" si="417"/>
        <v>0.6</v>
      </c>
      <c r="I1466" s="49">
        <f>SUM(I1462:I1465)</f>
        <v>0.6</v>
      </c>
      <c r="J1466" s="49">
        <f>SUM(J1462:J1465)</f>
        <v>0.6</v>
      </c>
      <c r="K1466" s="49">
        <f>SUM(K1462:K1465)</f>
        <v>0</v>
      </c>
      <c r="L1466" s="601"/>
      <c r="M1466" s="641"/>
      <c r="N1466" s="641"/>
      <c r="O1466" s="641"/>
    </row>
    <row r="1467" spans="1:15" ht="19.149999999999999" customHeight="1" x14ac:dyDescent="0.2">
      <c r="A1467" s="598" t="s">
        <v>1102</v>
      </c>
      <c r="B1467" s="598" t="s">
        <v>169</v>
      </c>
      <c r="C1467" s="598">
        <v>29</v>
      </c>
      <c r="D1467" s="598" t="s">
        <v>369</v>
      </c>
      <c r="E1467" s="598" t="s">
        <v>125</v>
      </c>
      <c r="F1467" s="598" t="s">
        <v>18</v>
      </c>
      <c r="G1467" s="74" t="s">
        <v>15</v>
      </c>
      <c r="H1467" s="49">
        <f t="shared" si="417"/>
        <v>0.5</v>
      </c>
      <c r="I1467" s="50">
        <v>0.5</v>
      </c>
      <c r="J1467" s="50">
        <v>0.5</v>
      </c>
      <c r="K1467" s="50"/>
      <c r="L1467" s="598" t="s">
        <v>10</v>
      </c>
      <c r="M1467" s="641" t="s">
        <v>266</v>
      </c>
      <c r="N1467" s="641"/>
      <c r="O1467" s="641"/>
    </row>
    <row r="1468" spans="1:15" ht="15" hidden="1" customHeight="1" x14ac:dyDescent="0.2">
      <c r="A1468" s="599"/>
      <c r="B1468" s="599"/>
      <c r="C1468" s="599"/>
      <c r="D1468" s="599"/>
      <c r="E1468" s="599"/>
      <c r="F1468" s="599"/>
      <c r="G1468" s="211" t="s">
        <v>5</v>
      </c>
      <c r="H1468" s="49">
        <f t="shared" si="417"/>
        <v>0</v>
      </c>
      <c r="I1468" s="50"/>
      <c r="J1468" s="50"/>
      <c r="K1468" s="50"/>
      <c r="L1468" s="599"/>
      <c r="M1468" s="641"/>
      <c r="N1468" s="641"/>
      <c r="O1468" s="641"/>
    </row>
    <row r="1469" spans="1:15" ht="15" hidden="1" customHeight="1" x14ac:dyDescent="0.2">
      <c r="A1469" s="599"/>
      <c r="B1469" s="599"/>
      <c r="C1469" s="599"/>
      <c r="D1469" s="599"/>
      <c r="E1469" s="599"/>
      <c r="F1469" s="599"/>
      <c r="G1469" s="220" t="s">
        <v>13</v>
      </c>
      <c r="H1469" s="49">
        <f t="shared" si="417"/>
        <v>0</v>
      </c>
      <c r="I1469" s="50"/>
      <c r="J1469" s="50"/>
      <c r="K1469" s="50"/>
      <c r="L1469" s="599"/>
      <c r="M1469" s="641"/>
      <c r="N1469" s="641"/>
      <c r="O1469" s="641"/>
    </row>
    <row r="1470" spans="1:15" ht="18" hidden="1" customHeight="1" x14ac:dyDescent="0.2">
      <c r="A1470" s="599"/>
      <c r="B1470" s="599"/>
      <c r="C1470" s="599"/>
      <c r="D1470" s="599"/>
      <c r="E1470" s="599"/>
      <c r="F1470" s="599"/>
      <c r="G1470" s="74" t="s">
        <v>7</v>
      </c>
      <c r="H1470" s="49">
        <f t="shared" si="417"/>
        <v>0</v>
      </c>
      <c r="I1470" s="50"/>
      <c r="J1470" s="50"/>
      <c r="K1470" s="56"/>
      <c r="L1470" s="599"/>
      <c r="M1470" s="641"/>
      <c r="N1470" s="641"/>
      <c r="O1470" s="641"/>
    </row>
    <row r="1471" spans="1:15" ht="17.45" customHeight="1" x14ac:dyDescent="0.2">
      <c r="A1471" s="600"/>
      <c r="B1471" s="600"/>
      <c r="C1471" s="600"/>
      <c r="D1471" s="600"/>
      <c r="E1471" s="600"/>
      <c r="F1471" s="600"/>
      <c r="G1471" s="8" t="s">
        <v>54</v>
      </c>
      <c r="H1471" s="49">
        <f t="shared" si="417"/>
        <v>0.5</v>
      </c>
      <c r="I1471" s="49">
        <f>SUM(I1467:I1470)</f>
        <v>0.5</v>
      </c>
      <c r="J1471" s="49">
        <f>SUM(J1467:J1470)</f>
        <v>0.5</v>
      </c>
      <c r="K1471" s="49">
        <f>SUM(K1467:K1470)</f>
        <v>0</v>
      </c>
      <c r="L1471" s="600"/>
      <c r="M1471" s="641"/>
      <c r="N1471" s="641"/>
      <c r="O1471" s="641"/>
    </row>
    <row r="1472" spans="1:15" ht="35.450000000000003" customHeight="1" x14ac:dyDescent="0.2">
      <c r="A1472" s="881" t="s">
        <v>170</v>
      </c>
      <c r="B1472" s="882"/>
      <c r="C1472" s="886"/>
      <c r="D1472" s="886"/>
      <c r="E1472" s="882"/>
      <c r="F1472" s="882"/>
      <c r="G1472" s="883"/>
      <c r="H1472" s="55">
        <f t="shared" si="417"/>
        <v>-1.1102230246251565E-16</v>
      </c>
      <c r="I1472" s="55">
        <f>SUM(I1411+I1418+I1423+I1428+I1435+I1441+I1446+I1453+I1461+I1466+I1471)</f>
        <v>-1.1102230246251565E-16</v>
      </c>
      <c r="J1472" s="55">
        <f t="shared" ref="J1472:K1472" si="420">SUM(J1411+J1418+J1423+J1428+J1435+J1441+J1446+J1453+J1461+J1466+J1471)</f>
        <v>2.5</v>
      </c>
      <c r="K1472" s="55">
        <f t="shared" si="420"/>
        <v>0</v>
      </c>
      <c r="L1472" s="46"/>
      <c r="M1472" s="880"/>
      <c r="N1472" s="880"/>
      <c r="O1472" s="880"/>
    </row>
    <row r="1473" spans="1:15" ht="20.25" hidden="1" customHeight="1" x14ac:dyDescent="0.2">
      <c r="A1473" s="601" t="s">
        <v>748</v>
      </c>
      <c r="B1473" s="651" t="s">
        <v>124</v>
      </c>
      <c r="C1473" s="598"/>
      <c r="D1473" s="601" t="s">
        <v>369</v>
      </c>
      <c r="E1473" s="652" t="s">
        <v>124</v>
      </c>
      <c r="F1473" s="601" t="s">
        <v>351</v>
      </c>
      <c r="G1473" s="27" t="s">
        <v>15</v>
      </c>
      <c r="H1473" s="49">
        <f t="shared" ref="H1473:H1526" si="421">SUM(I1473+K1473)</f>
        <v>0</v>
      </c>
      <c r="I1473" s="50"/>
      <c r="J1473" s="50"/>
      <c r="K1473" s="52"/>
      <c r="L1473" s="598" t="s">
        <v>10</v>
      </c>
      <c r="M1473" s="758" t="s">
        <v>123</v>
      </c>
      <c r="N1473" s="712"/>
      <c r="O1473" s="712"/>
    </row>
    <row r="1474" spans="1:15" ht="16.149999999999999" hidden="1" customHeight="1" x14ac:dyDescent="0.2">
      <c r="A1474" s="601"/>
      <c r="B1474" s="651"/>
      <c r="C1474" s="599"/>
      <c r="D1474" s="601"/>
      <c r="E1474" s="652"/>
      <c r="F1474" s="601"/>
      <c r="G1474" s="27" t="s">
        <v>5</v>
      </c>
      <c r="H1474" s="49">
        <f t="shared" si="421"/>
        <v>0</v>
      </c>
      <c r="I1474" s="50"/>
      <c r="J1474" s="50"/>
      <c r="K1474" s="52"/>
      <c r="L1474" s="599"/>
      <c r="M1474" s="758"/>
      <c r="N1474" s="712"/>
      <c r="O1474" s="712"/>
    </row>
    <row r="1475" spans="1:15" ht="16.149999999999999" hidden="1" customHeight="1" x14ac:dyDescent="0.2">
      <c r="A1475" s="601"/>
      <c r="B1475" s="651"/>
      <c r="C1475" s="599"/>
      <c r="D1475" s="601"/>
      <c r="E1475" s="652"/>
      <c r="F1475" s="601"/>
      <c r="G1475" s="184" t="s">
        <v>37</v>
      </c>
      <c r="H1475" s="49">
        <f t="shared" si="421"/>
        <v>0</v>
      </c>
      <c r="I1475" s="50"/>
      <c r="J1475" s="50"/>
      <c r="K1475" s="52"/>
      <c r="L1475" s="599"/>
      <c r="M1475" s="758"/>
      <c r="N1475" s="712"/>
      <c r="O1475" s="712"/>
    </row>
    <row r="1476" spans="1:15" ht="16.5" hidden="1" customHeight="1" x14ac:dyDescent="0.2">
      <c r="A1476" s="601"/>
      <c r="B1476" s="651"/>
      <c r="C1476" s="600"/>
      <c r="D1476" s="601"/>
      <c r="E1476" s="652"/>
      <c r="F1476" s="601"/>
      <c r="G1476" s="8" t="s">
        <v>54</v>
      </c>
      <c r="H1476" s="49">
        <f t="shared" si="421"/>
        <v>0</v>
      </c>
      <c r="I1476" s="49">
        <f>SUM(I1473:I1475)</f>
        <v>0</v>
      </c>
      <c r="J1476" s="49">
        <f>SUM(J1473:J1474)</f>
        <v>0</v>
      </c>
      <c r="K1476" s="53">
        <f>SUM(K1473:K1474)</f>
        <v>0</v>
      </c>
      <c r="L1476" s="600"/>
      <c r="M1476" s="758"/>
      <c r="N1476" s="712"/>
      <c r="O1476" s="712"/>
    </row>
    <row r="1477" spans="1:15" ht="17.45" hidden="1" customHeight="1" x14ac:dyDescent="0.2">
      <c r="A1477" s="601" t="s">
        <v>762</v>
      </c>
      <c r="B1477" s="651" t="s">
        <v>128</v>
      </c>
      <c r="C1477" s="598"/>
      <c r="D1477" s="598" t="s">
        <v>369</v>
      </c>
      <c r="E1477" s="652" t="s">
        <v>128</v>
      </c>
      <c r="F1477" s="601" t="s">
        <v>351</v>
      </c>
      <c r="G1477" s="27" t="s">
        <v>15</v>
      </c>
      <c r="H1477" s="49">
        <f t="shared" si="421"/>
        <v>0</v>
      </c>
      <c r="I1477" s="50"/>
      <c r="J1477" s="50"/>
      <c r="K1477" s="52"/>
      <c r="L1477" s="601" t="s">
        <v>10</v>
      </c>
      <c r="M1477" s="758" t="s">
        <v>127</v>
      </c>
      <c r="N1477" s="712"/>
      <c r="O1477" s="712"/>
    </row>
    <row r="1478" spans="1:15" ht="15.75" hidden="1" customHeight="1" x14ac:dyDescent="0.2">
      <c r="A1478" s="601"/>
      <c r="B1478" s="651"/>
      <c r="C1478" s="599"/>
      <c r="D1478" s="599"/>
      <c r="E1478" s="652"/>
      <c r="F1478" s="601"/>
      <c r="G1478" s="27" t="s">
        <v>37</v>
      </c>
      <c r="H1478" s="49">
        <f t="shared" si="421"/>
        <v>0</v>
      </c>
      <c r="I1478" s="50"/>
      <c r="J1478" s="50"/>
      <c r="K1478" s="52"/>
      <c r="L1478" s="601"/>
      <c r="M1478" s="758"/>
      <c r="N1478" s="712"/>
      <c r="O1478" s="712"/>
    </row>
    <row r="1479" spans="1:15" ht="18.600000000000001" hidden="1" customHeight="1" x14ac:dyDescent="0.2">
      <c r="A1479" s="601"/>
      <c r="B1479" s="651"/>
      <c r="C1479" s="600"/>
      <c r="D1479" s="600"/>
      <c r="E1479" s="652"/>
      <c r="F1479" s="601"/>
      <c r="G1479" s="8" t="s">
        <v>54</v>
      </c>
      <c r="H1479" s="49">
        <f t="shared" si="421"/>
        <v>0</v>
      </c>
      <c r="I1479" s="49">
        <f>SUM(I1477:I1478)</f>
        <v>0</v>
      </c>
      <c r="J1479" s="49">
        <f>SUM(J1477:J1478)</f>
        <v>0</v>
      </c>
      <c r="K1479" s="53">
        <f>SUM(K1477:K1478)</f>
        <v>0</v>
      </c>
      <c r="L1479" s="601"/>
      <c r="M1479" s="758"/>
      <c r="N1479" s="712"/>
      <c r="O1479" s="712"/>
    </row>
    <row r="1480" spans="1:15" ht="18.600000000000001" hidden="1" customHeight="1" x14ac:dyDescent="0.2">
      <c r="A1480" s="601" t="s">
        <v>748</v>
      </c>
      <c r="B1480" s="651" t="s">
        <v>521</v>
      </c>
      <c r="C1480" s="598">
        <v>3</v>
      </c>
      <c r="D1480" s="598" t="s">
        <v>369</v>
      </c>
      <c r="E1480" s="652" t="s">
        <v>521</v>
      </c>
      <c r="F1480" s="601" t="s">
        <v>522</v>
      </c>
      <c r="G1480" s="422" t="s">
        <v>15</v>
      </c>
      <c r="H1480" s="49">
        <f t="shared" ref="H1480:H1482" si="422">SUM(I1480+K1480)</f>
        <v>0</v>
      </c>
      <c r="I1480" s="50"/>
      <c r="J1480" s="50"/>
      <c r="K1480" s="52"/>
      <c r="L1480" s="601" t="s">
        <v>10</v>
      </c>
      <c r="M1480" s="758" t="s">
        <v>523</v>
      </c>
      <c r="N1480" s="712"/>
      <c r="O1480" s="712"/>
    </row>
    <row r="1481" spans="1:15" ht="18.600000000000001" hidden="1" customHeight="1" x14ac:dyDescent="0.2">
      <c r="A1481" s="601"/>
      <c r="B1481" s="651"/>
      <c r="C1481" s="599"/>
      <c r="D1481" s="599"/>
      <c r="E1481" s="652"/>
      <c r="F1481" s="601"/>
      <c r="G1481" s="422"/>
      <c r="H1481" s="49">
        <f t="shared" si="422"/>
        <v>0</v>
      </c>
      <c r="I1481" s="50"/>
      <c r="J1481" s="50"/>
      <c r="K1481" s="52"/>
      <c r="L1481" s="601"/>
      <c r="M1481" s="758"/>
      <c r="N1481" s="712"/>
      <c r="O1481" s="712"/>
    </row>
    <row r="1482" spans="1:15" ht="18.600000000000001" hidden="1" customHeight="1" x14ac:dyDescent="0.2">
      <c r="A1482" s="601"/>
      <c r="B1482" s="651"/>
      <c r="C1482" s="600"/>
      <c r="D1482" s="600"/>
      <c r="E1482" s="652"/>
      <c r="F1482" s="601"/>
      <c r="G1482" s="8" t="s">
        <v>54</v>
      </c>
      <c r="H1482" s="49">
        <f t="shared" si="422"/>
        <v>0</v>
      </c>
      <c r="I1482" s="49">
        <f>SUM(I1480:I1481)</f>
        <v>0</v>
      </c>
      <c r="J1482" s="49">
        <f>SUM(J1480:J1481)</f>
        <v>0</v>
      </c>
      <c r="K1482" s="53">
        <f>SUM(K1480:K1481)</f>
        <v>0</v>
      </c>
      <c r="L1482" s="601"/>
      <c r="M1482" s="758"/>
      <c r="N1482" s="712"/>
      <c r="O1482" s="712"/>
    </row>
    <row r="1483" spans="1:15" ht="17.45" hidden="1" customHeight="1" x14ac:dyDescent="0.2">
      <c r="A1483" s="601" t="s">
        <v>4</v>
      </c>
      <c r="B1483" s="651" t="s">
        <v>760</v>
      </c>
      <c r="C1483" s="598">
        <v>2</v>
      </c>
      <c r="D1483" s="598" t="s">
        <v>369</v>
      </c>
      <c r="E1483" s="652" t="s">
        <v>114</v>
      </c>
      <c r="F1483" s="601" t="s">
        <v>347</v>
      </c>
      <c r="G1483" s="611" t="s">
        <v>7</v>
      </c>
      <c r="H1483" s="49">
        <f t="shared" ref="H1483:H1486" si="423">SUM(I1483+K1483)</f>
        <v>0</v>
      </c>
      <c r="I1483" s="50"/>
      <c r="J1483" s="50"/>
      <c r="K1483" s="52"/>
      <c r="L1483" s="601" t="s">
        <v>10</v>
      </c>
      <c r="M1483" s="758" t="s">
        <v>400</v>
      </c>
      <c r="N1483" s="712"/>
      <c r="O1483" s="712"/>
    </row>
    <row r="1484" spans="1:15" ht="13.5" hidden="1" customHeight="1" x14ac:dyDescent="0.2">
      <c r="A1484" s="601"/>
      <c r="B1484" s="651"/>
      <c r="C1484" s="599"/>
      <c r="D1484" s="599"/>
      <c r="E1484" s="652"/>
      <c r="F1484" s="601"/>
      <c r="G1484" s="613"/>
      <c r="H1484" s="49">
        <f t="shared" si="423"/>
        <v>0</v>
      </c>
      <c r="I1484" s="50"/>
      <c r="J1484" s="50"/>
      <c r="K1484" s="52"/>
      <c r="L1484" s="601"/>
      <c r="M1484" s="758"/>
      <c r="N1484" s="712"/>
      <c r="O1484" s="712"/>
    </row>
    <row r="1485" spans="1:15" ht="13.5" hidden="1" customHeight="1" x14ac:dyDescent="0.2">
      <c r="A1485" s="601"/>
      <c r="B1485" s="651"/>
      <c r="C1485" s="599"/>
      <c r="D1485" s="599"/>
      <c r="E1485" s="652"/>
      <c r="F1485" s="601"/>
      <c r="G1485" s="167"/>
      <c r="H1485" s="49">
        <f t="shared" si="423"/>
        <v>0</v>
      </c>
      <c r="I1485" s="50"/>
      <c r="J1485" s="50"/>
      <c r="K1485" s="52"/>
      <c r="L1485" s="601"/>
      <c r="M1485" s="758"/>
      <c r="N1485" s="712"/>
      <c r="O1485" s="712"/>
    </row>
    <row r="1486" spans="1:15" ht="18.600000000000001" hidden="1" customHeight="1" x14ac:dyDescent="0.2">
      <c r="A1486" s="601"/>
      <c r="B1486" s="651"/>
      <c r="C1486" s="600"/>
      <c r="D1486" s="600"/>
      <c r="E1486" s="652"/>
      <c r="F1486" s="601"/>
      <c r="G1486" s="23" t="s">
        <v>54</v>
      </c>
      <c r="H1486" s="49">
        <f t="shared" si="423"/>
        <v>0</v>
      </c>
      <c r="I1486" s="49">
        <f>SUM(I1483:I1485)</f>
        <v>0</v>
      </c>
      <c r="J1486" s="49">
        <f>SUM(J1483:J1485)</f>
        <v>0</v>
      </c>
      <c r="K1486" s="53">
        <f>SUM(K1483:K1485)</f>
        <v>0</v>
      </c>
      <c r="L1486" s="601"/>
      <c r="M1486" s="758"/>
      <c r="N1486" s="712"/>
      <c r="O1486" s="712"/>
    </row>
    <row r="1487" spans="1:15" ht="15.75" hidden="1" customHeight="1" x14ac:dyDescent="0.2">
      <c r="A1487" s="601" t="s">
        <v>895</v>
      </c>
      <c r="B1487" s="651" t="s">
        <v>899</v>
      </c>
      <c r="C1487" s="598">
        <v>18</v>
      </c>
      <c r="D1487" s="598" t="s">
        <v>369</v>
      </c>
      <c r="E1487" s="652" t="s">
        <v>23</v>
      </c>
      <c r="F1487" s="651" t="s">
        <v>224</v>
      </c>
      <c r="G1487" s="423" t="s">
        <v>15</v>
      </c>
      <c r="H1487" s="66">
        <f t="shared" si="421"/>
        <v>0</v>
      </c>
      <c r="I1487" s="50"/>
      <c r="J1487" s="50"/>
      <c r="K1487" s="52"/>
      <c r="L1487" s="598" t="s">
        <v>10</v>
      </c>
      <c r="M1487" s="758" t="s">
        <v>898</v>
      </c>
      <c r="N1487" s="712"/>
      <c r="O1487" s="712"/>
    </row>
    <row r="1488" spans="1:15" ht="12.75" hidden="1" customHeight="1" x14ac:dyDescent="0.2">
      <c r="A1488" s="601"/>
      <c r="B1488" s="651"/>
      <c r="C1488" s="599"/>
      <c r="D1488" s="599"/>
      <c r="E1488" s="652"/>
      <c r="F1488" s="651"/>
      <c r="G1488" s="423" t="s">
        <v>5</v>
      </c>
      <c r="H1488" s="66">
        <f t="shared" si="421"/>
        <v>0</v>
      </c>
      <c r="I1488" s="50"/>
      <c r="J1488" s="50"/>
      <c r="K1488" s="52"/>
      <c r="L1488" s="599"/>
      <c r="M1488" s="758"/>
      <c r="N1488" s="712"/>
      <c r="O1488" s="712"/>
    </row>
    <row r="1489" spans="1:15" ht="20.45" hidden="1" customHeight="1" x14ac:dyDescent="0.2">
      <c r="A1489" s="601"/>
      <c r="B1489" s="651"/>
      <c r="C1489" s="599"/>
      <c r="D1489" s="599"/>
      <c r="E1489" s="652"/>
      <c r="F1489" s="651"/>
      <c r="G1489" s="423"/>
      <c r="H1489" s="66">
        <f t="shared" si="421"/>
        <v>0</v>
      </c>
      <c r="I1489" s="50"/>
      <c r="J1489" s="50"/>
      <c r="K1489" s="52"/>
      <c r="L1489" s="599"/>
      <c r="M1489" s="758"/>
      <c r="N1489" s="712"/>
      <c r="O1489" s="712"/>
    </row>
    <row r="1490" spans="1:15" ht="18.600000000000001" hidden="1" customHeight="1" x14ac:dyDescent="0.2">
      <c r="A1490" s="601"/>
      <c r="B1490" s="651"/>
      <c r="C1490" s="600"/>
      <c r="D1490" s="600"/>
      <c r="E1490" s="652"/>
      <c r="F1490" s="601"/>
      <c r="G1490" s="42" t="s">
        <v>54</v>
      </c>
      <c r="H1490" s="49">
        <f t="shared" si="421"/>
        <v>0</v>
      </c>
      <c r="I1490" s="49">
        <f>SUM(I1487:I1489)</f>
        <v>0</v>
      </c>
      <c r="J1490" s="49">
        <f>SUM(J1487:J1489)</f>
        <v>0</v>
      </c>
      <c r="K1490" s="53">
        <f>SUM(K1487:K1489)</f>
        <v>0</v>
      </c>
      <c r="L1490" s="600"/>
      <c r="M1490" s="758"/>
      <c r="N1490" s="712"/>
      <c r="O1490" s="712"/>
    </row>
    <row r="1491" spans="1:15" ht="16.149999999999999" hidden="1" customHeight="1" x14ac:dyDescent="0.2">
      <c r="A1491" s="601" t="s">
        <v>762</v>
      </c>
      <c r="B1491" s="651" t="s">
        <v>71</v>
      </c>
      <c r="C1491" s="468"/>
      <c r="D1491" s="598" t="s">
        <v>369</v>
      </c>
      <c r="E1491" s="652" t="s">
        <v>71</v>
      </c>
      <c r="F1491" s="601" t="s">
        <v>171</v>
      </c>
      <c r="G1491" s="327" t="s">
        <v>15</v>
      </c>
      <c r="H1491" s="49">
        <f t="shared" si="421"/>
        <v>0</v>
      </c>
      <c r="I1491" s="50"/>
      <c r="J1491" s="50"/>
      <c r="K1491" s="52"/>
      <c r="L1491" s="598" t="s">
        <v>10</v>
      </c>
      <c r="M1491" s="758" t="s">
        <v>172</v>
      </c>
      <c r="N1491" s="712"/>
      <c r="O1491" s="712"/>
    </row>
    <row r="1492" spans="1:15" ht="13.15" hidden="1" customHeight="1" x14ac:dyDescent="0.2">
      <c r="A1492" s="601"/>
      <c r="B1492" s="651"/>
      <c r="C1492" s="469"/>
      <c r="D1492" s="599"/>
      <c r="E1492" s="652"/>
      <c r="F1492" s="601"/>
      <c r="G1492" s="327" t="s">
        <v>5</v>
      </c>
      <c r="H1492" s="49">
        <f t="shared" si="421"/>
        <v>0</v>
      </c>
      <c r="I1492" s="50"/>
      <c r="J1492" s="50"/>
      <c r="K1492" s="52"/>
      <c r="L1492" s="599"/>
      <c r="M1492" s="758"/>
      <c r="N1492" s="712"/>
      <c r="O1492" s="712"/>
    </row>
    <row r="1493" spans="1:15" ht="13.15" hidden="1" customHeight="1" x14ac:dyDescent="0.2">
      <c r="A1493" s="601"/>
      <c r="B1493" s="651"/>
      <c r="C1493" s="469"/>
      <c r="D1493" s="599"/>
      <c r="E1493" s="652"/>
      <c r="F1493" s="601"/>
      <c r="G1493" s="327" t="s">
        <v>37</v>
      </c>
      <c r="H1493" s="49">
        <f t="shared" si="421"/>
        <v>0</v>
      </c>
      <c r="I1493" s="50"/>
      <c r="J1493" s="50"/>
      <c r="K1493" s="52"/>
      <c r="L1493" s="599"/>
      <c r="M1493" s="758"/>
      <c r="N1493" s="712"/>
      <c r="O1493" s="712"/>
    </row>
    <row r="1494" spans="1:15" ht="13.15" hidden="1" customHeight="1" x14ac:dyDescent="0.2">
      <c r="A1494" s="601"/>
      <c r="B1494" s="651"/>
      <c r="C1494" s="469"/>
      <c r="D1494" s="599"/>
      <c r="E1494" s="652"/>
      <c r="F1494" s="601"/>
      <c r="G1494" s="327" t="s">
        <v>514</v>
      </c>
      <c r="H1494" s="49">
        <f t="shared" si="421"/>
        <v>0</v>
      </c>
      <c r="I1494" s="50"/>
      <c r="J1494" s="50"/>
      <c r="K1494" s="52"/>
      <c r="L1494" s="599"/>
      <c r="M1494" s="758"/>
      <c r="N1494" s="712"/>
      <c r="O1494" s="712"/>
    </row>
    <row r="1495" spans="1:15" ht="16.899999999999999" hidden="1" customHeight="1" x14ac:dyDescent="0.2">
      <c r="A1495" s="601"/>
      <c r="B1495" s="651"/>
      <c r="C1495" s="469"/>
      <c r="D1495" s="599"/>
      <c r="E1495" s="652"/>
      <c r="F1495" s="601"/>
      <c r="G1495" s="327" t="s">
        <v>579</v>
      </c>
      <c r="H1495" s="49">
        <f t="shared" si="421"/>
        <v>0</v>
      </c>
      <c r="I1495" s="50"/>
      <c r="J1495" s="50"/>
      <c r="K1495" s="52"/>
      <c r="L1495" s="599"/>
      <c r="M1495" s="758"/>
      <c r="N1495" s="712"/>
      <c r="O1495" s="712"/>
    </row>
    <row r="1496" spans="1:15" ht="19.899999999999999" hidden="1" customHeight="1" x14ac:dyDescent="0.2">
      <c r="A1496" s="601"/>
      <c r="B1496" s="651"/>
      <c r="C1496" s="469"/>
      <c r="D1496" s="599"/>
      <c r="E1496" s="652"/>
      <c r="F1496" s="601"/>
      <c r="G1496" s="327" t="s">
        <v>7</v>
      </c>
      <c r="H1496" s="49">
        <f t="shared" si="421"/>
        <v>0</v>
      </c>
      <c r="I1496" s="50"/>
      <c r="J1496" s="50"/>
      <c r="K1496" s="52"/>
      <c r="L1496" s="599"/>
      <c r="M1496" s="758"/>
      <c r="N1496" s="712"/>
      <c r="O1496" s="712"/>
    </row>
    <row r="1497" spans="1:15" ht="12.75" hidden="1" customHeight="1" x14ac:dyDescent="0.2">
      <c r="A1497" s="601"/>
      <c r="B1497" s="651"/>
      <c r="C1497" s="469"/>
      <c r="D1497" s="599"/>
      <c r="E1497" s="652"/>
      <c r="F1497" s="601"/>
      <c r="G1497" s="327"/>
      <c r="H1497" s="49">
        <f t="shared" si="421"/>
        <v>0</v>
      </c>
      <c r="I1497" s="50"/>
      <c r="J1497" s="50"/>
      <c r="K1497" s="52"/>
      <c r="L1497" s="599"/>
      <c r="M1497" s="758"/>
      <c r="N1497" s="712"/>
      <c r="O1497" s="712"/>
    </row>
    <row r="1498" spans="1:15" ht="12.75" hidden="1" customHeight="1" x14ac:dyDescent="0.2">
      <c r="A1498" s="601"/>
      <c r="B1498" s="651"/>
      <c r="C1498" s="469"/>
      <c r="D1498" s="599"/>
      <c r="E1498" s="652"/>
      <c r="F1498" s="601"/>
      <c r="G1498" s="327" t="s">
        <v>514</v>
      </c>
      <c r="H1498" s="49">
        <f t="shared" si="421"/>
        <v>0</v>
      </c>
      <c r="I1498" s="50"/>
      <c r="J1498" s="50"/>
      <c r="K1498" s="52"/>
      <c r="L1498" s="599"/>
      <c r="M1498" s="758"/>
      <c r="N1498" s="712"/>
      <c r="O1498" s="712"/>
    </row>
    <row r="1499" spans="1:15" ht="12.75" hidden="1" customHeight="1" x14ac:dyDescent="0.2">
      <c r="A1499" s="601"/>
      <c r="B1499" s="651"/>
      <c r="C1499" s="469"/>
      <c r="D1499" s="599"/>
      <c r="E1499" s="652"/>
      <c r="F1499" s="601"/>
      <c r="G1499" s="327"/>
      <c r="H1499" s="49">
        <f t="shared" si="421"/>
        <v>0</v>
      </c>
      <c r="I1499" s="50"/>
      <c r="J1499" s="50"/>
      <c r="K1499" s="52"/>
      <c r="L1499" s="599"/>
      <c r="M1499" s="758"/>
      <c r="N1499" s="712"/>
      <c r="O1499" s="712"/>
    </row>
    <row r="1500" spans="1:15" ht="12.75" hidden="1" customHeight="1" x14ac:dyDescent="0.2">
      <c r="A1500" s="601"/>
      <c r="B1500" s="651"/>
      <c r="C1500" s="469"/>
      <c r="D1500" s="599"/>
      <c r="E1500" s="652"/>
      <c r="F1500" s="601"/>
      <c r="G1500" s="619" t="s">
        <v>37</v>
      </c>
      <c r="H1500" s="49">
        <f t="shared" si="421"/>
        <v>0</v>
      </c>
      <c r="I1500" s="50"/>
      <c r="J1500" s="50"/>
      <c r="K1500" s="52"/>
      <c r="L1500" s="599"/>
      <c r="M1500" s="758"/>
      <c r="N1500" s="712"/>
      <c r="O1500" s="712"/>
    </row>
    <row r="1501" spans="1:15" ht="12.75" hidden="1" customHeight="1" x14ac:dyDescent="0.2">
      <c r="A1501" s="601"/>
      <c r="B1501" s="651"/>
      <c r="C1501" s="469"/>
      <c r="D1501" s="599"/>
      <c r="E1501" s="652"/>
      <c r="F1501" s="601"/>
      <c r="G1501" s="619"/>
      <c r="H1501" s="49">
        <f t="shared" si="421"/>
        <v>0</v>
      </c>
      <c r="I1501" s="50"/>
      <c r="J1501" s="50"/>
      <c r="K1501" s="52"/>
      <c r="L1501" s="599"/>
      <c r="M1501" s="758"/>
      <c r="N1501" s="712"/>
      <c r="O1501" s="712"/>
    </row>
    <row r="1502" spans="1:15" ht="26.45" hidden="1" customHeight="1" x14ac:dyDescent="0.2">
      <c r="A1502" s="601"/>
      <c r="B1502" s="651"/>
      <c r="C1502" s="470"/>
      <c r="D1502" s="600"/>
      <c r="E1502" s="652"/>
      <c r="F1502" s="601"/>
      <c r="G1502" s="8" t="s">
        <v>54</v>
      </c>
      <c r="H1502" s="49">
        <f t="shared" si="421"/>
        <v>0</v>
      </c>
      <c r="I1502" s="49">
        <f>SUM(I1491:I1501)</f>
        <v>0</v>
      </c>
      <c r="J1502" s="49">
        <f>SUM(J1491:J1495)</f>
        <v>0</v>
      </c>
      <c r="K1502" s="53">
        <f>SUM(K1491:K1495)</f>
        <v>0</v>
      </c>
      <c r="L1502" s="599"/>
      <c r="M1502" s="758"/>
      <c r="N1502" s="712"/>
      <c r="O1502" s="712"/>
    </row>
    <row r="1503" spans="1:15" ht="18.600000000000001" customHeight="1" x14ac:dyDescent="0.2">
      <c r="A1503" s="601" t="s">
        <v>748</v>
      </c>
      <c r="B1503" s="697" t="s">
        <v>812</v>
      </c>
      <c r="C1503" s="611">
        <v>13</v>
      </c>
      <c r="D1503" s="611" t="s">
        <v>369</v>
      </c>
      <c r="E1503" s="650" t="s">
        <v>475</v>
      </c>
      <c r="F1503" s="619" t="s">
        <v>813</v>
      </c>
      <c r="G1503" s="475" t="s">
        <v>146</v>
      </c>
      <c r="H1503" s="49">
        <f t="shared" si="421"/>
        <v>-120</v>
      </c>
      <c r="I1503" s="50"/>
      <c r="J1503" s="50"/>
      <c r="K1503" s="52">
        <v>-120</v>
      </c>
      <c r="L1503" s="598" t="s">
        <v>10</v>
      </c>
      <c r="M1503" s="654" t="s">
        <v>951</v>
      </c>
      <c r="N1503" s="618"/>
      <c r="O1503" s="618"/>
    </row>
    <row r="1504" spans="1:15" ht="18.600000000000001" hidden="1" customHeight="1" x14ac:dyDescent="0.2">
      <c r="A1504" s="601"/>
      <c r="B1504" s="697"/>
      <c r="C1504" s="612"/>
      <c r="D1504" s="612"/>
      <c r="E1504" s="650"/>
      <c r="F1504" s="619"/>
      <c r="G1504" s="369"/>
      <c r="H1504" s="49">
        <f t="shared" si="421"/>
        <v>0</v>
      </c>
      <c r="I1504" s="50"/>
      <c r="J1504" s="50"/>
      <c r="K1504" s="52"/>
      <c r="L1504" s="599"/>
      <c r="M1504" s="654"/>
      <c r="N1504" s="618"/>
      <c r="O1504" s="618"/>
    </row>
    <row r="1505" spans="1:15" ht="17.25" customHeight="1" x14ac:dyDescent="0.2">
      <c r="A1505" s="601"/>
      <c r="B1505" s="697"/>
      <c r="C1505" s="613"/>
      <c r="D1505" s="613"/>
      <c r="E1505" s="650"/>
      <c r="F1505" s="619"/>
      <c r="G1505" s="8" t="s">
        <v>54</v>
      </c>
      <c r="H1505" s="49">
        <f t="shared" si="421"/>
        <v>-120</v>
      </c>
      <c r="I1505" s="49">
        <f>SUM(I1503:I1504)</f>
        <v>0</v>
      </c>
      <c r="J1505" s="49">
        <f>SUM(J1503:J1504)</f>
        <v>0</v>
      </c>
      <c r="K1505" s="53">
        <f>SUM(K1503:K1504)</f>
        <v>-120</v>
      </c>
      <c r="L1505" s="600"/>
      <c r="M1505" s="654"/>
      <c r="N1505" s="618"/>
      <c r="O1505" s="618"/>
    </row>
    <row r="1506" spans="1:15" ht="18.75" hidden="1" customHeight="1" x14ac:dyDescent="0.2">
      <c r="A1506" s="601" t="s">
        <v>895</v>
      </c>
      <c r="B1506" s="651" t="s">
        <v>581</v>
      </c>
      <c r="C1506" s="598">
        <v>13</v>
      </c>
      <c r="D1506" s="598" t="s">
        <v>369</v>
      </c>
      <c r="E1506" s="652" t="s">
        <v>120</v>
      </c>
      <c r="F1506" s="601" t="s">
        <v>671</v>
      </c>
      <c r="G1506" s="335" t="s">
        <v>15</v>
      </c>
      <c r="H1506" s="49">
        <f t="shared" si="421"/>
        <v>0</v>
      </c>
      <c r="I1506" s="50"/>
      <c r="J1506" s="50"/>
      <c r="K1506" s="52"/>
      <c r="L1506" s="599" t="s">
        <v>10</v>
      </c>
      <c r="M1506" s="758" t="s">
        <v>875</v>
      </c>
      <c r="N1506" s="712"/>
      <c r="O1506" s="712"/>
    </row>
    <row r="1507" spans="1:15" ht="18.75" hidden="1" customHeight="1" x14ac:dyDescent="0.2">
      <c r="A1507" s="601"/>
      <c r="B1507" s="651"/>
      <c r="C1507" s="599"/>
      <c r="D1507" s="599"/>
      <c r="E1507" s="652"/>
      <c r="F1507" s="601"/>
      <c r="G1507" s="413" t="s">
        <v>5</v>
      </c>
      <c r="H1507" s="49">
        <f t="shared" si="421"/>
        <v>0</v>
      </c>
      <c r="I1507" s="50"/>
      <c r="J1507" s="50"/>
      <c r="K1507" s="52"/>
      <c r="L1507" s="599"/>
      <c r="M1507" s="758"/>
      <c r="N1507" s="712"/>
      <c r="O1507" s="712"/>
    </row>
    <row r="1508" spans="1:15" ht="18.75" hidden="1" customHeight="1" x14ac:dyDescent="0.2">
      <c r="A1508" s="601"/>
      <c r="B1508" s="651"/>
      <c r="C1508" s="600"/>
      <c r="D1508" s="600"/>
      <c r="E1508" s="652"/>
      <c r="F1508" s="601"/>
      <c r="G1508" s="8" t="s">
        <v>54</v>
      </c>
      <c r="H1508" s="49">
        <f t="shared" si="421"/>
        <v>0</v>
      </c>
      <c r="I1508" s="49">
        <f>SUM(I1506+I1507)</f>
        <v>0</v>
      </c>
      <c r="J1508" s="49">
        <f t="shared" ref="J1508:K1508" si="424">SUM(J1506+J1507)</f>
        <v>0</v>
      </c>
      <c r="K1508" s="49">
        <f t="shared" si="424"/>
        <v>0</v>
      </c>
      <c r="L1508" s="600"/>
      <c r="M1508" s="758"/>
      <c r="N1508" s="712"/>
      <c r="O1508" s="712"/>
    </row>
    <row r="1509" spans="1:15" ht="15.75" hidden="1" customHeight="1" x14ac:dyDescent="0.2">
      <c r="A1509" s="601" t="s">
        <v>896</v>
      </c>
      <c r="B1509" s="651" t="s">
        <v>876</v>
      </c>
      <c r="C1509" s="598">
        <v>13</v>
      </c>
      <c r="D1509" s="598" t="s">
        <v>369</v>
      </c>
      <c r="E1509" s="652" t="s">
        <v>147</v>
      </c>
      <c r="F1509" s="601" t="s">
        <v>560</v>
      </c>
      <c r="G1509" s="414" t="s">
        <v>15</v>
      </c>
      <c r="H1509" s="49">
        <f t="shared" si="421"/>
        <v>0</v>
      </c>
      <c r="I1509" s="50"/>
      <c r="J1509" s="50"/>
      <c r="K1509" s="52"/>
      <c r="L1509" s="598" t="s">
        <v>10</v>
      </c>
      <c r="M1509" s="758" t="s">
        <v>877</v>
      </c>
      <c r="N1509" s="712"/>
      <c r="O1509" s="712"/>
    </row>
    <row r="1510" spans="1:15" ht="15.75" hidden="1" customHeight="1" x14ac:dyDescent="0.2">
      <c r="A1510" s="601"/>
      <c r="B1510" s="651"/>
      <c r="C1510" s="599"/>
      <c r="D1510" s="599"/>
      <c r="E1510" s="652"/>
      <c r="F1510" s="601"/>
      <c r="G1510" s="414" t="s">
        <v>5</v>
      </c>
      <c r="H1510" s="49">
        <f t="shared" si="421"/>
        <v>0</v>
      </c>
      <c r="I1510" s="50"/>
      <c r="J1510" s="50"/>
      <c r="K1510" s="52"/>
      <c r="L1510" s="599"/>
      <c r="M1510" s="758"/>
      <c r="N1510" s="712"/>
      <c r="O1510" s="712"/>
    </row>
    <row r="1511" spans="1:15" ht="15.75" hidden="1" customHeight="1" x14ac:dyDescent="0.2">
      <c r="A1511" s="601"/>
      <c r="B1511" s="651"/>
      <c r="C1511" s="599"/>
      <c r="D1511" s="599"/>
      <c r="E1511" s="652"/>
      <c r="F1511" s="601"/>
      <c r="G1511" s="414" t="s">
        <v>37</v>
      </c>
      <c r="H1511" s="49">
        <f t="shared" si="421"/>
        <v>0</v>
      </c>
      <c r="I1511" s="50"/>
      <c r="J1511" s="50"/>
      <c r="K1511" s="52"/>
      <c r="L1511" s="599"/>
      <c r="M1511" s="758"/>
      <c r="N1511" s="712"/>
      <c r="O1511" s="712"/>
    </row>
    <row r="1512" spans="1:15" ht="15.75" hidden="1" customHeight="1" x14ac:dyDescent="0.2">
      <c r="A1512" s="601"/>
      <c r="B1512" s="651"/>
      <c r="C1512" s="600"/>
      <c r="D1512" s="600"/>
      <c r="E1512" s="652"/>
      <c r="F1512" s="601"/>
      <c r="G1512" s="8" t="s">
        <v>54</v>
      </c>
      <c r="H1512" s="49">
        <f t="shared" si="421"/>
        <v>0</v>
      </c>
      <c r="I1512" s="49">
        <f>SUM(I1509:I1511)</f>
        <v>0</v>
      </c>
      <c r="J1512" s="49">
        <f t="shared" ref="J1512:K1512" si="425">SUM(J1509:J1511)</f>
        <v>0</v>
      </c>
      <c r="K1512" s="49">
        <f t="shared" si="425"/>
        <v>0</v>
      </c>
      <c r="L1512" s="600"/>
      <c r="M1512" s="758"/>
      <c r="N1512" s="712"/>
      <c r="O1512" s="712"/>
    </row>
    <row r="1513" spans="1:15" ht="16.899999999999999" customHeight="1" x14ac:dyDescent="0.2">
      <c r="A1513" s="601" t="s">
        <v>762</v>
      </c>
      <c r="B1513" s="651" t="s">
        <v>802</v>
      </c>
      <c r="C1513" s="598">
        <v>9</v>
      </c>
      <c r="D1513" s="598" t="s">
        <v>369</v>
      </c>
      <c r="E1513" s="652" t="s">
        <v>1055</v>
      </c>
      <c r="F1513" s="601" t="s">
        <v>18</v>
      </c>
      <c r="G1513" s="611" t="s">
        <v>55</v>
      </c>
      <c r="H1513" s="49">
        <f t="shared" si="421"/>
        <v>-200</v>
      </c>
      <c r="I1513" s="50"/>
      <c r="J1513" s="50"/>
      <c r="K1513" s="52">
        <v>-200</v>
      </c>
      <c r="L1513" s="598" t="s">
        <v>10</v>
      </c>
      <c r="M1513" s="758" t="s">
        <v>1056</v>
      </c>
      <c r="N1513" s="712"/>
      <c r="O1513" s="712"/>
    </row>
    <row r="1514" spans="1:15" ht="16.899999999999999" hidden="1" customHeight="1" x14ac:dyDescent="0.2">
      <c r="A1514" s="601"/>
      <c r="B1514" s="651"/>
      <c r="C1514" s="599"/>
      <c r="D1514" s="599"/>
      <c r="E1514" s="652"/>
      <c r="F1514" s="601"/>
      <c r="G1514" s="613"/>
      <c r="H1514" s="49">
        <f t="shared" si="421"/>
        <v>0</v>
      </c>
      <c r="I1514" s="50"/>
      <c r="J1514" s="50"/>
      <c r="K1514" s="52"/>
      <c r="L1514" s="599"/>
      <c r="M1514" s="758"/>
      <c r="N1514" s="712"/>
      <c r="O1514" s="712"/>
    </row>
    <row r="1515" spans="1:15" ht="17.45" customHeight="1" x14ac:dyDescent="0.2">
      <c r="A1515" s="601"/>
      <c r="B1515" s="651"/>
      <c r="C1515" s="600"/>
      <c r="D1515" s="600"/>
      <c r="E1515" s="652"/>
      <c r="F1515" s="601"/>
      <c r="G1515" s="8" t="s">
        <v>54</v>
      </c>
      <c r="H1515" s="49">
        <f t="shared" si="421"/>
        <v>-200</v>
      </c>
      <c r="I1515" s="49">
        <f>SUM(I1513:I1514)</f>
        <v>0</v>
      </c>
      <c r="J1515" s="49">
        <f t="shared" ref="J1515:K1515" si="426">SUM(J1513:J1514)</f>
        <v>0</v>
      </c>
      <c r="K1515" s="49">
        <f t="shared" si="426"/>
        <v>-200</v>
      </c>
      <c r="L1515" s="600"/>
      <c r="M1515" s="758"/>
      <c r="N1515" s="712"/>
      <c r="O1515" s="712"/>
    </row>
    <row r="1516" spans="1:15" ht="16.5" hidden="1" customHeight="1" x14ac:dyDescent="0.2">
      <c r="A1516" s="601"/>
      <c r="B1516" s="697" t="s">
        <v>502</v>
      </c>
      <c r="C1516" s="462"/>
      <c r="D1516" s="598" t="s">
        <v>369</v>
      </c>
      <c r="E1516" s="650" t="s">
        <v>501</v>
      </c>
      <c r="F1516" s="601" t="s">
        <v>347</v>
      </c>
      <c r="G1516" s="43" t="s">
        <v>7</v>
      </c>
      <c r="H1516" s="49">
        <f t="shared" si="421"/>
        <v>0</v>
      </c>
      <c r="I1516" s="50"/>
      <c r="J1516" s="50"/>
      <c r="K1516" s="61"/>
      <c r="L1516" s="598" t="s">
        <v>10</v>
      </c>
      <c r="M1516" s="793" t="s">
        <v>503</v>
      </c>
      <c r="N1516" s="793"/>
      <c r="O1516" s="794"/>
    </row>
    <row r="1517" spans="1:15" ht="20.25" hidden="1" customHeight="1" x14ac:dyDescent="0.2">
      <c r="A1517" s="601"/>
      <c r="B1517" s="697"/>
      <c r="C1517" s="464"/>
      <c r="D1517" s="600"/>
      <c r="E1517" s="650"/>
      <c r="F1517" s="601"/>
      <c r="G1517" s="8" t="s">
        <v>54</v>
      </c>
      <c r="H1517" s="49">
        <f t="shared" si="421"/>
        <v>0</v>
      </c>
      <c r="I1517" s="49">
        <f>SUM(I1516:I1516)</f>
        <v>0</v>
      </c>
      <c r="J1517" s="49">
        <f>SUM(J1516:J1516)</f>
        <v>0</v>
      </c>
      <c r="K1517" s="53">
        <f>SUM(K1516:K1516)</f>
        <v>0</v>
      </c>
      <c r="L1517" s="600"/>
      <c r="M1517" s="795"/>
      <c r="N1517" s="795"/>
      <c r="O1517" s="796"/>
    </row>
    <row r="1518" spans="1:15" ht="19.5" hidden="1" customHeight="1" x14ac:dyDescent="0.2">
      <c r="A1518" s="601" t="s">
        <v>1103</v>
      </c>
      <c r="B1518" s="697" t="s">
        <v>700</v>
      </c>
      <c r="C1518" s="611">
        <v>9</v>
      </c>
      <c r="D1518" s="598" t="s">
        <v>369</v>
      </c>
      <c r="E1518" s="650" t="s">
        <v>481</v>
      </c>
      <c r="F1518" s="601" t="s">
        <v>18</v>
      </c>
      <c r="G1518" s="44" t="s">
        <v>487</v>
      </c>
      <c r="H1518" s="49">
        <f t="shared" si="421"/>
        <v>0</v>
      </c>
      <c r="I1518" s="50"/>
      <c r="J1518" s="50"/>
      <c r="K1518" s="52"/>
      <c r="L1518" s="598" t="s">
        <v>10</v>
      </c>
      <c r="M1518" s="654" t="s">
        <v>482</v>
      </c>
      <c r="N1518" s="618"/>
      <c r="O1518" s="618"/>
    </row>
    <row r="1519" spans="1:15" ht="12.75" hidden="1" customHeight="1" x14ac:dyDescent="0.2">
      <c r="A1519" s="601"/>
      <c r="B1519" s="697"/>
      <c r="C1519" s="612"/>
      <c r="D1519" s="599"/>
      <c r="E1519" s="650"/>
      <c r="F1519" s="601"/>
      <c r="G1519" s="27"/>
      <c r="H1519" s="49">
        <f t="shared" si="421"/>
        <v>0</v>
      </c>
      <c r="I1519" s="50"/>
      <c r="J1519" s="50"/>
      <c r="K1519" s="52"/>
      <c r="L1519" s="599"/>
      <c r="M1519" s="654"/>
      <c r="N1519" s="618"/>
      <c r="O1519" s="618"/>
    </row>
    <row r="1520" spans="1:15" ht="19.149999999999999" hidden="1" customHeight="1" x14ac:dyDescent="0.2">
      <c r="A1520" s="601"/>
      <c r="B1520" s="697"/>
      <c r="C1520" s="613"/>
      <c r="D1520" s="600"/>
      <c r="E1520" s="650"/>
      <c r="F1520" s="601"/>
      <c r="G1520" s="8" t="s">
        <v>54</v>
      </c>
      <c r="H1520" s="49">
        <f t="shared" si="421"/>
        <v>0</v>
      </c>
      <c r="I1520" s="49">
        <f>SUM(I1518)</f>
        <v>0</v>
      </c>
      <c r="J1520" s="49">
        <f>SUM(J1518:J1519)</f>
        <v>0</v>
      </c>
      <c r="K1520" s="53">
        <f>SUM(K1518:K1519)</f>
        <v>0</v>
      </c>
      <c r="L1520" s="600"/>
      <c r="M1520" s="654"/>
      <c r="N1520" s="618"/>
      <c r="O1520" s="618"/>
    </row>
    <row r="1521" spans="1:15" ht="19.5" hidden="1" customHeight="1" x14ac:dyDescent="0.2">
      <c r="A1521" s="598" t="s">
        <v>6</v>
      </c>
      <c r="B1521" s="677" t="s">
        <v>814</v>
      </c>
      <c r="C1521" s="611" t="s">
        <v>952</v>
      </c>
      <c r="D1521" s="601" t="s">
        <v>369</v>
      </c>
      <c r="E1521" s="661" t="s">
        <v>799</v>
      </c>
      <c r="F1521" s="598" t="s">
        <v>64</v>
      </c>
      <c r="G1521" s="83" t="s">
        <v>7</v>
      </c>
      <c r="H1521" s="49">
        <f t="shared" si="421"/>
        <v>0</v>
      </c>
      <c r="I1521" s="50"/>
      <c r="J1521" s="50"/>
      <c r="K1521" s="61"/>
      <c r="L1521" s="598" t="s">
        <v>10</v>
      </c>
      <c r="M1521" s="793" t="s">
        <v>800</v>
      </c>
      <c r="N1521" s="793"/>
      <c r="O1521" s="794"/>
    </row>
    <row r="1522" spans="1:15" ht="19.5" hidden="1" customHeight="1" x14ac:dyDescent="0.2">
      <c r="A1522" s="599"/>
      <c r="B1522" s="679"/>
      <c r="C1522" s="612"/>
      <c r="D1522" s="601"/>
      <c r="E1522" s="681"/>
      <c r="F1522" s="599"/>
      <c r="G1522" s="480" t="s">
        <v>14</v>
      </c>
      <c r="H1522" s="49">
        <f t="shared" si="421"/>
        <v>0</v>
      </c>
      <c r="I1522" s="50"/>
      <c r="J1522" s="50"/>
      <c r="K1522" s="52"/>
      <c r="L1522" s="600"/>
      <c r="M1522" s="884"/>
      <c r="N1522" s="884"/>
      <c r="O1522" s="885"/>
    </row>
    <row r="1523" spans="1:15" ht="19.5" hidden="1" customHeight="1" x14ac:dyDescent="0.2">
      <c r="A1523" s="599"/>
      <c r="B1523" s="679"/>
      <c r="C1523" s="612"/>
      <c r="D1523" s="601"/>
      <c r="E1523" s="681"/>
      <c r="F1523" s="599"/>
      <c r="G1523" s="370" t="s">
        <v>7</v>
      </c>
      <c r="H1523" s="49">
        <f t="shared" si="421"/>
        <v>0</v>
      </c>
      <c r="I1523" s="50"/>
      <c r="J1523" s="50"/>
      <c r="K1523" s="61"/>
      <c r="L1523" s="598" t="s">
        <v>11</v>
      </c>
      <c r="M1523" s="884"/>
      <c r="N1523" s="884"/>
      <c r="O1523" s="885"/>
    </row>
    <row r="1524" spans="1:15" ht="19.5" hidden="1" customHeight="1" x14ac:dyDescent="0.2">
      <c r="A1524" s="599"/>
      <c r="B1524" s="679"/>
      <c r="C1524" s="612"/>
      <c r="D1524" s="601"/>
      <c r="E1524" s="681"/>
      <c r="F1524" s="599"/>
      <c r="G1524" s="480" t="s">
        <v>14</v>
      </c>
      <c r="H1524" s="49">
        <f t="shared" si="421"/>
        <v>0</v>
      </c>
      <c r="I1524" s="50"/>
      <c r="J1524" s="50"/>
      <c r="K1524" s="52"/>
      <c r="L1524" s="600"/>
      <c r="M1524" s="884"/>
      <c r="N1524" s="884"/>
      <c r="O1524" s="885"/>
    </row>
    <row r="1525" spans="1:15" ht="19.5" hidden="1" customHeight="1" x14ac:dyDescent="0.2">
      <c r="A1525" s="599"/>
      <c r="B1525" s="679"/>
      <c r="C1525" s="612"/>
      <c r="D1525" s="601"/>
      <c r="E1525" s="681"/>
      <c r="F1525" s="599"/>
      <c r="G1525" s="370" t="s">
        <v>7</v>
      </c>
      <c r="H1525" s="49">
        <f t="shared" si="421"/>
        <v>0</v>
      </c>
      <c r="I1525" s="50"/>
      <c r="J1525" s="50"/>
      <c r="K1525" s="372"/>
      <c r="L1525" s="598" t="s">
        <v>225</v>
      </c>
      <c r="M1525" s="884"/>
      <c r="N1525" s="884"/>
      <c r="O1525" s="885"/>
    </row>
    <row r="1526" spans="1:15" ht="19.5" hidden="1" customHeight="1" x14ac:dyDescent="0.2">
      <c r="A1526" s="599"/>
      <c r="B1526" s="679"/>
      <c r="C1526" s="612"/>
      <c r="D1526" s="601"/>
      <c r="E1526" s="681"/>
      <c r="F1526" s="599"/>
      <c r="G1526" s="370" t="s">
        <v>14</v>
      </c>
      <c r="H1526" s="49">
        <f t="shared" si="421"/>
        <v>0</v>
      </c>
      <c r="I1526" s="50"/>
      <c r="J1526" s="50"/>
      <c r="K1526" s="372"/>
      <c r="L1526" s="599"/>
      <c r="M1526" s="884"/>
      <c r="N1526" s="884"/>
      <c r="O1526" s="885"/>
    </row>
    <row r="1527" spans="1:15" ht="17.25" hidden="1" customHeight="1" x14ac:dyDescent="0.2">
      <c r="A1527" s="600"/>
      <c r="B1527" s="682"/>
      <c r="C1527" s="613"/>
      <c r="D1527" s="601"/>
      <c r="E1527" s="662"/>
      <c r="F1527" s="600"/>
      <c r="G1527" s="8" t="s">
        <v>54</v>
      </c>
      <c r="H1527" s="49">
        <f t="shared" ref="H1527:H1562" si="427">SUM(I1527+K1527)</f>
        <v>0</v>
      </c>
      <c r="I1527" s="49">
        <f>SUM(I1521:I1526)</f>
        <v>0</v>
      </c>
      <c r="J1527" s="49">
        <f>SUM(J1521:J1526)</f>
        <v>0</v>
      </c>
      <c r="K1527" s="49">
        <f>SUM(K1521:K1526)</f>
        <v>0</v>
      </c>
      <c r="L1527" s="600"/>
      <c r="M1527" s="795"/>
      <c r="N1527" s="795"/>
      <c r="O1527" s="796"/>
    </row>
    <row r="1528" spans="1:15" ht="19.5" hidden="1" customHeight="1" x14ac:dyDescent="0.2">
      <c r="A1528" s="598" t="s">
        <v>24</v>
      </c>
      <c r="B1528" s="690" t="s">
        <v>814</v>
      </c>
      <c r="C1528" s="468"/>
      <c r="D1528" s="598" t="s">
        <v>369</v>
      </c>
      <c r="E1528" s="691" t="s">
        <v>815</v>
      </c>
      <c r="F1528" s="598" t="s">
        <v>696</v>
      </c>
      <c r="G1528" s="83" t="s">
        <v>7</v>
      </c>
      <c r="H1528" s="49">
        <f t="shared" si="427"/>
        <v>0</v>
      </c>
      <c r="I1528" s="50"/>
      <c r="J1528" s="50"/>
      <c r="K1528" s="52"/>
      <c r="L1528" s="601" t="s">
        <v>11</v>
      </c>
      <c r="M1528" s="641" t="s">
        <v>816</v>
      </c>
      <c r="N1528" s="641"/>
      <c r="O1528" s="641"/>
    </row>
    <row r="1529" spans="1:15" ht="19.5" hidden="1" customHeight="1" x14ac:dyDescent="0.2">
      <c r="A1529" s="599"/>
      <c r="B1529" s="744"/>
      <c r="C1529" s="469"/>
      <c r="D1529" s="599"/>
      <c r="E1529" s="696"/>
      <c r="F1529" s="599"/>
      <c r="G1529" s="163" t="s">
        <v>14</v>
      </c>
      <c r="H1529" s="49">
        <f t="shared" si="427"/>
        <v>0</v>
      </c>
      <c r="I1529" s="50"/>
      <c r="J1529" s="50"/>
      <c r="K1529" s="52"/>
      <c r="L1529" s="601"/>
      <c r="M1529" s="641"/>
      <c r="N1529" s="641"/>
      <c r="O1529" s="641"/>
    </row>
    <row r="1530" spans="1:15" ht="14.45" hidden="1" customHeight="1" x14ac:dyDescent="0.2">
      <c r="A1530" s="599"/>
      <c r="B1530" s="744"/>
      <c r="C1530" s="469"/>
      <c r="D1530" s="599"/>
      <c r="E1530" s="696"/>
      <c r="F1530" s="599"/>
      <c r="G1530" s="45"/>
      <c r="H1530" s="49">
        <f t="shared" si="427"/>
        <v>0</v>
      </c>
      <c r="I1530" s="50"/>
      <c r="J1530" s="50"/>
      <c r="K1530" s="52"/>
      <c r="L1530" s="601"/>
      <c r="M1530" s="641"/>
      <c r="N1530" s="641"/>
      <c r="O1530" s="641"/>
    </row>
    <row r="1531" spans="1:15" ht="22.5" hidden="1" customHeight="1" x14ac:dyDescent="0.2">
      <c r="A1531" s="600"/>
      <c r="B1531" s="698"/>
      <c r="C1531" s="470"/>
      <c r="D1531" s="600"/>
      <c r="E1531" s="695"/>
      <c r="F1531" s="600"/>
      <c r="G1531" s="8" t="s">
        <v>54</v>
      </c>
      <c r="H1531" s="49">
        <f t="shared" si="427"/>
        <v>0</v>
      </c>
      <c r="I1531" s="49">
        <f>SUM(I1528:I1530)</f>
        <v>0</v>
      </c>
      <c r="J1531" s="49">
        <f>SUM(J1528:J1530)</f>
        <v>0</v>
      </c>
      <c r="K1531" s="53">
        <f>SUM(K1528:K1530)</f>
        <v>0</v>
      </c>
      <c r="L1531" s="601"/>
      <c r="M1531" s="641"/>
      <c r="N1531" s="641"/>
      <c r="O1531" s="641"/>
    </row>
    <row r="1532" spans="1:15" ht="18" hidden="1" customHeight="1" x14ac:dyDescent="0.2">
      <c r="A1532" s="598" t="s">
        <v>25</v>
      </c>
      <c r="B1532" s="690" t="s">
        <v>814</v>
      </c>
      <c r="C1532" s="468"/>
      <c r="D1532" s="601" t="s">
        <v>369</v>
      </c>
      <c r="E1532" s="691" t="s">
        <v>817</v>
      </c>
      <c r="F1532" s="598" t="s">
        <v>696</v>
      </c>
      <c r="G1532" s="85" t="s">
        <v>14</v>
      </c>
      <c r="H1532" s="49">
        <f t="shared" si="427"/>
        <v>0</v>
      </c>
      <c r="I1532" s="50"/>
      <c r="J1532" s="50"/>
      <c r="K1532" s="52"/>
      <c r="L1532" s="601" t="s">
        <v>225</v>
      </c>
      <c r="M1532" s="703" t="s">
        <v>818</v>
      </c>
      <c r="N1532" s="704"/>
      <c r="O1532" s="705"/>
    </row>
    <row r="1533" spans="1:15" ht="15.75" hidden="1" customHeight="1" x14ac:dyDescent="0.2">
      <c r="A1533" s="599"/>
      <c r="B1533" s="744"/>
      <c r="C1533" s="469"/>
      <c r="D1533" s="601"/>
      <c r="E1533" s="696"/>
      <c r="F1533" s="599"/>
      <c r="G1533" s="69"/>
      <c r="H1533" s="49">
        <f t="shared" si="427"/>
        <v>0</v>
      </c>
      <c r="I1533" s="50"/>
      <c r="J1533" s="50"/>
      <c r="K1533" s="52"/>
      <c r="L1533" s="601"/>
      <c r="M1533" s="706"/>
      <c r="N1533" s="707"/>
      <c r="O1533" s="708"/>
    </row>
    <row r="1534" spans="1:15" ht="27" hidden="1" customHeight="1" x14ac:dyDescent="0.2">
      <c r="A1534" s="600"/>
      <c r="B1534" s="698"/>
      <c r="C1534" s="470"/>
      <c r="D1534" s="601"/>
      <c r="E1534" s="695"/>
      <c r="F1534" s="600"/>
      <c r="G1534" s="8" t="s">
        <v>54</v>
      </c>
      <c r="H1534" s="49">
        <f t="shared" si="427"/>
        <v>0</v>
      </c>
      <c r="I1534" s="49">
        <f>SUM(I1532:I1533)</f>
        <v>0</v>
      </c>
      <c r="J1534" s="49">
        <f>SUM(J1532:J1533)</f>
        <v>0</v>
      </c>
      <c r="K1534" s="53">
        <f>SUM(K1532:K1533)</f>
        <v>0</v>
      </c>
      <c r="L1534" s="601"/>
      <c r="M1534" s="826"/>
      <c r="N1534" s="827"/>
      <c r="O1534" s="824"/>
    </row>
    <row r="1535" spans="1:15" ht="18" hidden="1" customHeight="1" x14ac:dyDescent="0.2">
      <c r="A1535" s="598" t="s">
        <v>12</v>
      </c>
      <c r="B1535" s="690" t="s">
        <v>814</v>
      </c>
      <c r="C1535" s="468"/>
      <c r="D1535" s="598" t="s">
        <v>369</v>
      </c>
      <c r="E1535" s="691" t="s">
        <v>819</v>
      </c>
      <c r="F1535" s="598" t="s">
        <v>696</v>
      </c>
      <c r="G1535" s="414" t="s">
        <v>7</v>
      </c>
      <c r="H1535" s="49">
        <f t="shared" si="427"/>
        <v>0</v>
      </c>
      <c r="I1535" s="50"/>
      <c r="J1535" s="56"/>
      <c r="K1535" s="61"/>
      <c r="L1535" s="599" t="s">
        <v>10</v>
      </c>
      <c r="M1535" s="703" t="s">
        <v>820</v>
      </c>
      <c r="N1535" s="704"/>
      <c r="O1535" s="705"/>
    </row>
    <row r="1536" spans="1:15" ht="17.45" hidden="1" customHeight="1" x14ac:dyDescent="0.2">
      <c r="A1536" s="599"/>
      <c r="B1536" s="744"/>
      <c r="C1536" s="469"/>
      <c r="D1536" s="599"/>
      <c r="E1536" s="696"/>
      <c r="F1536" s="599"/>
      <c r="G1536" s="414" t="s">
        <v>108</v>
      </c>
      <c r="H1536" s="49">
        <f t="shared" si="427"/>
        <v>0</v>
      </c>
      <c r="I1536" s="50"/>
      <c r="J1536" s="56"/>
      <c r="K1536" s="372"/>
      <c r="L1536" s="599"/>
      <c r="M1536" s="706"/>
      <c r="N1536" s="707"/>
      <c r="O1536" s="708"/>
    </row>
    <row r="1537" spans="1:15" ht="18.600000000000001" hidden="1" customHeight="1" x14ac:dyDescent="0.2">
      <c r="A1537" s="600"/>
      <c r="B1537" s="698"/>
      <c r="C1537" s="470"/>
      <c r="D1537" s="600"/>
      <c r="E1537" s="695"/>
      <c r="F1537" s="600"/>
      <c r="G1537" s="8" t="s">
        <v>54</v>
      </c>
      <c r="H1537" s="49">
        <f t="shared" si="427"/>
        <v>0</v>
      </c>
      <c r="I1537" s="49">
        <f>SUM(I1535:I1536)</f>
        <v>0</v>
      </c>
      <c r="J1537" s="49">
        <f t="shared" ref="J1537:K1537" si="428">SUM(J1535:J1536)</f>
        <v>0</v>
      </c>
      <c r="K1537" s="49">
        <f t="shared" si="428"/>
        <v>0</v>
      </c>
      <c r="L1537" s="599"/>
      <c r="M1537" s="826"/>
      <c r="N1537" s="827"/>
      <c r="O1537" s="824"/>
    </row>
    <row r="1538" spans="1:15" ht="17.45" hidden="1" customHeight="1" x14ac:dyDescent="0.2">
      <c r="A1538" s="601" t="s">
        <v>27</v>
      </c>
      <c r="B1538" s="651" t="s">
        <v>814</v>
      </c>
      <c r="C1538" s="457"/>
      <c r="D1538" s="601" t="s">
        <v>369</v>
      </c>
      <c r="E1538" s="652" t="s">
        <v>821</v>
      </c>
      <c r="F1538" s="601" t="s">
        <v>696</v>
      </c>
      <c r="G1538" s="12" t="s">
        <v>14</v>
      </c>
      <c r="H1538" s="49">
        <f t="shared" si="427"/>
        <v>0</v>
      </c>
      <c r="I1538" s="50"/>
      <c r="J1538" s="56"/>
      <c r="K1538" s="372"/>
      <c r="L1538" s="601" t="s">
        <v>225</v>
      </c>
      <c r="M1538" s="823" t="s">
        <v>822</v>
      </c>
      <c r="N1538" s="641"/>
      <c r="O1538" s="641"/>
    </row>
    <row r="1539" spans="1:15" ht="18.600000000000001" hidden="1" customHeight="1" x14ac:dyDescent="0.2">
      <c r="A1539" s="601"/>
      <c r="B1539" s="651"/>
      <c r="C1539" s="457"/>
      <c r="D1539" s="601"/>
      <c r="E1539" s="652"/>
      <c r="F1539" s="601"/>
      <c r="G1539" s="8" t="s">
        <v>54</v>
      </c>
      <c r="H1539" s="49">
        <f t="shared" si="427"/>
        <v>0</v>
      </c>
      <c r="I1539" s="49">
        <f>SUM(I1538)</f>
        <v>0</v>
      </c>
      <c r="J1539" s="49">
        <f>SUM(J1538)</f>
        <v>0</v>
      </c>
      <c r="K1539" s="53">
        <f>SUM(K1538)</f>
        <v>0</v>
      </c>
      <c r="L1539" s="601"/>
      <c r="M1539" s="823"/>
      <c r="N1539" s="641"/>
      <c r="O1539" s="641"/>
    </row>
    <row r="1540" spans="1:15" ht="18.600000000000001" hidden="1" customHeight="1" x14ac:dyDescent="0.2">
      <c r="A1540" s="601" t="s">
        <v>4</v>
      </c>
      <c r="B1540" s="651" t="s">
        <v>113</v>
      </c>
      <c r="C1540" s="598">
        <v>6</v>
      </c>
      <c r="D1540" s="601" t="s">
        <v>369</v>
      </c>
      <c r="E1540" s="652" t="s">
        <v>1009</v>
      </c>
      <c r="F1540" s="601" t="s">
        <v>18</v>
      </c>
      <c r="G1540" s="37" t="s">
        <v>7</v>
      </c>
      <c r="H1540" s="49">
        <f t="shared" si="427"/>
        <v>0</v>
      </c>
      <c r="I1540" s="50"/>
      <c r="J1540" s="50"/>
      <c r="K1540" s="52"/>
      <c r="L1540" s="601" t="s">
        <v>10</v>
      </c>
      <c r="M1540" s="758" t="s">
        <v>1010</v>
      </c>
      <c r="N1540" s="712"/>
      <c r="O1540" s="712"/>
    </row>
    <row r="1541" spans="1:15" ht="18.600000000000001" hidden="1" customHeight="1" x14ac:dyDescent="0.2">
      <c r="A1541" s="601"/>
      <c r="B1541" s="651"/>
      <c r="C1541" s="599"/>
      <c r="D1541" s="601"/>
      <c r="E1541" s="652"/>
      <c r="F1541" s="601"/>
      <c r="G1541" s="27"/>
      <c r="H1541" s="49">
        <f t="shared" si="427"/>
        <v>0</v>
      </c>
      <c r="I1541" s="50"/>
      <c r="J1541" s="50"/>
      <c r="K1541" s="61"/>
      <c r="L1541" s="601"/>
      <c r="M1541" s="758"/>
      <c r="N1541" s="712"/>
      <c r="O1541" s="712"/>
    </row>
    <row r="1542" spans="1:15" ht="18.600000000000001" hidden="1" customHeight="1" x14ac:dyDescent="0.2">
      <c r="A1542" s="601"/>
      <c r="B1542" s="651"/>
      <c r="C1542" s="600"/>
      <c r="D1542" s="601"/>
      <c r="E1542" s="652"/>
      <c r="F1542" s="601"/>
      <c r="G1542" s="8" t="s">
        <v>54</v>
      </c>
      <c r="H1542" s="49">
        <f t="shared" si="427"/>
        <v>0</v>
      </c>
      <c r="I1542" s="49">
        <f>SUM(I1540:I1541)</f>
        <v>0</v>
      </c>
      <c r="J1542" s="49">
        <f>SUM(J1540:J1541)</f>
        <v>0</v>
      </c>
      <c r="K1542" s="53">
        <f>SUM(K1540:K1541)</f>
        <v>0</v>
      </c>
      <c r="L1542" s="601"/>
      <c r="M1542" s="758"/>
      <c r="N1542" s="712"/>
      <c r="O1542" s="712"/>
    </row>
    <row r="1543" spans="1:15" ht="18.600000000000001" customHeight="1" x14ac:dyDescent="0.2">
      <c r="A1543" s="601" t="s">
        <v>895</v>
      </c>
      <c r="B1543" s="651" t="s">
        <v>897</v>
      </c>
      <c r="C1543" s="598" t="s">
        <v>1159</v>
      </c>
      <c r="D1543" s="601" t="s">
        <v>369</v>
      </c>
      <c r="E1543" s="652" t="s">
        <v>890</v>
      </c>
      <c r="F1543" s="598" t="s">
        <v>18</v>
      </c>
      <c r="G1543" s="37" t="s">
        <v>55</v>
      </c>
      <c r="H1543" s="49">
        <f t="shared" si="427"/>
        <v>-58</v>
      </c>
      <c r="I1543" s="50"/>
      <c r="J1543" s="50"/>
      <c r="K1543" s="52">
        <v>-58</v>
      </c>
      <c r="L1543" s="601" t="s">
        <v>10</v>
      </c>
      <c r="M1543" s="758" t="s">
        <v>1158</v>
      </c>
      <c r="N1543" s="712"/>
      <c r="O1543" s="712"/>
    </row>
    <row r="1544" spans="1:15" ht="18.600000000000001" hidden="1" customHeight="1" x14ac:dyDescent="0.2">
      <c r="A1544" s="601"/>
      <c r="B1544" s="651"/>
      <c r="C1544" s="599"/>
      <c r="D1544" s="601"/>
      <c r="E1544" s="652"/>
      <c r="F1544" s="599"/>
      <c r="G1544" s="27"/>
      <c r="H1544" s="49">
        <f t="shared" si="427"/>
        <v>0</v>
      </c>
      <c r="I1544" s="50"/>
      <c r="J1544" s="50"/>
      <c r="K1544" s="52"/>
      <c r="L1544" s="601"/>
      <c r="M1544" s="758"/>
      <c r="N1544" s="712"/>
      <c r="O1544" s="712"/>
    </row>
    <row r="1545" spans="1:15" ht="18.600000000000001" customHeight="1" x14ac:dyDescent="0.2">
      <c r="A1545" s="601"/>
      <c r="B1545" s="651"/>
      <c r="C1545" s="600"/>
      <c r="D1545" s="601"/>
      <c r="E1545" s="652"/>
      <c r="F1545" s="599"/>
      <c r="G1545" s="8" t="s">
        <v>54</v>
      </c>
      <c r="H1545" s="49">
        <f t="shared" si="427"/>
        <v>-58</v>
      </c>
      <c r="I1545" s="49">
        <f>SUM(I1543:I1544)</f>
        <v>0</v>
      </c>
      <c r="J1545" s="49">
        <f>SUM(J1543:J1544)</f>
        <v>0</v>
      </c>
      <c r="K1545" s="53">
        <f>SUM(K1543:K1544)</f>
        <v>-58</v>
      </c>
      <c r="L1545" s="601"/>
      <c r="M1545" s="758"/>
      <c r="N1545" s="712"/>
      <c r="O1545" s="712"/>
    </row>
    <row r="1546" spans="1:15" ht="18.600000000000001" hidden="1" customHeight="1" x14ac:dyDescent="0.2">
      <c r="A1546" s="601" t="s">
        <v>6</v>
      </c>
      <c r="B1546" s="697" t="s">
        <v>953</v>
      </c>
      <c r="C1546" s="611">
        <v>8</v>
      </c>
      <c r="D1546" s="598" t="s">
        <v>369</v>
      </c>
      <c r="E1546" s="650" t="s">
        <v>954</v>
      </c>
      <c r="F1546" s="611" t="s">
        <v>938</v>
      </c>
      <c r="G1546" s="482" t="s">
        <v>644</v>
      </c>
      <c r="H1546" s="49">
        <f t="shared" si="427"/>
        <v>0</v>
      </c>
      <c r="I1546" s="50"/>
      <c r="J1546" s="56"/>
      <c r="K1546" s="52"/>
      <c r="L1546" s="601" t="s">
        <v>11</v>
      </c>
      <c r="M1546" s="758" t="s">
        <v>947</v>
      </c>
      <c r="N1546" s="712"/>
      <c r="O1546" s="712"/>
    </row>
    <row r="1547" spans="1:15" ht="18.600000000000001" hidden="1" customHeight="1" x14ac:dyDescent="0.2">
      <c r="A1547" s="601"/>
      <c r="B1547" s="697"/>
      <c r="C1547" s="612"/>
      <c r="D1547" s="599"/>
      <c r="E1547" s="650"/>
      <c r="F1547" s="612"/>
      <c r="G1547" s="483" t="s">
        <v>963</v>
      </c>
      <c r="H1547" s="49">
        <f t="shared" si="427"/>
        <v>0</v>
      </c>
      <c r="I1547" s="50"/>
      <c r="J1547" s="56"/>
      <c r="K1547" s="52"/>
      <c r="L1547" s="601"/>
      <c r="M1547" s="758"/>
      <c r="N1547" s="712"/>
      <c r="O1547" s="712"/>
    </row>
    <row r="1548" spans="1:15" ht="18.600000000000001" hidden="1" customHeight="1" x14ac:dyDescent="0.2">
      <c r="A1548" s="601"/>
      <c r="B1548" s="697"/>
      <c r="C1548" s="613"/>
      <c r="D1548" s="600"/>
      <c r="E1548" s="650"/>
      <c r="F1548" s="613"/>
      <c r="G1548" s="8" t="s">
        <v>54</v>
      </c>
      <c r="H1548" s="49">
        <f t="shared" si="427"/>
        <v>0</v>
      </c>
      <c r="I1548" s="49">
        <f>SUM(I1546+I1547)</f>
        <v>0</v>
      </c>
      <c r="J1548" s="49">
        <f t="shared" ref="J1548:K1548" si="429">SUM(J1546+J1547)</f>
        <v>0</v>
      </c>
      <c r="K1548" s="49">
        <f t="shared" si="429"/>
        <v>0</v>
      </c>
      <c r="L1548" s="601"/>
      <c r="M1548" s="758"/>
      <c r="N1548" s="712"/>
      <c r="O1548" s="712"/>
    </row>
    <row r="1549" spans="1:15" ht="18.600000000000001" hidden="1" customHeight="1" x14ac:dyDescent="0.2">
      <c r="A1549" s="601"/>
      <c r="B1549" s="651"/>
      <c r="C1549" s="457"/>
      <c r="D1549" s="601"/>
      <c r="E1549" s="652"/>
      <c r="F1549" s="598"/>
      <c r="G1549" s="27"/>
      <c r="H1549" s="49">
        <f t="shared" si="427"/>
        <v>0</v>
      </c>
      <c r="I1549" s="50"/>
      <c r="J1549" s="50"/>
      <c r="K1549" s="52"/>
      <c r="L1549" s="601"/>
      <c r="M1549" s="758"/>
      <c r="N1549" s="712"/>
      <c r="O1549" s="712"/>
    </row>
    <row r="1550" spans="1:15" ht="18.600000000000001" hidden="1" customHeight="1" x14ac:dyDescent="0.2">
      <c r="A1550" s="601"/>
      <c r="B1550" s="651"/>
      <c r="C1550" s="457"/>
      <c r="D1550" s="601"/>
      <c r="E1550" s="652"/>
      <c r="F1550" s="599"/>
      <c r="G1550" s="27"/>
      <c r="H1550" s="49">
        <f t="shared" si="427"/>
        <v>0</v>
      </c>
      <c r="I1550" s="50"/>
      <c r="J1550" s="50"/>
      <c r="K1550" s="52"/>
      <c r="L1550" s="601"/>
      <c r="M1550" s="758"/>
      <c r="N1550" s="712"/>
      <c r="O1550" s="712"/>
    </row>
    <row r="1551" spans="1:15" ht="18.600000000000001" hidden="1" customHeight="1" x14ac:dyDescent="0.2">
      <c r="A1551" s="601"/>
      <c r="B1551" s="651"/>
      <c r="C1551" s="457"/>
      <c r="D1551" s="601"/>
      <c r="E1551" s="652"/>
      <c r="F1551" s="599"/>
      <c r="G1551" s="37"/>
      <c r="H1551" s="49">
        <f t="shared" si="427"/>
        <v>0</v>
      </c>
      <c r="I1551" s="50"/>
      <c r="J1551" s="50"/>
      <c r="K1551" s="52"/>
      <c r="L1551" s="601"/>
      <c r="M1551" s="758"/>
      <c r="N1551" s="712"/>
      <c r="O1551" s="712"/>
    </row>
    <row r="1552" spans="1:15" ht="18.600000000000001" hidden="1" customHeight="1" x14ac:dyDescent="0.2">
      <c r="A1552" s="601"/>
      <c r="B1552" s="651"/>
      <c r="C1552" s="457"/>
      <c r="D1552" s="601"/>
      <c r="E1552" s="652"/>
      <c r="F1552" s="600"/>
      <c r="G1552" s="8" t="s">
        <v>54</v>
      </c>
      <c r="H1552" s="49">
        <f t="shared" si="427"/>
        <v>0</v>
      </c>
      <c r="I1552" s="49">
        <f>SUM(I1549:I1551)</f>
        <v>0</v>
      </c>
      <c r="J1552" s="49">
        <f>SUM(J1549:J1551)</f>
        <v>0</v>
      </c>
      <c r="K1552" s="53">
        <f>SUM(K1549:K1551)</f>
        <v>0</v>
      </c>
      <c r="L1552" s="601"/>
      <c r="M1552" s="758"/>
      <c r="N1552" s="712"/>
      <c r="O1552" s="712"/>
    </row>
    <row r="1553" spans="1:16" ht="24.6" hidden="1" customHeight="1" x14ac:dyDescent="0.2">
      <c r="A1553" s="601" t="s">
        <v>1148</v>
      </c>
      <c r="B1553" s="651" t="s">
        <v>1155</v>
      </c>
      <c r="C1553" s="598">
        <v>10</v>
      </c>
      <c r="D1553" s="598" t="s">
        <v>369</v>
      </c>
      <c r="E1553" s="652" t="s">
        <v>173</v>
      </c>
      <c r="F1553" s="601" t="s">
        <v>235</v>
      </c>
      <c r="G1553" s="12" t="s">
        <v>7</v>
      </c>
      <c r="H1553" s="49">
        <f t="shared" si="427"/>
        <v>0</v>
      </c>
      <c r="I1553" s="50"/>
      <c r="J1553" s="56"/>
      <c r="K1553" s="61"/>
      <c r="L1553" s="601" t="s">
        <v>10</v>
      </c>
      <c r="M1553" s="758" t="s">
        <v>1157</v>
      </c>
      <c r="N1553" s="712"/>
      <c r="O1553" s="712"/>
    </row>
    <row r="1554" spans="1:16" ht="18.600000000000001" hidden="1" customHeight="1" x14ac:dyDescent="0.2">
      <c r="A1554" s="601"/>
      <c r="B1554" s="651"/>
      <c r="C1554" s="600"/>
      <c r="D1554" s="600"/>
      <c r="E1554" s="652"/>
      <c r="F1554" s="601"/>
      <c r="G1554" s="8" t="s">
        <v>54</v>
      </c>
      <c r="H1554" s="49">
        <f t="shared" si="427"/>
        <v>0</v>
      </c>
      <c r="I1554" s="49">
        <f>SUM(I1553)</f>
        <v>0</v>
      </c>
      <c r="J1554" s="49">
        <f>SUM(J1553)</f>
        <v>0</v>
      </c>
      <c r="K1554" s="53">
        <f>SUM(K1553)</f>
        <v>0</v>
      </c>
      <c r="L1554" s="601"/>
      <c r="M1554" s="758"/>
      <c r="N1554" s="712"/>
      <c r="O1554" s="712"/>
    </row>
    <row r="1555" spans="1:16" ht="18.600000000000001" hidden="1" customHeight="1" x14ac:dyDescent="0.2">
      <c r="A1555" s="601" t="s">
        <v>4</v>
      </c>
      <c r="B1555" s="697" t="s">
        <v>802</v>
      </c>
      <c r="C1555" s="461"/>
      <c r="D1555" s="619" t="s">
        <v>369</v>
      </c>
      <c r="E1555" s="650" t="s">
        <v>860</v>
      </c>
      <c r="F1555" s="598" t="s">
        <v>237</v>
      </c>
      <c r="G1555" s="12" t="s">
        <v>7</v>
      </c>
      <c r="H1555" s="49">
        <f t="shared" si="427"/>
        <v>0</v>
      </c>
      <c r="I1555" s="50"/>
      <c r="J1555" s="56"/>
      <c r="K1555" s="50"/>
      <c r="L1555" s="601" t="s">
        <v>10</v>
      </c>
      <c r="M1555" s="663" t="s">
        <v>861</v>
      </c>
      <c r="N1555" s="664"/>
      <c r="O1555" s="665"/>
      <c r="P1555" s="399"/>
    </row>
    <row r="1556" spans="1:16" ht="19.5" hidden="1" customHeight="1" x14ac:dyDescent="0.2">
      <c r="A1556" s="601"/>
      <c r="B1556" s="697"/>
      <c r="C1556" s="461"/>
      <c r="D1556" s="619"/>
      <c r="E1556" s="650"/>
      <c r="F1556" s="599"/>
      <c r="G1556" s="8" t="s">
        <v>54</v>
      </c>
      <c r="H1556" s="49">
        <f t="shared" si="427"/>
        <v>0</v>
      </c>
      <c r="I1556" s="49">
        <f>SUM(I1555)</f>
        <v>0</v>
      </c>
      <c r="J1556" s="49">
        <f>SUM(J1555)</f>
        <v>0</v>
      </c>
      <c r="K1556" s="49">
        <f>SUM(K1555)</f>
        <v>0</v>
      </c>
      <c r="L1556" s="601"/>
      <c r="M1556" s="669"/>
      <c r="N1556" s="670"/>
      <c r="O1556" s="671"/>
    </row>
    <row r="1557" spans="1:16" ht="18.600000000000001" hidden="1" customHeight="1" x14ac:dyDescent="0.2">
      <c r="A1557" s="601" t="s">
        <v>12</v>
      </c>
      <c r="B1557" s="697" t="s">
        <v>780</v>
      </c>
      <c r="C1557" s="611">
        <v>15</v>
      </c>
      <c r="D1557" s="619" t="s">
        <v>369</v>
      </c>
      <c r="E1557" s="650" t="s">
        <v>398</v>
      </c>
      <c r="F1557" s="599" t="s">
        <v>656</v>
      </c>
      <c r="G1557" s="611" t="s">
        <v>7</v>
      </c>
      <c r="H1557" s="49">
        <f t="shared" si="427"/>
        <v>0</v>
      </c>
      <c r="I1557" s="50"/>
      <c r="J1557" s="50"/>
      <c r="K1557" s="56"/>
      <c r="L1557" s="601" t="s">
        <v>11</v>
      </c>
      <c r="M1557" s="618" t="s">
        <v>997</v>
      </c>
      <c r="N1557" s="618"/>
      <c r="O1557" s="618"/>
    </row>
    <row r="1558" spans="1:16" ht="18.600000000000001" hidden="1" customHeight="1" x14ac:dyDescent="0.2">
      <c r="A1558" s="601"/>
      <c r="B1558" s="697"/>
      <c r="C1558" s="612"/>
      <c r="D1558" s="619"/>
      <c r="E1558" s="650"/>
      <c r="F1558" s="599"/>
      <c r="G1558" s="613"/>
      <c r="H1558" s="49">
        <f t="shared" si="427"/>
        <v>0</v>
      </c>
      <c r="I1558" s="50"/>
      <c r="J1558" s="56"/>
      <c r="K1558" s="56"/>
      <c r="L1558" s="601"/>
      <c r="M1558" s="618"/>
      <c r="N1558" s="618"/>
      <c r="O1558" s="618"/>
    </row>
    <row r="1559" spans="1:16" ht="27.75" hidden="1" customHeight="1" x14ac:dyDescent="0.2">
      <c r="A1559" s="601"/>
      <c r="B1559" s="697"/>
      <c r="C1559" s="613"/>
      <c r="D1559" s="619"/>
      <c r="E1559" s="650"/>
      <c r="F1559" s="600"/>
      <c r="G1559" s="8" t="s">
        <v>54</v>
      </c>
      <c r="H1559" s="49">
        <f t="shared" si="427"/>
        <v>0</v>
      </c>
      <c r="I1559" s="49">
        <f>SUM(I1557:I1558)</f>
        <v>0</v>
      </c>
      <c r="J1559" s="49">
        <f t="shared" ref="J1559:K1559" si="430">SUM(J1557:J1558)</f>
        <v>0</v>
      </c>
      <c r="K1559" s="49">
        <f t="shared" si="430"/>
        <v>0</v>
      </c>
      <c r="L1559" s="601"/>
      <c r="M1559" s="618"/>
      <c r="N1559" s="618"/>
      <c r="O1559" s="618"/>
    </row>
    <row r="1560" spans="1:16" ht="18.600000000000001" hidden="1" customHeight="1" x14ac:dyDescent="0.2">
      <c r="A1560" s="601" t="s">
        <v>12</v>
      </c>
      <c r="B1560" s="697" t="s">
        <v>590</v>
      </c>
      <c r="C1560" s="611">
        <v>9</v>
      </c>
      <c r="D1560" s="619" t="s">
        <v>369</v>
      </c>
      <c r="E1560" s="650" t="s">
        <v>768</v>
      </c>
      <c r="F1560" s="601" t="s">
        <v>18</v>
      </c>
      <c r="G1560" s="256" t="s">
        <v>40</v>
      </c>
      <c r="H1560" s="49">
        <f t="shared" si="427"/>
        <v>0</v>
      </c>
      <c r="I1560" s="50"/>
      <c r="J1560" s="50"/>
      <c r="K1560" s="52"/>
      <c r="L1560" s="598" t="s">
        <v>10</v>
      </c>
      <c r="M1560" s="654" t="s">
        <v>769</v>
      </c>
      <c r="N1560" s="618"/>
      <c r="O1560" s="618"/>
    </row>
    <row r="1561" spans="1:16" ht="18.600000000000001" hidden="1" customHeight="1" x14ac:dyDescent="0.2">
      <c r="A1561" s="601"/>
      <c r="B1561" s="697"/>
      <c r="C1561" s="612"/>
      <c r="D1561" s="619"/>
      <c r="E1561" s="650"/>
      <c r="F1561" s="601"/>
      <c r="G1561" s="256"/>
      <c r="H1561" s="49">
        <f t="shared" si="427"/>
        <v>0</v>
      </c>
      <c r="I1561" s="50"/>
      <c r="J1561" s="56"/>
      <c r="K1561" s="52"/>
      <c r="L1561" s="599"/>
      <c r="M1561" s="654"/>
      <c r="N1561" s="618"/>
      <c r="O1561" s="618"/>
    </row>
    <row r="1562" spans="1:16" ht="18.600000000000001" hidden="1" customHeight="1" x14ac:dyDescent="0.2">
      <c r="A1562" s="601"/>
      <c r="B1562" s="697"/>
      <c r="C1562" s="613"/>
      <c r="D1562" s="619"/>
      <c r="E1562" s="650"/>
      <c r="F1562" s="601"/>
      <c r="G1562" s="8" t="s">
        <v>54</v>
      </c>
      <c r="H1562" s="49">
        <f t="shared" si="427"/>
        <v>0</v>
      </c>
      <c r="I1562" s="49">
        <f>SUM(I1560+I1561)</f>
        <v>0</v>
      </c>
      <c r="J1562" s="49">
        <f t="shared" ref="J1562:K1562" si="431">SUM(J1560+J1561)</f>
        <v>0</v>
      </c>
      <c r="K1562" s="53">
        <f t="shared" si="431"/>
        <v>0</v>
      </c>
      <c r="L1562" s="600"/>
      <c r="M1562" s="654"/>
      <c r="N1562" s="618"/>
      <c r="O1562" s="618"/>
    </row>
    <row r="1563" spans="1:16" ht="18.600000000000001" hidden="1" customHeight="1" x14ac:dyDescent="0.2">
      <c r="A1563" s="601" t="s">
        <v>895</v>
      </c>
      <c r="B1563" s="744" t="s">
        <v>177</v>
      </c>
      <c r="C1563" s="469"/>
      <c r="D1563" s="599" t="s">
        <v>369</v>
      </c>
      <c r="E1563" s="652" t="s">
        <v>175</v>
      </c>
      <c r="F1563" s="599" t="s">
        <v>351</v>
      </c>
      <c r="G1563" s="196" t="s">
        <v>15</v>
      </c>
      <c r="H1563" s="49">
        <f t="shared" ref="H1563:H1582" si="432">SUM(I1563+K1563)</f>
        <v>0</v>
      </c>
      <c r="I1563" s="50"/>
      <c r="J1563" s="50"/>
      <c r="K1563" s="281"/>
      <c r="L1563" s="601" t="s">
        <v>10</v>
      </c>
      <c r="M1563" s="623" t="s">
        <v>176</v>
      </c>
      <c r="N1563" s="624"/>
      <c r="O1563" s="625"/>
    </row>
    <row r="1564" spans="1:16" ht="18.600000000000001" hidden="1" customHeight="1" x14ac:dyDescent="0.2">
      <c r="A1564" s="601"/>
      <c r="B1564" s="744"/>
      <c r="C1564" s="469"/>
      <c r="D1564" s="599"/>
      <c r="E1564" s="652"/>
      <c r="F1564" s="599"/>
      <c r="G1564" s="416" t="s">
        <v>5</v>
      </c>
      <c r="H1564" s="49">
        <f t="shared" si="432"/>
        <v>0</v>
      </c>
      <c r="I1564" s="50"/>
      <c r="J1564" s="56"/>
      <c r="K1564" s="281"/>
      <c r="L1564" s="601"/>
      <c r="M1564" s="623"/>
      <c r="N1564" s="624"/>
      <c r="O1564" s="625"/>
    </row>
    <row r="1565" spans="1:16" ht="18.600000000000001" hidden="1" customHeight="1" x14ac:dyDescent="0.2">
      <c r="A1565" s="601"/>
      <c r="B1565" s="744"/>
      <c r="C1565" s="469"/>
      <c r="D1565" s="599"/>
      <c r="E1565" s="652"/>
      <c r="F1565" s="599"/>
      <c r="G1565" s="416" t="s">
        <v>37</v>
      </c>
      <c r="H1565" s="49">
        <f t="shared" si="432"/>
        <v>0</v>
      </c>
      <c r="I1565" s="50"/>
      <c r="J1565" s="56"/>
      <c r="K1565" s="281"/>
      <c r="L1565" s="601"/>
      <c r="M1565" s="623"/>
      <c r="N1565" s="624"/>
      <c r="O1565" s="625"/>
    </row>
    <row r="1566" spans="1:16" ht="26.45" hidden="1" customHeight="1" x14ac:dyDescent="0.2">
      <c r="A1566" s="601"/>
      <c r="B1566" s="698"/>
      <c r="C1566" s="470"/>
      <c r="D1566" s="600"/>
      <c r="E1566" s="652"/>
      <c r="F1566" s="600"/>
      <c r="G1566" s="8" t="s">
        <v>54</v>
      </c>
      <c r="H1566" s="49">
        <f t="shared" si="432"/>
        <v>0</v>
      </c>
      <c r="I1566" s="49">
        <f>SUM(I1563:I1565)</f>
        <v>0</v>
      </c>
      <c r="J1566" s="49">
        <f t="shared" ref="J1566:K1566" si="433">SUM(J1563:J1565)</f>
        <v>0</v>
      </c>
      <c r="K1566" s="49">
        <f t="shared" si="433"/>
        <v>0</v>
      </c>
      <c r="L1566" s="601"/>
      <c r="M1566" s="626"/>
      <c r="N1566" s="627"/>
      <c r="O1566" s="628"/>
    </row>
    <row r="1567" spans="1:16" ht="18.600000000000001" hidden="1" customHeight="1" x14ac:dyDescent="0.2">
      <c r="A1567" s="598" t="s">
        <v>1149</v>
      </c>
      <c r="B1567" s="690" t="s">
        <v>177</v>
      </c>
      <c r="C1567" s="598">
        <v>23</v>
      </c>
      <c r="D1567" s="601" t="s">
        <v>369</v>
      </c>
      <c r="E1567" s="652" t="s">
        <v>493</v>
      </c>
      <c r="F1567" s="598" t="s">
        <v>351</v>
      </c>
      <c r="G1567" s="213" t="s">
        <v>15</v>
      </c>
      <c r="H1567" s="49">
        <f t="shared" si="432"/>
        <v>0</v>
      </c>
      <c r="I1567" s="50"/>
      <c r="J1567" s="50"/>
      <c r="K1567" s="56"/>
      <c r="L1567" s="601" t="s">
        <v>10</v>
      </c>
      <c r="M1567" s="620" t="s">
        <v>494</v>
      </c>
      <c r="N1567" s="621"/>
      <c r="O1567" s="622"/>
    </row>
    <row r="1568" spans="1:16" ht="18.600000000000001" hidden="1" customHeight="1" x14ac:dyDescent="0.2">
      <c r="A1568" s="599"/>
      <c r="B1568" s="744"/>
      <c r="C1568" s="599"/>
      <c r="D1568" s="601"/>
      <c r="E1568" s="652"/>
      <c r="F1568" s="599"/>
      <c r="G1568" s="333" t="s">
        <v>5</v>
      </c>
      <c r="H1568" s="49">
        <f t="shared" si="432"/>
        <v>0</v>
      </c>
      <c r="I1568" s="50"/>
      <c r="J1568" s="50"/>
      <c r="K1568" s="56"/>
      <c r="L1568" s="601"/>
      <c r="M1568" s="623"/>
      <c r="N1568" s="624"/>
      <c r="O1568" s="625"/>
    </row>
    <row r="1569" spans="1:20" ht="18.600000000000001" hidden="1" customHeight="1" x14ac:dyDescent="0.2">
      <c r="A1569" s="599"/>
      <c r="B1569" s="744"/>
      <c r="C1569" s="599"/>
      <c r="D1569" s="601"/>
      <c r="E1569" s="652"/>
      <c r="F1569" s="599"/>
      <c r="G1569" s="213" t="s">
        <v>37</v>
      </c>
      <c r="H1569" s="49">
        <f t="shared" si="432"/>
        <v>0</v>
      </c>
      <c r="I1569" s="50"/>
      <c r="J1569" s="56"/>
      <c r="K1569" s="56"/>
      <c r="L1569" s="601"/>
      <c r="M1569" s="623"/>
      <c r="N1569" s="624"/>
      <c r="O1569" s="625"/>
      <c r="T1569" s="1" t="s">
        <v>517</v>
      </c>
    </row>
    <row r="1570" spans="1:20" ht="18.600000000000001" hidden="1" customHeight="1" x14ac:dyDescent="0.2">
      <c r="A1570" s="600"/>
      <c r="B1570" s="698"/>
      <c r="C1570" s="600"/>
      <c r="D1570" s="601"/>
      <c r="E1570" s="652"/>
      <c r="F1570" s="600"/>
      <c r="G1570" s="8" t="s">
        <v>54</v>
      </c>
      <c r="H1570" s="49">
        <f t="shared" si="432"/>
        <v>0</v>
      </c>
      <c r="I1570" s="49">
        <f>SUM(I1567:I1569)</f>
        <v>0</v>
      </c>
      <c r="J1570" s="49">
        <f t="shared" ref="J1570:K1570" si="434">SUM(J1567:J1569)</f>
        <v>0</v>
      </c>
      <c r="K1570" s="49">
        <f t="shared" si="434"/>
        <v>0</v>
      </c>
      <c r="L1570" s="601"/>
      <c r="M1570" s="626"/>
      <c r="N1570" s="627"/>
      <c r="O1570" s="628"/>
    </row>
    <row r="1571" spans="1:20" ht="18.600000000000001" hidden="1" customHeight="1" x14ac:dyDescent="0.2">
      <c r="A1571" s="598" t="s">
        <v>765</v>
      </c>
      <c r="B1571" s="690" t="s">
        <v>177</v>
      </c>
      <c r="C1571" s="468"/>
      <c r="D1571" s="601" t="s">
        <v>369</v>
      </c>
      <c r="E1571" s="691" t="s">
        <v>175</v>
      </c>
      <c r="F1571" s="598" t="s">
        <v>351</v>
      </c>
      <c r="G1571" s="213" t="s">
        <v>15</v>
      </c>
      <c r="H1571" s="49">
        <f t="shared" si="432"/>
        <v>0</v>
      </c>
      <c r="I1571" s="50"/>
      <c r="J1571" s="50"/>
      <c r="K1571" s="50"/>
      <c r="L1571" s="601" t="s">
        <v>10</v>
      </c>
      <c r="M1571" s="712" t="s">
        <v>176</v>
      </c>
      <c r="N1571" s="712"/>
      <c r="O1571" s="712"/>
    </row>
    <row r="1572" spans="1:20" ht="18.600000000000001" hidden="1" customHeight="1" x14ac:dyDescent="0.2">
      <c r="A1572" s="599"/>
      <c r="B1572" s="744"/>
      <c r="C1572" s="469"/>
      <c r="D1572" s="601"/>
      <c r="E1572" s="696"/>
      <c r="F1572" s="599"/>
      <c r="G1572" s="213" t="s">
        <v>37</v>
      </c>
      <c r="H1572" s="49">
        <f t="shared" si="432"/>
        <v>0</v>
      </c>
      <c r="I1572" s="50"/>
      <c r="J1572" s="56"/>
      <c r="K1572" s="50"/>
      <c r="L1572" s="601"/>
      <c r="M1572" s="712"/>
      <c r="N1572" s="712"/>
      <c r="O1572" s="712"/>
    </row>
    <row r="1573" spans="1:20" ht="18.600000000000001" hidden="1" customHeight="1" x14ac:dyDescent="0.2">
      <c r="A1573" s="600"/>
      <c r="B1573" s="698"/>
      <c r="C1573" s="470"/>
      <c r="D1573" s="601"/>
      <c r="E1573" s="695"/>
      <c r="F1573" s="600"/>
      <c r="G1573" s="8" t="s">
        <v>54</v>
      </c>
      <c r="H1573" s="49">
        <f t="shared" si="432"/>
        <v>0</v>
      </c>
      <c r="I1573" s="49">
        <f>SUM(I1571+I1572)</f>
        <v>0</v>
      </c>
      <c r="J1573" s="49">
        <f t="shared" ref="J1573:K1573" si="435">SUM(J1571+J1572)</f>
        <v>0</v>
      </c>
      <c r="K1573" s="49">
        <f t="shared" si="435"/>
        <v>0</v>
      </c>
      <c r="L1573" s="601"/>
      <c r="M1573" s="712"/>
      <c r="N1573" s="712"/>
      <c r="O1573" s="712"/>
    </row>
    <row r="1574" spans="1:20" ht="15.75" hidden="1" customHeight="1" x14ac:dyDescent="0.2">
      <c r="A1574" s="598" t="s">
        <v>896</v>
      </c>
      <c r="B1574" s="690" t="s">
        <v>424</v>
      </c>
      <c r="C1574" s="468"/>
      <c r="D1574" s="601" t="s">
        <v>369</v>
      </c>
      <c r="E1574" s="691" t="s">
        <v>424</v>
      </c>
      <c r="F1574" s="598" t="s">
        <v>171</v>
      </c>
      <c r="G1574" s="213" t="s">
        <v>15</v>
      </c>
      <c r="H1574" s="49">
        <f t="shared" ref="H1574:H1581" si="436">SUM(I1574+K1574)</f>
        <v>0</v>
      </c>
      <c r="I1574" s="50"/>
      <c r="J1574" s="50"/>
      <c r="K1574" s="50"/>
      <c r="L1574" s="601" t="s">
        <v>10</v>
      </c>
      <c r="M1574" s="712" t="s">
        <v>425</v>
      </c>
      <c r="N1574" s="712"/>
      <c r="O1574" s="712"/>
    </row>
    <row r="1575" spans="1:20" ht="15.75" hidden="1" customHeight="1" x14ac:dyDescent="0.2">
      <c r="A1575" s="599"/>
      <c r="B1575" s="744"/>
      <c r="C1575" s="469"/>
      <c r="D1575" s="601"/>
      <c r="E1575" s="696"/>
      <c r="F1575" s="599"/>
      <c r="G1575" s="213" t="s">
        <v>5</v>
      </c>
      <c r="H1575" s="49">
        <f t="shared" si="436"/>
        <v>0</v>
      </c>
      <c r="I1575" s="50"/>
      <c r="J1575" s="56"/>
      <c r="K1575" s="50"/>
      <c r="L1575" s="601"/>
      <c r="M1575" s="712"/>
      <c r="N1575" s="712"/>
      <c r="O1575" s="712"/>
    </row>
    <row r="1576" spans="1:20" ht="15.75" hidden="1" customHeight="1" x14ac:dyDescent="0.2">
      <c r="A1576" s="599"/>
      <c r="B1576" s="744"/>
      <c r="C1576" s="469"/>
      <c r="D1576" s="601"/>
      <c r="E1576" s="696"/>
      <c r="F1576" s="599"/>
      <c r="G1576" s="346" t="s">
        <v>514</v>
      </c>
      <c r="H1576" s="49">
        <f t="shared" si="436"/>
        <v>0</v>
      </c>
      <c r="I1576" s="50"/>
      <c r="J1576" s="56"/>
      <c r="K1576" s="50"/>
      <c r="L1576" s="601"/>
      <c r="M1576" s="712"/>
      <c r="N1576" s="712"/>
      <c r="O1576" s="712"/>
    </row>
    <row r="1577" spans="1:20" ht="15.75" hidden="1" customHeight="1" x14ac:dyDescent="0.2">
      <c r="A1577" s="599"/>
      <c r="B1577" s="744"/>
      <c r="C1577" s="469"/>
      <c r="D1577" s="601"/>
      <c r="E1577" s="696"/>
      <c r="F1577" s="599"/>
      <c r="G1577" s="346" t="s">
        <v>579</v>
      </c>
      <c r="H1577" s="49">
        <f t="shared" si="436"/>
        <v>0</v>
      </c>
      <c r="I1577" s="50"/>
      <c r="J1577" s="56"/>
      <c r="K1577" s="50"/>
      <c r="L1577" s="601"/>
      <c r="M1577" s="712"/>
      <c r="N1577" s="712"/>
      <c r="O1577" s="712"/>
    </row>
    <row r="1578" spans="1:20" ht="15.75" hidden="1" customHeight="1" x14ac:dyDescent="0.2">
      <c r="A1578" s="599"/>
      <c r="B1578" s="744"/>
      <c r="C1578" s="469"/>
      <c r="D1578" s="601"/>
      <c r="E1578" s="696"/>
      <c r="F1578" s="599"/>
      <c r="G1578" s="333" t="s">
        <v>37</v>
      </c>
      <c r="H1578" s="49">
        <f t="shared" si="436"/>
        <v>0</v>
      </c>
      <c r="I1578" s="50"/>
      <c r="J1578" s="56"/>
      <c r="K1578" s="50"/>
      <c r="L1578" s="601"/>
      <c r="M1578" s="712"/>
      <c r="N1578" s="712"/>
      <c r="O1578" s="712"/>
    </row>
    <row r="1579" spans="1:20" ht="18.600000000000001" hidden="1" customHeight="1" x14ac:dyDescent="0.2">
      <c r="A1579" s="600"/>
      <c r="B1579" s="698"/>
      <c r="C1579" s="470"/>
      <c r="D1579" s="601"/>
      <c r="E1579" s="695"/>
      <c r="F1579" s="600"/>
      <c r="G1579" s="8" t="s">
        <v>54</v>
      </c>
      <c r="H1579" s="49">
        <f t="shared" si="436"/>
        <v>0</v>
      </c>
      <c r="I1579" s="49">
        <f>SUM(I1574+I1575+I1578+I1576+I1577)</f>
        <v>0</v>
      </c>
      <c r="J1579" s="49">
        <f t="shared" ref="J1579:K1579" si="437">SUM(J1574+J1575+J1578+J1576+J1577)</f>
        <v>0</v>
      </c>
      <c r="K1579" s="49">
        <f t="shared" si="437"/>
        <v>0</v>
      </c>
      <c r="L1579" s="601"/>
      <c r="M1579" s="712"/>
      <c r="N1579" s="712"/>
      <c r="O1579" s="712"/>
    </row>
    <row r="1580" spans="1:20" ht="18.600000000000001" customHeight="1" x14ac:dyDescent="0.2">
      <c r="A1580" s="598" t="s">
        <v>896</v>
      </c>
      <c r="B1580" s="598" t="s">
        <v>173</v>
      </c>
      <c r="C1580" s="598">
        <v>4</v>
      </c>
      <c r="D1580" s="601" t="s">
        <v>369</v>
      </c>
      <c r="E1580" s="598" t="s">
        <v>439</v>
      </c>
      <c r="F1580" s="598" t="s">
        <v>438</v>
      </c>
      <c r="G1580" s="12" t="s">
        <v>1170</v>
      </c>
      <c r="H1580" s="49">
        <f t="shared" si="436"/>
        <v>15</v>
      </c>
      <c r="I1580" s="50">
        <v>15</v>
      </c>
      <c r="J1580" s="56"/>
      <c r="K1580" s="56"/>
      <c r="L1580" s="598" t="s">
        <v>10</v>
      </c>
      <c r="M1580" s="620" t="s">
        <v>440</v>
      </c>
      <c r="N1580" s="621"/>
      <c r="O1580" s="622"/>
    </row>
    <row r="1581" spans="1:20" ht="18.600000000000001" customHeight="1" x14ac:dyDescent="0.2">
      <c r="A1581" s="600"/>
      <c r="B1581" s="600"/>
      <c r="C1581" s="600"/>
      <c r="D1581" s="601"/>
      <c r="E1581" s="600"/>
      <c r="F1581" s="600"/>
      <c r="G1581" s="8" t="s">
        <v>54</v>
      </c>
      <c r="H1581" s="49">
        <f t="shared" si="436"/>
        <v>15</v>
      </c>
      <c r="I1581" s="49">
        <f>SUM(I1580)</f>
        <v>15</v>
      </c>
      <c r="J1581" s="49">
        <f t="shared" ref="J1581:K1581" si="438">SUM(J1580)</f>
        <v>0</v>
      </c>
      <c r="K1581" s="49">
        <f t="shared" si="438"/>
        <v>0</v>
      </c>
      <c r="L1581" s="599"/>
      <c r="M1581" s="623"/>
      <c r="N1581" s="624"/>
      <c r="O1581" s="625"/>
    </row>
    <row r="1582" spans="1:20" ht="31.9" customHeight="1" x14ac:dyDescent="0.2">
      <c r="A1582" s="657" t="s">
        <v>383</v>
      </c>
      <c r="B1582" s="657"/>
      <c r="C1582" s="657"/>
      <c r="D1582" s="657"/>
      <c r="E1582" s="657"/>
      <c r="F1582" s="657"/>
      <c r="G1582" s="657"/>
      <c r="H1582" s="218">
        <f t="shared" si="432"/>
        <v>-256</v>
      </c>
      <c r="I1582" s="218">
        <f>SUM(I1346+I1472+I1502+I1505+I1508+I1520+I1548+I1554+I1556+I1559+I1562+I1566+I1490+I1486+I1479+I1476+I1406+I1350+I1573+I1579+I1570+I1527+I1531+I1534+I1537+I1539+I1512+I1545+I1482+I1515+I1542+I1581)</f>
        <v>122</v>
      </c>
      <c r="J1582" s="218">
        <f t="shared" ref="J1582:K1582" si="439">SUM(J1346+J1472+J1502+J1505+J1508+J1520+J1548+J1554+J1556+J1559+J1562+J1566+J1490+J1486+J1479+J1476+J1406+J1350+J1573+J1579+J1570+J1527+J1531+J1534+J1537+J1539+J1512+J1545+J1482+J1515+J1542+J1581)</f>
        <v>49.5</v>
      </c>
      <c r="K1582" s="218">
        <f t="shared" si="439"/>
        <v>-378</v>
      </c>
      <c r="L1582" s="619"/>
      <c r="M1582" s="619"/>
      <c r="N1582" s="619"/>
      <c r="O1582" s="619"/>
    </row>
    <row r="1583" spans="1:20" ht="15.75" customHeight="1" x14ac:dyDescent="0.2">
      <c r="A1583" s="772" t="s">
        <v>47</v>
      </c>
      <c r="B1583" s="772"/>
      <c r="C1583" s="772"/>
      <c r="D1583" s="772"/>
      <c r="E1583" s="772"/>
      <c r="F1583" s="772"/>
      <c r="G1583" s="772"/>
      <c r="H1583" s="351">
        <f t="shared" ref="H1583:H1624" si="440">SUM(I1583+K1583)</f>
        <v>-143</v>
      </c>
      <c r="I1583" s="351">
        <f>SUM(I1584:I1597)</f>
        <v>115</v>
      </c>
      <c r="J1583" s="351">
        <f t="shared" ref="J1583:K1583" si="441">SUM(J1584:J1597)</f>
        <v>42.5</v>
      </c>
      <c r="K1583" s="502">
        <f t="shared" si="441"/>
        <v>-258</v>
      </c>
      <c r="L1583" s="619"/>
      <c r="M1583" s="619"/>
      <c r="N1583" s="619"/>
      <c r="O1583" s="619"/>
      <c r="P1583" s="1" t="s">
        <v>61</v>
      </c>
      <c r="R1583" s="2"/>
    </row>
    <row r="1584" spans="1:20" ht="12.75" customHeight="1" x14ac:dyDescent="0.2">
      <c r="A1584" s="761" t="s">
        <v>211</v>
      </c>
      <c r="B1584" s="762"/>
      <c r="C1584" s="762"/>
      <c r="D1584" s="762"/>
      <c r="E1584" s="762"/>
      <c r="F1584" s="762"/>
      <c r="G1584" s="763"/>
      <c r="H1584" s="218">
        <f t="shared" si="440"/>
        <v>-1.5</v>
      </c>
      <c r="I1584" s="218">
        <f>SUM(I1411)</f>
        <v>-1.5</v>
      </c>
      <c r="J1584" s="218">
        <f>SUM(J1411)</f>
        <v>-1.5</v>
      </c>
      <c r="K1584" s="501">
        <f>SUM(K1411)</f>
        <v>0</v>
      </c>
      <c r="L1584" s="619"/>
      <c r="M1584" s="619"/>
      <c r="N1584" s="619"/>
      <c r="O1584" s="619"/>
      <c r="R1584" s="2"/>
    </row>
    <row r="1585" spans="1:18" ht="12.75" customHeight="1" x14ac:dyDescent="0.2">
      <c r="A1585" s="761" t="s">
        <v>212</v>
      </c>
      <c r="B1585" s="762"/>
      <c r="C1585" s="762"/>
      <c r="D1585" s="762"/>
      <c r="E1585" s="762"/>
      <c r="F1585" s="762"/>
      <c r="G1585" s="763"/>
      <c r="H1585" s="218">
        <f t="shared" si="440"/>
        <v>0</v>
      </c>
      <c r="I1585" s="218">
        <f>SUM(I1418)</f>
        <v>0</v>
      </c>
      <c r="J1585" s="218">
        <f>SUM(J1418)</f>
        <v>0.3</v>
      </c>
      <c r="K1585" s="501">
        <f>SUM(K1418)</f>
        <v>0</v>
      </c>
      <c r="L1585" s="619"/>
      <c r="M1585" s="619"/>
      <c r="N1585" s="619"/>
      <c r="O1585" s="619"/>
      <c r="R1585" s="2"/>
    </row>
    <row r="1586" spans="1:18" ht="16.149999999999999" customHeight="1" x14ac:dyDescent="0.2">
      <c r="A1586" s="761" t="s">
        <v>213</v>
      </c>
      <c r="B1586" s="762"/>
      <c r="C1586" s="762"/>
      <c r="D1586" s="762"/>
      <c r="E1586" s="762"/>
      <c r="F1586" s="762"/>
      <c r="G1586" s="763"/>
      <c r="H1586" s="218">
        <f t="shared" si="440"/>
        <v>0</v>
      </c>
      <c r="I1586" s="218">
        <f>SUM(I1423)</f>
        <v>0</v>
      </c>
      <c r="J1586" s="218">
        <f>SUM(J1423)</f>
        <v>1.2</v>
      </c>
      <c r="K1586" s="501">
        <f>SUM(K1423)</f>
        <v>0</v>
      </c>
      <c r="L1586" s="619"/>
      <c r="M1586" s="619"/>
      <c r="N1586" s="619"/>
      <c r="O1586" s="619"/>
      <c r="R1586" s="2"/>
    </row>
    <row r="1587" spans="1:18" ht="12.75" customHeight="1" x14ac:dyDescent="0.2">
      <c r="A1587" s="761" t="s">
        <v>214</v>
      </c>
      <c r="B1587" s="762"/>
      <c r="C1587" s="762"/>
      <c r="D1587" s="762"/>
      <c r="E1587" s="762"/>
      <c r="F1587" s="762"/>
      <c r="G1587" s="763"/>
      <c r="H1587" s="218">
        <f t="shared" si="440"/>
        <v>0</v>
      </c>
      <c r="I1587" s="218">
        <f>SUM(I1428)</f>
        <v>0</v>
      </c>
      <c r="J1587" s="218">
        <f>SUM(J1428)</f>
        <v>0.4</v>
      </c>
      <c r="K1587" s="501">
        <f>SUM(K1428)</f>
        <v>0</v>
      </c>
      <c r="L1587" s="619"/>
      <c r="M1587" s="619"/>
      <c r="N1587" s="619"/>
      <c r="O1587" s="619"/>
      <c r="R1587" s="2"/>
    </row>
    <row r="1588" spans="1:18" ht="12.75" customHeight="1" x14ac:dyDescent="0.2">
      <c r="A1588" s="761" t="s">
        <v>215</v>
      </c>
      <c r="B1588" s="762"/>
      <c r="C1588" s="762"/>
      <c r="D1588" s="762"/>
      <c r="E1588" s="762"/>
      <c r="F1588" s="762"/>
      <c r="G1588" s="763"/>
      <c r="H1588" s="218">
        <f t="shared" si="440"/>
        <v>0</v>
      </c>
      <c r="I1588" s="218">
        <f>SUM(I1570+I1435)</f>
        <v>0</v>
      </c>
      <c r="J1588" s="218">
        <f>SUM(J1570+J1435)</f>
        <v>0.2</v>
      </c>
      <c r="K1588" s="501">
        <f>SUM(K1570+K1435)</f>
        <v>0</v>
      </c>
      <c r="L1588" s="619"/>
      <c r="M1588" s="619"/>
      <c r="N1588" s="619"/>
      <c r="O1588" s="619"/>
      <c r="R1588" s="2"/>
    </row>
    <row r="1589" spans="1:18" ht="12.75" customHeight="1" x14ac:dyDescent="0.2">
      <c r="A1589" s="761" t="s">
        <v>216</v>
      </c>
      <c r="B1589" s="762"/>
      <c r="C1589" s="762"/>
      <c r="D1589" s="762"/>
      <c r="E1589" s="762"/>
      <c r="F1589" s="762"/>
      <c r="G1589" s="763"/>
      <c r="H1589" s="218">
        <f t="shared" si="440"/>
        <v>0</v>
      </c>
      <c r="I1589" s="218">
        <f>SUM(I1441)</f>
        <v>0</v>
      </c>
      <c r="J1589" s="218">
        <f>SUM(J1441)</f>
        <v>0</v>
      </c>
      <c r="K1589" s="501">
        <f>SUM(K1441)</f>
        <v>0</v>
      </c>
      <c r="L1589" s="619"/>
      <c r="M1589" s="619"/>
      <c r="N1589" s="619"/>
      <c r="O1589" s="619"/>
      <c r="R1589" s="2"/>
    </row>
    <row r="1590" spans="1:18" ht="12.75" customHeight="1" x14ac:dyDescent="0.2">
      <c r="A1590" s="761" t="s">
        <v>217</v>
      </c>
      <c r="B1590" s="762"/>
      <c r="C1590" s="762"/>
      <c r="D1590" s="762"/>
      <c r="E1590" s="762"/>
      <c r="F1590" s="762"/>
      <c r="G1590" s="763"/>
      <c r="H1590" s="218">
        <f t="shared" si="440"/>
        <v>0.4</v>
      </c>
      <c r="I1590" s="218">
        <f>SUM(I1446)</f>
        <v>0.4</v>
      </c>
      <c r="J1590" s="218">
        <f>SUM(J1446)</f>
        <v>0.4</v>
      </c>
      <c r="K1590" s="501">
        <f>SUM(K1446)</f>
        <v>0</v>
      </c>
      <c r="L1590" s="619"/>
      <c r="M1590" s="619"/>
      <c r="N1590" s="619"/>
      <c r="O1590" s="619"/>
      <c r="R1590" s="2"/>
    </row>
    <row r="1591" spans="1:18" ht="12.75" customHeight="1" x14ac:dyDescent="0.2">
      <c r="A1591" s="761" t="s">
        <v>218</v>
      </c>
      <c r="B1591" s="762"/>
      <c r="C1591" s="762"/>
      <c r="D1591" s="762"/>
      <c r="E1591" s="762"/>
      <c r="F1591" s="762"/>
      <c r="G1591" s="763"/>
      <c r="H1591" s="218">
        <f t="shared" si="440"/>
        <v>0</v>
      </c>
      <c r="I1591" s="218">
        <f>SUM(I1453+I1573+I1566)</f>
        <v>0</v>
      </c>
      <c r="J1591" s="218">
        <f>SUM(J1453+J1573+J1566)</f>
        <v>0</v>
      </c>
      <c r="K1591" s="501">
        <f>SUM(K1453+K1573+K1566)</f>
        <v>0</v>
      </c>
      <c r="L1591" s="619"/>
      <c r="M1591" s="619"/>
      <c r="N1591" s="619"/>
      <c r="O1591" s="619"/>
      <c r="R1591" s="2"/>
    </row>
    <row r="1592" spans="1:18" ht="12.75" customHeight="1" x14ac:dyDescent="0.2">
      <c r="A1592" s="761" t="s">
        <v>219</v>
      </c>
      <c r="B1592" s="762"/>
      <c r="C1592" s="762"/>
      <c r="D1592" s="762"/>
      <c r="E1592" s="762"/>
      <c r="F1592" s="762"/>
      <c r="G1592" s="763"/>
      <c r="H1592" s="218">
        <f t="shared" si="440"/>
        <v>0</v>
      </c>
      <c r="I1592" s="218">
        <f>SUM(I1461)</f>
        <v>0</v>
      </c>
      <c r="J1592" s="218">
        <f>SUM(J1461)</f>
        <v>0.4</v>
      </c>
      <c r="K1592" s="501">
        <f>SUM(K1461)</f>
        <v>0</v>
      </c>
      <c r="L1592" s="619"/>
      <c r="M1592" s="619"/>
      <c r="N1592" s="619"/>
      <c r="O1592" s="619"/>
      <c r="R1592" s="2"/>
    </row>
    <row r="1593" spans="1:18" ht="12.75" customHeight="1" x14ac:dyDescent="0.2">
      <c r="A1593" s="761" t="s">
        <v>220</v>
      </c>
      <c r="B1593" s="762"/>
      <c r="C1593" s="762"/>
      <c r="D1593" s="762"/>
      <c r="E1593" s="762"/>
      <c r="F1593" s="762"/>
      <c r="G1593" s="763"/>
      <c r="H1593" s="218">
        <f t="shared" si="440"/>
        <v>0.6</v>
      </c>
      <c r="I1593" s="218">
        <f>SUM(I1466)</f>
        <v>0.6</v>
      </c>
      <c r="J1593" s="218">
        <f>SUM(J1466)</f>
        <v>0.6</v>
      </c>
      <c r="K1593" s="501">
        <f>SUM(K1466)</f>
        <v>0</v>
      </c>
      <c r="L1593" s="619"/>
      <c r="M1593" s="619"/>
      <c r="N1593" s="619"/>
      <c r="O1593" s="619"/>
      <c r="R1593" s="2"/>
    </row>
    <row r="1594" spans="1:18" ht="12.75" customHeight="1" x14ac:dyDescent="0.2">
      <c r="A1594" s="761" t="s">
        <v>221</v>
      </c>
      <c r="B1594" s="762"/>
      <c r="C1594" s="762"/>
      <c r="D1594" s="762"/>
      <c r="E1594" s="762"/>
      <c r="F1594" s="762"/>
      <c r="G1594" s="763"/>
      <c r="H1594" s="218">
        <f t="shared" si="440"/>
        <v>0.5</v>
      </c>
      <c r="I1594" s="218">
        <f>SUM(I1471)</f>
        <v>0.5</v>
      </c>
      <c r="J1594" s="218">
        <f>SUM(J1471)</f>
        <v>0.5</v>
      </c>
      <c r="K1594" s="501">
        <f>SUM(K1471)</f>
        <v>0</v>
      </c>
      <c r="L1594" s="619"/>
      <c r="M1594" s="619"/>
      <c r="N1594" s="619"/>
      <c r="O1594" s="619"/>
      <c r="R1594" s="2"/>
    </row>
    <row r="1595" spans="1:18" ht="12.75" customHeight="1" x14ac:dyDescent="0.2">
      <c r="A1595" s="761" t="s">
        <v>441</v>
      </c>
      <c r="B1595" s="762"/>
      <c r="C1595" s="762"/>
      <c r="D1595" s="762"/>
      <c r="E1595" s="762"/>
      <c r="F1595" s="762"/>
      <c r="G1595" s="763"/>
      <c r="H1595" s="218">
        <f t="shared" si="440"/>
        <v>15</v>
      </c>
      <c r="I1595" s="218">
        <f>SUM(I1581)</f>
        <v>15</v>
      </c>
      <c r="J1595" s="218">
        <f t="shared" ref="J1595:K1595" si="442">SUM(J1581)</f>
        <v>0</v>
      </c>
      <c r="K1595" s="501">
        <f t="shared" si="442"/>
        <v>0</v>
      </c>
      <c r="L1595" s="619"/>
      <c r="M1595" s="619"/>
      <c r="N1595" s="619"/>
      <c r="O1595" s="619"/>
      <c r="R1595" s="2"/>
    </row>
    <row r="1596" spans="1:18" ht="16.149999999999999" customHeight="1" x14ac:dyDescent="0.2">
      <c r="A1596" s="761" t="s">
        <v>222</v>
      </c>
      <c r="B1596" s="762"/>
      <c r="C1596" s="762"/>
      <c r="D1596" s="762"/>
      <c r="E1596" s="762"/>
      <c r="F1596" s="762"/>
      <c r="G1596" s="763"/>
      <c r="H1596" s="218">
        <f t="shared" si="440"/>
        <v>-158</v>
      </c>
      <c r="I1596" s="218">
        <f>SUM(I1315+I1318+I1502+I1520+I1548+I1476+I1479+I1345+I1545+I1482+I1515+I1562+I1542)</f>
        <v>100</v>
      </c>
      <c r="J1596" s="218">
        <f t="shared" ref="J1596:K1596" si="443">SUM(J1315+J1318+J1502+J1520+J1548+J1476+J1479+J1345+J1545+J1482+J1515+J1562+J1542)</f>
        <v>40</v>
      </c>
      <c r="K1596" s="218">
        <f t="shared" si="443"/>
        <v>-258</v>
      </c>
      <c r="L1596" s="619"/>
      <c r="M1596" s="619"/>
      <c r="N1596" s="619"/>
      <c r="O1596" s="619"/>
      <c r="R1596" s="2"/>
    </row>
    <row r="1597" spans="1:18" ht="23.45" hidden="1" customHeight="1" x14ac:dyDescent="0.2">
      <c r="A1597" s="761" t="s">
        <v>241</v>
      </c>
      <c r="B1597" s="762"/>
      <c r="C1597" s="762"/>
      <c r="D1597" s="762"/>
      <c r="E1597" s="762"/>
      <c r="F1597" s="762"/>
      <c r="G1597" s="763"/>
      <c r="H1597" s="218">
        <f t="shared" si="440"/>
        <v>0</v>
      </c>
      <c r="I1597" s="218">
        <f>SUM(I1579)</f>
        <v>0</v>
      </c>
      <c r="J1597" s="218">
        <f t="shared" ref="J1597:K1597" si="444">SUM(J1579)</f>
        <v>0</v>
      </c>
      <c r="K1597" s="501">
        <f t="shared" si="444"/>
        <v>0</v>
      </c>
      <c r="L1597" s="619"/>
      <c r="M1597" s="619"/>
      <c r="N1597" s="619"/>
      <c r="O1597" s="619"/>
      <c r="R1597" s="2"/>
    </row>
    <row r="1598" spans="1:18" ht="23.45" hidden="1" customHeight="1" x14ac:dyDescent="0.2">
      <c r="A1598" s="657" t="s">
        <v>562</v>
      </c>
      <c r="B1598" s="657"/>
      <c r="C1598" s="657"/>
      <c r="D1598" s="657"/>
      <c r="E1598" s="657"/>
      <c r="F1598" s="657"/>
      <c r="G1598" s="657"/>
      <c r="H1598" s="218">
        <f t="shared" si="440"/>
        <v>0</v>
      </c>
      <c r="I1598" s="218">
        <f>SUM(I1508+I1512)</f>
        <v>0</v>
      </c>
      <c r="J1598" s="218">
        <f t="shared" ref="J1598:K1598" si="445">SUM(J1508+J1512)</f>
        <v>0</v>
      </c>
      <c r="K1598" s="501">
        <f t="shared" si="445"/>
        <v>0</v>
      </c>
      <c r="L1598" s="619"/>
      <c r="M1598" s="619"/>
      <c r="N1598" s="619"/>
      <c r="O1598" s="619"/>
      <c r="R1598" s="2"/>
    </row>
    <row r="1599" spans="1:18" ht="12.75" customHeight="1" x14ac:dyDescent="0.2">
      <c r="A1599" s="657" t="s">
        <v>60</v>
      </c>
      <c r="B1599" s="657"/>
      <c r="C1599" s="657"/>
      <c r="D1599" s="657"/>
      <c r="E1599" s="657"/>
      <c r="F1599" s="657"/>
      <c r="G1599" s="657"/>
      <c r="H1599" s="218">
        <f t="shared" si="440"/>
        <v>-120</v>
      </c>
      <c r="I1599" s="218">
        <f>SUM(I1505)</f>
        <v>0</v>
      </c>
      <c r="J1599" s="218">
        <f>SUM(J1505)</f>
        <v>0</v>
      </c>
      <c r="K1599" s="501">
        <f>SUM(K1505)</f>
        <v>-120</v>
      </c>
      <c r="L1599" s="619"/>
      <c r="M1599" s="619"/>
      <c r="N1599" s="619"/>
      <c r="O1599" s="619"/>
    </row>
    <row r="1600" spans="1:18" ht="15.6" customHeight="1" x14ac:dyDescent="0.2">
      <c r="A1600" s="657" t="s">
        <v>46</v>
      </c>
      <c r="B1600" s="657"/>
      <c r="C1600" s="657"/>
      <c r="D1600" s="657"/>
      <c r="E1600" s="657"/>
      <c r="F1600" s="657"/>
      <c r="G1600" s="657"/>
      <c r="H1600" s="218">
        <f t="shared" si="440"/>
        <v>5</v>
      </c>
      <c r="I1600" s="218">
        <f>SUM(I1322+I1554+I1326+I1486+I1490)</f>
        <v>5</v>
      </c>
      <c r="J1600" s="218">
        <f>SUM(J1322+J1554+J1326+J1486+J1490)</f>
        <v>5</v>
      </c>
      <c r="K1600" s="501">
        <f>SUM(K1322+K1554+K1326+K1486+K1490)</f>
        <v>0</v>
      </c>
      <c r="L1600" s="619"/>
      <c r="M1600" s="619"/>
      <c r="N1600" s="619"/>
      <c r="O1600" s="619"/>
    </row>
    <row r="1601" spans="1:15" ht="12.75" customHeight="1" x14ac:dyDescent="0.2">
      <c r="A1601" s="657" t="s">
        <v>49</v>
      </c>
      <c r="B1601" s="657"/>
      <c r="C1601" s="657"/>
      <c r="D1601" s="657"/>
      <c r="E1601" s="657"/>
      <c r="F1601" s="657"/>
      <c r="G1601" s="657"/>
      <c r="H1601" s="218">
        <f t="shared" si="440"/>
        <v>0</v>
      </c>
      <c r="I1601" s="218">
        <f>SUM(I1330)</f>
        <v>0</v>
      </c>
      <c r="J1601" s="218">
        <f>SUM(J1330)</f>
        <v>0</v>
      </c>
      <c r="K1601" s="501">
        <f>SUM(K1330)</f>
        <v>0</v>
      </c>
      <c r="L1601" s="619"/>
      <c r="M1601" s="619"/>
      <c r="N1601" s="619"/>
      <c r="O1601" s="619"/>
    </row>
    <row r="1602" spans="1:15" ht="12.75" customHeight="1" x14ac:dyDescent="0.2">
      <c r="A1602" s="657" t="s">
        <v>56</v>
      </c>
      <c r="B1602" s="657"/>
      <c r="C1602" s="657"/>
      <c r="D1602" s="657"/>
      <c r="E1602" s="657"/>
      <c r="F1602" s="657"/>
      <c r="G1602" s="657"/>
      <c r="H1602" s="218">
        <f t="shared" si="440"/>
        <v>0</v>
      </c>
      <c r="I1602" s="218">
        <f>SUM(I1556)</f>
        <v>0</v>
      </c>
      <c r="J1602" s="218">
        <f t="shared" ref="J1602:K1602" si="446">SUM(J1556)</f>
        <v>0</v>
      </c>
      <c r="K1602" s="501">
        <f t="shared" si="446"/>
        <v>0</v>
      </c>
      <c r="L1602" s="619"/>
      <c r="M1602" s="619"/>
      <c r="N1602" s="619"/>
      <c r="O1602" s="619"/>
    </row>
    <row r="1603" spans="1:15" ht="12.75" customHeight="1" x14ac:dyDescent="0.2">
      <c r="A1603" s="657" t="s">
        <v>51</v>
      </c>
      <c r="B1603" s="657"/>
      <c r="C1603" s="657"/>
      <c r="D1603" s="657"/>
      <c r="E1603" s="657"/>
      <c r="F1603" s="657"/>
      <c r="G1603" s="657"/>
      <c r="H1603" s="218">
        <f t="shared" si="440"/>
        <v>-6</v>
      </c>
      <c r="I1603" s="218">
        <f>SUM(I1334)</f>
        <v>-6</v>
      </c>
      <c r="J1603" s="218">
        <f>SUM(J1334)</f>
        <v>-6</v>
      </c>
      <c r="K1603" s="501">
        <f>SUM(K1334)</f>
        <v>0</v>
      </c>
      <c r="L1603" s="619"/>
      <c r="M1603" s="619"/>
      <c r="N1603" s="619"/>
      <c r="O1603" s="619"/>
    </row>
    <row r="1604" spans="1:15" ht="15" customHeight="1" x14ac:dyDescent="0.2">
      <c r="A1604" s="657" t="s">
        <v>52</v>
      </c>
      <c r="B1604" s="657"/>
      <c r="C1604" s="657"/>
      <c r="D1604" s="657"/>
      <c r="E1604" s="657"/>
      <c r="F1604" s="657"/>
      <c r="G1604" s="657"/>
      <c r="H1604" s="218">
        <f t="shared" si="440"/>
        <v>1</v>
      </c>
      <c r="I1604" s="218">
        <f>SUM(I1605:I1609)</f>
        <v>1</v>
      </c>
      <c r="J1604" s="218">
        <f t="shared" ref="J1604:K1604" si="447">SUM(J1605:J1609)</f>
        <v>1</v>
      </c>
      <c r="K1604" s="501">
        <f t="shared" si="447"/>
        <v>0</v>
      </c>
      <c r="L1604" s="619"/>
      <c r="M1604" s="619"/>
      <c r="N1604" s="619"/>
      <c r="O1604" s="619"/>
    </row>
    <row r="1605" spans="1:15" ht="15" hidden="1" customHeight="1" x14ac:dyDescent="0.2">
      <c r="A1605" s="761" t="s">
        <v>823</v>
      </c>
      <c r="B1605" s="762"/>
      <c r="C1605" s="762"/>
      <c r="D1605" s="762"/>
      <c r="E1605" s="762"/>
      <c r="F1605" s="762"/>
      <c r="G1605" s="763"/>
      <c r="H1605" s="218">
        <f t="shared" si="440"/>
        <v>0</v>
      </c>
      <c r="I1605" s="218">
        <f>SUM(I1531)</f>
        <v>0</v>
      </c>
      <c r="J1605" s="218">
        <f t="shared" ref="J1605:K1605" si="448">SUM(J1531)</f>
        <v>0</v>
      </c>
      <c r="K1605" s="501">
        <f t="shared" si="448"/>
        <v>0</v>
      </c>
      <c r="L1605" s="595"/>
      <c r="M1605" s="596"/>
      <c r="N1605" s="596"/>
      <c r="O1605" s="597"/>
    </row>
    <row r="1606" spans="1:15" ht="15" hidden="1" customHeight="1" x14ac:dyDescent="0.2">
      <c r="A1606" s="761" t="s">
        <v>824</v>
      </c>
      <c r="B1606" s="762"/>
      <c r="C1606" s="762"/>
      <c r="D1606" s="762"/>
      <c r="E1606" s="762"/>
      <c r="F1606" s="762"/>
      <c r="G1606" s="763"/>
      <c r="H1606" s="218">
        <f t="shared" si="440"/>
        <v>0</v>
      </c>
      <c r="I1606" s="218">
        <f>SUM(I1534)</f>
        <v>0</v>
      </c>
      <c r="J1606" s="218">
        <f t="shared" ref="J1606:K1606" si="449">SUM(J1534)</f>
        <v>0</v>
      </c>
      <c r="K1606" s="501">
        <f t="shared" si="449"/>
        <v>0</v>
      </c>
      <c r="L1606" s="595"/>
      <c r="M1606" s="596"/>
      <c r="N1606" s="596"/>
      <c r="O1606" s="597"/>
    </row>
    <row r="1607" spans="1:15" ht="15" hidden="1" customHeight="1" x14ac:dyDescent="0.2">
      <c r="A1607" s="761" t="s">
        <v>825</v>
      </c>
      <c r="B1607" s="762"/>
      <c r="C1607" s="762"/>
      <c r="D1607" s="762"/>
      <c r="E1607" s="762"/>
      <c r="F1607" s="762"/>
      <c r="G1607" s="763"/>
      <c r="H1607" s="218">
        <f t="shared" si="440"/>
        <v>0</v>
      </c>
      <c r="I1607" s="218">
        <f>SUM(I1537)</f>
        <v>0</v>
      </c>
      <c r="J1607" s="218">
        <f t="shared" ref="J1607:K1607" si="450">SUM(J1537)</f>
        <v>0</v>
      </c>
      <c r="K1607" s="501">
        <f t="shared" si="450"/>
        <v>0</v>
      </c>
      <c r="L1607" s="595"/>
      <c r="M1607" s="596"/>
      <c r="N1607" s="596"/>
      <c r="O1607" s="597"/>
    </row>
    <row r="1608" spans="1:15" ht="15" hidden="1" customHeight="1" x14ac:dyDescent="0.2">
      <c r="A1608" s="761" t="s">
        <v>412</v>
      </c>
      <c r="B1608" s="762"/>
      <c r="C1608" s="762"/>
      <c r="D1608" s="762"/>
      <c r="E1608" s="762"/>
      <c r="F1608" s="762"/>
      <c r="G1608" s="763"/>
      <c r="H1608" s="218">
        <f t="shared" si="440"/>
        <v>0</v>
      </c>
      <c r="I1608" s="218">
        <f>SUM(I1539)</f>
        <v>0</v>
      </c>
      <c r="J1608" s="218">
        <f t="shared" ref="J1608:K1608" si="451">SUM(J1539)</f>
        <v>0</v>
      </c>
      <c r="K1608" s="501">
        <f t="shared" si="451"/>
        <v>0</v>
      </c>
      <c r="L1608" s="595"/>
      <c r="M1608" s="596"/>
      <c r="N1608" s="596"/>
      <c r="O1608" s="597"/>
    </row>
    <row r="1609" spans="1:15" ht="15" customHeight="1" x14ac:dyDescent="0.2">
      <c r="A1609" s="761" t="s">
        <v>410</v>
      </c>
      <c r="B1609" s="762"/>
      <c r="C1609" s="762"/>
      <c r="D1609" s="762"/>
      <c r="E1609" s="762"/>
      <c r="F1609" s="762"/>
      <c r="G1609" s="763"/>
      <c r="H1609" s="218">
        <f t="shared" si="440"/>
        <v>1</v>
      </c>
      <c r="I1609" s="218">
        <f>SUM(I1527+I1338)</f>
        <v>1</v>
      </c>
      <c r="J1609" s="218">
        <f>SUM(J1527+J1338)</f>
        <v>1</v>
      </c>
      <c r="K1609" s="501">
        <f>SUM(K1527+K1338)</f>
        <v>0</v>
      </c>
      <c r="L1609" s="619"/>
      <c r="M1609" s="619"/>
      <c r="N1609" s="619"/>
      <c r="O1609" s="619"/>
    </row>
    <row r="1610" spans="1:15" ht="15" customHeight="1" x14ac:dyDescent="0.2">
      <c r="A1610" s="657" t="s">
        <v>50</v>
      </c>
      <c r="B1610" s="657"/>
      <c r="C1610" s="657"/>
      <c r="D1610" s="657"/>
      <c r="E1610" s="657"/>
      <c r="F1610" s="657"/>
      <c r="G1610" s="657"/>
      <c r="H1610" s="218">
        <f t="shared" si="440"/>
        <v>7</v>
      </c>
      <c r="I1610" s="218">
        <f>SUM(I1342+I1559)</f>
        <v>7</v>
      </c>
      <c r="J1610" s="218">
        <f>SUM(J1342+J1559)</f>
        <v>7</v>
      </c>
      <c r="K1610" s="501">
        <f>SUM(K1342+K1559)</f>
        <v>0</v>
      </c>
      <c r="L1610" s="619"/>
      <c r="M1610" s="619"/>
      <c r="N1610" s="619"/>
      <c r="O1610" s="619"/>
    </row>
    <row r="1611" spans="1:15" ht="21.75" customHeight="1" x14ac:dyDescent="0.2">
      <c r="A1611" s="772" t="s">
        <v>48</v>
      </c>
      <c r="B1611" s="772"/>
      <c r="C1611" s="772"/>
      <c r="D1611" s="772"/>
      <c r="E1611" s="772"/>
      <c r="F1611" s="772"/>
      <c r="G1611" s="772"/>
      <c r="H1611" s="351">
        <f t="shared" si="440"/>
        <v>0</v>
      </c>
      <c r="I1611" s="351">
        <f>SUM(I1612:I1623)</f>
        <v>0</v>
      </c>
      <c r="J1611" s="351">
        <f>SUM(J1612:J1623)</f>
        <v>0</v>
      </c>
      <c r="K1611" s="502">
        <f>SUM(K1612:K1623)</f>
        <v>0</v>
      </c>
      <c r="L1611" s="619"/>
      <c r="M1611" s="619"/>
      <c r="N1611" s="619"/>
      <c r="O1611" s="619"/>
    </row>
    <row r="1612" spans="1:15" ht="12" customHeight="1" x14ac:dyDescent="0.2">
      <c r="A1612" s="761" t="s">
        <v>199</v>
      </c>
      <c r="B1612" s="762"/>
      <c r="C1612" s="762"/>
      <c r="D1612" s="762"/>
      <c r="E1612" s="762"/>
      <c r="F1612" s="762"/>
      <c r="G1612" s="763"/>
      <c r="H1612" s="218">
        <f t="shared" si="440"/>
        <v>0.5</v>
      </c>
      <c r="I1612" s="217">
        <f>SUM(I1355)</f>
        <v>0.5</v>
      </c>
      <c r="J1612" s="217">
        <f>SUM(J1355)</f>
        <v>0.5</v>
      </c>
      <c r="K1612" s="194">
        <f>SUM(K1355)</f>
        <v>0</v>
      </c>
      <c r="L1612" s="619"/>
      <c r="M1612" s="619"/>
      <c r="N1612" s="619"/>
      <c r="O1612" s="619"/>
    </row>
    <row r="1613" spans="1:15" ht="12" customHeight="1" x14ac:dyDescent="0.2">
      <c r="A1613" s="761" t="s">
        <v>200</v>
      </c>
      <c r="B1613" s="762"/>
      <c r="C1613" s="762"/>
      <c r="D1613" s="762"/>
      <c r="E1613" s="762"/>
      <c r="F1613" s="762"/>
      <c r="G1613" s="763"/>
      <c r="H1613" s="218">
        <f t="shared" si="440"/>
        <v>-1</v>
      </c>
      <c r="I1613" s="217">
        <f>SUM(I1360)</f>
        <v>-1</v>
      </c>
      <c r="J1613" s="217">
        <f>SUM(J1360)</f>
        <v>-1</v>
      </c>
      <c r="K1613" s="194">
        <f>SUM(K1360)</f>
        <v>0</v>
      </c>
      <c r="L1613" s="619"/>
      <c r="M1613" s="619"/>
      <c r="N1613" s="619"/>
      <c r="O1613" s="619"/>
    </row>
    <row r="1614" spans="1:15" ht="12" customHeight="1" x14ac:dyDescent="0.2">
      <c r="A1614" s="761" t="s">
        <v>201</v>
      </c>
      <c r="B1614" s="762"/>
      <c r="C1614" s="762"/>
      <c r="D1614" s="762"/>
      <c r="E1614" s="762"/>
      <c r="F1614" s="762"/>
      <c r="G1614" s="763"/>
      <c r="H1614" s="218">
        <f t="shared" si="440"/>
        <v>-0.7</v>
      </c>
      <c r="I1614" s="217">
        <f>SUM(I1365)</f>
        <v>-0.7</v>
      </c>
      <c r="J1614" s="217">
        <f>SUM(J1365)</f>
        <v>-0.7</v>
      </c>
      <c r="K1614" s="194">
        <f>SUM(K1365)</f>
        <v>0</v>
      </c>
      <c r="L1614" s="619"/>
      <c r="M1614" s="619"/>
      <c r="N1614" s="619"/>
      <c r="O1614" s="619"/>
    </row>
    <row r="1615" spans="1:15" ht="12" customHeight="1" x14ac:dyDescent="0.2">
      <c r="A1615" s="761" t="s">
        <v>202</v>
      </c>
      <c r="B1615" s="762"/>
      <c r="C1615" s="762"/>
      <c r="D1615" s="762"/>
      <c r="E1615" s="762"/>
      <c r="F1615" s="762"/>
      <c r="G1615" s="763"/>
      <c r="H1615" s="218">
        <f t="shared" si="440"/>
        <v>-1.3</v>
      </c>
      <c r="I1615" s="217">
        <f>SUM(I1370)</f>
        <v>-1.3</v>
      </c>
      <c r="J1615" s="217">
        <f>SUM(J1370)</f>
        <v>-1.3</v>
      </c>
      <c r="K1615" s="194">
        <f>SUM(K1370)</f>
        <v>0</v>
      </c>
      <c r="L1615" s="619"/>
      <c r="M1615" s="619"/>
      <c r="N1615" s="619"/>
      <c r="O1615" s="619"/>
    </row>
    <row r="1616" spans="1:15" ht="18.600000000000001" customHeight="1" x14ac:dyDescent="0.2">
      <c r="A1616" s="761" t="s">
        <v>203</v>
      </c>
      <c r="B1616" s="762"/>
      <c r="C1616" s="762"/>
      <c r="D1616" s="762"/>
      <c r="E1616" s="762"/>
      <c r="F1616" s="762"/>
      <c r="G1616" s="763"/>
      <c r="H1616" s="218">
        <f t="shared" si="440"/>
        <v>1</v>
      </c>
      <c r="I1616" s="217">
        <f>SUM(I1375)</f>
        <v>1</v>
      </c>
      <c r="J1616" s="217">
        <f>SUM(J1375)</f>
        <v>1</v>
      </c>
      <c r="K1616" s="194">
        <f>SUM(K1375)</f>
        <v>0</v>
      </c>
      <c r="L1616" s="619"/>
      <c r="M1616" s="619"/>
      <c r="N1616" s="619"/>
      <c r="O1616" s="619"/>
    </row>
    <row r="1617" spans="1:15" ht="12" hidden="1" customHeight="1" x14ac:dyDescent="0.2">
      <c r="A1617" s="761" t="s">
        <v>204</v>
      </c>
      <c r="B1617" s="762"/>
      <c r="C1617" s="762"/>
      <c r="D1617" s="762"/>
      <c r="E1617" s="762"/>
      <c r="F1617" s="762"/>
      <c r="G1617" s="763"/>
      <c r="H1617" s="218">
        <f t="shared" si="440"/>
        <v>-0.5</v>
      </c>
      <c r="I1617" s="217">
        <f>SUM(I1380)</f>
        <v>-0.5</v>
      </c>
      <c r="J1617" s="217">
        <f>SUM(J1380)</f>
        <v>-0.5</v>
      </c>
      <c r="K1617" s="194">
        <f>SUM(K1380)</f>
        <v>0</v>
      </c>
      <c r="L1617" s="619"/>
      <c r="M1617" s="619"/>
      <c r="N1617" s="619"/>
      <c r="O1617" s="619"/>
    </row>
    <row r="1618" spans="1:15" ht="12" customHeight="1" x14ac:dyDescent="0.2">
      <c r="A1618" s="761" t="s">
        <v>205</v>
      </c>
      <c r="B1618" s="762"/>
      <c r="C1618" s="762"/>
      <c r="D1618" s="762"/>
      <c r="E1618" s="762"/>
      <c r="F1618" s="762"/>
      <c r="G1618" s="763"/>
      <c r="H1618" s="218">
        <f t="shared" si="440"/>
        <v>-1</v>
      </c>
      <c r="I1618" s="217">
        <f>SUM(I1385)</f>
        <v>-1</v>
      </c>
      <c r="J1618" s="217">
        <f>SUM(J1385)</f>
        <v>-1</v>
      </c>
      <c r="K1618" s="194">
        <f>SUM(K1385)</f>
        <v>0</v>
      </c>
      <c r="L1618" s="619"/>
      <c r="M1618" s="619"/>
      <c r="N1618" s="619"/>
      <c r="O1618" s="619"/>
    </row>
    <row r="1619" spans="1:15" ht="12" customHeight="1" x14ac:dyDescent="0.2">
      <c r="A1619" s="761" t="s">
        <v>206</v>
      </c>
      <c r="B1619" s="762"/>
      <c r="C1619" s="762"/>
      <c r="D1619" s="762"/>
      <c r="E1619" s="762"/>
      <c r="F1619" s="762"/>
      <c r="G1619" s="763"/>
      <c r="H1619" s="218">
        <f t="shared" si="440"/>
        <v>0.5</v>
      </c>
      <c r="I1619" s="217">
        <f>SUM(I1390)</f>
        <v>0.5</v>
      </c>
      <c r="J1619" s="217">
        <f>SUM(J1390)</f>
        <v>0.5</v>
      </c>
      <c r="K1619" s="194">
        <f>SUM(K1390)</f>
        <v>0</v>
      </c>
      <c r="L1619" s="619"/>
      <c r="M1619" s="619"/>
      <c r="N1619" s="619"/>
      <c r="O1619" s="619"/>
    </row>
    <row r="1620" spans="1:15" ht="12" hidden="1" customHeight="1" x14ac:dyDescent="0.2">
      <c r="A1620" s="761" t="s">
        <v>207</v>
      </c>
      <c r="B1620" s="762"/>
      <c r="C1620" s="762"/>
      <c r="D1620" s="762"/>
      <c r="E1620" s="762"/>
      <c r="F1620" s="762"/>
      <c r="G1620" s="763"/>
      <c r="H1620" s="218">
        <f t="shared" si="440"/>
        <v>1</v>
      </c>
      <c r="I1620" s="217">
        <f>SUM(I1395)</f>
        <v>1</v>
      </c>
      <c r="J1620" s="217">
        <f>SUM(J1395)</f>
        <v>1</v>
      </c>
      <c r="K1620" s="194">
        <f>SUM(K1395)</f>
        <v>0</v>
      </c>
      <c r="L1620" s="619"/>
      <c r="M1620" s="619"/>
      <c r="N1620" s="619"/>
      <c r="O1620" s="619"/>
    </row>
    <row r="1621" spans="1:15" ht="12" customHeight="1" x14ac:dyDescent="0.2">
      <c r="A1621" s="761" t="s">
        <v>208</v>
      </c>
      <c r="B1621" s="762"/>
      <c r="C1621" s="762"/>
      <c r="D1621" s="762"/>
      <c r="E1621" s="762"/>
      <c r="F1621" s="762"/>
      <c r="G1621" s="763"/>
      <c r="H1621" s="218">
        <f t="shared" si="440"/>
        <v>1</v>
      </c>
      <c r="I1621" s="217">
        <f>SUM(I1400)</f>
        <v>1</v>
      </c>
      <c r="J1621" s="217">
        <f>SUM(J1400)</f>
        <v>1</v>
      </c>
      <c r="K1621" s="194">
        <f>SUM(K1400)</f>
        <v>0</v>
      </c>
      <c r="L1621" s="619"/>
      <c r="M1621" s="619"/>
      <c r="N1621" s="619"/>
      <c r="O1621" s="619"/>
    </row>
    <row r="1622" spans="1:15" ht="12" customHeight="1" x14ac:dyDescent="0.2">
      <c r="A1622" s="761" t="s">
        <v>209</v>
      </c>
      <c r="B1622" s="762"/>
      <c r="C1622" s="762"/>
      <c r="D1622" s="762"/>
      <c r="E1622" s="762"/>
      <c r="F1622" s="762"/>
      <c r="G1622" s="763"/>
      <c r="H1622" s="218">
        <f t="shared" si="440"/>
        <v>0.5</v>
      </c>
      <c r="I1622" s="217">
        <f>SUM(I1405)</f>
        <v>0.5</v>
      </c>
      <c r="J1622" s="217">
        <f>SUM(J1405)</f>
        <v>0.5</v>
      </c>
      <c r="K1622" s="194">
        <f>SUM(K1405)</f>
        <v>0</v>
      </c>
      <c r="L1622" s="619"/>
      <c r="M1622" s="619"/>
      <c r="N1622" s="619"/>
      <c r="O1622" s="619"/>
    </row>
    <row r="1623" spans="1:15" ht="15.6" customHeight="1" x14ac:dyDescent="0.2">
      <c r="A1623" s="761" t="s">
        <v>210</v>
      </c>
      <c r="B1623" s="762"/>
      <c r="C1623" s="762"/>
      <c r="D1623" s="762"/>
      <c r="E1623" s="762"/>
      <c r="F1623" s="762"/>
      <c r="G1623" s="763"/>
      <c r="H1623" s="218">
        <f t="shared" si="440"/>
        <v>0</v>
      </c>
      <c r="I1623" s="217">
        <f>SUM(I1350)</f>
        <v>0</v>
      </c>
      <c r="J1623" s="217">
        <f>SUM(J1350)</f>
        <v>0</v>
      </c>
      <c r="K1623" s="194">
        <f>SUM(K1350)</f>
        <v>0</v>
      </c>
      <c r="L1623" s="619"/>
      <c r="M1623" s="619"/>
      <c r="N1623" s="619"/>
      <c r="O1623" s="619"/>
    </row>
    <row r="1624" spans="1:15" ht="24.6" customHeight="1" x14ac:dyDescent="0.2">
      <c r="A1624" s="637" t="s">
        <v>383</v>
      </c>
      <c r="B1624" s="638"/>
      <c r="C1624" s="638"/>
      <c r="D1624" s="638"/>
      <c r="E1624" s="638"/>
      <c r="F1624" s="638"/>
      <c r="G1624" s="639"/>
      <c r="H1624" s="218">
        <f t="shared" si="440"/>
        <v>-256</v>
      </c>
      <c r="I1624" s="218">
        <f>SUM(I1583+I1599+I1600+I1601+I1602+I1603+I1604+I1610+I1611+I1598)</f>
        <v>122</v>
      </c>
      <c r="J1624" s="218">
        <f t="shared" ref="J1624:K1624" si="452">SUM(J1583+J1599+J1600+J1601+J1602+J1603+J1604+J1610+J1611+J1598)</f>
        <v>49.5</v>
      </c>
      <c r="K1624" s="501">
        <f t="shared" si="452"/>
        <v>-378</v>
      </c>
      <c r="L1624" s="619"/>
      <c r="M1624" s="619"/>
      <c r="N1624" s="619"/>
      <c r="O1624" s="619"/>
    </row>
    <row r="1625" spans="1:15" ht="25.9" hidden="1" customHeight="1" x14ac:dyDescent="0.2">
      <c r="A1625" s="788" t="s">
        <v>1110</v>
      </c>
      <c r="B1625" s="789"/>
      <c r="C1625" s="789"/>
      <c r="D1625" s="789"/>
      <c r="E1625" s="789"/>
      <c r="F1625" s="789"/>
      <c r="G1625" s="789"/>
      <c r="H1625" s="789"/>
      <c r="I1625" s="789"/>
      <c r="J1625" s="789"/>
      <c r="K1625" s="789"/>
      <c r="L1625" s="790"/>
      <c r="M1625" s="790"/>
      <c r="N1625" s="790"/>
      <c r="O1625" s="791"/>
    </row>
    <row r="1626" spans="1:15" ht="14.45" hidden="1" customHeight="1" x14ac:dyDescent="0.2">
      <c r="A1626" s="611" t="s">
        <v>4</v>
      </c>
      <c r="B1626" s="611" t="s">
        <v>167</v>
      </c>
      <c r="C1626" s="455"/>
      <c r="D1626" s="619" t="s">
        <v>69</v>
      </c>
      <c r="E1626" s="611" t="s">
        <v>87</v>
      </c>
      <c r="F1626" s="619" t="s">
        <v>18</v>
      </c>
      <c r="G1626" s="611" t="s">
        <v>7</v>
      </c>
      <c r="H1626" s="49">
        <f>SUM(I1626+K1626)</f>
        <v>0</v>
      </c>
      <c r="I1626" s="50"/>
      <c r="J1626" s="50"/>
      <c r="K1626" s="50"/>
      <c r="L1626" s="611" t="s">
        <v>11</v>
      </c>
      <c r="M1626" s="663" t="s">
        <v>677</v>
      </c>
      <c r="N1626" s="664"/>
      <c r="O1626" s="665"/>
    </row>
    <row r="1627" spans="1:15" ht="14.45" hidden="1" customHeight="1" x14ac:dyDescent="0.2">
      <c r="A1627" s="612"/>
      <c r="B1627" s="612"/>
      <c r="C1627" s="459"/>
      <c r="D1627" s="619"/>
      <c r="E1627" s="612"/>
      <c r="F1627" s="619"/>
      <c r="G1627" s="612"/>
      <c r="H1627" s="49">
        <f t="shared" ref="H1627:H1628" si="453">SUM(I1627+K1627)</f>
        <v>0</v>
      </c>
      <c r="I1627" s="50"/>
      <c r="J1627" s="50"/>
      <c r="K1627" s="50"/>
      <c r="L1627" s="612"/>
      <c r="M1627" s="666"/>
      <c r="N1627" s="667"/>
      <c r="O1627" s="668"/>
    </row>
    <row r="1628" spans="1:15" ht="14.45" hidden="1" customHeight="1" x14ac:dyDescent="0.2">
      <c r="A1628" s="612"/>
      <c r="B1628" s="612"/>
      <c r="C1628" s="459"/>
      <c r="D1628" s="619"/>
      <c r="E1628" s="612"/>
      <c r="F1628" s="619"/>
      <c r="G1628" s="613"/>
      <c r="H1628" s="49">
        <f t="shared" si="453"/>
        <v>0</v>
      </c>
      <c r="I1628" s="50"/>
      <c r="J1628" s="50"/>
      <c r="K1628" s="50"/>
      <c r="L1628" s="612"/>
      <c r="M1628" s="666"/>
      <c r="N1628" s="667"/>
      <c r="O1628" s="668"/>
    </row>
    <row r="1629" spans="1:15" ht="14.45" hidden="1" customHeight="1" x14ac:dyDescent="0.2">
      <c r="A1629" s="613"/>
      <c r="B1629" s="613"/>
      <c r="C1629" s="456"/>
      <c r="D1629" s="619"/>
      <c r="E1629" s="613"/>
      <c r="F1629" s="619"/>
      <c r="G1629" s="8" t="s">
        <v>54</v>
      </c>
      <c r="H1629" s="49">
        <f t="shared" ref="H1629:H1642" si="454">SUM(I1629+K1629)</f>
        <v>0</v>
      </c>
      <c r="I1629" s="49">
        <f>SUM(I1626:I1628)</f>
        <v>0</v>
      </c>
      <c r="J1629" s="49">
        <f t="shared" ref="J1629:K1629" si="455">SUM(J1626:J1628)</f>
        <v>0</v>
      </c>
      <c r="K1629" s="49">
        <f t="shared" si="455"/>
        <v>0</v>
      </c>
      <c r="L1629" s="613"/>
      <c r="M1629" s="669"/>
      <c r="N1629" s="670"/>
      <c r="O1629" s="671"/>
    </row>
    <row r="1630" spans="1:15" ht="18.600000000000001" hidden="1" customHeight="1" x14ac:dyDescent="0.2">
      <c r="A1630" s="611" t="s">
        <v>6</v>
      </c>
      <c r="B1630" s="611" t="s">
        <v>390</v>
      </c>
      <c r="C1630" s="455"/>
      <c r="D1630" s="619" t="s">
        <v>69</v>
      </c>
      <c r="E1630" s="611" t="s">
        <v>63</v>
      </c>
      <c r="F1630" s="619" t="s">
        <v>18</v>
      </c>
      <c r="G1630" s="124" t="s">
        <v>7</v>
      </c>
      <c r="H1630" s="49">
        <f t="shared" si="454"/>
        <v>0</v>
      </c>
      <c r="I1630" s="50"/>
      <c r="J1630" s="50"/>
      <c r="K1630" s="50"/>
      <c r="L1630" s="619" t="s">
        <v>10</v>
      </c>
      <c r="M1630" s="663" t="s">
        <v>600</v>
      </c>
      <c r="N1630" s="664"/>
      <c r="O1630" s="665"/>
    </row>
    <row r="1631" spans="1:15" ht="17.45" hidden="1" customHeight="1" x14ac:dyDescent="0.2">
      <c r="A1631" s="613"/>
      <c r="B1631" s="613"/>
      <c r="C1631" s="456"/>
      <c r="D1631" s="619"/>
      <c r="E1631" s="613"/>
      <c r="F1631" s="619"/>
      <c r="G1631" s="8" t="s">
        <v>54</v>
      </c>
      <c r="H1631" s="49">
        <f t="shared" si="454"/>
        <v>0</v>
      </c>
      <c r="I1631" s="49">
        <f>SUM(I1630)</f>
        <v>0</v>
      </c>
      <c r="J1631" s="49">
        <f>SUM(J1630)</f>
        <v>0</v>
      </c>
      <c r="K1631" s="49">
        <f>SUM(K1630)</f>
        <v>0</v>
      </c>
      <c r="L1631" s="619"/>
      <c r="M1631" s="669"/>
      <c r="N1631" s="670"/>
      <c r="O1631" s="671"/>
    </row>
    <row r="1632" spans="1:15" ht="18.600000000000001" hidden="1" customHeight="1" x14ac:dyDescent="0.2">
      <c r="A1632" s="611" t="s">
        <v>4</v>
      </c>
      <c r="B1632" s="611" t="s">
        <v>168</v>
      </c>
      <c r="C1632" s="455"/>
      <c r="D1632" s="619" t="s">
        <v>69</v>
      </c>
      <c r="E1632" s="611" t="s">
        <v>39</v>
      </c>
      <c r="F1632" s="619" t="s">
        <v>18</v>
      </c>
      <c r="G1632" s="124" t="s">
        <v>7</v>
      </c>
      <c r="H1632" s="49">
        <f t="shared" si="454"/>
        <v>0</v>
      </c>
      <c r="I1632" s="50"/>
      <c r="J1632" s="50"/>
      <c r="K1632" s="50"/>
      <c r="L1632" s="611" t="s">
        <v>10</v>
      </c>
      <c r="M1632" s="663" t="s">
        <v>599</v>
      </c>
      <c r="N1632" s="664"/>
      <c r="O1632" s="665"/>
    </row>
    <row r="1633" spans="1:15" ht="15.6" hidden="1" customHeight="1" x14ac:dyDescent="0.2">
      <c r="A1633" s="613"/>
      <c r="B1633" s="613"/>
      <c r="C1633" s="456"/>
      <c r="D1633" s="619"/>
      <c r="E1633" s="613"/>
      <c r="F1633" s="619"/>
      <c r="G1633" s="8" t="s">
        <v>54</v>
      </c>
      <c r="H1633" s="49">
        <f t="shared" si="454"/>
        <v>0</v>
      </c>
      <c r="I1633" s="49">
        <f>SUM(I1632)</f>
        <v>0</v>
      </c>
      <c r="J1633" s="49">
        <f t="shared" ref="J1633:K1633" si="456">SUM(J1632)</f>
        <v>0</v>
      </c>
      <c r="K1633" s="49">
        <f t="shared" si="456"/>
        <v>0</v>
      </c>
      <c r="L1633" s="613"/>
      <c r="M1633" s="669"/>
      <c r="N1633" s="670"/>
      <c r="O1633" s="671"/>
    </row>
    <row r="1634" spans="1:15" ht="19.899999999999999" hidden="1" customHeight="1" x14ac:dyDescent="0.2">
      <c r="A1634" s="611" t="s">
        <v>4</v>
      </c>
      <c r="B1634" s="611" t="s">
        <v>21</v>
      </c>
      <c r="C1634" s="611">
        <v>6</v>
      </c>
      <c r="D1634" s="619" t="s">
        <v>69</v>
      </c>
      <c r="E1634" s="611" t="s">
        <v>21</v>
      </c>
      <c r="F1634" s="619" t="s">
        <v>18</v>
      </c>
      <c r="G1634" s="229" t="s">
        <v>7</v>
      </c>
      <c r="H1634" s="49">
        <f t="shared" ref="H1634:H1637" si="457">SUM(I1634+K1634)</f>
        <v>0</v>
      </c>
      <c r="I1634" s="50"/>
      <c r="J1634" s="50"/>
      <c r="K1634" s="50"/>
      <c r="L1634" s="619" t="s">
        <v>10</v>
      </c>
      <c r="M1634" s="663" t="s">
        <v>891</v>
      </c>
      <c r="N1634" s="664"/>
      <c r="O1634" s="665"/>
    </row>
    <row r="1635" spans="1:15" ht="24" hidden="1" customHeight="1" x14ac:dyDescent="0.2">
      <c r="A1635" s="613"/>
      <c r="B1635" s="613"/>
      <c r="C1635" s="613"/>
      <c r="D1635" s="619"/>
      <c r="E1635" s="613"/>
      <c r="F1635" s="619"/>
      <c r="G1635" s="8" t="s">
        <v>54</v>
      </c>
      <c r="H1635" s="49">
        <f t="shared" si="457"/>
        <v>0</v>
      </c>
      <c r="I1635" s="49">
        <f>SUM(I1634)</f>
        <v>0</v>
      </c>
      <c r="J1635" s="49">
        <f>SUM(J1634)</f>
        <v>0</v>
      </c>
      <c r="K1635" s="49">
        <f>SUM(K1634)</f>
        <v>0</v>
      </c>
      <c r="L1635" s="619"/>
      <c r="M1635" s="669"/>
      <c r="N1635" s="670"/>
      <c r="O1635" s="671"/>
    </row>
    <row r="1636" spans="1:15" ht="19.899999999999999" hidden="1" customHeight="1" x14ac:dyDescent="0.2">
      <c r="A1636" s="611" t="s">
        <v>4</v>
      </c>
      <c r="B1636" s="611" t="s">
        <v>590</v>
      </c>
      <c r="C1636" s="611">
        <v>9</v>
      </c>
      <c r="D1636" s="619" t="s">
        <v>943</v>
      </c>
      <c r="E1636" s="611" t="s">
        <v>768</v>
      </c>
      <c r="F1636" s="619" t="s">
        <v>18</v>
      </c>
      <c r="G1636" s="229" t="s">
        <v>40</v>
      </c>
      <c r="H1636" s="49">
        <f t="shared" si="457"/>
        <v>0</v>
      </c>
      <c r="I1636" s="50"/>
      <c r="J1636" s="50"/>
      <c r="K1636" s="50"/>
      <c r="L1636" s="611" t="s">
        <v>225</v>
      </c>
      <c r="M1636" s="663" t="s">
        <v>769</v>
      </c>
      <c r="N1636" s="664"/>
      <c r="O1636" s="665"/>
    </row>
    <row r="1637" spans="1:15" ht="15.6" hidden="1" customHeight="1" x14ac:dyDescent="0.2">
      <c r="A1637" s="613"/>
      <c r="B1637" s="613"/>
      <c r="C1637" s="613"/>
      <c r="D1637" s="619"/>
      <c r="E1637" s="613"/>
      <c r="F1637" s="619"/>
      <c r="G1637" s="8" t="s">
        <v>54</v>
      </c>
      <c r="H1637" s="49">
        <f t="shared" si="457"/>
        <v>0</v>
      </c>
      <c r="I1637" s="49">
        <f>SUM(I1636)</f>
        <v>0</v>
      </c>
      <c r="J1637" s="49">
        <f t="shared" ref="J1637" si="458">SUM(J1636)</f>
        <v>0</v>
      </c>
      <c r="K1637" s="49">
        <f t="shared" ref="K1637" si="459">SUM(K1636)</f>
        <v>0</v>
      </c>
      <c r="L1637" s="613"/>
      <c r="M1637" s="669"/>
      <c r="N1637" s="670"/>
      <c r="O1637" s="671"/>
    </row>
    <row r="1638" spans="1:15" ht="22.15" hidden="1" customHeight="1" x14ac:dyDescent="0.2">
      <c r="A1638" s="676" t="s">
        <v>1111</v>
      </c>
      <c r="B1638" s="676"/>
      <c r="C1638" s="676"/>
      <c r="D1638" s="676"/>
      <c r="E1638" s="676"/>
      <c r="F1638" s="676"/>
      <c r="G1638" s="676"/>
      <c r="H1638" s="58">
        <f t="shared" si="454"/>
        <v>0</v>
      </c>
      <c r="I1638" s="58">
        <f>SUM(I1629+I1631+I1633+I1635+I1637)</f>
        <v>0</v>
      </c>
      <c r="J1638" s="58">
        <f t="shared" ref="J1638:K1638" si="460">SUM(J1629+J1631+J1633+J1635+J1637)</f>
        <v>0</v>
      </c>
      <c r="K1638" s="58">
        <f t="shared" si="460"/>
        <v>0</v>
      </c>
      <c r="L1638" s="697"/>
      <c r="M1638" s="760"/>
      <c r="N1638" s="760"/>
      <c r="O1638" s="650"/>
    </row>
    <row r="1639" spans="1:15" ht="16.899999999999999" hidden="1" customHeight="1" x14ac:dyDescent="0.2">
      <c r="A1639" s="672" t="s">
        <v>397</v>
      </c>
      <c r="B1639" s="672"/>
      <c r="C1639" s="672"/>
      <c r="D1639" s="672"/>
      <c r="E1639" s="672"/>
      <c r="F1639" s="672"/>
      <c r="G1639" s="672"/>
      <c r="H1639" s="672"/>
      <c r="I1639" s="672"/>
      <c r="J1639" s="672"/>
      <c r="K1639" s="672"/>
      <c r="L1639" s="672"/>
      <c r="M1639" s="672"/>
      <c r="N1639" s="672"/>
      <c r="O1639" s="672"/>
    </row>
    <row r="1640" spans="1:15" ht="22.15" hidden="1" customHeight="1" x14ac:dyDescent="0.2">
      <c r="A1640" s="619" t="s">
        <v>4</v>
      </c>
      <c r="B1640" s="619" t="s">
        <v>398</v>
      </c>
      <c r="C1640" s="458"/>
      <c r="D1640" s="619" t="s">
        <v>399</v>
      </c>
      <c r="E1640" s="619" t="s">
        <v>114</v>
      </c>
      <c r="F1640" s="619" t="s">
        <v>347</v>
      </c>
      <c r="G1640" s="113" t="s">
        <v>7</v>
      </c>
      <c r="H1640" s="7">
        <f t="shared" si="454"/>
        <v>0</v>
      </c>
      <c r="I1640" s="136"/>
      <c r="J1640" s="114"/>
      <c r="K1640" s="114"/>
      <c r="L1640" s="619" t="s">
        <v>10</v>
      </c>
      <c r="M1640" s="618" t="s">
        <v>400</v>
      </c>
      <c r="N1640" s="618"/>
      <c r="O1640" s="618"/>
    </row>
    <row r="1641" spans="1:15" ht="16.149999999999999" hidden="1" customHeight="1" x14ac:dyDescent="0.2">
      <c r="A1641" s="619"/>
      <c r="B1641" s="619"/>
      <c r="C1641" s="458"/>
      <c r="D1641" s="619"/>
      <c r="E1641" s="619"/>
      <c r="F1641" s="619"/>
      <c r="G1641" s="8" t="s">
        <v>54</v>
      </c>
      <c r="H1641" s="7">
        <f t="shared" si="454"/>
        <v>0</v>
      </c>
      <c r="I1641" s="7">
        <f t="shared" ref="I1641:K1642" si="461">SUM(I1640)</f>
        <v>0</v>
      </c>
      <c r="J1641" s="7">
        <f t="shared" si="461"/>
        <v>0</v>
      </c>
      <c r="K1641" s="7">
        <f t="shared" si="461"/>
        <v>0</v>
      </c>
      <c r="L1641" s="619"/>
      <c r="M1641" s="618"/>
      <c r="N1641" s="618"/>
      <c r="O1641" s="618"/>
    </row>
    <row r="1642" spans="1:15" ht="18" hidden="1" customHeight="1" x14ac:dyDescent="0.2">
      <c r="A1642" s="674" t="s">
        <v>401</v>
      </c>
      <c r="B1642" s="674"/>
      <c r="C1642" s="674"/>
      <c r="D1642" s="674"/>
      <c r="E1642" s="674"/>
      <c r="F1642" s="674"/>
      <c r="G1642" s="674"/>
      <c r="H1642" s="116">
        <f t="shared" si="454"/>
        <v>0</v>
      </c>
      <c r="I1642" s="116">
        <f t="shared" si="461"/>
        <v>0</v>
      </c>
      <c r="J1642" s="116">
        <f t="shared" si="461"/>
        <v>0</v>
      </c>
      <c r="K1642" s="116">
        <f t="shared" si="461"/>
        <v>0</v>
      </c>
      <c r="L1642" s="619"/>
      <c r="M1642" s="618"/>
      <c r="N1642" s="618"/>
      <c r="O1642" s="618"/>
    </row>
    <row r="1643" spans="1:15" ht="45.75" hidden="1" customHeight="1" x14ac:dyDescent="0.2">
      <c r="A1643" s="672" t="s">
        <v>593</v>
      </c>
      <c r="B1643" s="672"/>
      <c r="C1643" s="672"/>
      <c r="D1643" s="672"/>
      <c r="E1643" s="672"/>
      <c r="F1643" s="672"/>
      <c r="G1643" s="672"/>
      <c r="H1643" s="672"/>
      <c r="I1643" s="672"/>
      <c r="J1643" s="672"/>
      <c r="K1643" s="672"/>
      <c r="L1643" s="672"/>
      <c r="M1643" s="672"/>
      <c r="N1643" s="672"/>
      <c r="O1643" s="672"/>
    </row>
    <row r="1644" spans="1:15" ht="18" hidden="1" customHeight="1" x14ac:dyDescent="0.2">
      <c r="A1644" s="619" t="s">
        <v>4</v>
      </c>
      <c r="B1644" s="619" t="s">
        <v>701</v>
      </c>
      <c r="C1644" s="458"/>
      <c r="D1644" s="619" t="s">
        <v>527</v>
      </c>
      <c r="E1644" s="619" t="s">
        <v>697</v>
      </c>
      <c r="F1644" s="619" t="s">
        <v>696</v>
      </c>
      <c r="G1644" s="335" t="s">
        <v>644</v>
      </c>
      <c r="H1644" s="7">
        <f t="shared" ref="H1644:H1650" si="462">SUM(I1644+K1644)</f>
        <v>0</v>
      </c>
      <c r="I1644" s="227"/>
      <c r="J1644" s="222"/>
      <c r="K1644" s="222"/>
      <c r="L1644" s="619" t="s">
        <v>10</v>
      </c>
      <c r="M1644" s="663" t="s">
        <v>707</v>
      </c>
      <c r="N1644" s="664"/>
      <c r="O1644" s="665"/>
    </row>
    <row r="1645" spans="1:15" ht="18" hidden="1" customHeight="1" x14ac:dyDescent="0.2">
      <c r="A1645" s="619"/>
      <c r="B1645" s="619"/>
      <c r="C1645" s="458"/>
      <c r="D1645" s="619"/>
      <c r="E1645" s="619"/>
      <c r="F1645" s="619"/>
      <c r="G1645" s="8" t="s">
        <v>54</v>
      </c>
      <c r="H1645" s="7">
        <f t="shared" si="462"/>
        <v>0</v>
      </c>
      <c r="I1645" s="7">
        <f>SUM(I1644)</f>
        <v>0</v>
      </c>
      <c r="J1645" s="7">
        <f t="shared" ref="J1645:K1645" si="463">SUM(J1644)</f>
        <v>0</v>
      </c>
      <c r="K1645" s="7">
        <f t="shared" si="463"/>
        <v>0</v>
      </c>
      <c r="L1645" s="619"/>
      <c r="M1645" s="669"/>
      <c r="N1645" s="670"/>
      <c r="O1645" s="671"/>
    </row>
    <row r="1646" spans="1:15" ht="18" hidden="1" customHeight="1" x14ac:dyDescent="0.2">
      <c r="A1646" s="619" t="s">
        <v>6</v>
      </c>
      <c r="B1646" s="619" t="s">
        <v>590</v>
      </c>
      <c r="C1646" s="458"/>
      <c r="D1646" s="619" t="s">
        <v>527</v>
      </c>
      <c r="E1646" s="619" t="s">
        <v>591</v>
      </c>
      <c r="F1646" s="619" t="s">
        <v>229</v>
      </c>
      <c r="G1646" s="335" t="s">
        <v>644</v>
      </c>
      <c r="H1646" s="7">
        <f t="shared" ref="H1646:H1649" si="464">SUM(I1646+K1646)</f>
        <v>0</v>
      </c>
      <c r="I1646" s="336"/>
      <c r="J1646" s="336"/>
      <c r="K1646" s="336"/>
      <c r="L1646" s="619" t="s">
        <v>10</v>
      </c>
      <c r="M1646" s="663" t="s">
        <v>609</v>
      </c>
      <c r="N1646" s="664"/>
      <c r="O1646" s="665"/>
    </row>
    <row r="1647" spans="1:15" ht="18" hidden="1" customHeight="1" x14ac:dyDescent="0.2">
      <c r="A1647" s="619"/>
      <c r="B1647" s="619"/>
      <c r="C1647" s="458"/>
      <c r="D1647" s="619"/>
      <c r="E1647" s="619"/>
      <c r="F1647" s="619"/>
      <c r="G1647" s="8" t="s">
        <v>54</v>
      </c>
      <c r="H1647" s="7">
        <f t="shared" si="464"/>
        <v>0</v>
      </c>
      <c r="I1647" s="7">
        <f>SUM(I1646)</f>
        <v>0</v>
      </c>
      <c r="J1647" s="7">
        <f t="shared" ref="J1647" si="465">SUM(J1646)</f>
        <v>0</v>
      </c>
      <c r="K1647" s="7">
        <f t="shared" ref="K1647" si="466">SUM(K1646)</f>
        <v>0</v>
      </c>
      <c r="L1647" s="619"/>
      <c r="M1647" s="669"/>
      <c r="N1647" s="670"/>
      <c r="O1647" s="671"/>
    </row>
    <row r="1648" spans="1:15" ht="18" hidden="1" customHeight="1" x14ac:dyDescent="0.2">
      <c r="A1648" s="619" t="s">
        <v>12</v>
      </c>
      <c r="B1648" s="619" t="s">
        <v>697</v>
      </c>
      <c r="C1648" s="458"/>
      <c r="D1648" s="619" t="s">
        <v>527</v>
      </c>
      <c r="E1648" s="619" t="s">
        <v>763</v>
      </c>
      <c r="F1648" s="619" t="s">
        <v>141</v>
      </c>
      <c r="G1648" s="335" t="s">
        <v>644</v>
      </c>
      <c r="H1648" s="7">
        <f t="shared" si="464"/>
        <v>0</v>
      </c>
      <c r="I1648" s="336"/>
      <c r="J1648" s="336"/>
      <c r="K1648" s="336"/>
      <c r="L1648" s="619" t="s">
        <v>10</v>
      </c>
      <c r="M1648" s="663" t="s">
        <v>764</v>
      </c>
      <c r="N1648" s="664"/>
      <c r="O1648" s="665"/>
    </row>
    <row r="1649" spans="1:15" ht="18" hidden="1" customHeight="1" x14ac:dyDescent="0.2">
      <c r="A1649" s="619"/>
      <c r="B1649" s="619"/>
      <c r="C1649" s="458"/>
      <c r="D1649" s="619"/>
      <c r="E1649" s="619"/>
      <c r="F1649" s="619"/>
      <c r="G1649" s="8" t="s">
        <v>54</v>
      </c>
      <c r="H1649" s="7">
        <f t="shared" si="464"/>
        <v>0</v>
      </c>
      <c r="I1649" s="7">
        <f>SUM(I1648)</f>
        <v>0</v>
      </c>
      <c r="J1649" s="7">
        <f t="shared" ref="J1649" si="467">SUM(J1648)</f>
        <v>0</v>
      </c>
      <c r="K1649" s="7">
        <f t="shared" ref="K1649" si="468">SUM(K1648)</f>
        <v>0</v>
      </c>
      <c r="L1649" s="611"/>
      <c r="M1649" s="666"/>
      <c r="N1649" s="667"/>
      <c r="O1649" s="668"/>
    </row>
    <row r="1650" spans="1:15" ht="18" hidden="1" customHeight="1" x14ac:dyDescent="0.2">
      <c r="A1650" s="674" t="s">
        <v>592</v>
      </c>
      <c r="B1650" s="674"/>
      <c r="C1650" s="674"/>
      <c r="D1650" s="674"/>
      <c r="E1650" s="674"/>
      <c r="F1650" s="674"/>
      <c r="G1650" s="674"/>
      <c r="H1650" s="116">
        <f t="shared" si="462"/>
        <v>0</v>
      </c>
      <c r="I1650" s="116">
        <f>SUM(I1645+I1647+I1649)</f>
        <v>0</v>
      </c>
      <c r="J1650" s="116">
        <f t="shared" ref="J1650:K1650" si="469">SUM(J1645+J1647+J1649)</f>
        <v>0</v>
      </c>
      <c r="K1650" s="348">
        <f t="shared" si="469"/>
        <v>0</v>
      </c>
      <c r="L1650" s="619"/>
      <c r="M1650" s="619"/>
      <c r="N1650" s="619"/>
      <c r="O1650" s="619"/>
    </row>
    <row r="1651" spans="1:15" ht="28.9" customHeight="1" x14ac:dyDescent="0.2">
      <c r="A1651" s="672" t="s">
        <v>1173</v>
      </c>
      <c r="B1651" s="672"/>
      <c r="C1651" s="672"/>
      <c r="D1651" s="672"/>
      <c r="E1651" s="672"/>
      <c r="F1651" s="672"/>
      <c r="G1651" s="672"/>
      <c r="H1651" s="672"/>
      <c r="I1651" s="672"/>
      <c r="J1651" s="672"/>
      <c r="K1651" s="672"/>
      <c r="L1651" s="648"/>
      <c r="M1651" s="648"/>
      <c r="N1651" s="648"/>
      <c r="O1651" s="648"/>
    </row>
    <row r="1652" spans="1:15" ht="18" customHeight="1" x14ac:dyDescent="0.2">
      <c r="A1652" s="619" t="s">
        <v>4</v>
      </c>
      <c r="B1652" s="619" t="s">
        <v>802</v>
      </c>
      <c r="C1652" s="611">
        <v>9</v>
      </c>
      <c r="D1652" s="786" t="s">
        <v>365</v>
      </c>
      <c r="E1652" s="619" t="s">
        <v>1055</v>
      </c>
      <c r="F1652" s="619" t="s">
        <v>18</v>
      </c>
      <c r="G1652" s="225" t="s">
        <v>55</v>
      </c>
      <c r="H1652" s="7">
        <f t="shared" ref="H1652:H1654" si="470">SUM(I1652+K1652)</f>
        <v>75</v>
      </c>
      <c r="I1652" s="588"/>
      <c r="J1652" s="588"/>
      <c r="K1652" s="593">
        <v>75</v>
      </c>
      <c r="L1652" s="619" t="s">
        <v>10</v>
      </c>
      <c r="M1652" s="758" t="s">
        <v>1056</v>
      </c>
      <c r="N1652" s="712"/>
      <c r="O1652" s="712"/>
    </row>
    <row r="1653" spans="1:15" ht="28.15" customHeight="1" x14ac:dyDescent="0.2">
      <c r="A1653" s="619"/>
      <c r="B1653" s="619"/>
      <c r="C1653" s="613"/>
      <c r="D1653" s="786"/>
      <c r="E1653" s="619"/>
      <c r="F1653" s="619"/>
      <c r="G1653" s="8" t="s">
        <v>54</v>
      </c>
      <c r="H1653" s="7">
        <f t="shared" si="470"/>
        <v>75</v>
      </c>
      <c r="I1653" s="7">
        <f t="shared" ref="I1653:K1653" si="471">SUM(I1652)</f>
        <v>0</v>
      </c>
      <c r="J1653" s="7">
        <f t="shared" si="471"/>
        <v>0</v>
      </c>
      <c r="K1653" s="7">
        <f t="shared" si="471"/>
        <v>75</v>
      </c>
      <c r="L1653" s="619"/>
      <c r="M1653" s="758"/>
      <c r="N1653" s="712"/>
      <c r="O1653" s="712"/>
    </row>
    <row r="1654" spans="1:15" ht="18" customHeight="1" x14ac:dyDescent="0.2">
      <c r="A1654" s="702" t="s">
        <v>1174</v>
      </c>
      <c r="B1654" s="702"/>
      <c r="C1654" s="702"/>
      <c r="D1654" s="702"/>
      <c r="E1654" s="702"/>
      <c r="F1654" s="702"/>
      <c r="G1654" s="702"/>
      <c r="H1654" s="146">
        <f t="shared" si="470"/>
        <v>75</v>
      </c>
      <c r="I1654" s="146">
        <f>SUM(I1653)</f>
        <v>0</v>
      </c>
      <c r="J1654" s="146">
        <f t="shared" ref="J1654:K1654" si="472">SUM(J1653)</f>
        <v>0</v>
      </c>
      <c r="K1654" s="146">
        <f t="shared" si="472"/>
        <v>75</v>
      </c>
      <c r="L1654" s="619"/>
      <c r="M1654" s="758"/>
      <c r="N1654" s="712"/>
      <c r="O1654" s="712"/>
    </row>
    <row r="1655" spans="1:15" ht="34.15" hidden="1" customHeight="1" x14ac:dyDescent="0.2">
      <c r="A1655" s="672" t="s">
        <v>1054</v>
      </c>
      <c r="B1655" s="672"/>
      <c r="C1655" s="672"/>
      <c r="D1655" s="672"/>
      <c r="E1655" s="672"/>
      <c r="F1655" s="672"/>
      <c r="G1655" s="672"/>
      <c r="H1655" s="672"/>
      <c r="I1655" s="672"/>
      <c r="J1655" s="672"/>
      <c r="K1655" s="672"/>
      <c r="L1655" s="648"/>
      <c r="M1655" s="648"/>
      <c r="N1655" s="648"/>
      <c r="O1655" s="648"/>
    </row>
    <row r="1656" spans="1:15" ht="18" hidden="1" customHeight="1" x14ac:dyDescent="0.2">
      <c r="A1656" s="619" t="s">
        <v>4</v>
      </c>
      <c r="B1656" s="619" t="s">
        <v>802</v>
      </c>
      <c r="C1656" s="611">
        <v>9</v>
      </c>
      <c r="D1656" s="619" t="s">
        <v>594</v>
      </c>
      <c r="E1656" s="619" t="s">
        <v>1055</v>
      </c>
      <c r="F1656" s="619" t="s">
        <v>18</v>
      </c>
      <c r="G1656" s="525" t="s">
        <v>55</v>
      </c>
      <c r="H1656" s="7">
        <f t="shared" ref="H1656:H1664" si="473">SUM(I1656+K1656)</f>
        <v>0</v>
      </c>
      <c r="I1656" s="529"/>
      <c r="J1656" s="529"/>
      <c r="K1656" s="529"/>
      <c r="L1656" s="611" t="s">
        <v>11</v>
      </c>
      <c r="M1656" s="663" t="s">
        <v>1056</v>
      </c>
      <c r="N1656" s="664"/>
      <c r="O1656" s="665"/>
    </row>
    <row r="1657" spans="1:15" ht="18" hidden="1" customHeight="1" x14ac:dyDescent="0.2">
      <c r="A1657" s="619"/>
      <c r="B1657" s="619"/>
      <c r="C1657" s="613"/>
      <c r="D1657" s="619"/>
      <c r="E1657" s="619"/>
      <c r="F1657" s="619"/>
      <c r="G1657" s="8" t="s">
        <v>54</v>
      </c>
      <c r="H1657" s="7">
        <f t="shared" si="473"/>
        <v>0</v>
      </c>
      <c r="I1657" s="7">
        <f t="shared" ref="I1657:K1657" si="474">SUM(I1656)</f>
        <v>0</v>
      </c>
      <c r="J1657" s="7">
        <f t="shared" si="474"/>
        <v>0</v>
      </c>
      <c r="K1657" s="7">
        <f t="shared" si="474"/>
        <v>0</v>
      </c>
      <c r="L1657" s="613"/>
      <c r="M1657" s="666"/>
      <c r="N1657" s="667"/>
      <c r="O1657" s="668"/>
    </row>
    <row r="1658" spans="1:15" ht="18" hidden="1" customHeight="1" x14ac:dyDescent="0.2">
      <c r="A1658" s="619" t="s">
        <v>6</v>
      </c>
      <c r="B1658" s="619" t="s">
        <v>1073</v>
      </c>
      <c r="C1658" s="611">
        <v>10</v>
      </c>
      <c r="D1658" s="619" t="s">
        <v>594</v>
      </c>
      <c r="E1658" s="619" t="s">
        <v>799</v>
      </c>
      <c r="F1658" s="619" t="s">
        <v>64</v>
      </c>
      <c r="G1658" s="526" t="s">
        <v>14</v>
      </c>
      <c r="H1658" s="7">
        <f t="shared" ref="H1658:H1660" si="475">SUM(I1658+K1658)</f>
        <v>0</v>
      </c>
      <c r="I1658" s="529"/>
      <c r="J1658" s="529"/>
      <c r="K1658" s="529"/>
      <c r="L1658" s="611" t="s">
        <v>11</v>
      </c>
      <c r="M1658" s="618" t="s">
        <v>800</v>
      </c>
      <c r="N1658" s="618"/>
      <c r="O1658" s="618"/>
    </row>
    <row r="1659" spans="1:15" ht="18" hidden="1" customHeight="1" x14ac:dyDescent="0.2">
      <c r="A1659" s="619"/>
      <c r="B1659" s="619"/>
      <c r="C1659" s="612"/>
      <c r="D1659" s="619"/>
      <c r="E1659" s="619"/>
      <c r="F1659" s="619"/>
      <c r="G1659" s="535" t="s">
        <v>7</v>
      </c>
      <c r="H1659" s="7">
        <f t="shared" si="475"/>
        <v>0</v>
      </c>
      <c r="I1659" s="534"/>
      <c r="J1659" s="534"/>
      <c r="K1659" s="534"/>
      <c r="L1659" s="612"/>
      <c r="M1659" s="618"/>
      <c r="N1659" s="618"/>
      <c r="O1659" s="618"/>
    </row>
    <row r="1660" spans="1:15" ht="18" hidden="1" customHeight="1" x14ac:dyDescent="0.2">
      <c r="A1660" s="619"/>
      <c r="B1660" s="619"/>
      <c r="C1660" s="613"/>
      <c r="D1660" s="619"/>
      <c r="E1660" s="619"/>
      <c r="F1660" s="619"/>
      <c r="G1660" s="8" t="s">
        <v>54</v>
      </c>
      <c r="H1660" s="7">
        <f t="shared" si="475"/>
        <v>0</v>
      </c>
      <c r="I1660" s="7">
        <f>SUM(I1658+I1659)</f>
        <v>0</v>
      </c>
      <c r="J1660" s="7">
        <f t="shared" ref="J1660:K1660" si="476">SUM(J1658+J1659)</f>
        <v>0</v>
      </c>
      <c r="K1660" s="7">
        <f t="shared" si="476"/>
        <v>0</v>
      </c>
      <c r="L1660" s="613"/>
      <c r="M1660" s="618"/>
      <c r="N1660" s="618"/>
      <c r="O1660" s="618"/>
    </row>
    <row r="1661" spans="1:15" ht="18" hidden="1" customHeight="1" x14ac:dyDescent="0.2">
      <c r="A1661" s="647" t="s">
        <v>1057</v>
      </c>
      <c r="B1661" s="647"/>
      <c r="C1661" s="647"/>
      <c r="D1661" s="647"/>
      <c r="E1661" s="647"/>
      <c r="F1661" s="647"/>
      <c r="G1661" s="647"/>
      <c r="H1661" s="378">
        <f t="shared" si="473"/>
        <v>0</v>
      </c>
      <c r="I1661" s="378">
        <f>SUM(I1657+I1660)</f>
        <v>0</v>
      </c>
      <c r="J1661" s="378">
        <f t="shared" ref="J1661:K1661" si="477">SUM(J1657+J1660)</f>
        <v>0</v>
      </c>
      <c r="K1661" s="378">
        <f t="shared" si="477"/>
        <v>0</v>
      </c>
      <c r="L1661" s="677"/>
      <c r="M1661" s="678"/>
      <c r="N1661" s="678"/>
      <c r="O1661" s="661"/>
    </row>
    <row r="1662" spans="1:15" ht="18" hidden="1" customHeight="1" x14ac:dyDescent="0.2">
      <c r="A1662" s="764" t="s">
        <v>1061</v>
      </c>
      <c r="B1662" s="765"/>
      <c r="C1662" s="765"/>
      <c r="D1662" s="765"/>
      <c r="E1662" s="765"/>
      <c r="F1662" s="765"/>
      <c r="G1662" s="766"/>
      <c r="H1662" s="378">
        <f t="shared" si="473"/>
        <v>0</v>
      </c>
      <c r="I1662" s="378">
        <f>SUM(I1657)</f>
        <v>0</v>
      </c>
      <c r="J1662" s="378">
        <f t="shared" ref="J1662:K1662" si="478">SUM(J1657)</f>
        <v>0</v>
      </c>
      <c r="K1662" s="378">
        <f t="shared" si="478"/>
        <v>0</v>
      </c>
      <c r="L1662" s="679"/>
      <c r="M1662" s="680"/>
      <c r="N1662" s="680"/>
      <c r="O1662" s="681"/>
    </row>
    <row r="1663" spans="1:15" ht="18" hidden="1" customHeight="1" x14ac:dyDescent="0.2">
      <c r="A1663" s="764" t="s">
        <v>1062</v>
      </c>
      <c r="B1663" s="765"/>
      <c r="C1663" s="765"/>
      <c r="D1663" s="765"/>
      <c r="E1663" s="765"/>
      <c r="F1663" s="765"/>
      <c r="G1663" s="766"/>
      <c r="H1663" s="378">
        <f t="shared" si="473"/>
        <v>0</v>
      </c>
      <c r="I1663" s="378">
        <f>SUM(I1660)</f>
        <v>0</v>
      </c>
      <c r="J1663" s="378">
        <f t="shared" ref="J1663:K1663" si="479">SUM(J1660)</f>
        <v>0</v>
      </c>
      <c r="K1663" s="378">
        <f t="shared" si="479"/>
        <v>0</v>
      </c>
      <c r="L1663" s="679"/>
      <c r="M1663" s="680"/>
      <c r="N1663" s="680"/>
      <c r="O1663" s="681"/>
    </row>
    <row r="1664" spans="1:15" ht="18" hidden="1" customHeight="1" x14ac:dyDescent="0.2">
      <c r="A1664" s="647" t="s">
        <v>1057</v>
      </c>
      <c r="B1664" s="647"/>
      <c r="C1664" s="647"/>
      <c r="D1664" s="647"/>
      <c r="E1664" s="647"/>
      <c r="F1664" s="647"/>
      <c r="G1664" s="647"/>
      <c r="H1664" s="378">
        <f t="shared" si="473"/>
        <v>0</v>
      </c>
      <c r="I1664" s="378">
        <f>SUM(I1662+I1663)</f>
        <v>0</v>
      </c>
      <c r="J1664" s="378">
        <f t="shared" ref="J1664:K1664" si="480">SUM(J1662+J1663)</f>
        <v>0</v>
      </c>
      <c r="K1664" s="378">
        <f t="shared" si="480"/>
        <v>0</v>
      </c>
      <c r="L1664" s="682"/>
      <c r="M1664" s="683"/>
      <c r="N1664" s="683"/>
      <c r="O1664" s="662"/>
    </row>
    <row r="1665" spans="1:20" ht="24" customHeight="1" x14ac:dyDescent="0.2">
      <c r="A1665" s="672" t="s">
        <v>990</v>
      </c>
      <c r="B1665" s="672"/>
      <c r="C1665" s="672"/>
      <c r="D1665" s="672"/>
      <c r="E1665" s="672"/>
      <c r="F1665" s="672"/>
      <c r="G1665" s="672"/>
      <c r="H1665" s="672"/>
      <c r="I1665" s="672"/>
      <c r="J1665" s="672"/>
      <c r="K1665" s="672"/>
      <c r="L1665" s="672"/>
      <c r="M1665" s="672"/>
      <c r="N1665" s="672"/>
      <c r="O1665" s="672"/>
    </row>
    <row r="1666" spans="1:20" ht="21.75" customHeight="1" x14ac:dyDescent="0.2">
      <c r="A1666" s="619" t="s">
        <v>4</v>
      </c>
      <c r="B1666" s="619" t="s">
        <v>986</v>
      </c>
      <c r="C1666" s="611">
        <v>8</v>
      </c>
      <c r="D1666" s="768" t="s">
        <v>979</v>
      </c>
      <c r="E1666" s="619" t="s">
        <v>987</v>
      </c>
      <c r="F1666" s="619" t="s">
        <v>350</v>
      </c>
      <c r="G1666" s="239" t="s">
        <v>15</v>
      </c>
      <c r="H1666" s="134">
        <f t="shared" ref="H1666:H1669" si="481">SUM(I1666+K1666)</f>
        <v>0.39500000000000002</v>
      </c>
      <c r="I1666" s="135">
        <v>0.39500000000000002</v>
      </c>
      <c r="J1666" s="135">
        <v>0.39500000000000002</v>
      </c>
      <c r="K1666" s="135"/>
      <c r="L1666" s="619" t="s">
        <v>10</v>
      </c>
      <c r="M1666" s="618" t="s">
        <v>991</v>
      </c>
      <c r="N1666" s="618"/>
      <c r="O1666" s="618"/>
    </row>
    <row r="1667" spans="1:20" ht="21.75" customHeight="1" x14ac:dyDescent="0.2">
      <c r="A1667" s="619"/>
      <c r="B1667" s="619"/>
      <c r="C1667" s="612"/>
      <c r="D1667" s="768"/>
      <c r="E1667" s="619"/>
      <c r="F1667" s="619"/>
      <c r="G1667" s="357" t="s">
        <v>5</v>
      </c>
      <c r="H1667" s="134">
        <f t="shared" si="481"/>
        <v>5.0000000000000001E-3</v>
      </c>
      <c r="I1667" s="135">
        <v>5.0000000000000001E-3</v>
      </c>
      <c r="J1667" s="135"/>
      <c r="K1667" s="135"/>
      <c r="L1667" s="619"/>
      <c r="M1667" s="618"/>
      <c r="N1667" s="618"/>
      <c r="O1667" s="618"/>
    </row>
    <row r="1668" spans="1:20" ht="18" customHeight="1" x14ac:dyDescent="0.2">
      <c r="A1668" s="619"/>
      <c r="B1668" s="619"/>
      <c r="C1668" s="613"/>
      <c r="D1668" s="768"/>
      <c r="E1668" s="619"/>
      <c r="F1668" s="619"/>
      <c r="G1668" s="8" t="s">
        <v>54</v>
      </c>
      <c r="H1668" s="134">
        <f t="shared" si="481"/>
        <v>0.4</v>
      </c>
      <c r="I1668" s="134">
        <f>SUM(I1666:I1667)</f>
        <v>0.4</v>
      </c>
      <c r="J1668" s="134">
        <f t="shared" ref="J1668:K1668" si="482">SUM(J1666:J1667)</f>
        <v>0.39500000000000002</v>
      </c>
      <c r="K1668" s="134">
        <f t="shared" si="482"/>
        <v>0</v>
      </c>
      <c r="L1668" s="619"/>
      <c r="M1668" s="618"/>
      <c r="N1668" s="618"/>
      <c r="O1668" s="618"/>
    </row>
    <row r="1669" spans="1:20" ht="18" customHeight="1" x14ac:dyDescent="0.2">
      <c r="A1669" s="684" t="s">
        <v>988</v>
      </c>
      <c r="B1669" s="684"/>
      <c r="C1669" s="684"/>
      <c r="D1669" s="684"/>
      <c r="E1669" s="684"/>
      <c r="F1669" s="684"/>
      <c r="G1669" s="684"/>
      <c r="H1669" s="499">
        <f t="shared" si="481"/>
        <v>0.4</v>
      </c>
      <c r="I1669" s="499">
        <f>SUM(I1668)</f>
        <v>0.4</v>
      </c>
      <c r="J1669" s="499">
        <f t="shared" ref="J1669:K1669" si="483">SUM(J1668)</f>
        <v>0.39500000000000002</v>
      </c>
      <c r="K1669" s="499">
        <f t="shared" si="483"/>
        <v>0</v>
      </c>
      <c r="L1669" s="30"/>
      <c r="M1669" s="618"/>
      <c r="N1669" s="618"/>
      <c r="O1669" s="618"/>
    </row>
    <row r="1670" spans="1:20" ht="18" hidden="1" customHeight="1" x14ac:dyDescent="0.2">
      <c r="A1670" s="672" t="s">
        <v>888</v>
      </c>
      <c r="B1670" s="672"/>
      <c r="C1670" s="672"/>
      <c r="D1670" s="672"/>
      <c r="E1670" s="672"/>
      <c r="F1670" s="672"/>
      <c r="G1670" s="672"/>
      <c r="H1670" s="672"/>
      <c r="I1670" s="672"/>
      <c r="J1670" s="672"/>
      <c r="K1670" s="672"/>
      <c r="L1670" s="672"/>
      <c r="M1670" s="672"/>
      <c r="N1670" s="672"/>
      <c r="O1670" s="672"/>
    </row>
    <row r="1671" spans="1:20" ht="16.899999999999999" hidden="1" customHeight="1" x14ac:dyDescent="0.2">
      <c r="A1671" s="619" t="s">
        <v>4</v>
      </c>
      <c r="B1671" s="619" t="s">
        <v>701</v>
      </c>
      <c r="C1671" s="611">
        <v>9</v>
      </c>
      <c r="D1671" s="619" t="s">
        <v>365</v>
      </c>
      <c r="E1671" s="619" t="s">
        <v>984</v>
      </c>
      <c r="F1671" s="619" t="s">
        <v>18</v>
      </c>
      <c r="G1671" s="611" t="s">
        <v>55</v>
      </c>
      <c r="H1671" s="7">
        <f t="shared" ref="H1671:H1675" si="484">SUM(I1671+K1671)</f>
        <v>0</v>
      </c>
      <c r="I1671" s="240"/>
      <c r="J1671" s="240"/>
      <c r="K1671" s="500"/>
      <c r="L1671" s="498" t="s">
        <v>11</v>
      </c>
      <c r="M1671" s="618" t="s">
        <v>985</v>
      </c>
      <c r="N1671" s="618"/>
      <c r="O1671" s="618"/>
    </row>
    <row r="1672" spans="1:20" ht="16.899999999999999" hidden="1" customHeight="1" x14ac:dyDescent="0.2">
      <c r="A1672" s="619"/>
      <c r="B1672" s="619"/>
      <c r="C1672" s="612"/>
      <c r="D1672" s="619"/>
      <c r="E1672" s="619"/>
      <c r="F1672" s="619"/>
      <c r="G1672" s="613"/>
      <c r="H1672" s="7">
        <f t="shared" si="484"/>
        <v>0</v>
      </c>
      <c r="I1672" s="240"/>
      <c r="J1672" s="240"/>
      <c r="K1672" s="500"/>
      <c r="L1672" s="611" t="s">
        <v>10</v>
      </c>
      <c r="M1672" s="618"/>
      <c r="N1672" s="618"/>
      <c r="O1672" s="618"/>
    </row>
    <row r="1673" spans="1:20" ht="16.899999999999999" hidden="1" customHeight="1" x14ac:dyDescent="0.2">
      <c r="A1673" s="619"/>
      <c r="B1673" s="619"/>
      <c r="C1673" s="612"/>
      <c r="D1673" s="619"/>
      <c r="E1673" s="619"/>
      <c r="F1673" s="619"/>
      <c r="G1673" s="239"/>
      <c r="H1673" s="7">
        <f t="shared" si="484"/>
        <v>0</v>
      </c>
      <c r="I1673" s="240"/>
      <c r="J1673" s="240"/>
      <c r="K1673" s="240"/>
      <c r="L1673" s="612"/>
      <c r="M1673" s="618"/>
      <c r="N1673" s="618"/>
      <c r="O1673" s="618"/>
    </row>
    <row r="1674" spans="1:20" ht="18" hidden="1" customHeight="1" x14ac:dyDescent="0.2">
      <c r="A1674" s="619"/>
      <c r="B1674" s="619"/>
      <c r="C1674" s="613"/>
      <c r="D1674" s="619"/>
      <c r="E1674" s="619"/>
      <c r="F1674" s="619"/>
      <c r="G1674" s="8" t="s">
        <v>54</v>
      </c>
      <c r="H1674" s="7">
        <f t="shared" si="484"/>
        <v>0</v>
      </c>
      <c r="I1674" s="7">
        <f>SUM(I1671:I1673)</f>
        <v>0</v>
      </c>
      <c r="J1674" s="7">
        <f t="shared" ref="J1674:K1674" si="485">SUM(J1671:J1673)</f>
        <v>0</v>
      </c>
      <c r="K1674" s="7">
        <f t="shared" si="485"/>
        <v>0</v>
      </c>
      <c r="L1674" s="613"/>
      <c r="M1674" s="618"/>
      <c r="N1674" s="618"/>
      <c r="O1674" s="618"/>
    </row>
    <row r="1675" spans="1:20" ht="18" hidden="1" customHeight="1" x14ac:dyDescent="0.2">
      <c r="A1675" s="702" t="s">
        <v>889</v>
      </c>
      <c r="B1675" s="702"/>
      <c r="C1675" s="702"/>
      <c r="D1675" s="702"/>
      <c r="E1675" s="702"/>
      <c r="F1675" s="702"/>
      <c r="G1675" s="702"/>
      <c r="H1675" s="146">
        <f t="shared" si="484"/>
        <v>0</v>
      </c>
      <c r="I1675" s="146">
        <f t="shared" ref="I1675:K1675" si="486">SUM(I1674)</f>
        <v>0</v>
      </c>
      <c r="J1675" s="146">
        <f t="shared" si="486"/>
        <v>0</v>
      </c>
      <c r="K1675" s="146">
        <f t="shared" si="486"/>
        <v>0</v>
      </c>
      <c r="L1675" s="497"/>
      <c r="M1675" s="714"/>
      <c r="N1675" s="714"/>
      <c r="O1675" s="714"/>
    </row>
    <row r="1676" spans="1:20" ht="19.149999999999999" customHeight="1" x14ac:dyDescent="0.2">
      <c r="A1676" s="770" t="s">
        <v>42</v>
      </c>
      <c r="B1676" s="770"/>
      <c r="C1676" s="770"/>
      <c r="D1676" s="770"/>
      <c r="E1676" s="770"/>
      <c r="F1676" s="770"/>
      <c r="G1676" s="770"/>
      <c r="H1676" s="94">
        <f t="shared" ref="H1676:H1697" si="487">SUM(I1676+K1676)</f>
        <v>-1086.8119999999997</v>
      </c>
      <c r="I1676" s="94">
        <f>SUM(I112+I128+I134+I166+I226+I341+I374+I754+I856+I950+I967+I1027+I1079+I1092+I1115+I1582+I1669+I420+I572+I472+I524+I1259+I1654+I961+I426+I431+I971+I1044+I76+I210+I461+I443+I978+I243+I393+I1675+I580+I940+I1638+I200+I192+I902+I891++I592+I33+I67+I1058+I1069+I599+I119+I451+I380+I48+I925+I482+I608+I1105+I1661+I37+I1074+I366)</f>
        <v>216.24799999999996</v>
      </c>
      <c r="J1676" s="94">
        <f>SUM(J112+J128+J134+J166+J226+J341+J374+J754+J856+J950+J967+J1027+J1079+J1092+J1115+J1582+J1669+J420+J572+J472+J524+J1259+J1654+J961+J426+J431+J971+J1044+J76+J210+J461+J443+J978+J243+J393+J1675+J580+J940+J1638+J200+J192+J902+J891++J592+J33+J67+J1058+J1069+J599+J119+J451+J380+J48+J925+J482+J608+J1105+J1661+J37+J1074+J366)</f>
        <v>52.600999999999999</v>
      </c>
      <c r="K1676" s="94">
        <f>SUM(K112+K128+K134+K166+K226+K341+K374+K754+K856+K950+K967+K1027+K1079+K1092+K1115+K1582+K1669+K420+K572+K472+K524+K1259+K1654+K961+K426+K431+K971+K1044+K76+K210+K461+K443+K978+K243+K393+K1675+K580+K940+K1638+K200+K192+K902+K891++K592+K33+K67+K1058+K1069+K599+K119+K451+K380+K48+K925+K482+K608+K1105+K1661+K37+K1074+K366)</f>
        <v>-1303.0599999999997</v>
      </c>
      <c r="L1676" s="602" t="s">
        <v>61</v>
      </c>
      <c r="M1676" s="603"/>
      <c r="N1676" s="603"/>
      <c r="O1676" s="604"/>
    </row>
    <row r="1677" spans="1:20" ht="23.25" customHeight="1" x14ac:dyDescent="0.2">
      <c r="A1677" s="657" t="s">
        <v>402</v>
      </c>
      <c r="B1677" s="657"/>
      <c r="C1677" s="657"/>
      <c r="D1677" s="657"/>
      <c r="E1677" s="657"/>
      <c r="F1677" s="657"/>
      <c r="G1677" s="657"/>
      <c r="H1677" s="95">
        <f t="shared" si="487"/>
        <v>-154.76</v>
      </c>
      <c r="I1677" s="95">
        <f>SUM(I112+I166+I341+I443+I572+I754+I1027+I1582++I1092)</f>
        <v>-82.399999999999977</v>
      </c>
      <c r="J1677" s="95">
        <f>SUM(J112+J166+J341+J443+J572+J754+J1027+J1582++J1092)</f>
        <v>49.5</v>
      </c>
      <c r="K1677" s="405">
        <f>SUM(K112+K166+K341+K443+K572+K754+K1027+K1582++K1092)</f>
        <v>-72.360000000000014</v>
      </c>
      <c r="L1677" s="605"/>
      <c r="M1677" s="606"/>
      <c r="N1677" s="606"/>
      <c r="O1677" s="607"/>
    </row>
    <row r="1678" spans="1:20" ht="23.25" customHeight="1" x14ac:dyDescent="0.2">
      <c r="A1678" s="701" t="s">
        <v>534</v>
      </c>
      <c r="B1678" s="701"/>
      <c r="C1678" s="701"/>
      <c r="D1678" s="701"/>
      <c r="E1678" s="701"/>
      <c r="F1678" s="701"/>
      <c r="G1678" s="701"/>
      <c r="H1678" s="96">
        <f t="shared" si="487"/>
        <v>200</v>
      </c>
      <c r="I1678" s="96">
        <f>SUM(I374)</f>
        <v>200</v>
      </c>
      <c r="J1678" s="96">
        <f>SUM(J374)</f>
        <v>0</v>
      </c>
      <c r="K1678" s="406">
        <f>SUM(K374)</f>
        <v>0</v>
      </c>
      <c r="L1678" s="605"/>
      <c r="M1678" s="606"/>
      <c r="N1678" s="606"/>
      <c r="O1678" s="607"/>
      <c r="T1678" s="1" t="s">
        <v>61</v>
      </c>
    </row>
    <row r="1679" spans="1:20" ht="23.25" customHeight="1" x14ac:dyDescent="0.2">
      <c r="A1679" s="645" t="s">
        <v>1075</v>
      </c>
      <c r="B1679" s="645"/>
      <c r="C1679" s="645"/>
      <c r="D1679" s="645"/>
      <c r="E1679" s="645"/>
      <c r="F1679" s="645"/>
      <c r="G1679" s="645"/>
      <c r="H1679" s="541">
        <f t="shared" si="487"/>
        <v>0</v>
      </c>
      <c r="I1679" s="541">
        <f>SUM(I426)</f>
        <v>0</v>
      </c>
      <c r="J1679" s="541">
        <f>SUM(J426)</f>
        <v>0</v>
      </c>
      <c r="K1679" s="541">
        <f>SUM(K426)</f>
        <v>0</v>
      </c>
      <c r="L1679" s="605"/>
      <c r="M1679" s="606"/>
      <c r="N1679" s="606"/>
      <c r="O1679" s="607"/>
    </row>
    <row r="1680" spans="1:20" ht="23.25" customHeight="1" x14ac:dyDescent="0.2">
      <c r="A1680" s="702" t="s">
        <v>403</v>
      </c>
      <c r="B1680" s="702"/>
      <c r="C1680" s="702"/>
      <c r="D1680" s="702"/>
      <c r="E1680" s="702"/>
      <c r="F1680" s="702"/>
      <c r="G1680" s="702"/>
      <c r="H1680" s="97">
        <f t="shared" si="487"/>
        <v>0</v>
      </c>
      <c r="I1680" s="97">
        <f>SUM(I1074+I420++I37+I978+I1675+I226+I1654)</f>
        <v>0</v>
      </c>
      <c r="J1680" s="97">
        <f t="shared" ref="J1680:K1680" si="488">SUM(J1074+J420++J37+J978+J1675+J226+J1654)</f>
        <v>0</v>
      </c>
      <c r="K1680" s="97">
        <f t="shared" si="488"/>
        <v>0</v>
      </c>
      <c r="L1680" s="608"/>
      <c r="M1680" s="609"/>
      <c r="N1680" s="609"/>
      <c r="O1680" s="610"/>
    </row>
    <row r="1681" spans="1:15" ht="23.25" customHeight="1" x14ac:dyDescent="0.2">
      <c r="A1681" s="676" t="s">
        <v>983</v>
      </c>
      <c r="B1681" s="676"/>
      <c r="C1681" s="676"/>
      <c r="D1681" s="676"/>
      <c r="E1681" s="676"/>
      <c r="F1681" s="676"/>
      <c r="G1681" s="676"/>
      <c r="H1681" s="98">
        <f t="shared" si="487"/>
        <v>0</v>
      </c>
      <c r="I1681" s="98">
        <f>SUM(I1638+I599+I961)</f>
        <v>0</v>
      </c>
      <c r="J1681" s="98">
        <f>SUM(J1638+J599+J961)</f>
        <v>0</v>
      </c>
      <c r="K1681" s="407">
        <f>SUM(K1638+K599+K961)</f>
        <v>0</v>
      </c>
      <c r="L1681" s="925"/>
      <c r="M1681" s="925"/>
      <c r="N1681" s="925"/>
      <c r="O1681" s="925"/>
    </row>
    <row r="1682" spans="1:15" ht="23.25" customHeight="1" x14ac:dyDescent="0.2">
      <c r="A1682" s="779" t="s">
        <v>404</v>
      </c>
      <c r="B1682" s="779"/>
      <c r="C1682" s="779"/>
      <c r="D1682" s="779"/>
      <c r="E1682" s="779"/>
      <c r="F1682" s="779"/>
      <c r="G1682" s="779"/>
      <c r="H1682" s="93">
        <f t="shared" si="487"/>
        <v>55.199999999999996</v>
      </c>
      <c r="I1682" s="93">
        <f>SUM(I524+I1259+I243+I48)</f>
        <v>55.199999999999996</v>
      </c>
      <c r="J1682" s="93">
        <f>SUM(J524+J1259+J243+J48)</f>
        <v>12.106000000000002</v>
      </c>
      <c r="K1682" s="93">
        <f>SUM(K524+K1259+K243+K48)</f>
        <v>0</v>
      </c>
      <c r="L1682" s="925"/>
      <c r="M1682" s="925"/>
      <c r="N1682" s="925"/>
      <c r="O1682" s="925"/>
    </row>
    <row r="1683" spans="1:15" ht="23.25" customHeight="1" x14ac:dyDescent="0.2">
      <c r="A1683" s="764" t="s">
        <v>596</v>
      </c>
      <c r="B1683" s="765"/>
      <c r="C1683" s="765"/>
      <c r="D1683" s="765"/>
      <c r="E1683" s="765"/>
      <c r="F1683" s="765"/>
      <c r="G1683" s="766"/>
      <c r="H1683" s="226">
        <f>SUM(I1683+K1683)</f>
        <v>0</v>
      </c>
      <c r="I1683" s="226">
        <f>SUM(I1079+I410+I967+I128+S949+I1661)</f>
        <v>0</v>
      </c>
      <c r="J1683" s="226">
        <f>SUM(J1079+J410+J967+J128+T949+J1661)</f>
        <v>0</v>
      </c>
      <c r="K1683" s="226">
        <f>SUM(K1079+K410+K967+K128+U949+K1661)</f>
        <v>0</v>
      </c>
      <c r="L1683" s="925"/>
      <c r="M1683" s="925"/>
      <c r="N1683" s="925"/>
      <c r="O1683" s="925"/>
    </row>
    <row r="1684" spans="1:15" ht="23.25" customHeight="1" x14ac:dyDescent="0.2">
      <c r="A1684" s="772" t="s">
        <v>528</v>
      </c>
      <c r="B1684" s="772"/>
      <c r="C1684" s="772"/>
      <c r="D1684" s="772"/>
      <c r="E1684" s="772"/>
      <c r="F1684" s="772"/>
      <c r="G1684" s="772"/>
      <c r="H1684" s="109">
        <f t="shared" si="487"/>
        <v>0</v>
      </c>
      <c r="I1684" s="109">
        <f>SUM(I76)</f>
        <v>0</v>
      </c>
      <c r="J1684" s="109">
        <f>SUM(J76)</f>
        <v>0</v>
      </c>
      <c r="K1684" s="349">
        <f>SUM(K76)</f>
        <v>0</v>
      </c>
      <c r="L1684" s="925"/>
      <c r="M1684" s="925"/>
      <c r="N1684" s="925"/>
      <c r="O1684" s="925"/>
    </row>
    <row r="1685" spans="1:15" ht="23.25" customHeight="1" x14ac:dyDescent="0.2">
      <c r="A1685" s="783" t="s">
        <v>405</v>
      </c>
      <c r="B1685" s="784"/>
      <c r="C1685" s="784"/>
      <c r="D1685" s="784"/>
      <c r="E1685" s="784"/>
      <c r="F1685" s="784"/>
      <c r="G1685" s="785"/>
      <c r="H1685" s="110">
        <f t="shared" si="487"/>
        <v>-850.1</v>
      </c>
      <c r="I1685" s="110">
        <f>SUM(I33+I192+I393+I891+I1058)</f>
        <v>-1.3</v>
      </c>
      <c r="J1685" s="110">
        <f t="shared" ref="J1685:K1685" si="489">SUM(J33+J192+J393+J891+J1058)</f>
        <v>-1.2</v>
      </c>
      <c r="K1685" s="110">
        <f t="shared" si="489"/>
        <v>-848.80000000000007</v>
      </c>
      <c r="L1685" s="925"/>
      <c r="M1685" s="925"/>
      <c r="N1685" s="925"/>
      <c r="O1685" s="925"/>
    </row>
    <row r="1686" spans="1:15" ht="23.25" customHeight="1" x14ac:dyDescent="0.2">
      <c r="A1686" s="773" t="s">
        <v>971</v>
      </c>
      <c r="B1686" s="774"/>
      <c r="C1686" s="774"/>
      <c r="D1686" s="774"/>
      <c r="E1686" s="774"/>
      <c r="F1686" s="774"/>
      <c r="G1686" s="775"/>
      <c r="H1686" s="487">
        <f t="shared" si="487"/>
        <v>-16.7</v>
      </c>
      <c r="I1686" s="487">
        <f>SUM(I461)</f>
        <v>-16.7</v>
      </c>
      <c r="J1686" s="487">
        <f>SUM(J461)</f>
        <v>-7</v>
      </c>
      <c r="K1686" s="487">
        <f>SUM(K461)</f>
        <v>0</v>
      </c>
      <c r="L1686" s="925"/>
      <c r="M1686" s="925"/>
      <c r="N1686" s="925"/>
      <c r="O1686" s="925"/>
    </row>
    <row r="1687" spans="1:15" ht="23.25" customHeight="1" x14ac:dyDescent="0.2">
      <c r="A1687" s="776" t="s">
        <v>972</v>
      </c>
      <c r="B1687" s="777"/>
      <c r="C1687" s="777"/>
      <c r="D1687" s="777"/>
      <c r="E1687" s="777"/>
      <c r="F1687" s="777"/>
      <c r="G1687" s="778"/>
      <c r="H1687" s="488">
        <f t="shared" si="487"/>
        <v>-2.9</v>
      </c>
      <c r="I1687" s="488">
        <f>SUM(I482)</f>
        <v>-2.9</v>
      </c>
      <c r="J1687" s="488">
        <f>SUM(J482)</f>
        <v>-1.2</v>
      </c>
      <c r="K1687" s="488">
        <f>SUM(K482)</f>
        <v>0</v>
      </c>
      <c r="L1687" s="925"/>
      <c r="M1687" s="925"/>
      <c r="N1687" s="925"/>
      <c r="O1687" s="925"/>
    </row>
    <row r="1688" spans="1:15" ht="30.6" hidden="1" customHeight="1" x14ac:dyDescent="0.2">
      <c r="A1688" s="771" t="s">
        <v>406</v>
      </c>
      <c r="B1688" s="771"/>
      <c r="C1688" s="771"/>
      <c r="D1688" s="771"/>
      <c r="E1688" s="771"/>
      <c r="F1688" s="771"/>
      <c r="G1688" s="771"/>
      <c r="H1688" s="111"/>
      <c r="I1688" s="111"/>
      <c r="J1688" s="111"/>
      <c r="K1688" s="350"/>
      <c r="L1688" s="925"/>
      <c r="M1688" s="925"/>
      <c r="N1688" s="925"/>
      <c r="O1688" s="925"/>
    </row>
    <row r="1689" spans="1:15" ht="25.15" customHeight="1" x14ac:dyDescent="0.2">
      <c r="A1689" s="771" t="s">
        <v>407</v>
      </c>
      <c r="B1689" s="771"/>
      <c r="C1689" s="771"/>
      <c r="D1689" s="771"/>
      <c r="E1689" s="771"/>
      <c r="F1689" s="771"/>
      <c r="G1689" s="771"/>
      <c r="H1689" s="111">
        <f>SUM(I1689+K1689)</f>
        <v>43.5</v>
      </c>
      <c r="I1689" s="111">
        <f>SUM(I380+I451)</f>
        <v>43.5</v>
      </c>
      <c r="J1689" s="111">
        <f>SUM(J380+J451)</f>
        <v>0</v>
      </c>
      <c r="K1689" s="350">
        <f>SUM(K380+K451)</f>
        <v>0</v>
      </c>
      <c r="L1689" s="925"/>
      <c r="M1689" s="925"/>
      <c r="N1689" s="925"/>
      <c r="O1689" s="925"/>
    </row>
    <row r="1690" spans="1:15" ht="23.25" customHeight="1" x14ac:dyDescent="0.2">
      <c r="A1690" s="642" t="s">
        <v>408</v>
      </c>
      <c r="B1690" s="643"/>
      <c r="C1690" s="643"/>
      <c r="D1690" s="643"/>
      <c r="E1690" s="643"/>
      <c r="F1690" s="643"/>
      <c r="G1690" s="644"/>
      <c r="H1690" s="115">
        <f t="shared" si="487"/>
        <v>0</v>
      </c>
      <c r="I1690" s="115">
        <f>SUM(I1642+I431+I971)</f>
        <v>0</v>
      </c>
      <c r="J1690" s="115">
        <f>SUM(J1642+J431+J971)</f>
        <v>0</v>
      </c>
      <c r="K1690" s="408">
        <f>SUM(K1642+K431+K971)</f>
        <v>0</v>
      </c>
      <c r="L1690" s="925"/>
      <c r="M1690" s="925"/>
      <c r="N1690" s="925"/>
      <c r="O1690" s="925"/>
    </row>
    <row r="1691" spans="1:15" ht="23.25" customHeight="1" x14ac:dyDescent="0.2">
      <c r="A1691" s="718" t="s">
        <v>409</v>
      </c>
      <c r="B1691" s="718"/>
      <c r="C1691" s="718"/>
      <c r="D1691" s="718"/>
      <c r="E1691" s="718"/>
      <c r="F1691" s="718"/>
      <c r="G1691" s="718"/>
      <c r="H1691" s="142">
        <f t="shared" si="487"/>
        <v>0</v>
      </c>
      <c r="I1691" s="142">
        <f>SUM(I856+I366)</f>
        <v>0</v>
      </c>
      <c r="J1691" s="142">
        <f>SUM(J856+J366)</f>
        <v>0</v>
      </c>
      <c r="K1691" s="142">
        <f>SUM(K856+K366)</f>
        <v>0</v>
      </c>
      <c r="L1691" s="925"/>
      <c r="M1691" s="925"/>
      <c r="N1691" s="925"/>
      <c r="O1691" s="925"/>
    </row>
    <row r="1692" spans="1:15" ht="23.25" customHeight="1" x14ac:dyDescent="0.2">
      <c r="A1692" s="642" t="s">
        <v>970</v>
      </c>
      <c r="B1692" s="643"/>
      <c r="C1692" s="643"/>
      <c r="D1692" s="643"/>
      <c r="E1692" s="643"/>
      <c r="F1692" s="643"/>
      <c r="G1692" s="644"/>
      <c r="H1692" s="115">
        <f>SUM(I1692+K1692)</f>
        <v>0</v>
      </c>
      <c r="I1692" s="115">
        <f>SUM(I925+I580)</f>
        <v>0</v>
      </c>
      <c r="J1692" s="115">
        <f>SUM(J925+J580)</f>
        <v>0</v>
      </c>
      <c r="K1692" s="115">
        <f>SUM(K925+K580)</f>
        <v>0</v>
      </c>
      <c r="L1692" s="925"/>
      <c r="M1692" s="925"/>
      <c r="N1692" s="925"/>
      <c r="O1692" s="925"/>
    </row>
    <row r="1693" spans="1:15" ht="36.6" customHeight="1" x14ac:dyDescent="0.2">
      <c r="A1693" s="780" t="s">
        <v>811</v>
      </c>
      <c r="B1693" s="781"/>
      <c r="C1693" s="781"/>
      <c r="D1693" s="781"/>
      <c r="E1693" s="781"/>
      <c r="F1693" s="781"/>
      <c r="G1693" s="782"/>
      <c r="H1693" s="367">
        <f t="shared" si="487"/>
        <v>-329.9</v>
      </c>
      <c r="I1693" s="367">
        <f>SUM(I1111+I1044+I119)</f>
        <v>0</v>
      </c>
      <c r="J1693" s="367">
        <f>SUM(J1111+J1044+J119)</f>
        <v>0</v>
      </c>
      <c r="K1693" s="409">
        <f>SUM(K1111+K1044+K119)</f>
        <v>-329.9</v>
      </c>
      <c r="L1693" s="925"/>
      <c r="M1693" s="925"/>
      <c r="N1693" s="925"/>
      <c r="O1693" s="925"/>
    </row>
    <row r="1694" spans="1:15" ht="36.6" customHeight="1" x14ac:dyDescent="0.2">
      <c r="A1694" s="692" t="s">
        <v>982</v>
      </c>
      <c r="B1694" s="693"/>
      <c r="C1694" s="693"/>
      <c r="D1694" s="693"/>
      <c r="E1694" s="693"/>
      <c r="F1694" s="693"/>
      <c r="G1694" s="694"/>
      <c r="H1694" s="491">
        <f t="shared" si="487"/>
        <v>20.848000000000003</v>
      </c>
      <c r="I1694" s="491">
        <f>SUM(I134+I1669+I608)</f>
        <v>20.848000000000003</v>
      </c>
      <c r="J1694" s="491">
        <f>SUM(J134+J1669+J608)</f>
        <v>0.39500000000000002</v>
      </c>
      <c r="K1694" s="491">
        <f>SUM(K134+K1669+K608)</f>
        <v>0</v>
      </c>
      <c r="L1694" s="925"/>
      <c r="M1694" s="925"/>
      <c r="N1694" s="925"/>
      <c r="O1694" s="925"/>
    </row>
    <row r="1695" spans="1:15" ht="23.25" customHeight="1" x14ac:dyDescent="0.2">
      <c r="A1695" s="769" t="s">
        <v>453</v>
      </c>
      <c r="B1695" s="769"/>
      <c r="C1695" s="769"/>
      <c r="D1695" s="769"/>
      <c r="E1695" s="769"/>
      <c r="F1695" s="769"/>
      <c r="G1695" s="769"/>
      <c r="H1695" s="208">
        <f t="shared" si="487"/>
        <v>-52</v>
      </c>
      <c r="I1695" s="208">
        <f>SUM(I400+I1069+I200+I902+I67+I1115)</f>
        <v>0</v>
      </c>
      <c r="J1695" s="208">
        <f>SUM(J400+J1069+J200+J902+J67+J1115)</f>
        <v>0</v>
      </c>
      <c r="K1695" s="208">
        <f>SUM(K400+K1069+K200+K902+K67+K1115)</f>
        <v>-52</v>
      </c>
      <c r="L1695" s="925"/>
      <c r="M1695" s="925"/>
      <c r="N1695" s="925"/>
      <c r="O1695" s="925"/>
    </row>
    <row r="1696" spans="1:15" ht="22.15" customHeight="1" x14ac:dyDescent="0.2">
      <c r="A1696" s="767" t="s">
        <v>713</v>
      </c>
      <c r="B1696" s="767"/>
      <c r="C1696" s="767"/>
      <c r="D1696" s="767"/>
      <c r="E1696" s="767"/>
      <c r="F1696" s="767"/>
      <c r="G1696" s="767"/>
      <c r="H1696" s="96">
        <f t="shared" si="487"/>
        <v>0</v>
      </c>
      <c r="I1696" s="96"/>
      <c r="J1696" s="96"/>
      <c r="K1696" s="96"/>
      <c r="L1696" s="925"/>
      <c r="M1696" s="925"/>
      <c r="N1696" s="925"/>
      <c r="O1696" s="925"/>
    </row>
    <row r="1697" spans="1:15" ht="23.25" customHeight="1" x14ac:dyDescent="0.2">
      <c r="A1697" s="770" t="s">
        <v>42</v>
      </c>
      <c r="B1697" s="770"/>
      <c r="C1697" s="770"/>
      <c r="D1697" s="770"/>
      <c r="E1697" s="770"/>
      <c r="F1697" s="770"/>
      <c r="G1697" s="770"/>
      <c r="H1697" s="94">
        <f t="shared" si="487"/>
        <v>-1086.8119999999999</v>
      </c>
      <c r="I1697" s="94">
        <f>SUM(I1677:I1696)</f>
        <v>216.24800000000002</v>
      </c>
      <c r="J1697" s="94">
        <f t="shared" ref="J1697:K1697" si="490">SUM(J1677:J1696)</f>
        <v>52.600999999999999</v>
      </c>
      <c r="K1697" s="404">
        <f t="shared" si="490"/>
        <v>-1303.06</v>
      </c>
      <c r="L1697" s="925"/>
      <c r="M1697" s="925"/>
      <c r="N1697" s="925"/>
      <c r="O1697" s="925"/>
    </row>
    <row r="1698" spans="1:15" hidden="1" x14ac:dyDescent="0.2"/>
    <row r="1699" spans="1:15" hidden="1" x14ac:dyDescent="0.2"/>
    <row r="1700" spans="1:15" x14ac:dyDescent="0.2">
      <c r="A1700" s="1" t="s">
        <v>653</v>
      </c>
    </row>
    <row r="1701" spans="1:15" x14ac:dyDescent="0.2">
      <c r="A1701" s="787"/>
      <c r="B1701" s="787"/>
      <c r="C1701" s="787"/>
      <c r="D1701" s="787"/>
    </row>
  </sheetData>
  <mergeCells count="3498">
    <mergeCell ref="L1681:O1693"/>
    <mergeCell ref="L1694:O1697"/>
    <mergeCell ref="C19:C22"/>
    <mergeCell ref="A527:G527"/>
    <mergeCell ref="L827:L830"/>
    <mergeCell ref="L745:L747"/>
    <mergeCell ref="L546:L548"/>
    <mergeCell ref="C537:C539"/>
    <mergeCell ref="A366:G366"/>
    <mergeCell ref="C839:C841"/>
    <mergeCell ref="C586:C589"/>
    <mergeCell ref="C561:C562"/>
    <mergeCell ref="G696:G697"/>
    <mergeCell ref="L710:L713"/>
    <mergeCell ref="D706:D709"/>
    <mergeCell ref="B372:B373"/>
    <mergeCell ref="C372:C373"/>
    <mergeCell ref="A764:G764"/>
    <mergeCell ref="D803:D806"/>
    <mergeCell ref="A781:G781"/>
    <mergeCell ref="A836:A838"/>
    <mergeCell ref="G361:G362"/>
    <mergeCell ref="L361:L363"/>
    <mergeCell ref="C293:C297"/>
    <mergeCell ref="C706:C709"/>
    <mergeCell ref="B696:B698"/>
    <mergeCell ref="L92:L94"/>
    <mergeCell ref="A358:A360"/>
    <mergeCell ref="B358:B360"/>
    <mergeCell ref="C358:C360"/>
    <mergeCell ref="E358:E360"/>
    <mergeCell ref="F358:F360"/>
    <mergeCell ref="G358:G359"/>
    <mergeCell ref="M1319:O1322"/>
    <mergeCell ref="E1232:E1234"/>
    <mergeCell ref="D710:D713"/>
    <mergeCell ref="C1473:C1476"/>
    <mergeCell ref="G706:G708"/>
    <mergeCell ref="C364:C365"/>
    <mergeCell ref="G693:G694"/>
    <mergeCell ref="E693:E695"/>
    <mergeCell ref="G807:G809"/>
    <mergeCell ref="C1543:C1545"/>
    <mergeCell ref="M372:O373"/>
    <mergeCell ref="C675:C677"/>
    <mergeCell ref="C681:C683"/>
    <mergeCell ref="M361:O363"/>
    <mergeCell ref="L699:L701"/>
    <mergeCell ref="E740:E744"/>
    <mergeCell ref="D724:D727"/>
    <mergeCell ref="A759:G759"/>
    <mergeCell ref="A770:G770"/>
    <mergeCell ref="M811:O814"/>
    <mergeCell ref="G795:G797"/>
    <mergeCell ref="A782:O782"/>
    <mergeCell ref="M795:O798"/>
    <mergeCell ref="G787:G789"/>
    <mergeCell ref="F669:F671"/>
    <mergeCell ref="F678:F680"/>
    <mergeCell ref="L853:L855"/>
    <mergeCell ref="G791:G793"/>
    <mergeCell ref="D836:D838"/>
    <mergeCell ref="L372:L373"/>
    <mergeCell ref="F976:F977"/>
    <mergeCell ref="M823:O826"/>
    <mergeCell ref="L795:L798"/>
    <mergeCell ref="E1137:E1141"/>
    <mergeCell ref="A526:G526"/>
    <mergeCell ref="A364:A365"/>
    <mergeCell ref="L540:L542"/>
    <mergeCell ref="C1071:C1073"/>
    <mergeCell ref="G1071:G1072"/>
    <mergeCell ref="M724:O727"/>
    <mergeCell ref="M783:O786"/>
    <mergeCell ref="M718:O720"/>
    <mergeCell ref="L807:L810"/>
    <mergeCell ref="G799:G801"/>
    <mergeCell ref="F831:F835"/>
    <mergeCell ref="C640:C642"/>
    <mergeCell ref="C718:C720"/>
    <mergeCell ref="C669:C671"/>
    <mergeCell ref="A862:G862"/>
    <mergeCell ref="L656:L659"/>
    <mergeCell ref="A532:G532"/>
    <mergeCell ref="B534:B536"/>
    <mergeCell ref="C361:C363"/>
    <mergeCell ref="F1205:F1207"/>
    <mergeCell ref="E1205:E1207"/>
    <mergeCell ref="D1205:D1207"/>
    <mergeCell ref="C1205:C1207"/>
    <mergeCell ref="A857:G857"/>
    <mergeCell ref="F811:F814"/>
    <mergeCell ref="B807:B810"/>
    <mergeCell ref="E791:E794"/>
    <mergeCell ref="D361:D363"/>
    <mergeCell ref="E361:E363"/>
    <mergeCell ref="F361:F363"/>
    <mergeCell ref="E364:E365"/>
    <mergeCell ref="B656:B659"/>
    <mergeCell ref="L819:L822"/>
    <mergeCell ref="L721:L723"/>
    <mergeCell ref="F706:F709"/>
    <mergeCell ref="D718:D720"/>
    <mergeCell ref="G815:G817"/>
    <mergeCell ref="D372:D373"/>
    <mergeCell ref="F839:F841"/>
    <mergeCell ref="C646:C648"/>
    <mergeCell ref="D664:D666"/>
    <mergeCell ref="F372:F373"/>
    <mergeCell ref="D364:D365"/>
    <mergeCell ref="C684:C686"/>
    <mergeCell ref="E710:E713"/>
    <mergeCell ref="E714:E717"/>
    <mergeCell ref="B783:B786"/>
    <mergeCell ref="M667:O668"/>
    <mergeCell ref="A769:G769"/>
    <mergeCell ref="E372:E373"/>
    <mergeCell ref="M510:O519"/>
    <mergeCell ref="D510:D519"/>
    <mergeCell ref="A823:A826"/>
    <mergeCell ref="D791:D794"/>
    <mergeCell ref="G811:G813"/>
    <mergeCell ref="M791:O794"/>
    <mergeCell ref="A779:G779"/>
    <mergeCell ref="M827:O830"/>
    <mergeCell ref="L799:L802"/>
    <mergeCell ref="E799:E802"/>
    <mergeCell ref="F803:F806"/>
    <mergeCell ref="B799:B802"/>
    <mergeCell ref="B819:B822"/>
    <mergeCell ref="L803:L806"/>
    <mergeCell ref="L787:L790"/>
    <mergeCell ref="A775:G775"/>
    <mergeCell ref="D799:D802"/>
    <mergeCell ref="E819:E822"/>
    <mergeCell ref="G803:G805"/>
    <mergeCell ref="D819:D822"/>
    <mergeCell ref="G819:G821"/>
    <mergeCell ref="A811:A814"/>
    <mergeCell ref="A740:A744"/>
    <mergeCell ref="A728:A731"/>
    <mergeCell ref="B803:B806"/>
    <mergeCell ref="B795:B798"/>
    <mergeCell ref="M803:O806"/>
    <mergeCell ref="B811:B814"/>
    <mergeCell ref="M142:O144"/>
    <mergeCell ref="L524:O527"/>
    <mergeCell ref="A525:G525"/>
    <mergeCell ref="M474:O481"/>
    <mergeCell ref="G492:G493"/>
    <mergeCell ref="F488:F491"/>
    <mergeCell ref="E463:E465"/>
    <mergeCell ref="A483:O483"/>
    <mergeCell ref="F463:F465"/>
    <mergeCell ref="L466:L468"/>
    <mergeCell ref="D474:D481"/>
    <mergeCell ref="A452:O452"/>
    <mergeCell ref="E453:E460"/>
    <mergeCell ref="G428:G429"/>
    <mergeCell ref="A428:A430"/>
    <mergeCell ref="B449:B450"/>
    <mergeCell ref="D449:D450"/>
    <mergeCell ref="E520:E523"/>
    <mergeCell ref="A500:A504"/>
    <mergeCell ref="L358:L360"/>
    <mergeCell ref="G488:G490"/>
    <mergeCell ref="A482:G482"/>
    <mergeCell ref="M482:O482"/>
    <mergeCell ref="B484:B487"/>
    <mergeCell ref="E488:E491"/>
    <mergeCell ref="M364:O365"/>
    <mergeCell ref="A372:A373"/>
    <mergeCell ref="A361:A363"/>
    <mergeCell ref="F510:F519"/>
    <mergeCell ref="B361:B363"/>
    <mergeCell ref="M366:O366"/>
    <mergeCell ref="D358:D360"/>
    <mergeCell ref="M669:O671"/>
    <mergeCell ref="M702:O705"/>
    <mergeCell ref="F724:F727"/>
    <mergeCell ref="A765:G765"/>
    <mergeCell ref="L681:L683"/>
    <mergeCell ref="M710:O713"/>
    <mergeCell ref="D699:D701"/>
    <mergeCell ref="G714:G716"/>
    <mergeCell ref="M684:O686"/>
    <mergeCell ref="L750:L751"/>
    <mergeCell ref="E721:E723"/>
    <mergeCell ref="M736:O739"/>
    <mergeCell ref="M721:O723"/>
    <mergeCell ref="G684:G685"/>
    <mergeCell ref="M690:O692"/>
    <mergeCell ref="C693:C695"/>
    <mergeCell ref="A687:A689"/>
    <mergeCell ref="M752:O753"/>
    <mergeCell ref="D752:D753"/>
    <mergeCell ref="F710:F713"/>
    <mergeCell ref="M696:O698"/>
    <mergeCell ref="M699:O701"/>
    <mergeCell ref="G675:G676"/>
    <mergeCell ref="F748:F749"/>
    <mergeCell ref="F752:F753"/>
    <mergeCell ref="C710:C713"/>
    <mergeCell ref="C724:C727"/>
    <mergeCell ref="A783:A786"/>
    <mergeCell ref="M693:O695"/>
    <mergeCell ref="A619:A622"/>
    <mergeCell ref="E623:E626"/>
    <mergeCell ref="M592:O592"/>
    <mergeCell ref="B606:B607"/>
    <mergeCell ref="B646:B648"/>
    <mergeCell ref="F696:F698"/>
    <mergeCell ref="L706:L709"/>
    <mergeCell ref="G721:G722"/>
    <mergeCell ref="D627:D629"/>
    <mergeCell ref="D653:D655"/>
    <mergeCell ref="F653:F655"/>
    <mergeCell ref="L640:L642"/>
    <mergeCell ref="M638:O639"/>
    <mergeCell ref="D636:D637"/>
    <mergeCell ref="E653:E655"/>
    <mergeCell ref="D651:D652"/>
    <mergeCell ref="G640:G641"/>
    <mergeCell ref="E627:E629"/>
    <mergeCell ref="B702:B705"/>
    <mergeCell ref="E610:E612"/>
    <mergeCell ref="F630:F632"/>
    <mergeCell ref="B630:B632"/>
    <mergeCell ref="M606:O607"/>
    <mergeCell ref="F627:F629"/>
    <mergeCell ref="B687:B689"/>
    <mergeCell ref="B690:B692"/>
    <mergeCell ref="L702:L705"/>
    <mergeCell ref="M706:O709"/>
    <mergeCell ref="C687:C689"/>
    <mergeCell ref="C690:C692"/>
    <mergeCell ref="A640:A642"/>
    <mergeCell ref="F664:F666"/>
    <mergeCell ref="A627:A629"/>
    <mergeCell ref="C664:C666"/>
    <mergeCell ref="B651:B652"/>
    <mergeCell ref="E633:E635"/>
    <mergeCell ref="E643:E645"/>
    <mergeCell ref="F660:F663"/>
    <mergeCell ref="M649:O650"/>
    <mergeCell ref="L636:L637"/>
    <mergeCell ref="A653:A655"/>
    <mergeCell ref="B664:B666"/>
    <mergeCell ref="B636:B637"/>
    <mergeCell ref="B633:B635"/>
    <mergeCell ref="A646:A648"/>
    <mergeCell ref="E640:E642"/>
    <mergeCell ref="L638:L639"/>
    <mergeCell ref="E646:E648"/>
    <mergeCell ref="L633:L635"/>
    <mergeCell ref="D638:D639"/>
    <mergeCell ref="M640:O642"/>
    <mergeCell ref="M664:O666"/>
    <mergeCell ref="M636:O637"/>
    <mergeCell ref="M630:O632"/>
    <mergeCell ref="B638:B639"/>
    <mergeCell ref="A601:A603"/>
    <mergeCell ref="B610:B612"/>
    <mergeCell ref="C613:C615"/>
    <mergeCell ref="L630:L632"/>
    <mergeCell ref="G653:G654"/>
    <mergeCell ref="B660:B663"/>
    <mergeCell ref="C619:C622"/>
    <mergeCell ref="B672:B674"/>
    <mergeCell ref="E681:E683"/>
    <mergeCell ref="F687:F689"/>
    <mergeCell ref="E667:E668"/>
    <mergeCell ref="A690:A692"/>
    <mergeCell ref="D732:D735"/>
    <mergeCell ref="E724:E727"/>
    <mergeCell ref="D721:D723"/>
    <mergeCell ref="M672:O674"/>
    <mergeCell ref="M675:O677"/>
    <mergeCell ref="M714:O717"/>
    <mergeCell ref="C699:C701"/>
    <mergeCell ref="E718:E720"/>
    <mergeCell ref="L619:L622"/>
    <mergeCell ref="M623:O626"/>
    <mergeCell ref="M627:O629"/>
    <mergeCell ref="G710:G712"/>
    <mergeCell ref="A630:A632"/>
    <mergeCell ref="F636:F637"/>
    <mergeCell ref="B623:B626"/>
    <mergeCell ref="B627:B629"/>
    <mergeCell ref="A636:A637"/>
    <mergeCell ref="A594:A596"/>
    <mergeCell ref="E510:E519"/>
    <mergeCell ref="E555:E557"/>
    <mergeCell ref="F555:F557"/>
    <mergeCell ref="A623:A626"/>
    <mergeCell ref="B563:B564"/>
    <mergeCell ref="C555:C557"/>
    <mergeCell ref="B619:B622"/>
    <mergeCell ref="G613:G614"/>
    <mergeCell ref="F577:F579"/>
    <mergeCell ref="G594:G595"/>
    <mergeCell ref="F597:F598"/>
    <mergeCell ref="B582:B585"/>
    <mergeCell ref="E582:E585"/>
    <mergeCell ref="C570:C571"/>
    <mergeCell ref="C604:C605"/>
    <mergeCell ref="D546:D548"/>
    <mergeCell ref="B565:B569"/>
    <mergeCell ref="B597:B598"/>
    <mergeCell ref="D565:D569"/>
    <mergeCell ref="C594:C596"/>
    <mergeCell ref="A616:A618"/>
    <mergeCell ref="A609:O609"/>
    <mergeCell ref="E590:E591"/>
    <mergeCell ref="D577:D579"/>
    <mergeCell ref="A581:O581"/>
    <mergeCell ref="D613:D615"/>
    <mergeCell ref="M546:O548"/>
    <mergeCell ref="F529:F531"/>
    <mergeCell ref="F604:F605"/>
    <mergeCell ref="L597:L598"/>
    <mergeCell ref="D540:D542"/>
    <mergeCell ref="A600:O600"/>
    <mergeCell ref="A613:A615"/>
    <mergeCell ref="L613:L615"/>
    <mergeCell ref="E613:E615"/>
    <mergeCell ref="F610:F612"/>
    <mergeCell ref="G610:G611"/>
    <mergeCell ref="B613:B615"/>
    <mergeCell ref="A599:G599"/>
    <mergeCell ref="F546:F548"/>
    <mergeCell ref="D623:D626"/>
    <mergeCell ref="D558:D560"/>
    <mergeCell ref="B577:B579"/>
    <mergeCell ref="A540:A542"/>
    <mergeCell ref="D570:D571"/>
    <mergeCell ref="E570:E571"/>
    <mergeCell ref="D561:D562"/>
    <mergeCell ref="E597:E598"/>
    <mergeCell ref="A543:A545"/>
    <mergeCell ref="C543:C545"/>
    <mergeCell ref="F543:F545"/>
    <mergeCell ref="E543:E545"/>
    <mergeCell ref="B546:B548"/>
    <mergeCell ref="A555:A557"/>
    <mergeCell ref="A572:G572"/>
    <mergeCell ref="A561:A562"/>
    <mergeCell ref="L616:L618"/>
    <mergeCell ref="L604:L605"/>
    <mergeCell ref="A590:A591"/>
    <mergeCell ref="L534:L536"/>
    <mergeCell ref="A604:A605"/>
    <mergeCell ref="M597:O598"/>
    <mergeCell ref="E558:E560"/>
    <mergeCell ref="A573:G573"/>
    <mergeCell ref="F613:F615"/>
    <mergeCell ref="B616:B618"/>
    <mergeCell ref="D555:D557"/>
    <mergeCell ref="C565:C569"/>
    <mergeCell ref="A546:A548"/>
    <mergeCell ref="F570:F571"/>
    <mergeCell ref="A570:A571"/>
    <mergeCell ref="G577:G578"/>
    <mergeCell ref="B604:B605"/>
    <mergeCell ref="C558:C560"/>
    <mergeCell ref="E586:E589"/>
    <mergeCell ref="D610:D612"/>
    <mergeCell ref="F594:F596"/>
    <mergeCell ref="D604:D605"/>
    <mergeCell ref="C540:C542"/>
    <mergeCell ref="L572:O575"/>
    <mergeCell ref="B594:B596"/>
    <mergeCell ref="M594:O596"/>
    <mergeCell ref="E594:E596"/>
    <mergeCell ref="E616:E618"/>
    <mergeCell ref="B543:B545"/>
    <mergeCell ref="E565:E569"/>
    <mergeCell ref="F565:F569"/>
    <mergeCell ref="M599:O599"/>
    <mergeCell ref="M601:O603"/>
    <mergeCell ref="M558:O560"/>
    <mergeCell ref="E604:E605"/>
    <mergeCell ref="E484:E487"/>
    <mergeCell ref="E492:E494"/>
    <mergeCell ref="B469:B471"/>
    <mergeCell ref="F466:F468"/>
    <mergeCell ref="C474:C481"/>
    <mergeCell ref="L532:O532"/>
    <mergeCell ref="A495:A499"/>
    <mergeCell ref="C546:C548"/>
    <mergeCell ref="E561:E562"/>
    <mergeCell ref="F561:F562"/>
    <mergeCell ref="D500:D504"/>
    <mergeCell ref="C505:C509"/>
    <mergeCell ref="C534:C536"/>
    <mergeCell ref="A520:A523"/>
    <mergeCell ref="E505:E509"/>
    <mergeCell ref="E529:E531"/>
    <mergeCell ref="M555:O557"/>
    <mergeCell ref="A510:A519"/>
    <mergeCell ref="E537:E539"/>
    <mergeCell ref="D534:D536"/>
    <mergeCell ref="D537:D539"/>
    <mergeCell ref="A524:G524"/>
    <mergeCell ref="F540:F542"/>
    <mergeCell ref="M540:O542"/>
    <mergeCell ref="D529:D531"/>
    <mergeCell ref="G537:G538"/>
    <mergeCell ref="B495:B499"/>
    <mergeCell ref="C500:C504"/>
    <mergeCell ref="L500:L504"/>
    <mergeCell ref="L510:L519"/>
    <mergeCell ref="L555:L557"/>
    <mergeCell ref="M561:O562"/>
    <mergeCell ref="A447:A448"/>
    <mergeCell ref="L443:O443"/>
    <mergeCell ref="M451:O451"/>
    <mergeCell ref="A453:A460"/>
    <mergeCell ref="M453:O460"/>
    <mergeCell ref="E449:E450"/>
    <mergeCell ref="L449:L450"/>
    <mergeCell ref="A427:O427"/>
    <mergeCell ref="B428:B430"/>
    <mergeCell ref="D441:D442"/>
    <mergeCell ref="M424:O425"/>
    <mergeCell ref="M590:O591"/>
    <mergeCell ref="M543:O545"/>
    <mergeCell ref="A563:A564"/>
    <mergeCell ref="B540:B542"/>
    <mergeCell ref="M582:O585"/>
    <mergeCell ref="E534:E536"/>
    <mergeCell ref="F492:F494"/>
    <mergeCell ref="A484:A487"/>
    <mergeCell ref="F495:F499"/>
    <mergeCell ref="L530:L531"/>
    <mergeCell ref="F534:F536"/>
    <mergeCell ref="F505:F509"/>
    <mergeCell ref="A474:A481"/>
    <mergeCell ref="A466:A468"/>
    <mergeCell ref="A534:A536"/>
    <mergeCell ref="G505:G508"/>
    <mergeCell ref="F474:F481"/>
    <mergeCell ref="B520:B523"/>
    <mergeCell ref="C520:C523"/>
    <mergeCell ref="A469:A471"/>
    <mergeCell ref="M529:O531"/>
    <mergeCell ref="E389:E390"/>
    <mergeCell ref="M404:O405"/>
    <mergeCell ref="C463:C465"/>
    <mergeCell ref="A434:A435"/>
    <mergeCell ref="E428:E430"/>
    <mergeCell ref="D428:D430"/>
    <mergeCell ref="B466:B468"/>
    <mergeCell ref="A473:O473"/>
    <mergeCell ref="D463:D465"/>
    <mergeCell ref="B463:B465"/>
    <mergeCell ref="L447:L448"/>
    <mergeCell ref="E469:E471"/>
    <mergeCell ref="D466:D468"/>
    <mergeCell ref="M466:O468"/>
    <mergeCell ref="A462:O462"/>
    <mergeCell ref="F453:F460"/>
    <mergeCell ref="F434:F435"/>
    <mergeCell ref="M461:O461"/>
    <mergeCell ref="M463:O465"/>
    <mergeCell ref="A463:A465"/>
    <mergeCell ref="M441:O442"/>
    <mergeCell ref="D469:D471"/>
    <mergeCell ref="D418:D419"/>
    <mergeCell ref="E418:E419"/>
    <mergeCell ref="F418:F419"/>
    <mergeCell ref="L418:L419"/>
    <mergeCell ref="M418:O419"/>
    <mergeCell ref="M422:O423"/>
    <mergeCell ref="C441:C442"/>
    <mergeCell ref="E445:E446"/>
    <mergeCell ref="A445:A446"/>
    <mergeCell ref="A444:O444"/>
    <mergeCell ref="A400:G400"/>
    <mergeCell ref="E404:E405"/>
    <mergeCell ref="M406:O406"/>
    <mergeCell ref="A394:O394"/>
    <mergeCell ref="A404:A405"/>
    <mergeCell ref="A449:A450"/>
    <mergeCell ref="A420:G420"/>
    <mergeCell ref="M436:O440"/>
    <mergeCell ref="M445:O446"/>
    <mergeCell ref="F447:F448"/>
    <mergeCell ref="A441:A442"/>
    <mergeCell ref="A415:A417"/>
    <mergeCell ref="B415:B417"/>
    <mergeCell ref="C415:C417"/>
    <mergeCell ref="D415:D417"/>
    <mergeCell ref="E415:E417"/>
    <mergeCell ref="F415:F417"/>
    <mergeCell ref="G415:G416"/>
    <mergeCell ref="M410:O410"/>
    <mergeCell ref="A411:O411"/>
    <mergeCell ref="E412:E414"/>
    <mergeCell ref="F408:F409"/>
    <mergeCell ref="E434:E435"/>
    <mergeCell ref="F441:F442"/>
    <mergeCell ref="D436:D440"/>
    <mergeCell ref="A421:O421"/>
    <mergeCell ref="A422:A423"/>
    <mergeCell ref="D447:D448"/>
    <mergeCell ref="M415:O417"/>
    <mergeCell ref="B422:B423"/>
    <mergeCell ref="L445:L446"/>
    <mergeCell ref="L422:L423"/>
    <mergeCell ref="A401:O401"/>
    <mergeCell ref="M400:O400"/>
    <mergeCell ref="A407:O407"/>
    <mergeCell ref="D408:D409"/>
    <mergeCell ref="A406:G406"/>
    <mergeCell ref="P265:S266"/>
    <mergeCell ref="M426:O426"/>
    <mergeCell ref="L265:L269"/>
    <mergeCell ref="E338:E340"/>
    <mergeCell ref="F338:F340"/>
    <mergeCell ref="D328:D331"/>
    <mergeCell ref="F336:F337"/>
    <mergeCell ref="B336:B337"/>
    <mergeCell ref="D332:D335"/>
    <mergeCell ref="D336:D337"/>
    <mergeCell ref="G307:G308"/>
    <mergeCell ref="F314:F317"/>
    <mergeCell ref="F328:F331"/>
    <mergeCell ref="B322:B323"/>
    <mergeCell ref="F307:F310"/>
    <mergeCell ref="B314:B317"/>
    <mergeCell ref="B328:B331"/>
    <mergeCell ref="A426:G426"/>
    <mergeCell ref="F412:F414"/>
    <mergeCell ref="C412:C414"/>
    <mergeCell ref="E422:E423"/>
    <mergeCell ref="A412:A414"/>
    <mergeCell ref="M393:O393"/>
    <mergeCell ref="M408:O409"/>
    <mergeCell ref="L415:L417"/>
    <mergeCell ref="L412:L414"/>
    <mergeCell ref="C422:C423"/>
    <mergeCell ref="A332:A335"/>
    <mergeCell ref="A322:A323"/>
    <mergeCell ref="E311:E313"/>
    <mergeCell ref="E326:E327"/>
    <mergeCell ref="E322:E323"/>
    <mergeCell ref="D314:D317"/>
    <mergeCell ref="F320:F321"/>
    <mergeCell ref="B318:B319"/>
    <mergeCell ref="M358:O360"/>
    <mergeCell ref="A451:G451"/>
    <mergeCell ref="L428:L430"/>
    <mergeCell ref="M412:O414"/>
    <mergeCell ref="D422:D423"/>
    <mergeCell ref="B412:B414"/>
    <mergeCell ref="M449:O450"/>
    <mergeCell ref="C449:C450"/>
    <mergeCell ref="F436:F440"/>
    <mergeCell ref="B447:B448"/>
    <mergeCell ref="M447:O448"/>
    <mergeCell ref="E447:E448"/>
    <mergeCell ref="F449:F450"/>
    <mergeCell ref="A418:A419"/>
    <mergeCell ref="B418:B419"/>
    <mergeCell ref="C418:C419"/>
    <mergeCell ref="M431:O431"/>
    <mergeCell ref="D434:D435"/>
    <mergeCell ref="B441:B442"/>
    <mergeCell ref="M428:O430"/>
    <mergeCell ref="A431:G431"/>
    <mergeCell ref="M434:O435"/>
    <mergeCell ref="L434:L435"/>
    <mergeCell ref="A402:A403"/>
    <mergeCell ref="D391:D392"/>
    <mergeCell ref="C488:C491"/>
    <mergeCell ref="E500:E504"/>
    <mergeCell ref="A380:G380"/>
    <mergeCell ref="E402:E403"/>
    <mergeCell ref="B368:B371"/>
    <mergeCell ref="A346:G346"/>
    <mergeCell ref="C376:C379"/>
    <mergeCell ref="B338:B340"/>
    <mergeCell ref="E324:E325"/>
    <mergeCell ref="C311:C313"/>
    <mergeCell ref="D318:D319"/>
    <mergeCell ref="M298:O302"/>
    <mergeCell ref="B303:B306"/>
    <mergeCell ref="A288:A292"/>
    <mergeCell ref="M303:O306"/>
    <mergeCell ref="B326:B327"/>
    <mergeCell ref="B364:B365"/>
    <mergeCell ref="D320:D321"/>
    <mergeCell ref="M368:O371"/>
    <mergeCell ref="A343:G343"/>
    <mergeCell ref="M320:O321"/>
    <mergeCell ref="L322:L323"/>
    <mergeCell ref="E336:E337"/>
    <mergeCell ref="A318:A319"/>
    <mergeCell ref="A314:A317"/>
    <mergeCell ref="F326:F327"/>
    <mergeCell ref="E332:E335"/>
    <mergeCell ref="L338:L340"/>
    <mergeCell ref="L324:L325"/>
    <mergeCell ref="F318:F319"/>
    <mergeCell ref="D324:D325"/>
    <mergeCell ref="L402:L403"/>
    <mergeCell ref="A408:A409"/>
    <mergeCell ref="F445:F446"/>
    <mergeCell ref="F402:F403"/>
    <mergeCell ref="E408:E409"/>
    <mergeCell ref="M537:O539"/>
    <mergeCell ref="A529:A531"/>
    <mergeCell ref="D412:D414"/>
    <mergeCell ref="C445:C446"/>
    <mergeCell ref="B445:B446"/>
    <mergeCell ref="L436:L440"/>
    <mergeCell ref="A436:A440"/>
    <mergeCell ref="L441:L442"/>
    <mergeCell ref="A443:G443"/>
    <mergeCell ref="E441:E442"/>
    <mergeCell ref="A433:O433"/>
    <mergeCell ref="B434:B435"/>
    <mergeCell ref="G412:G413"/>
    <mergeCell ref="A410:G410"/>
    <mergeCell ref="C510:C519"/>
    <mergeCell ref="L463:L465"/>
    <mergeCell ref="E436:E440"/>
    <mergeCell ref="D445:D446"/>
    <mergeCell ref="M420:O420"/>
    <mergeCell ref="B408:B409"/>
    <mergeCell ref="F422:F423"/>
    <mergeCell ref="L408:L409"/>
    <mergeCell ref="B402:B403"/>
    <mergeCell ref="B436:B440"/>
    <mergeCell ref="C434:C435"/>
    <mergeCell ref="D453:D460"/>
    <mergeCell ref="C453:C460"/>
    <mergeCell ref="L1196:L1197"/>
    <mergeCell ref="A706:A709"/>
    <mergeCell ref="A696:A698"/>
    <mergeCell ref="D740:D744"/>
    <mergeCell ref="A461:G461"/>
    <mergeCell ref="L537:L539"/>
    <mergeCell ref="M520:O523"/>
    <mergeCell ref="B500:B504"/>
    <mergeCell ref="B529:B531"/>
    <mergeCell ref="D492:D494"/>
    <mergeCell ref="M492:O494"/>
    <mergeCell ref="A505:A509"/>
    <mergeCell ref="L505:L509"/>
    <mergeCell ref="A492:A494"/>
    <mergeCell ref="D505:D509"/>
    <mergeCell ref="F623:F626"/>
    <mergeCell ref="A586:A589"/>
    <mergeCell ref="F582:F585"/>
    <mergeCell ref="A565:A569"/>
    <mergeCell ref="B561:B562"/>
    <mergeCell ref="L558:L560"/>
    <mergeCell ref="B555:B557"/>
    <mergeCell ref="L561:L562"/>
    <mergeCell ref="B558:B560"/>
    <mergeCell ref="M534:O536"/>
    <mergeCell ref="D616:D618"/>
    <mergeCell ref="M549:O554"/>
    <mergeCell ref="L543:L545"/>
    <mergeCell ref="F537:F539"/>
    <mergeCell ref="B537:B539"/>
    <mergeCell ref="M500:O504"/>
    <mergeCell ref="A574:G574"/>
    <mergeCell ref="M1154:O1154"/>
    <mergeCell ref="A1125:A1128"/>
    <mergeCell ref="E1121:E1124"/>
    <mergeCell ref="M1115:O1115"/>
    <mergeCell ref="E1097:E1098"/>
    <mergeCell ref="L1235:L1237"/>
    <mergeCell ref="B1021:B1022"/>
    <mergeCell ref="D1238:D1240"/>
    <mergeCell ref="F616:F618"/>
    <mergeCell ref="A795:A798"/>
    <mergeCell ref="A750:A751"/>
    <mergeCell ref="A791:A794"/>
    <mergeCell ref="A732:A735"/>
    <mergeCell ref="M604:O605"/>
    <mergeCell ref="A807:A810"/>
    <mergeCell ref="E702:E705"/>
    <mergeCell ref="A831:A835"/>
    <mergeCell ref="B1165:B1173"/>
    <mergeCell ref="E1183:E1185"/>
    <mergeCell ref="L623:L626"/>
    <mergeCell ref="A610:A612"/>
    <mergeCell ref="B1155:B1164"/>
    <mergeCell ref="D1155:D1164"/>
    <mergeCell ref="M1147:O1153"/>
    <mergeCell ref="D1133:D1136"/>
    <mergeCell ref="M1108:O1110"/>
    <mergeCell ref="B1174:B1182"/>
    <mergeCell ref="F1174:F1182"/>
    <mergeCell ref="M1174:O1182"/>
    <mergeCell ref="M1137:O1141"/>
    <mergeCell ref="M1129:O1132"/>
    <mergeCell ref="E1117:E1120"/>
    <mergeCell ref="L1198:L1200"/>
    <mergeCell ref="F1189:F1191"/>
    <mergeCell ref="B1241:B1245"/>
    <mergeCell ref="M1186:O1188"/>
    <mergeCell ref="B1147:B1153"/>
    <mergeCell ref="A1154:G1154"/>
    <mergeCell ref="D1064:D1065"/>
    <mergeCell ref="D597:D598"/>
    <mergeCell ref="E678:E680"/>
    <mergeCell ref="F684:F686"/>
    <mergeCell ref="E638:E639"/>
    <mergeCell ref="G616:G617"/>
    <mergeCell ref="M616:O618"/>
    <mergeCell ref="M619:O622"/>
    <mergeCell ref="E1174:E1182"/>
    <mergeCell ref="A1165:A1173"/>
    <mergeCell ref="D1137:D1141"/>
    <mergeCell ref="F1137:F1141"/>
    <mergeCell ref="F1117:F1120"/>
    <mergeCell ref="A1071:A1073"/>
    <mergeCell ref="B1097:B1098"/>
    <mergeCell ref="A1105:G1105"/>
    <mergeCell ref="L1069:O1069"/>
    <mergeCell ref="A1070:O1070"/>
    <mergeCell ref="D1129:D1132"/>
    <mergeCell ref="L1117:L1120"/>
    <mergeCell ref="L1155:L1164"/>
    <mergeCell ref="F1121:F1124"/>
    <mergeCell ref="E1129:E1132"/>
    <mergeCell ref="C1165:C1173"/>
    <mergeCell ref="A1155:A1164"/>
    <mergeCell ref="M1165:O1173"/>
    <mergeCell ref="B1235:B1237"/>
    <mergeCell ref="A1238:A1240"/>
    <mergeCell ref="L1255:L1257"/>
    <mergeCell ref="F1238:F1240"/>
    <mergeCell ref="L1238:L1240"/>
    <mergeCell ref="A1304:A1315"/>
    <mergeCell ref="A1290:G1290"/>
    <mergeCell ref="M1142:O1146"/>
    <mergeCell ref="L1241:L1242"/>
    <mergeCell ref="A1249:A1251"/>
    <mergeCell ref="E1238:E1240"/>
    <mergeCell ref="F1147:F1153"/>
    <mergeCell ref="E1155:E1164"/>
    <mergeCell ref="E1147:E1153"/>
    <mergeCell ref="F1165:F1173"/>
    <mergeCell ref="F1186:F1188"/>
    <mergeCell ref="L1223:L1225"/>
    <mergeCell ref="F1192:F1200"/>
    <mergeCell ref="M1189:O1191"/>
    <mergeCell ref="E1142:E1146"/>
    <mergeCell ref="A1183:A1185"/>
    <mergeCell ref="D1192:D1200"/>
    <mergeCell ref="D1147:D1153"/>
    <mergeCell ref="D1165:D1173"/>
    <mergeCell ref="D1189:D1191"/>
    <mergeCell ref="L1201:L1204"/>
    <mergeCell ref="F1142:F1146"/>
    <mergeCell ref="M1155:O1164"/>
    <mergeCell ref="L1142:L1146"/>
    <mergeCell ref="B1186:B1188"/>
    <mergeCell ref="A1229:A1231"/>
    <mergeCell ref="B1232:B1234"/>
    <mergeCell ref="B1223:B1225"/>
    <mergeCell ref="E1220:E1222"/>
    <mergeCell ref="L1205:L1207"/>
    <mergeCell ref="E1223:E1225"/>
    <mergeCell ref="A1220:A1222"/>
    <mergeCell ref="A1267:G1267"/>
    <mergeCell ref="A1284:G1284"/>
    <mergeCell ref="A1277:G1277"/>
    <mergeCell ref="E1226:E1228"/>
    <mergeCell ref="L1252:L1254"/>
    <mergeCell ref="A1226:A1228"/>
    <mergeCell ref="F1201:F1204"/>
    <mergeCell ref="M1211:O1213"/>
    <mergeCell ref="M1214:O1216"/>
    <mergeCell ref="M1235:O1237"/>
    <mergeCell ref="L1229:L1231"/>
    <mergeCell ref="M1220:O1222"/>
    <mergeCell ref="F1235:F1237"/>
    <mergeCell ref="M1205:O1207"/>
    <mergeCell ref="L1258:O1258"/>
    <mergeCell ref="D1241:D1245"/>
    <mergeCell ref="M1241:O1245"/>
    <mergeCell ref="B1238:B1240"/>
    <mergeCell ref="A1264:G1264"/>
    <mergeCell ref="B1252:B1254"/>
    <mergeCell ref="F1252:F1254"/>
    <mergeCell ref="E1211:E1213"/>
    <mergeCell ref="B1214:B1216"/>
    <mergeCell ref="B1205:B1207"/>
    <mergeCell ref="A1205:A1207"/>
    <mergeCell ref="B1208:B1210"/>
    <mergeCell ref="A1255:A1257"/>
    <mergeCell ref="A1235:A1237"/>
    <mergeCell ref="L1226:L1228"/>
    <mergeCell ref="L1243:L1245"/>
    <mergeCell ref="B1304:B1315"/>
    <mergeCell ref="A1297:G1297"/>
    <mergeCell ref="L1194:L1195"/>
    <mergeCell ref="F1183:F1185"/>
    <mergeCell ref="M1183:O1185"/>
    <mergeCell ref="B1183:B1185"/>
    <mergeCell ref="A1192:A1200"/>
    <mergeCell ref="B1192:B1200"/>
    <mergeCell ref="E1189:E1191"/>
    <mergeCell ref="A1201:A1204"/>
    <mergeCell ref="D1217:D1219"/>
    <mergeCell ref="D1201:D1204"/>
    <mergeCell ref="E1235:E1237"/>
    <mergeCell ref="M1226:O1228"/>
    <mergeCell ref="C1189:C1191"/>
    <mergeCell ref="A1189:A1191"/>
    <mergeCell ref="E1192:E1200"/>
    <mergeCell ref="D1186:D1188"/>
    <mergeCell ref="A1232:A1234"/>
    <mergeCell ref="B1211:B1213"/>
    <mergeCell ref="A1214:A1216"/>
    <mergeCell ref="D1220:D1222"/>
    <mergeCell ref="M1217:O1219"/>
    <mergeCell ref="L1186:L1188"/>
    <mergeCell ref="M1201:O1204"/>
    <mergeCell ref="L1192:L1193"/>
    <mergeCell ref="E1214:E1216"/>
    <mergeCell ref="F1232:F1234"/>
    <mergeCell ref="M1192:O1200"/>
    <mergeCell ref="A1246:A1248"/>
    <mergeCell ref="D1249:D1251"/>
    <mergeCell ref="A1268:G1268"/>
    <mergeCell ref="A1265:G1265"/>
    <mergeCell ref="B1189:B1191"/>
    <mergeCell ref="A1316:A1318"/>
    <mergeCell ref="A1294:G1294"/>
    <mergeCell ref="A1270:G1270"/>
    <mergeCell ref="A1295:G1295"/>
    <mergeCell ref="A1292:G1292"/>
    <mergeCell ref="A1302:G1302"/>
    <mergeCell ref="E1246:E1248"/>
    <mergeCell ref="A1241:A1245"/>
    <mergeCell ref="D1223:D1225"/>
    <mergeCell ref="B1226:B1228"/>
    <mergeCell ref="F1223:F1225"/>
    <mergeCell ref="G1255:G1256"/>
    <mergeCell ref="E1316:E1318"/>
    <mergeCell ref="A1303:O1303"/>
    <mergeCell ref="A1282:G1282"/>
    <mergeCell ref="L1304:L1315"/>
    <mergeCell ref="M1252:O1254"/>
    <mergeCell ref="M1304:O1315"/>
    <mergeCell ref="F1304:F1315"/>
    <mergeCell ref="A1300:G1300"/>
    <mergeCell ref="L1249:L1251"/>
    <mergeCell ref="D1252:D1254"/>
    <mergeCell ref="F1246:F1248"/>
    <mergeCell ref="E1229:E1231"/>
    <mergeCell ref="D1232:D1234"/>
    <mergeCell ref="B1249:B1251"/>
    <mergeCell ref="B1246:B1248"/>
    <mergeCell ref="D1343:D1345"/>
    <mergeCell ref="C1351:C1355"/>
    <mergeCell ref="M1249:O1251"/>
    <mergeCell ref="E1255:E1257"/>
    <mergeCell ref="A1275:G1275"/>
    <mergeCell ref="A1259:G1259"/>
    <mergeCell ref="A1280:G1280"/>
    <mergeCell ref="A1287:G1287"/>
    <mergeCell ref="F1255:F1257"/>
    <mergeCell ref="A1262:G1262"/>
    <mergeCell ref="F1323:F1326"/>
    <mergeCell ref="A1301:G1301"/>
    <mergeCell ref="A1288:G1288"/>
    <mergeCell ref="A1283:G1283"/>
    <mergeCell ref="E1304:E1315"/>
    <mergeCell ref="A1276:G1276"/>
    <mergeCell ref="A1260:G1260"/>
    <mergeCell ref="A1272:G1272"/>
    <mergeCell ref="D1255:D1257"/>
    <mergeCell ref="A1299:G1299"/>
    <mergeCell ref="D1304:D1315"/>
    <mergeCell ref="A1296:G1296"/>
    <mergeCell ref="A1271:G1271"/>
    <mergeCell ref="A1286:G1286"/>
    <mergeCell ref="G1316:G1317"/>
    <mergeCell ref="D1323:D1326"/>
    <mergeCell ref="A1274:G1274"/>
    <mergeCell ref="A1261:G1261"/>
    <mergeCell ref="A1258:G1258"/>
    <mergeCell ref="A1319:A1322"/>
    <mergeCell ref="D1316:D1318"/>
    <mergeCell ref="D1319:D1322"/>
    <mergeCell ref="F1229:F1231"/>
    <mergeCell ref="F1241:F1245"/>
    <mergeCell ref="F1356:F1360"/>
    <mergeCell ref="A1285:G1285"/>
    <mergeCell ref="M1255:O1257"/>
    <mergeCell ref="L1361:L1365"/>
    <mergeCell ref="B1316:B1318"/>
    <mergeCell ref="F1226:F1228"/>
    <mergeCell ref="A1174:A1182"/>
    <mergeCell ref="A1289:G1289"/>
    <mergeCell ref="A1291:G1291"/>
    <mergeCell ref="B1229:B1231"/>
    <mergeCell ref="B1217:B1219"/>
    <mergeCell ref="A1223:A1225"/>
    <mergeCell ref="A1186:A1188"/>
    <mergeCell ref="B1201:B1204"/>
    <mergeCell ref="A1279:G1279"/>
    <mergeCell ref="D1246:D1248"/>
    <mergeCell ref="F1249:F1251"/>
    <mergeCell ref="L1217:L1219"/>
    <mergeCell ref="E1201:E1204"/>
    <mergeCell ref="E1323:E1326"/>
    <mergeCell ref="D1174:D1182"/>
    <mergeCell ref="D1226:D1228"/>
    <mergeCell ref="A1252:A1254"/>
    <mergeCell ref="A1263:G1263"/>
    <mergeCell ref="M1335:O1338"/>
    <mergeCell ref="B1323:B1326"/>
    <mergeCell ref="L1189:L1191"/>
    <mergeCell ref="A1281:G1281"/>
    <mergeCell ref="A1269:G1269"/>
    <mergeCell ref="L1323:L1326"/>
    <mergeCell ref="M1361:O1365"/>
    <mergeCell ref="B1327:B1330"/>
    <mergeCell ref="F1319:F1322"/>
    <mergeCell ref="D1327:D1330"/>
    <mergeCell ref="A1211:A1213"/>
    <mergeCell ref="A1386:A1390"/>
    <mergeCell ref="L1396:L1400"/>
    <mergeCell ref="F1327:F1330"/>
    <mergeCell ref="A1293:G1293"/>
    <mergeCell ref="A1298:G1298"/>
    <mergeCell ref="E1249:E1251"/>
    <mergeCell ref="L1220:L1222"/>
    <mergeCell ref="M1376:O1380"/>
    <mergeCell ref="D1356:D1360"/>
    <mergeCell ref="D1339:D1342"/>
    <mergeCell ref="B1347:B1350"/>
    <mergeCell ref="A1346:G1346"/>
    <mergeCell ref="M1323:O1326"/>
    <mergeCell ref="L1317:L1318"/>
    <mergeCell ref="B1319:B1322"/>
    <mergeCell ref="A1323:A1326"/>
    <mergeCell ref="A1327:A1330"/>
    <mergeCell ref="F1343:F1345"/>
    <mergeCell ref="D1347:D1350"/>
    <mergeCell ref="D1376:D1380"/>
    <mergeCell ref="E1376:E1380"/>
    <mergeCell ref="A1331:A1334"/>
    <mergeCell ref="F1331:F1334"/>
    <mergeCell ref="A1376:A1380"/>
    <mergeCell ref="A1339:A1342"/>
    <mergeCell ref="E1252:E1254"/>
    <mergeCell ref="M1316:O1318"/>
    <mergeCell ref="B1331:B1334"/>
    <mergeCell ref="L1339:L1342"/>
    <mergeCell ref="E1339:E1342"/>
    <mergeCell ref="C1412:C1418"/>
    <mergeCell ref="E1241:E1245"/>
    <mergeCell ref="F1316:F1318"/>
    <mergeCell ref="E1319:E1322"/>
    <mergeCell ref="D1335:D1338"/>
    <mergeCell ref="B1356:B1360"/>
    <mergeCell ref="M1419:O1423"/>
    <mergeCell ref="F1424:F1428"/>
    <mergeCell ref="M1347:O1350"/>
    <mergeCell ref="D1351:D1355"/>
    <mergeCell ref="M1331:O1334"/>
    <mergeCell ref="M1386:O1390"/>
    <mergeCell ref="L1335:L1338"/>
    <mergeCell ref="M1406:O1406"/>
    <mergeCell ref="M1346:O1346"/>
    <mergeCell ref="M1343:O1345"/>
    <mergeCell ref="E1347:E1350"/>
    <mergeCell ref="L1371:L1375"/>
    <mergeCell ref="L1366:L1370"/>
    <mergeCell ref="E1407:E1411"/>
    <mergeCell ref="B1419:B1423"/>
    <mergeCell ref="L1424:L1428"/>
    <mergeCell ref="D1386:D1390"/>
    <mergeCell ref="L1386:L1390"/>
    <mergeCell ref="F1381:F1385"/>
    <mergeCell ref="M1327:O1330"/>
    <mergeCell ref="L1401:L1405"/>
    <mergeCell ref="B1351:B1355"/>
    <mergeCell ref="M1351:O1355"/>
    <mergeCell ref="A1454:A1461"/>
    <mergeCell ref="B1473:B1476"/>
    <mergeCell ref="M1424:O1428"/>
    <mergeCell ref="M1366:O1370"/>
    <mergeCell ref="B1462:B1466"/>
    <mergeCell ref="A1436:A1441"/>
    <mergeCell ref="F1509:F1512"/>
    <mergeCell ref="E1509:E1512"/>
    <mergeCell ref="A1509:A1512"/>
    <mergeCell ref="B1528:B1531"/>
    <mergeCell ref="M1518:O1520"/>
    <mergeCell ref="A1391:A1395"/>
    <mergeCell ref="B1454:B1461"/>
    <mergeCell ref="A1424:A1428"/>
    <mergeCell ref="A1401:A1405"/>
    <mergeCell ref="A1396:A1400"/>
    <mergeCell ref="F1396:F1400"/>
    <mergeCell ref="L1391:L1395"/>
    <mergeCell ref="A1429:A1435"/>
    <mergeCell ref="A1442:A1446"/>
    <mergeCell ref="A1447:A1453"/>
    <mergeCell ref="A1419:A1423"/>
    <mergeCell ref="A1412:A1418"/>
    <mergeCell ref="E1396:E1400"/>
    <mergeCell ref="F1407:F1411"/>
    <mergeCell ref="B1429:B1435"/>
    <mergeCell ref="M1412:O1418"/>
    <mergeCell ref="L1412:L1418"/>
    <mergeCell ref="F1442:F1446"/>
    <mergeCell ref="L1513:L1515"/>
    <mergeCell ref="B1396:B1400"/>
    <mergeCell ref="F1401:F1405"/>
    <mergeCell ref="E1429:E1435"/>
    <mergeCell ref="B1436:B1441"/>
    <mergeCell ref="D1419:D1423"/>
    <mergeCell ref="F1391:F1395"/>
    <mergeCell ref="M1540:O1542"/>
    <mergeCell ref="B1535:B1537"/>
    <mergeCell ref="E1540:E1542"/>
    <mergeCell ref="L1540:L1542"/>
    <mergeCell ref="M1521:O1527"/>
    <mergeCell ref="M1513:O1515"/>
    <mergeCell ref="F1528:F1531"/>
    <mergeCell ref="L1487:L1490"/>
    <mergeCell ref="B1487:B1490"/>
    <mergeCell ref="D1487:D1490"/>
    <mergeCell ref="L1506:L1508"/>
    <mergeCell ref="E1506:E1508"/>
    <mergeCell ref="L1509:L1512"/>
    <mergeCell ref="D1540:D1542"/>
    <mergeCell ref="L1516:L1517"/>
    <mergeCell ref="M1538:O1539"/>
    <mergeCell ref="D1535:D1537"/>
    <mergeCell ref="D1532:D1534"/>
    <mergeCell ref="C1521:C1527"/>
    <mergeCell ref="L1521:L1522"/>
    <mergeCell ref="F1487:F1490"/>
    <mergeCell ref="G1513:G1514"/>
    <mergeCell ref="M1535:O1537"/>
    <mergeCell ref="L1535:L1537"/>
    <mergeCell ref="M1532:O1534"/>
    <mergeCell ref="A1472:G1472"/>
    <mergeCell ref="M1429:O1435"/>
    <mergeCell ref="M1462:O1466"/>
    <mergeCell ref="E1518:E1520"/>
    <mergeCell ref="D1424:D1428"/>
    <mergeCell ref="C1483:C1486"/>
    <mergeCell ref="C1480:C1482"/>
    <mergeCell ref="C1436:C1441"/>
    <mergeCell ref="C1442:C1446"/>
    <mergeCell ref="C1447:C1453"/>
    <mergeCell ref="C1454:C1461"/>
    <mergeCell ref="C1462:C1466"/>
    <mergeCell ref="L1447:L1453"/>
    <mergeCell ref="M1442:O1446"/>
    <mergeCell ref="D1462:D1466"/>
    <mergeCell ref="M1483:O1486"/>
    <mergeCell ref="M1447:O1453"/>
    <mergeCell ref="B1424:B1428"/>
    <mergeCell ref="F1467:F1471"/>
    <mergeCell ref="G1451:G1452"/>
    <mergeCell ref="E1454:E1461"/>
    <mergeCell ref="M1472:O1472"/>
    <mergeCell ref="D1447:D1453"/>
    <mergeCell ref="E1462:E1466"/>
    <mergeCell ref="D1436:D1441"/>
    <mergeCell ref="B1442:B1446"/>
    <mergeCell ref="L1454:L1461"/>
    <mergeCell ref="D1467:D1471"/>
    <mergeCell ref="F1473:F1476"/>
    <mergeCell ref="M1528:O1531"/>
    <mergeCell ref="B1503:B1505"/>
    <mergeCell ref="B136:B138"/>
    <mergeCell ref="A19:A22"/>
    <mergeCell ref="F136:F138"/>
    <mergeCell ref="M128:O128"/>
    <mergeCell ref="F11:F15"/>
    <mergeCell ref="E139:E141"/>
    <mergeCell ref="F16:F18"/>
    <mergeCell ref="B35:B36"/>
    <mergeCell ref="A69:A71"/>
    <mergeCell ref="E63:E66"/>
    <mergeCell ref="C92:C94"/>
    <mergeCell ref="C84:C88"/>
    <mergeCell ref="G142:G143"/>
    <mergeCell ref="C142:C144"/>
    <mergeCell ref="C145:C147"/>
    <mergeCell ref="G150:G151"/>
    <mergeCell ref="C150:C152"/>
    <mergeCell ref="C89:C91"/>
    <mergeCell ref="C105:C106"/>
    <mergeCell ref="A78:A80"/>
    <mergeCell ref="E89:E91"/>
    <mergeCell ref="C29:C32"/>
    <mergeCell ref="C63:C66"/>
    <mergeCell ref="L124:L127"/>
    <mergeCell ref="D148:D149"/>
    <mergeCell ref="E157:E158"/>
    <mergeCell ref="A145:A147"/>
    <mergeCell ref="A155:A156"/>
    <mergeCell ref="M1396:O1400"/>
    <mergeCell ref="A1521:A1527"/>
    <mergeCell ref="A176:A177"/>
    <mergeCell ref="M198:O199"/>
    <mergeCell ref="B186:B187"/>
    <mergeCell ref="B163:B165"/>
    <mergeCell ref="A172:A175"/>
    <mergeCell ref="A186:A187"/>
    <mergeCell ref="E186:E187"/>
    <mergeCell ref="M186:O187"/>
    <mergeCell ref="A193:O193"/>
    <mergeCell ref="B202:B203"/>
    <mergeCell ref="L198:L199"/>
    <mergeCell ref="F159:F162"/>
    <mergeCell ref="B159:B162"/>
    <mergeCell ref="A170:G170"/>
    <mergeCell ref="A169:G169"/>
    <mergeCell ref="A157:A158"/>
    <mergeCell ref="C163:C165"/>
    <mergeCell ref="L176:L177"/>
    <mergeCell ref="E172:E175"/>
    <mergeCell ref="L166:O170"/>
    <mergeCell ref="F194:F195"/>
    <mergeCell ref="L194:L195"/>
    <mergeCell ref="A178:A180"/>
    <mergeCell ref="C157:C158"/>
    <mergeCell ref="A166:G166"/>
    <mergeCell ref="M202:O203"/>
    <mergeCell ref="D198:D199"/>
    <mergeCell ref="B188:B191"/>
    <mergeCell ref="F188:F191"/>
    <mergeCell ref="E181:E185"/>
    <mergeCell ref="A168:G168"/>
    <mergeCell ref="D172:D175"/>
    <mergeCell ref="G114:G115"/>
    <mergeCell ref="A135:O135"/>
    <mergeCell ref="M107:O109"/>
    <mergeCell ref="B110:B111"/>
    <mergeCell ref="L117:L118"/>
    <mergeCell ref="A114:A116"/>
    <mergeCell ref="E121:E123"/>
    <mergeCell ref="A112:G112"/>
    <mergeCell ref="B101:B104"/>
    <mergeCell ref="L121:L123"/>
    <mergeCell ref="L130:L131"/>
    <mergeCell ref="L132:L133"/>
    <mergeCell ref="D136:D138"/>
    <mergeCell ref="B124:B127"/>
    <mergeCell ref="B132:B133"/>
    <mergeCell ref="M117:O118"/>
    <mergeCell ref="G98:G99"/>
    <mergeCell ref="E117:E118"/>
    <mergeCell ref="M124:O127"/>
    <mergeCell ref="A128:G128"/>
    <mergeCell ref="A130:A131"/>
    <mergeCell ref="B105:B106"/>
    <mergeCell ref="F130:F131"/>
    <mergeCell ref="C121:C123"/>
    <mergeCell ref="D150:D152"/>
    <mergeCell ref="D117:D118"/>
    <mergeCell ref="E136:E138"/>
    <mergeCell ref="E163:E165"/>
    <mergeCell ref="D208:D209"/>
    <mergeCell ref="F89:F91"/>
    <mergeCell ref="E130:E131"/>
    <mergeCell ref="A117:A118"/>
    <mergeCell ref="D163:D165"/>
    <mergeCell ref="L181:L185"/>
    <mergeCell ref="L196:O196"/>
    <mergeCell ref="L192:O192"/>
    <mergeCell ref="L188:L191"/>
    <mergeCell ref="M188:O191"/>
    <mergeCell ref="D178:D180"/>
    <mergeCell ref="F206:F207"/>
    <mergeCell ref="M114:O116"/>
    <mergeCell ref="M139:O141"/>
    <mergeCell ref="F98:F100"/>
    <mergeCell ref="D95:D97"/>
    <mergeCell ref="B117:B118"/>
    <mergeCell ref="A120:O120"/>
    <mergeCell ref="B95:B97"/>
    <mergeCell ref="F202:F203"/>
    <mergeCell ref="D181:D185"/>
    <mergeCell ref="F198:F199"/>
    <mergeCell ref="A200:G200"/>
    <mergeCell ref="G159:G160"/>
    <mergeCell ref="A192:G192"/>
    <mergeCell ref="L202:L203"/>
    <mergeCell ref="A136:A138"/>
    <mergeCell ref="C130:C131"/>
    <mergeCell ref="F172:F175"/>
    <mergeCell ref="A197:O197"/>
    <mergeCell ref="A119:G119"/>
    <mergeCell ref="M132:O133"/>
    <mergeCell ref="B114:B116"/>
    <mergeCell ref="M119:O119"/>
    <mergeCell ref="A101:A104"/>
    <mergeCell ref="L101:L104"/>
    <mergeCell ref="C114:C116"/>
    <mergeCell ref="L89:L91"/>
    <mergeCell ref="L114:L116"/>
    <mergeCell ref="A92:A94"/>
    <mergeCell ref="B92:B94"/>
    <mergeCell ref="D84:D88"/>
    <mergeCell ref="F95:F97"/>
    <mergeCell ref="L95:L97"/>
    <mergeCell ref="E95:E97"/>
    <mergeCell ref="M110:O111"/>
    <mergeCell ref="D110:D111"/>
    <mergeCell ref="E110:E111"/>
    <mergeCell ref="E114:E116"/>
    <mergeCell ref="A105:A106"/>
    <mergeCell ref="L107:L109"/>
    <mergeCell ref="D121:D123"/>
    <mergeCell ref="F110:F111"/>
    <mergeCell ref="B107:B109"/>
    <mergeCell ref="D132:D133"/>
    <mergeCell ref="E132:E133"/>
    <mergeCell ref="G121:G122"/>
    <mergeCell ref="B121:B123"/>
    <mergeCell ref="A110:A111"/>
    <mergeCell ref="L110:L111"/>
    <mergeCell ref="F56:F62"/>
    <mergeCell ref="A81:A83"/>
    <mergeCell ref="F63:F66"/>
    <mergeCell ref="G69:G70"/>
    <mergeCell ref="L84:L88"/>
    <mergeCell ref="M92:O94"/>
    <mergeCell ref="C72:C75"/>
    <mergeCell ref="A113:O113"/>
    <mergeCell ref="A95:A97"/>
    <mergeCell ref="C78:C80"/>
    <mergeCell ref="F92:F94"/>
    <mergeCell ref="B78:B80"/>
    <mergeCell ref="A84:A88"/>
    <mergeCell ref="D92:D94"/>
    <mergeCell ref="D101:D104"/>
    <mergeCell ref="A89:A91"/>
    <mergeCell ref="E92:E94"/>
    <mergeCell ref="B89:B91"/>
    <mergeCell ref="G89:G90"/>
    <mergeCell ref="F101:F104"/>
    <mergeCell ref="D81:D83"/>
    <mergeCell ref="G92:G93"/>
    <mergeCell ref="E101:E104"/>
    <mergeCell ref="A98:A100"/>
    <mergeCell ref="L98:L100"/>
    <mergeCell ref="F105:F106"/>
    <mergeCell ref="L105:L106"/>
    <mergeCell ref="M105:O106"/>
    <mergeCell ref="D98:D100"/>
    <mergeCell ref="E81:E83"/>
    <mergeCell ref="M98:O100"/>
    <mergeCell ref="D107:D109"/>
    <mergeCell ref="D72:D75"/>
    <mergeCell ref="M84:O88"/>
    <mergeCell ref="L81:L83"/>
    <mergeCell ref="C107:C109"/>
    <mergeCell ref="B98:B100"/>
    <mergeCell ref="G86:G87"/>
    <mergeCell ref="M81:O83"/>
    <mergeCell ref="F78:F80"/>
    <mergeCell ref="E72:E75"/>
    <mergeCell ref="F72:F75"/>
    <mergeCell ref="F81:F83"/>
    <mergeCell ref="M101:O104"/>
    <mergeCell ref="E84:E88"/>
    <mergeCell ref="C95:C97"/>
    <mergeCell ref="L72:L75"/>
    <mergeCell ref="M72:O75"/>
    <mergeCell ref="M78:O80"/>
    <mergeCell ref="M89:O91"/>
    <mergeCell ref="M95:O97"/>
    <mergeCell ref="A37:G37"/>
    <mergeCell ref="L52:L53"/>
    <mergeCell ref="M121:O123"/>
    <mergeCell ref="E78:E80"/>
    <mergeCell ref="F117:F118"/>
    <mergeCell ref="A107:A109"/>
    <mergeCell ref="D105:D106"/>
    <mergeCell ref="E105:E106"/>
    <mergeCell ref="A72:A75"/>
    <mergeCell ref="F121:F123"/>
    <mergeCell ref="E107:E109"/>
    <mergeCell ref="F107:F109"/>
    <mergeCell ref="A121:A123"/>
    <mergeCell ref="C69:C71"/>
    <mergeCell ref="D78:D80"/>
    <mergeCell ref="E98:E100"/>
    <mergeCell ref="G107:G108"/>
    <mergeCell ref="B63:B66"/>
    <mergeCell ref="M63:O66"/>
    <mergeCell ref="B81:B83"/>
    <mergeCell ref="D89:D91"/>
    <mergeCell ref="D69:D71"/>
    <mergeCell ref="B72:B75"/>
    <mergeCell ref="L112:O112"/>
    <mergeCell ref="D114:D116"/>
    <mergeCell ref="F114:F116"/>
    <mergeCell ref="L78:L80"/>
    <mergeCell ref="C81:C83"/>
    <mergeCell ref="M76:O76"/>
    <mergeCell ref="B84:B88"/>
    <mergeCell ref="B69:B71"/>
    <mergeCell ref="M69:O71"/>
    <mergeCell ref="A10:O10"/>
    <mergeCell ref="A11:A15"/>
    <mergeCell ref="B11:B15"/>
    <mergeCell ref="D16:D18"/>
    <mergeCell ref="H7:K7"/>
    <mergeCell ref="K8:K9"/>
    <mergeCell ref="B7:B9"/>
    <mergeCell ref="E16:E18"/>
    <mergeCell ref="B16:B18"/>
    <mergeCell ref="A16:A18"/>
    <mergeCell ref="E23:E28"/>
    <mergeCell ref="A34:O34"/>
    <mergeCell ref="B41:B42"/>
    <mergeCell ref="D41:D42"/>
    <mergeCell ref="E69:E71"/>
    <mergeCell ref="E41:E42"/>
    <mergeCell ref="F41:F42"/>
    <mergeCell ref="G45:G46"/>
    <mergeCell ref="L35:L36"/>
    <mergeCell ref="M52:O53"/>
    <mergeCell ref="F50:F51"/>
    <mergeCell ref="A63:A66"/>
    <mergeCell ref="L50:L51"/>
    <mergeCell ref="B52:B53"/>
    <mergeCell ref="A49:O49"/>
    <mergeCell ref="L63:L66"/>
    <mergeCell ref="A56:A62"/>
    <mergeCell ref="B50:B51"/>
    <mergeCell ref="D56:D62"/>
    <mergeCell ref="A41:A42"/>
    <mergeCell ref="A55:O55"/>
    <mergeCell ref="F52:F53"/>
    <mergeCell ref="E19:E22"/>
    <mergeCell ref="A7:A9"/>
    <mergeCell ref="D39:D40"/>
    <mergeCell ref="M6:O6"/>
    <mergeCell ref="L43:L44"/>
    <mergeCell ref="H8:H9"/>
    <mergeCell ref="L23:L28"/>
    <mergeCell ref="A33:G33"/>
    <mergeCell ref="E11:E15"/>
    <mergeCell ref="F7:F9"/>
    <mergeCell ref="F45:F47"/>
    <mergeCell ref="L19:L22"/>
    <mergeCell ref="B29:B32"/>
    <mergeCell ref="E45:E47"/>
    <mergeCell ref="F19:F22"/>
    <mergeCell ref="L39:L40"/>
    <mergeCell ref="M29:O32"/>
    <mergeCell ref="C7:C9"/>
    <mergeCell ref="E35:E36"/>
    <mergeCell ref="L16:L18"/>
    <mergeCell ref="E39:E40"/>
    <mergeCell ref="L11:L15"/>
    <mergeCell ref="M43:O44"/>
    <mergeCell ref="A45:A47"/>
    <mergeCell ref="D29:D32"/>
    <mergeCell ref="L29:L32"/>
    <mergeCell ref="F35:F36"/>
    <mergeCell ref="D11:D15"/>
    <mergeCell ref="A29:A32"/>
    <mergeCell ref="B19:B22"/>
    <mergeCell ref="E29:E32"/>
    <mergeCell ref="F29:F32"/>
    <mergeCell ref="A67:G67"/>
    <mergeCell ref="I8:J8"/>
    <mergeCell ref="M16:O18"/>
    <mergeCell ref="B43:B44"/>
    <mergeCell ref="A38:O38"/>
    <mergeCell ref="E43:E44"/>
    <mergeCell ref="D35:D36"/>
    <mergeCell ref="L48:O48"/>
    <mergeCell ref="M39:O40"/>
    <mergeCell ref="A48:G48"/>
    <mergeCell ref="A35:A36"/>
    <mergeCell ref="A54:G54"/>
    <mergeCell ref="M3:O3"/>
    <mergeCell ref="A5:O5"/>
    <mergeCell ref="A76:G76"/>
    <mergeCell ref="L69:L71"/>
    <mergeCell ref="M67:O67"/>
    <mergeCell ref="M23:O28"/>
    <mergeCell ref="F23:F28"/>
    <mergeCell ref="D63:D66"/>
    <mergeCell ref="A50:A51"/>
    <mergeCell ref="L41:L42"/>
    <mergeCell ref="M50:O51"/>
    <mergeCell ref="A52:A53"/>
    <mergeCell ref="L7:L9"/>
    <mergeCell ref="M11:O15"/>
    <mergeCell ref="G7:G9"/>
    <mergeCell ref="M7:O9"/>
    <mergeCell ref="D7:D9"/>
    <mergeCell ref="E7:E9"/>
    <mergeCell ref="D45:D47"/>
    <mergeCell ref="A68:O68"/>
    <mergeCell ref="B23:B28"/>
    <mergeCell ref="M35:O36"/>
    <mergeCell ref="M41:O42"/>
    <mergeCell ref="F43:F44"/>
    <mergeCell ref="M33:O33"/>
    <mergeCell ref="L54:O54"/>
    <mergeCell ref="D50:D53"/>
    <mergeCell ref="M45:O47"/>
    <mergeCell ref="M19:O22"/>
    <mergeCell ref="F39:F40"/>
    <mergeCell ref="A23:A28"/>
    <mergeCell ref="B39:B40"/>
    <mergeCell ref="F84:F88"/>
    <mergeCell ref="L37:O37"/>
    <mergeCell ref="A39:A40"/>
    <mergeCell ref="B45:B47"/>
    <mergeCell ref="C41:C42"/>
    <mergeCell ref="C43:C44"/>
    <mergeCell ref="D43:D44"/>
    <mergeCell ref="A77:O77"/>
    <mergeCell ref="M56:O62"/>
    <mergeCell ref="F69:F71"/>
    <mergeCell ref="E50:E51"/>
    <mergeCell ref="E52:E53"/>
    <mergeCell ref="B56:B62"/>
    <mergeCell ref="A43:A44"/>
    <mergeCell ref="L45:L47"/>
    <mergeCell ref="D19:D22"/>
    <mergeCell ref="D23:D28"/>
    <mergeCell ref="L56:L62"/>
    <mergeCell ref="C35:C36"/>
    <mergeCell ref="E56:E62"/>
    <mergeCell ref="A142:A144"/>
    <mergeCell ref="M148:O149"/>
    <mergeCell ref="B148:B149"/>
    <mergeCell ref="E142:E144"/>
    <mergeCell ref="A129:O129"/>
    <mergeCell ref="A134:G134"/>
    <mergeCell ref="A139:A141"/>
    <mergeCell ref="C136:C138"/>
    <mergeCell ref="A132:A133"/>
    <mergeCell ref="F139:F141"/>
    <mergeCell ref="A153:A154"/>
    <mergeCell ref="M130:O131"/>
    <mergeCell ref="B130:B131"/>
    <mergeCell ref="A124:A127"/>
    <mergeCell ref="D124:D127"/>
    <mergeCell ref="F132:F133"/>
    <mergeCell ref="F153:F154"/>
    <mergeCell ref="C139:C141"/>
    <mergeCell ref="E124:E127"/>
    <mergeCell ref="F124:F127"/>
    <mergeCell ref="M134:O134"/>
    <mergeCell ref="D130:D131"/>
    <mergeCell ref="M136:O138"/>
    <mergeCell ref="D153:D154"/>
    <mergeCell ref="M153:O154"/>
    <mergeCell ref="C153:C154"/>
    <mergeCell ref="D139:D141"/>
    <mergeCell ref="L136:L138"/>
    <mergeCell ref="A148:A149"/>
    <mergeCell ref="B145:B147"/>
    <mergeCell ref="F145:F147"/>
    <mergeCell ref="A150:A152"/>
    <mergeCell ref="D157:D158"/>
    <mergeCell ref="B139:B141"/>
    <mergeCell ref="D145:D147"/>
    <mergeCell ref="M155:O156"/>
    <mergeCell ref="E153:E154"/>
    <mergeCell ref="L148:L149"/>
    <mergeCell ref="E155:E156"/>
    <mergeCell ref="M150:O152"/>
    <mergeCell ref="B150:B152"/>
    <mergeCell ref="L155:L156"/>
    <mergeCell ref="L150:L152"/>
    <mergeCell ref="E148:E149"/>
    <mergeCell ref="L145:L147"/>
    <mergeCell ref="D142:D144"/>
    <mergeCell ref="B142:B144"/>
    <mergeCell ref="F142:F144"/>
    <mergeCell ref="M145:O147"/>
    <mergeCell ref="E145:E147"/>
    <mergeCell ref="F150:F152"/>
    <mergeCell ref="B155:B156"/>
    <mergeCell ref="D155:D156"/>
    <mergeCell ref="M157:O158"/>
    <mergeCell ref="L157:L158"/>
    <mergeCell ref="F157:F158"/>
    <mergeCell ref="C155:C156"/>
    <mergeCell ref="B157:B158"/>
    <mergeCell ref="B153:B154"/>
    <mergeCell ref="F155:F156"/>
    <mergeCell ref="L153:L154"/>
    <mergeCell ref="E150:E152"/>
    <mergeCell ref="L139:L141"/>
    <mergeCell ref="F148:F149"/>
    <mergeCell ref="A159:A162"/>
    <mergeCell ref="M181:O185"/>
    <mergeCell ref="L159:L162"/>
    <mergeCell ref="F176:F177"/>
    <mergeCell ref="L172:L175"/>
    <mergeCell ref="M172:O175"/>
    <mergeCell ref="D186:D187"/>
    <mergeCell ref="L178:L180"/>
    <mergeCell ref="D194:D195"/>
    <mergeCell ref="E194:E195"/>
    <mergeCell ref="B181:B185"/>
    <mergeCell ref="D159:D162"/>
    <mergeCell ref="L163:L165"/>
    <mergeCell ref="A171:O171"/>
    <mergeCell ref="A167:G167"/>
    <mergeCell ref="D188:D191"/>
    <mergeCell ref="A188:A191"/>
    <mergeCell ref="B172:B175"/>
    <mergeCell ref="M159:O162"/>
    <mergeCell ref="C159:C162"/>
    <mergeCell ref="A163:A165"/>
    <mergeCell ref="M176:O177"/>
    <mergeCell ref="M163:O165"/>
    <mergeCell ref="A194:A195"/>
    <mergeCell ref="E159:E162"/>
    <mergeCell ref="M194:O195"/>
    <mergeCell ref="M178:O180"/>
    <mergeCell ref="E178:E180"/>
    <mergeCell ref="F186:F187"/>
    <mergeCell ref="L186:L187"/>
    <mergeCell ref="E188:E191"/>
    <mergeCell ref="F163:F165"/>
    <mergeCell ref="B178:B180"/>
    <mergeCell ref="F178:F180"/>
    <mergeCell ref="M206:O207"/>
    <mergeCell ref="E176:E177"/>
    <mergeCell ref="B176:B177"/>
    <mergeCell ref="A208:A209"/>
    <mergeCell ref="M208:O209"/>
    <mergeCell ref="A181:A185"/>
    <mergeCell ref="F181:F185"/>
    <mergeCell ref="E206:E207"/>
    <mergeCell ref="D202:D203"/>
    <mergeCell ref="A206:A207"/>
    <mergeCell ref="D206:D207"/>
    <mergeCell ref="L200:O200"/>
    <mergeCell ref="D176:D177"/>
    <mergeCell ref="C178:C180"/>
    <mergeCell ref="C198:C199"/>
    <mergeCell ref="B206:B207"/>
    <mergeCell ref="F204:F205"/>
    <mergeCell ref="A201:O201"/>
    <mergeCell ref="E198:E199"/>
    <mergeCell ref="B194:B195"/>
    <mergeCell ref="A196:G196"/>
    <mergeCell ref="A198:A199"/>
    <mergeCell ref="E202:E203"/>
    <mergeCell ref="B204:B205"/>
    <mergeCell ref="B198:B199"/>
    <mergeCell ref="M204:O205"/>
    <mergeCell ref="E204:E205"/>
    <mergeCell ref="A202:A203"/>
    <mergeCell ref="L208:L209"/>
    <mergeCell ref="L206:L207"/>
    <mergeCell ref="A204:A205"/>
    <mergeCell ref="F214:F215"/>
    <mergeCell ref="A214:A215"/>
    <mergeCell ref="L220:L223"/>
    <mergeCell ref="B218:B219"/>
    <mergeCell ref="D218:D219"/>
    <mergeCell ref="E218:E219"/>
    <mergeCell ref="F218:F219"/>
    <mergeCell ref="L218:L219"/>
    <mergeCell ref="M218:O219"/>
    <mergeCell ref="A220:A223"/>
    <mergeCell ref="B220:B223"/>
    <mergeCell ref="D220:D223"/>
    <mergeCell ref="D204:D205"/>
    <mergeCell ref="L204:L205"/>
    <mergeCell ref="A218:A219"/>
    <mergeCell ref="A211:G211"/>
    <mergeCell ref="F220:F223"/>
    <mergeCell ref="M220:O223"/>
    <mergeCell ref="A210:G210"/>
    <mergeCell ref="B208:B209"/>
    <mergeCell ref="F208:F209"/>
    <mergeCell ref="L210:O211"/>
    <mergeCell ref="A212:O212"/>
    <mergeCell ref="A216:G216"/>
    <mergeCell ref="L216:O216"/>
    <mergeCell ref="L228:L229"/>
    <mergeCell ref="M237:O238"/>
    <mergeCell ref="F228:F229"/>
    <mergeCell ref="A232:A236"/>
    <mergeCell ref="E228:E229"/>
    <mergeCell ref="E230:E231"/>
    <mergeCell ref="C228:C229"/>
    <mergeCell ref="A217:O217"/>
    <mergeCell ref="L224:L225"/>
    <mergeCell ref="M224:O225"/>
    <mergeCell ref="B214:B215"/>
    <mergeCell ref="D214:D215"/>
    <mergeCell ref="E214:E215"/>
    <mergeCell ref="E220:E223"/>
    <mergeCell ref="A224:A225"/>
    <mergeCell ref="B224:B225"/>
    <mergeCell ref="D224:D225"/>
    <mergeCell ref="E224:E225"/>
    <mergeCell ref="A226:G226"/>
    <mergeCell ref="D232:D236"/>
    <mergeCell ref="L232:L236"/>
    <mergeCell ref="A239:A240"/>
    <mergeCell ref="A241:A242"/>
    <mergeCell ref="B245:B249"/>
    <mergeCell ref="D239:D240"/>
    <mergeCell ref="F239:F240"/>
    <mergeCell ref="A244:O244"/>
    <mergeCell ref="M239:O240"/>
    <mergeCell ref="F224:F225"/>
    <mergeCell ref="E239:E240"/>
    <mergeCell ref="L230:L231"/>
    <mergeCell ref="L239:L240"/>
    <mergeCell ref="M232:O236"/>
    <mergeCell ref="D230:D231"/>
    <mergeCell ref="A237:A238"/>
    <mergeCell ref="B239:B240"/>
    <mergeCell ref="A245:A249"/>
    <mergeCell ref="B241:B242"/>
    <mergeCell ref="A230:A231"/>
    <mergeCell ref="F230:F231"/>
    <mergeCell ref="F232:F236"/>
    <mergeCell ref="E232:E236"/>
    <mergeCell ref="B230:B231"/>
    <mergeCell ref="D241:D242"/>
    <mergeCell ref="L226:O226"/>
    <mergeCell ref="F237:F238"/>
    <mergeCell ref="D237:D238"/>
    <mergeCell ref="B228:B229"/>
    <mergeCell ref="A227:O227"/>
    <mergeCell ref="B237:B238"/>
    <mergeCell ref="M230:O231"/>
    <mergeCell ref="M228:O229"/>
    <mergeCell ref="D228:D229"/>
    <mergeCell ref="F241:F242"/>
    <mergeCell ref="E241:E242"/>
    <mergeCell ref="A228:A229"/>
    <mergeCell ref="L237:L238"/>
    <mergeCell ref="B232:B236"/>
    <mergeCell ref="E237:E238"/>
    <mergeCell ref="M265:O269"/>
    <mergeCell ref="L270:L275"/>
    <mergeCell ref="M245:O249"/>
    <mergeCell ref="E245:E249"/>
    <mergeCell ref="D245:D249"/>
    <mergeCell ref="F245:F249"/>
    <mergeCell ref="A243:G243"/>
    <mergeCell ref="L255:L259"/>
    <mergeCell ref="E250:E254"/>
    <mergeCell ref="B260:B264"/>
    <mergeCell ref="L260:L264"/>
    <mergeCell ref="D270:D275"/>
    <mergeCell ref="F270:F275"/>
    <mergeCell ref="A270:A275"/>
    <mergeCell ref="M241:O242"/>
    <mergeCell ref="L241:L242"/>
    <mergeCell ref="B250:B254"/>
    <mergeCell ref="F255:F259"/>
    <mergeCell ref="L243:O243"/>
    <mergeCell ref="L245:L249"/>
    <mergeCell ref="D265:D269"/>
    <mergeCell ref="F265:F269"/>
    <mergeCell ref="D250:D254"/>
    <mergeCell ref="M250:O254"/>
    <mergeCell ref="C245:C249"/>
    <mergeCell ref="C265:C269"/>
    <mergeCell ref="M276:O280"/>
    <mergeCell ref="A260:A264"/>
    <mergeCell ref="F260:F264"/>
    <mergeCell ref="E260:E264"/>
    <mergeCell ref="E265:E269"/>
    <mergeCell ref="B270:B275"/>
    <mergeCell ref="G272:G273"/>
    <mergeCell ref="B276:B280"/>
    <mergeCell ref="F276:F280"/>
    <mergeCell ref="E276:E280"/>
    <mergeCell ref="D276:D280"/>
    <mergeCell ref="L276:L280"/>
    <mergeCell ref="C255:C259"/>
    <mergeCell ref="C250:C254"/>
    <mergeCell ref="A250:A254"/>
    <mergeCell ref="B255:B259"/>
    <mergeCell ref="D288:D292"/>
    <mergeCell ref="E288:E292"/>
    <mergeCell ref="F288:F292"/>
    <mergeCell ref="L250:L254"/>
    <mergeCell ref="F250:F254"/>
    <mergeCell ref="C288:C292"/>
    <mergeCell ref="A265:A269"/>
    <mergeCell ref="M505:O509"/>
    <mergeCell ref="D255:D259"/>
    <mergeCell ref="D260:D264"/>
    <mergeCell ref="M255:O259"/>
    <mergeCell ref="B265:B269"/>
    <mergeCell ref="A255:A259"/>
    <mergeCell ref="A276:A280"/>
    <mergeCell ref="D495:D499"/>
    <mergeCell ref="F500:F504"/>
    <mergeCell ref="E466:E468"/>
    <mergeCell ref="B453:B460"/>
    <mergeCell ref="A298:A302"/>
    <mergeCell ref="F281:F287"/>
    <mergeCell ref="L293:L297"/>
    <mergeCell ref="E281:E287"/>
    <mergeCell ref="B281:B287"/>
    <mergeCell ref="A303:A306"/>
    <mergeCell ref="M395:O399"/>
    <mergeCell ref="A386:A388"/>
    <mergeCell ref="E386:E388"/>
    <mergeCell ref="M260:O264"/>
    <mergeCell ref="E270:E275"/>
    <mergeCell ref="C298:C302"/>
    <mergeCell ref="L311:L313"/>
    <mergeCell ref="B389:B390"/>
    <mergeCell ref="M270:O275"/>
    <mergeCell ref="E255:E259"/>
    <mergeCell ref="C276:C280"/>
    <mergeCell ref="A374:G374"/>
    <mergeCell ref="A356:G356"/>
    <mergeCell ref="M318:O319"/>
    <mergeCell ref="L391:L392"/>
    <mergeCell ref="E314:E317"/>
    <mergeCell ref="M314:O317"/>
    <mergeCell ref="B320:B321"/>
    <mergeCell ref="L326:L327"/>
    <mergeCell ref="B395:B399"/>
    <mergeCell ref="A395:A399"/>
    <mergeCell ref="M386:O388"/>
    <mergeCell ref="A328:A331"/>
    <mergeCell ref="A341:G341"/>
    <mergeCell ref="L389:L390"/>
    <mergeCell ref="A336:A337"/>
    <mergeCell ref="M374:O374"/>
    <mergeCell ref="F324:F325"/>
    <mergeCell ref="C368:C371"/>
    <mergeCell ref="L314:L317"/>
    <mergeCell ref="A351:G351"/>
    <mergeCell ref="F386:F388"/>
    <mergeCell ref="A354:G354"/>
    <mergeCell ref="E368:E371"/>
    <mergeCell ref="A376:A379"/>
    <mergeCell ref="B376:B379"/>
    <mergeCell ref="B391:B392"/>
    <mergeCell ref="D395:D399"/>
    <mergeCell ref="D338:D340"/>
    <mergeCell ref="L395:L399"/>
    <mergeCell ref="C314:C317"/>
    <mergeCell ref="D376:D379"/>
    <mergeCell ref="M324:O325"/>
    <mergeCell ref="L382:L385"/>
    <mergeCell ref="L376:L379"/>
    <mergeCell ref="A348:G348"/>
    <mergeCell ref="L328:L331"/>
    <mergeCell ref="M307:O310"/>
    <mergeCell ref="L318:L319"/>
    <mergeCell ref="E318:E319"/>
    <mergeCell ref="D311:D313"/>
    <mergeCell ref="M322:O323"/>
    <mergeCell ref="C324:C325"/>
    <mergeCell ref="E328:E331"/>
    <mergeCell ref="M326:O327"/>
    <mergeCell ref="M382:O385"/>
    <mergeCell ref="F391:F392"/>
    <mergeCell ref="A355:G355"/>
    <mergeCell ref="L368:L371"/>
    <mergeCell ref="M391:O392"/>
    <mergeCell ref="M389:O390"/>
    <mergeCell ref="L320:L321"/>
    <mergeCell ref="E320:E321"/>
    <mergeCell ref="A344:G344"/>
    <mergeCell ref="A342:G342"/>
    <mergeCell ref="A375:O375"/>
    <mergeCell ref="D368:D371"/>
    <mergeCell ref="F376:F379"/>
    <mergeCell ref="A353:G353"/>
    <mergeCell ref="A320:A321"/>
    <mergeCell ref="F322:F323"/>
    <mergeCell ref="B386:B388"/>
    <mergeCell ref="F389:F390"/>
    <mergeCell ref="L332:L335"/>
    <mergeCell ref="D386:D388"/>
    <mergeCell ref="D322:D323"/>
    <mergeCell ref="D389:D390"/>
    <mergeCell ref="A350:G350"/>
    <mergeCell ref="M328:O331"/>
    <mergeCell ref="F311:F313"/>
    <mergeCell ref="E303:E306"/>
    <mergeCell ref="B293:B297"/>
    <mergeCell ref="B298:B302"/>
    <mergeCell ref="D281:D287"/>
    <mergeCell ref="G303:G304"/>
    <mergeCell ref="C303:C306"/>
    <mergeCell ref="M281:O287"/>
    <mergeCell ref="M288:O292"/>
    <mergeCell ref="A293:A297"/>
    <mergeCell ref="D307:D310"/>
    <mergeCell ref="B311:B313"/>
    <mergeCell ref="L307:L310"/>
    <mergeCell ref="E298:E302"/>
    <mergeCell ref="D298:D302"/>
    <mergeCell ref="M293:O297"/>
    <mergeCell ref="L298:L302"/>
    <mergeCell ref="A281:A287"/>
    <mergeCell ref="L281:L287"/>
    <mergeCell ref="F293:F297"/>
    <mergeCell ref="D293:D297"/>
    <mergeCell ref="D303:D306"/>
    <mergeCell ref="F298:F302"/>
    <mergeCell ref="F303:F306"/>
    <mergeCell ref="B307:B310"/>
    <mergeCell ref="L288:L292"/>
    <mergeCell ref="A307:A310"/>
    <mergeCell ref="E307:E310"/>
    <mergeCell ref="B288:B292"/>
    <mergeCell ref="A311:A313"/>
    <mergeCell ref="E293:E297"/>
    <mergeCell ref="M311:O313"/>
    <mergeCell ref="B324:B325"/>
    <mergeCell ref="M376:O379"/>
    <mergeCell ref="M336:O337"/>
    <mergeCell ref="L336:L337"/>
    <mergeCell ref="A347:G347"/>
    <mergeCell ref="A381:O381"/>
    <mergeCell ref="A382:A385"/>
    <mergeCell ref="F368:F371"/>
    <mergeCell ref="A368:A371"/>
    <mergeCell ref="A352:G352"/>
    <mergeCell ref="C326:C327"/>
    <mergeCell ref="C338:C340"/>
    <mergeCell ref="A326:A327"/>
    <mergeCell ref="B332:B335"/>
    <mergeCell ref="F332:F335"/>
    <mergeCell ref="C336:C337"/>
    <mergeCell ref="M338:O340"/>
    <mergeCell ref="G338:G339"/>
    <mergeCell ref="A367:O367"/>
    <mergeCell ref="A345:G345"/>
    <mergeCell ref="E376:E379"/>
    <mergeCell ref="D326:D327"/>
    <mergeCell ref="M332:O335"/>
    <mergeCell ref="A349:G349"/>
    <mergeCell ref="E382:E385"/>
    <mergeCell ref="A338:A340"/>
    <mergeCell ref="F364:F365"/>
    <mergeCell ref="L364:L365"/>
    <mergeCell ref="F382:F385"/>
    <mergeCell ref="L380:O380"/>
    <mergeCell ref="A357:O357"/>
    <mergeCell ref="B382:B385"/>
    <mergeCell ref="F428:F430"/>
    <mergeCell ref="F484:F487"/>
    <mergeCell ref="E391:E392"/>
    <mergeCell ref="M608:O608"/>
    <mergeCell ref="A582:A585"/>
    <mergeCell ref="F404:F405"/>
    <mergeCell ref="D382:D385"/>
    <mergeCell ref="D402:D403"/>
    <mergeCell ref="L404:L405"/>
    <mergeCell ref="D404:D405"/>
    <mergeCell ref="E495:E499"/>
    <mergeCell ref="B590:B591"/>
    <mergeCell ref="A593:O593"/>
    <mergeCell ref="A528:O528"/>
    <mergeCell ref="L570:L571"/>
    <mergeCell ref="F520:F523"/>
    <mergeCell ref="M565:O569"/>
    <mergeCell ref="M577:O580"/>
    <mergeCell ref="F395:F399"/>
    <mergeCell ref="D590:D591"/>
    <mergeCell ref="D606:D607"/>
    <mergeCell ref="A597:A598"/>
    <mergeCell ref="G601:G602"/>
    <mergeCell ref="B601:B603"/>
    <mergeCell ref="C601:C603"/>
    <mergeCell ref="M495:O499"/>
    <mergeCell ref="D586:D589"/>
    <mergeCell ref="E577:E579"/>
    <mergeCell ref="A391:A392"/>
    <mergeCell ref="B404:B405"/>
    <mergeCell ref="E395:E399"/>
    <mergeCell ref="A389:A390"/>
    <mergeCell ref="D563:D564"/>
    <mergeCell ref="E563:E564"/>
    <mergeCell ref="F563:F564"/>
    <mergeCell ref="L563:L564"/>
    <mergeCell ref="D1097:D1098"/>
    <mergeCell ref="L1087:L1088"/>
    <mergeCell ref="M1060:O1063"/>
    <mergeCell ref="M1064:O1065"/>
    <mergeCell ref="A1111:G1111"/>
    <mergeCell ref="L1079:O1079"/>
    <mergeCell ref="A1107:O1107"/>
    <mergeCell ref="A1089:A1091"/>
    <mergeCell ref="A1099:A1100"/>
    <mergeCell ref="G1076:G1077"/>
    <mergeCell ref="B1087:B1088"/>
    <mergeCell ref="C1087:C1088"/>
    <mergeCell ref="D1087:D1088"/>
    <mergeCell ref="F1087:F1088"/>
    <mergeCell ref="F1099:F1100"/>
    <mergeCell ref="M1076:O1078"/>
    <mergeCell ref="A1097:A1098"/>
    <mergeCell ref="A1106:G1106"/>
    <mergeCell ref="B815:B818"/>
    <mergeCell ref="M610:O612"/>
    <mergeCell ref="M570:O571"/>
    <mergeCell ref="L582:L585"/>
    <mergeCell ref="M563:O564"/>
    <mergeCell ref="L627:L629"/>
    <mergeCell ref="L594:L596"/>
    <mergeCell ref="D601:D603"/>
    <mergeCell ref="D594:D596"/>
    <mergeCell ref="A575:G575"/>
    <mergeCell ref="A649:A650"/>
    <mergeCell ref="B1137:B1141"/>
    <mergeCell ref="C1113:C1114"/>
    <mergeCell ref="A1075:O1075"/>
    <mergeCell ref="E1113:E1114"/>
    <mergeCell ref="B914:B915"/>
    <mergeCell ref="M909:O911"/>
    <mergeCell ref="E896:E897"/>
    <mergeCell ref="A891:G891"/>
    <mergeCell ref="A866:G866"/>
    <mergeCell ref="E875:E878"/>
    <mergeCell ref="M1103:O1104"/>
    <mergeCell ref="A1103:A1104"/>
    <mergeCell ref="L1074:O1074"/>
    <mergeCell ref="F1081:F1084"/>
    <mergeCell ref="F1060:F1063"/>
    <mergeCell ref="B1064:B1065"/>
    <mergeCell ref="A1040:A1041"/>
    <mergeCell ref="M1081:O1084"/>
    <mergeCell ref="D1076:D1078"/>
    <mergeCell ref="E1089:E1091"/>
    <mergeCell ref="A1074:G1074"/>
    <mergeCell ref="F1064:F1065"/>
    <mergeCell ref="L1092:O1095"/>
    <mergeCell ref="F1097:F1098"/>
    <mergeCell ref="E1085:E1086"/>
    <mergeCell ref="C1081:C1084"/>
    <mergeCell ref="M1105:O1105"/>
    <mergeCell ref="G1089:G1090"/>
    <mergeCell ref="M1125:O1128"/>
    <mergeCell ref="L1050:L1051"/>
    <mergeCell ref="M1038:O1039"/>
    <mergeCell ref="M402:O403"/>
    <mergeCell ref="A1069:G1069"/>
    <mergeCell ref="E1023:E1024"/>
    <mergeCell ref="A643:A645"/>
    <mergeCell ref="D1060:D1063"/>
    <mergeCell ref="G660:G662"/>
    <mergeCell ref="L653:L655"/>
    <mergeCell ref="E672:E674"/>
    <mergeCell ref="D619:D622"/>
    <mergeCell ref="E619:E622"/>
    <mergeCell ref="M656:O659"/>
    <mergeCell ref="M653:O655"/>
    <mergeCell ref="F649:F650"/>
    <mergeCell ref="M660:O663"/>
    <mergeCell ref="B1060:B1063"/>
    <mergeCell ref="A1032:G1032"/>
    <mergeCell ref="D582:D585"/>
    <mergeCell ref="M787:O790"/>
    <mergeCell ref="M799:O802"/>
    <mergeCell ref="M807:O810"/>
    <mergeCell ref="D633:D635"/>
    <mergeCell ref="E656:E659"/>
    <mergeCell ref="C1023:C1024"/>
    <mergeCell ref="D1025:D1026"/>
    <mergeCell ref="C1025:C1026"/>
    <mergeCell ref="D667:D668"/>
    <mergeCell ref="C672:C674"/>
    <mergeCell ref="D684:D686"/>
    <mergeCell ref="A660:A663"/>
    <mergeCell ref="A651:A652"/>
    <mergeCell ref="A675:A677"/>
    <mergeCell ref="A672:A674"/>
    <mergeCell ref="M1036:O1037"/>
    <mergeCell ref="B1089:B1091"/>
    <mergeCell ref="A1093:G1093"/>
    <mergeCell ref="M1097:O1098"/>
    <mergeCell ref="E1071:E1073"/>
    <mergeCell ref="A577:A579"/>
    <mergeCell ref="B1103:B1104"/>
    <mergeCell ref="F558:F560"/>
    <mergeCell ref="A592:G592"/>
    <mergeCell ref="E546:E548"/>
    <mergeCell ref="M586:O589"/>
    <mergeCell ref="F586:F589"/>
    <mergeCell ref="B505:B509"/>
    <mergeCell ref="A472:G472"/>
    <mergeCell ref="M472:O472"/>
    <mergeCell ref="B510:B519"/>
    <mergeCell ref="E474:E481"/>
    <mergeCell ref="A537:A539"/>
    <mergeCell ref="M1085:O1086"/>
    <mergeCell ref="D1046:D1049"/>
    <mergeCell ref="D1071:D1073"/>
    <mergeCell ref="M1071:O1073"/>
    <mergeCell ref="B1071:B1073"/>
    <mergeCell ref="F1071:F1073"/>
    <mergeCell ref="E1087:E1088"/>
    <mergeCell ref="B1081:B1084"/>
    <mergeCell ref="F1076:F1078"/>
    <mergeCell ref="L1060:L1063"/>
    <mergeCell ref="M1089:O1091"/>
    <mergeCell ref="A1080:O1080"/>
    <mergeCell ref="A1064:A1065"/>
    <mergeCell ref="F590:F591"/>
    <mergeCell ref="L1064:L1065"/>
    <mergeCell ref="A1096:O1096"/>
    <mergeCell ref="A1076:A1078"/>
    <mergeCell ref="A1081:A1084"/>
    <mergeCell ref="A1092:G1092"/>
    <mergeCell ref="L1097:L1098"/>
    <mergeCell ref="E1103:E1104"/>
    <mergeCell ref="F1477:F1479"/>
    <mergeCell ref="E1125:E1128"/>
    <mergeCell ref="E1081:E1084"/>
    <mergeCell ref="D1081:D1084"/>
    <mergeCell ref="B1101:B1102"/>
    <mergeCell ref="D1113:D1114"/>
    <mergeCell ref="D1117:D1120"/>
    <mergeCell ref="B1117:B1120"/>
    <mergeCell ref="M1106:O1106"/>
    <mergeCell ref="L1147:L1153"/>
    <mergeCell ref="A1137:A1141"/>
    <mergeCell ref="F1133:F1136"/>
    <mergeCell ref="M1133:O1136"/>
    <mergeCell ref="L1129:L1132"/>
    <mergeCell ref="F1155:F1164"/>
    <mergeCell ref="A1095:G1095"/>
    <mergeCell ref="A1112:O1112"/>
    <mergeCell ref="A1113:A1114"/>
    <mergeCell ref="E1101:E1102"/>
    <mergeCell ref="L1113:L1114"/>
    <mergeCell ref="M1111:O1111"/>
    <mergeCell ref="A1116:O1116"/>
    <mergeCell ref="F1125:F1128"/>
    <mergeCell ref="M1117:O1120"/>
    <mergeCell ref="F1089:F1091"/>
    <mergeCell ref="A1147:A1153"/>
    <mergeCell ref="A1142:A1146"/>
    <mergeCell ref="D1142:D1146"/>
    <mergeCell ref="B1133:B1136"/>
    <mergeCell ref="A1108:A1110"/>
    <mergeCell ref="L1133:L1136"/>
    <mergeCell ref="A1115:G1115"/>
    <mergeCell ref="D1089:D1091"/>
    <mergeCell ref="A1278:G1278"/>
    <mergeCell ref="A1217:A1219"/>
    <mergeCell ref="F1462:F1466"/>
    <mergeCell ref="E1447:E1453"/>
    <mergeCell ref="F1217:F1219"/>
    <mergeCell ref="A1208:A1210"/>
    <mergeCell ref="E1217:E1219"/>
    <mergeCell ref="E1208:E1210"/>
    <mergeCell ref="L1376:L1380"/>
    <mergeCell ref="F1376:F1380"/>
    <mergeCell ref="D1371:D1375"/>
    <mergeCell ref="E1381:E1385"/>
    <mergeCell ref="L1356:L1360"/>
    <mergeCell ref="A1381:A1385"/>
    <mergeCell ref="L1343:L1345"/>
    <mergeCell ref="D1229:D1231"/>
    <mergeCell ref="L1246:L1248"/>
    <mergeCell ref="A1371:A1375"/>
    <mergeCell ref="F1347:F1350"/>
    <mergeCell ref="E1361:E1365"/>
    <mergeCell ref="E1331:E1334"/>
    <mergeCell ref="E1335:E1338"/>
    <mergeCell ref="L1331:L1334"/>
    <mergeCell ref="B1339:B1342"/>
    <mergeCell ref="A1356:A1360"/>
    <mergeCell ref="C1356:C1360"/>
    <mergeCell ref="F1335:F1338"/>
    <mergeCell ref="A1513:A1515"/>
    <mergeCell ref="C1518:C1520"/>
    <mergeCell ref="D1331:D1334"/>
    <mergeCell ref="F1412:F1418"/>
    <mergeCell ref="F1447:F1453"/>
    <mergeCell ref="D1391:D1395"/>
    <mergeCell ref="E1391:E1395"/>
    <mergeCell ref="E1327:E1330"/>
    <mergeCell ref="F1436:F1441"/>
    <mergeCell ref="B1540:B1542"/>
    <mergeCell ref="F1560:F1562"/>
    <mergeCell ref="B1560:B1562"/>
    <mergeCell ref="D1454:D1461"/>
    <mergeCell ref="D1521:D1527"/>
    <mergeCell ref="F1491:F1502"/>
    <mergeCell ref="E1351:E1355"/>
    <mergeCell ref="A1462:A1466"/>
    <mergeCell ref="A1335:A1338"/>
    <mergeCell ref="D1361:D1365"/>
    <mergeCell ref="B1361:B1365"/>
    <mergeCell ref="B1412:B1418"/>
    <mergeCell ref="C1546:C1548"/>
    <mergeCell ref="A1555:A1556"/>
    <mergeCell ref="D1518:D1520"/>
    <mergeCell ref="E1528:E1531"/>
    <mergeCell ref="F1535:F1537"/>
    <mergeCell ref="E1356:E1360"/>
    <mergeCell ref="D1442:D1446"/>
    <mergeCell ref="D1407:D1411"/>
    <mergeCell ref="B1335:B1338"/>
    <mergeCell ref="L1442:L1446"/>
    <mergeCell ref="L1523:L1524"/>
    <mergeCell ref="L1525:L1527"/>
    <mergeCell ref="L1518:L1520"/>
    <mergeCell ref="L1467:L1471"/>
    <mergeCell ref="D1503:D1505"/>
    <mergeCell ref="E1503:E1505"/>
    <mergeCell ref="D1509:D1512"/>
    <mergeCell ref="D1513:D1515"/>
    <mergeCell ref="D1516:D1517"/>
    <mergeCell ref="L1462:L1466"/>
    <mergeCell ref="D1429:D1435"/>
    <mergeCell ref="B1401:B1405"/>
    <mergeCell ref="F1429:F1435"/>
    <mergeCell ref="L1436:L1441"/>
    <mergeCell ref="E1343:E1345"/>
    <mergeCell ref="E1521:E1527"/>
    <mergeCell ref="B1386:B1390"/>
    <mergeCell ref="E1424:E1428"/>
    <mergeCell ref="E1401:E1405"/>
    <mergeCell ref="E1419:E1423"/>
    <mergeCell ref="B1447:B1453"/>
    <mergeCell ref="B1491:B1502"/>
    <mergeCell ref="E1487:E1490"/>
    <mergeCell ref="B1513:B1515"/>
    <mergeCell ref="L1491:L1502"/>
    <mergeCell ref="C1513:C1515"/>
    <mergeCell ref="L1483:L1486"/>
    <mergeCell ref="L1480:L1482"/>
    <mergeCell ref="A1406:G1406"/>
    <mergeCell ref="A1407:A1411"/>
    <mergeCell ref="C1503:C1505"/>
    <mergeCell ref="G1500:G1501"/>
    <mergeCell ref="D1491:D1502"/>
    <mergeCell ref="M1516:O1517"/>
    <mergeCell ref="A1506:A1508"/>
    <mergeCell ref="A1491:A1502"/>
    <mergeCell ref="B1509:B1512"/>
    <mergeCell ref="E1386:E1390"/>
    <mergeCell ref="E1412:E1418"/>
    <mergeCell ref="L1429:L1435"/>
    <mergeCell ref="D1506:D1508"/>
    <mergeCell ref="F1503:F1505"/>
    <mergeCell ref="F1506:F1508"/>
    <mergeCell ref="E1491:E1502"/>
    <mergeCell ref="C1467:C1471"/>
    <mergeCell ref="E1442:E1446"/>
    <mergeCell ref="E1366:E1370"/>
    <mergeCell ref="M1480:O1482"/>
    <mergeCell ref="A1487:A1490"/>
    <mergeCell ref="M1503:O1505"/>
    <mergeCell ref="M1506:O1508"/>
    <mergeCell ref="L1503:L1505"/>
    <mergeCell ref="B1506:B1508"/>
    <mergeCell ref="A1480:A1482"/>
    <mergeCell ref="A1467:A1471"/>
    <mergeCell ref="L1419:L1423"/>
    <mergeCell ref="E1516:E1517"/>
    <mergeCell ref="E1513:E1515"/>
    <mergeCell ref="A1516:A1517"/>
    <mergeCell ref="M1487:O1490"/>
    <mergeCell ref="M1491:O1502"/>
    <mergeCell ref="M1509:O1512"/>
    <mergeCell ref="C1361:C1365"/>
    <mergeCell ref="C1366:C1370"/>
    <mergeCell ref="L1477:L1479"/>
    <mergeCell ref="E1483:E1486"/>
    <mergeCell ref="A1477:A1479"/>
    <mergeCell ref="D1483:D1486"/>
    <mergeCell ref="F1339:F1342"/>
    <mergeCell ref="A1347:A1350"/>
    <mergeCell ref="A1361:A1365"/>
    <mergeCell ref="F1361:F1365"/>
    <mergeCell ref="L1351:L1355"/>
    <mergeCell ref="L1473:L1476"/>
    <mergeCell ref="D1412:D1418"/>
    <mergeCell ref="B1407:B1411"/>
    <mergeCell ref="L1407:L1411"/>
    <mergeCell ref="B1391:B1395"/>
    <mergeCell ref="M1391:O1395"/>
    <mergeCell ref="M1407:O1411"/>
    <mergeCell ref="F1419:F1423"/>
    <mergeCell ref="D1401:D1405"/>
    <mergeCell ref="G1483:G1484"/>
    <mergeCell ref="E1436:E1441"/>
    <mergeCell ref="C1477:C1479"/>
    <mergeCell ref="B1483:B1486"/>
    <mergeCell ref="F1483:F1486"/>
    <mergeCell ref="D1480:D1482"/>
    <mergeCell ref="E1473:E1476"/>
    <mergeCell ref="E1477:E1479"/>
    <mergeCell ref="A1343:A1345"/>
    <mergeCell ref="B1376:B1380"/>
    <mergeCell ref="B1381:B1385"/>
    <mergeCell ref="E1371:E1375"/>
    <mergeCell ref="D1381:D1385"/>
    <mergeCell ref="F1386:F1390"/>
    <mergeCell ref="C1391:C1395"/>
    <mergeCell ref="M1223:O1225"/>
    <mergeCell ref="M1246:O1248"/>
    <mergeCell ref="M1208:O1210"/>
    <mergeCell ref="D1543:D1545"/>
    <mergeCell ref="F1351:F1355"/>
    <mergeCell ref="G1557:G1558"/>
    <mergeCell ref="M1560:O1562"/>
    <mergeCell ref="M1553:O1554"/>
    <mergeCell ref="M1580:O1581"/>
    <mergeCell ref="E1555:E1556"/>
    <mergeCell ref="A1599:G1599"/>
    <mergeCell ref="A1586:G1586"/>
    <mergeCell ref="C1540:C1542"/>
    <mergeCell ref="E1553:E1554"/>
    <mergeCell ref="A1596:G1596"/>
    <mergeCell ref="A1591:G1591"/>
    <mergeCell ref="F1571:F1573"/>
    <mergeCell ref="M1574:O1579"/>
    <mergeCell ref="M1567:O1570"/>
    <mergeCell ref="B1538:B1539"/>
    <mergeCell ref="A1538:A1539"/>
    <mergeCell ref="M1477:O1479"/>
    <mergeCell ref="C1557:C1559"/>
    <mergeCell ref="M1381:O1385"/>
    <mergeCell ref="M1371:O1375"/>
    <mergeCell ref="D1396:D1400"/>
    <mergeCell ref="F1366:F1370"/>
    <mergeCell ref="F1371:F1375"/>
    <mergeCell ref="A1473:A1476"/>
    <mergeCell ref="F1652:F1653"/>
    <mergeCell ref="C1652:C1653"/>
    <mergeCell ref="A1571:A1573"/>
    <mergeCell ref="A1622:G1622"/>
    <mergeCell ref="E1567:E1570"/>
    <mergeCell ref="A1584:G1584"/>
    <mergeCell ref="L1567:L1570"/>
    <mergeCell ref="L1563:L1566"/>
    <mergeCell ref="A1605:G1605"/>
    <mergeCell ref="A1532:A1534"/>
    <mergeCell ref="F1521:F1527"/>
    <mergeCell ref="L1528:L1531"/>
    <mergeCell ref="A1528:A1531"/>
    <mergeCell ref="L1580:L1581"/>
    <mergeCell ref="F1574:F1579"/>
    <mergeCell ref="A1640:A1641"/>
    <mergeCell ref="B1574:B1579"/>
    <mergeCell ref="A1609:G1609"/>
    <mergeCell ref="A1606:G1606"/>
    <mergeCell ref="F1538:F1539"/>
    <mergeCell ref="B1521:B1527"/>
    <mergeCell ref="F1532:F1534"/>
    <mergeCell ref="A1535:A1537"/>
    <mergeCell ref="D1528:D1531"/>
    <mergeCell ref="C1553:C1554"/>
    <mergeCell ref="L1582:O1604"/>
    <mergeCell ref="L1609:O1624"/>
    <mergeCell ref="D1574:D1579"/>
    <mergeCell ref="D1580:D1581"/>
    <mergeCell ref="A1616:G1616"/>
    <mergeCell ref="F1580:F1581"/>
    <mergeCell ref="B1630:B1631"/>
    <mergeCell ref="A1620:G1620"/>
    <mergeCell ref="A1618:G1618"/>
    <mergeCell ref="A1549:A1552"/>
    <mergeCell ref="D1567:D1570"/>
    <mergeCell ref="E1546:E1548"/>
    <mergeCell ref="F1513:F1515"/>
    <mergeCell ref="A1557:A1559"/>
    <mergeCell ref="A1553:A1554"/>
    <mergeCell ref="A1543:A1545"/>
    <mergeCell ref="D1553:D1554"/>
    <mergeCell ref="F1640:F1641"/>
    <mergeCell ref="L1555:L1556"/>
    <mergeCell ref="F1557:F1559"/>
    <mergeCell ref="A1563:A1566"/>
    <mergeCell ref="F1516:F1517"/>
    <mergeCell ref="A1518:A1520"/>
    <mergeCell ref="D1560:D1562"/>
    <mergeCell ref="F1666:F1668"/>
    <mergeCell ref="A1648:A1649"/>
    <mergeCell ref="L1672:L1674"/>
    <mergeCell ref="A1666:A1668"/>
    <mergeCell ref="A1608:G1608"/>
    <mergeCell ref="B1567:B1570"/>
    <mergeCell ref="B1636:B1637"/>
    <mergeCell ref="D1634:D1635"/>
    <mergeCell ref="F1549:F1552"/>
    <mergeCell ref="A1582:G1582"/>
    <mergeCell ref="B1571:B1573"/>
    <mergeCell ref="D1555:D1556"/>
    <mergeCell ref="A1652:A1653"/>
    <mergeCell ref="F1567:F1570"/>
    <mergeCell ref="D1563:D1566"/>
    <mergeCell ref="F1563:F1566"/>
    <mergeCell ref="B1580:B1581"/>
    <mergeCell ref="A1588:G1588"/>
    <mergeCell ref="A1583:G1583"/>
    <mergeCell ref="A1632:A1633"/>
    <mergeCell ref="D1626:D1629"/>
    <mergeCell ref="A1594:G1594"/>
    <mergeCell ref="A1589:G1589"/>
    <mergeCell ref="A1607:G1607"/>
    <mergeCell ref="A1624:G1624"/>
    <mergeCell ref="A1617:G1617"/>
    <mergeCell ref="A1619:G1619"/>
    <mergeCell ref="A1644:A1645"/>
    <mergeCell ref="B1644:B1645"/>
    <mergeCell ref="C1636:C1637"/>
    <mergeCell ref="A1610:G1610"/>
    <mergeCell ref="A1701:D1701"/>
    <mergeCell ref="A1681:G1681"/>
    <mergeCell ref="E1626:E1629"/>
    <mergeCell ref="A1611:G1611"/>
    <mergeCell ref="A1603:G1603"/>
    <mergeCell ref="A1601:G1601"/>
    <mergeCell ref="A1682:G1682"/>
    <mergeCell ref="E1640:E1641"/>
    <mergeCell ref="B1671:B1674"/>
    <mergeCell ref="D1671:D1674"/>
    <mergeCell ref="E1671:E1674"/>
    <mergeCell ref="F1671:F1674"/>
    <mergeCell ref="A1697:G1697"/>
    <mergeCell ref="A1683:G1683"/>
    <mergeCell ref="E1630:E1631"/>
    <mergeCell ref="A1602:G1602"/>
    <mergeCell ref="A1615:G1615"/>
    <mergeCell ref="A1623:G1623"/>
    <mergeCell ref="A1625:O1625"/>
    <mergeCell ref="A1621:G1621"/>
    <mergeCell ref="A1613:G1613"/>
    <mergeCell ref="A1612:G1612"/>
    <mergeCell ref="L1630:L1631"/>
    <mergeCell ref="D1630:D1631"/>
    <mergeCell ref="L1634:L1635"/>
    <mergeCell ref="A1665:O1665"/>
    <mergeCell ref="A1670:O1670"/>
    <mergeCell ref="B1640:B1641"/>
    <mergeCell ref="A1626:A1629"/>
    <mergeCell ref="E1666:E1668"/>
    <mergeCell ref="C1634:C1635"/>
    <mergeCell ref="A1604:G1604"/>
    <mergeCell ref="M1652:O1654"/>
    <mergeCell ref="M1626:O1629"/>
    <mergeCell ref="A1685:G1685"/>
    <mergeCell ref="L1626:L1629"/>
    <mergeCell ref="A1689:G1689"/>
    <mergeCell ref="E1644:E1645"/>
    <mergeCell ref="D1652:D1653"/>
    <mergeCell ref="A1675:G1675"/>
    <mergeCell ref="A1669:G1669"/>
    <mergeCell ref="M1630:O1631"/>
    <mergeCell ref="B1666:B1668"/>
    <mergeCell ref="G1626:G1628"/>
    <mergeCell ref="F1626:F1629"/>
    <mergeCell ref="D1648:D1649"/>
    <mergeCell ref="E1648:E1649"/>
    <mergeCell ref="F1648:F1649"/>
    <mergeCell ref="D1632:D1633"/>
    <mergeCell ref="A1678:G1678"/>
    <mergeCell ref="L1646:L1647"/>
    <mergeCell ref="E1632:E1633"/>
    <mergeCell ref="A1630:A1631"/>
    <mergeCell ref="A1636:A1637"/>
    <mergeCell ref="C1671:C1674"/>
    <mergeCell ref="B1652:B1653"/>
    <mergeCell ref="L1648:L1649"/>
    <mergeCell ref="M1648:O1649"/>
    <mergeCell ref="L1640:L1642"/>
    <mergeCell ref="M1640:O1642"/>
    <mergeCell ref="M1644:O1645"/>
    <mergeCell ref="A1646:A1647"/>
    <mergeCell ref="B1646:B1647"/>
    <mergeCell ref="A1634:A1635"/>
    <mergeCell ref="A1671:A1674"/>
    <mergeCell ref="A1686:G1686"/>
    <mergeCell ref="A1687:G1687"/>
    <mergeCell ref="E1186:E1188"/>
    <mergeCell ref="B1220:B1222"/>
    <mergeCell ref="F1220:F1222"/>
    <mergeCell ref="B1516:B1517"/>
    <mergeCell ref="B1518:B1520"/>
    <mergeCell ref="B1255:B1257"/>
    <mergeCell ref="A1266:G1266"/>
    <mergeCell ref="A1273:G1273"/>
    <mergeCell ref="D1557:D1559"/>
    <mergeCell ref="F1543:F1545"/>
    <mergeCell ref="E1538:E1539"/>
    <mergeCell ref="L1543:L1545"/>
    <mergeCell ref="L1553:L1554"/>
    <mergeCell ref="A1693:G1693"/>
    <mergeCell ref="A1642:G1642"/>
    <mergeCell ref="C1666:C1668"/>
    <mergeCell ref="A1590:G1590"/>
    <mergeCell ref="L1557:L1559"/>
    <mergeCell ref="E1557:E1559"/>
    <mergeCell ref="F1644:F1645"/>
    <mergeCell ref="A1639:O1639"/>
    <mergeCell ref="A1638:G1638"/>
    <mergeCell ref="B1634:B1635"/>
    <mergeCell ref="A1651:O1651"/>
    <mergeCell ref="A1643:O1643"/>
    <mergeCell ref="M1634:O1635"/>
    <mergeCell ref="E1636:E1637"/>
    <mergeCell ref="E1634:E1635"/>
    <mergeCell ref="D1640:D1641"/>
    <mergeCell ref="L1650:O1650"/>
    <mergeCell ref="D1646:D1647"/>
    <mergeCell ref="F1630:F1631"/>
    <mergeCell ref="M1671:O1675"/>
    <mergeCell ref="A1587:G1587"/>
    <mergeCell ref="A1592:G1592"/>
    <mergeCell ref="A1598:G1598"/>
    <mergeCell ref="A1593:G1593"/>
    <mergeCell ref="L1656:L1657"/>
    <mergeCell ref="A1696:G1696"/>
    <mergeCell ref="M1632:O1633"/>
    <mergeCell ref="D1666:D1668"/>
    <mergeCell ref="A1654:G1654"/>
    <mergeCell ref="F1636:F1637"/>
    <mergeCell ref="A1695:G1695"/>
    <mergeCell ref="A1676:G1676"/>
    <mergeCell ref="A1692:G1692"/>
    <mergeCell ref="A1691:G1691"/>
    <mergeCell ref="L1644:L1645"/>
    <mergeCell ref="D1644:D1645"/>
    <mergeCell ref="A1650:G1650"/>
    <mergeCell ref="D1636:D1637"/>
    <mergeCell ref="A1690:G1690"/>
    <mergeCell ref="A1688:G1688"/>
    <mergeCell ref="E1652:E1653"/>
    <mergeCell ref="M1636:O1637"/>
    <mergeCell ref="F1632:F1633"/>
    <mergeCell ref="A1680:G1680"/>
    <mergeCell ref="A1677:G1677"/>
    <mergeCell ref="E1646:E1647"/>
    <mergeCell ref="F1646:F1647"/>
    <mergeCell ref="A1684:G1684"/>
    <mergeCell ref="F1540:F1542"/>
    <mergeCell ref="D1571:D1573"/>
    <mergeCell ref="E1571:E1573"/>
    <mergeCell ref="E1574:E1579"/>
    <mergeCell ref="M1555:O1556"/>
    <mergeCell ref="A1574:A1579"/>
    <mergeCell ref="C1386:C1390"/>
    <mergeCell ref="A1560:A1562"/>
    <mergeCell ref="L1549:L1552"/>
    <mergeCell ref="F1634:F1635"/>
    <mergeCell ref="G1671:G1672"/>
    <mergeCell ref="L1652:L1654"/>
    <mergeCell ref="L1632:L1633"/>
    <mergeCell ref="L1638:O1638"/>
    <mergeCell ref="B1632:B1633"/>
    <mergeCell ref="L1636:L1637"/>
    <mergeCell ref="M1646:O1647"/>
    <mergeCell ref="B1648:B1649"/>
    <mergeCell ref="E1560:E1562"/>
    <mergeCell ref="B1553:B1554"/>
    <mergeCell ref="F1555:F1556"/>
    <mergeCell ref="B1563:B1566"/>
    <mergeCell ref="A1614:G1614"/>
    <mergeCell ref="A1597:G1597"/>
    <mergeCell ref="A1600:G1600"/>
    <mergeCell ref="A1585:G1585"/>
    <mergeCell ref="A1595:G1595"/>
    <mergeCell ref="M1656:O1657"/>
    <mergeCell ref="A1661:G1661"/>
    <mergeCell ref="A1663:G1663"/>
    <mergeCell ref="A1662:G1662"/>
    <mergeCell ref="B1626:B1629"/>
    <mergeCell ref="A1503:A1505"/>
    <mergeCell ref="B1467:B1471"/>
    <mergeCell ref="A1351:A1355"/>
    <mergeCell ref="B1371:B1375"/>
    <mergeCell ref="B1366:B1370"/>
    <mergeCell ref="A1366:A1370"/>
    <mergeCell ref="L1538:L1539"/>
    <mergeCell ref="E1535:E1537"/>
    <mergeCell ref="M1473:O1476"/>
    <mergeCell ref="E1543:E1545"/>
    <mergeCell ref="L1232:L1234"/>
    <mergeCell ref="F1454:F1461"/>
    <mergeCell ref="M1546:O1548"/>
    <mergeCell ref="M1563:O1566"/>
    <mergeCell ref="A1580:A1581"/>
    <mergeCell ref="E1563:E1566"/>
    <mergeCell ref="M1571:O1573"/>
    <mergeCell ref="B1557:B1559"/>
    <mergeCell ref="D1549:D1552"/>
    <mergeCell ref="M1549:O1552"/>
    <mergeCell ref="B1546:B1548"/>
    <mergeCell ref="M1557:O1559"/>
    <mergeCell ref="L1571:L1573"/>
    <mergeCell ref="A1567:A1570"/>
    <mergeCell ref="L1574:L1579"/>
    <mergeCell ref="C1567:C1570"/>
    <mergeCell ref="F1553:F1554"/>
    <mergeCell ref="E1549:E1552"/>
    <mergeCell ref="B1549:B1552"/>
    <mergeCell ref="L1546:L1548"/>
    <mergeCell ref="F1546:F1548"/>
    <mergeCell ref="A1546:A1548"/>
    <mergeCell ref="L1183:L1185"/>
    <mergeCell ref="B1142:B1146"/>
    <mergeCell ref="L1165:L1173"/>
    <mergeCell ref="C1142:C1146"/>
    <mergeCell ref="C1147:C1153"/>
    <mergeCell ref="C1376:C1380"/>
    <mergeCell ref="C1381:C1385"/>
    <mergeCell ref="M1229:O1231"/>
    <mergeCell ref="M1232:O1234"/>
    <mergeCell ref="M1238:O1240"/>
    <mergeCell ref="M1356:O1360"/>
    <mergeCell ref="L1381:L1385"/>
    <mergeCell ref="L1347:L1350"/>
    <mergeCell ref="M1401:O1405"/>
    <mergeCell ref="M1454:O1461"/>
    <mergeCell ref="M1436:O1441"/>
    <mergeCell ref="A1540:A1542"/>
    <mergeCell ref="E1480:E1482"/>
    <mergeCell ref="F1480:F1482"/>
    <mergeCell ref="B1480:B1482"/>
    <mergeCell ref="D1477:D1479"/>
    <mergeCell ref="A1483:A1486"/>
    <mergeCell ref="B1477:B1479"/>
    <mergeCell ref="D1366:D1370"/>
    <mergeCell ref="B1343:B1345"/>
    <mergeCell ref="C1419:C1423"/>
    <mergeCell ref="C1424:C1428"/>
    <mergeCell ref="M1339:O1342"/>
    <mergeCell ref="M1467:O1471"/>
    <mergeCell ref="E1467:E1471"/>
    <mergeCell ref="D1473:D1476"/>
    <mergeCell ref="F1518:F1520"/>
    <mergeCell ref="E1064:E1065"/>
    <mergeCell ref="E1060:E1063"/>
    <mergeCell ref="A1038:A1039"/>
    <mergeCell ref="C1125:C1128"/>
    <mergeCell ref="A1121:A1124"/>
    <mergeCell ref="F1129:F1132"/>
    <mergeCell ref="C1089:C1091"/>
    <mergeCell ref="D1108:D1110"/>
    <mergeCell ref="M1099:O1100"/>
    <mergeCell ref="C1186:C1188"/>
    <mergeCell ref="L1319:L1322"/>
    <mergeCell ref="E1165:E1173"/>
    <mergeCell ref="D1121:D1124"/>
    <mergeCell ref="A1133:A1136"/>
    <mergeCell ref="D1546:D1548"/>
    <mergeCell ref="D1538:D1539"/>
    <mergeCell ref="E1580:E1581"/>
    <mergeCell ref="L1560:L1562"/>
    <mergeCell ref="A1129:A1132"/>
    <mergeCell ref="E1532:E1534"/>
    <mergeCell ref="L1532:L1534"/>
    <mergeCell ref="B1532:B1534"/>
    <mergeCell ref="M1543:O1545"/>
    <mergeCell ref="B1543:B1545"/>
    <mergeCell ref="L1125:L1128"/>
    <mergeCell ref="L1121:L1124"/>
    <mergeCell ref="B1555:B1556"/>
    <mergeCell ref="L1137:L1141"/>
    <mergeCell ref="D1235:D1237"/>
    <mergeCell ref="D1183:D1185"/>
    <mergeCell ref="M1121:O1124"/>
    <mergeCell ref="E1133:E1136"/>
    <mergeCell ref="C1085:C1086"/>
    <mergeCell ref="B1129:B1132"/>
    <mergeCell ref="B1108:B1110"/>
    <mergeCell ref="A1117:A1120"/>
    <mergeCell ref="B1125:B1128"/>
    <mergeCell ref="G1108:G1109"/>
    <mergeCell ref="F1103:F1104"/>
    <mergeCell ref="F1101:F1102"/>
    <mergeCell ref="B1099:B1100"/>
    <mergeCell ref="D1125:D1128"/>
    <mergeCell ref="F1108:F1110"/>
    <mergeCell ref="B1085:B1086"/>
    <mergeCell ref="C1097:C1098"/>
    <mergeCell ref="M1087:O1088"/>
    <mergeCell ref="A1085:A1086"/>
    <mergeCell ref="F1085:F1086"/>
    <mergeCell ref="A1094:G1094"/>
    <mergeCell ref="A1101:A1102"/>
    <mergeCell ref="A1087:A1088"/>
    <mergeCell ref="B1113:B1114"/>
    <mergeCell ref="D1085:D1086"/>
    <mergeCell ref="M1101:O1102"/>
    <mergeCell ref="E1099:E1100"/>
    <mergeCell ref="B1121:B1124"/>
    <mergeCell ref="C1117:C1120"/>
    <mergeCell ref="C1121:C1124"/>
    <mergeCell ref="L1085:L1086"/>
    <mergeCell ref="E1108:E1110"/>
    <mergeCell ref="F1113:F1114"/>
    <mergeCell ref="M1113:O1114"/>
    <mergeCell ref="M681:O683"/>
    <mergeCell ref="M678:O680"/>
    <mergeCell ref="C696:C698"/>
    <mergeCell ref="D714:D717"/>
    <mergeCell ref="D736:D739"/>
    <mergeCell ref="L678:L680"/>
    <mergeCell ref="M687:O689"/>
    <mergeCell ref="E736:E739"/>
    <mergeCell ref="B745:B747"/>
    <mergeCell ref="M740:O744"/>
    <mergeCell ref="E696:E698"/>
    <mergeCell ref="M732:O735"/>
    <mergeCell ref="F728:F731"/>
    <mergeCell ref="F732:F735"/>
    <mergeCell ref="B724:B727"/>
    <mergeCell ref="E706:E709"/>
    <mergeCell ref="A776:G776"/>
    <mergeCell ref="L754:O754"/>
    <mergeCell ref="L755:O781"/>
    <mergeCell ref="E684:E686"/>
    <mergeCell ref="L696:L698"/>
    <mergeCell ref="F745:F747"/>
    <mergeCell ref="C748:C749"/>
    <mergeCell ref="B740:B744"/>
    <mergeCell ref="G745:G746"/>
    <mergeCell ref="M750:O751"/>
    <mergeCell ref="M748:O749"/>
    <mergeCell ref="D748:D749"/>
    <mergeCell ref="M728:O731"/>
    <mergeCell ref="B681:B683"/>
    <mergeCell ref="D745:D747"/>
    <mergeCell ref="B693:B695"/>
    <mergeCell ref="A1060:A1063"/>
    <mergeCell ref="A718:A720"/>
    <mergeCell ref="B675:B677"/>
    <mergeCell ref="E783:E786"/>
    <mergeCell ref="A767:G767"/>
    <mergeCell ref="A819:A822"/>
    <mergeCell ref="F795:F798"/>
    <mergeCell ref="C846:C849"/>
    <mergeCell ref="F787:F790"/>
    <mergeCell ref="G699:G700"/>
    <mergeCell ref="G831:G833"/>
    <mergeCell ref="D681:D683"/>
    <mergeCell ref="F681:F683"/>
    <mergeCell ref="F827:F830"/>
    <mergeCell ref="A870:G870"/>
    <mergeCell ref="B973:B975"/>
    <mergeCell ref="A989:A991"/>
    <mergeCell ref="F998:F1000"/>
    <mergeCell ref="A982:O982"/>
    <mergeCell ref="M998:O1000"/>
    <mergeCell ref="E1009:E1012"/>
    <mergeCell ref="E823:E826"/>
    <mergeCell ref="L875:L878"/>
    <mergeCell ref="L896:L897"/>
    <mergeCell ref="D896:D897"/>
    <mergeCell ref="M850:O852"/>
    <mergeCell ref="A842:A845"/>
    <mergeCell ref="M842:O845"/>
    <mergeCell ref="M986:O988"/>
    <mergeCell ref="L732:L735"/>
    <mergeCell ref="A699:A701"/>
    <mergeCell ref="L684:L686"/>
    <mergeCell ref="E1076:E1078"/>
    <mergeCell ref="A1079:G1079"/>
    <mergeCell ref="B649:B650"/>
    <mergeCell ref="L649:L650"/>
    <mergeCell ref="B640:B642"/>
    <mergeCell ref="A681:A683"/>
    <mergeCell ref="L651:L652"/>
    <mergeCell ref="D656:D659"/>
    <mergeCell ref="F656:F659"/>
    <mergeCell ref="D660:D663"/>
    <mergeCell ref="F640:F642"/>
    <mergeCell ref="D646:D648"/>
    <mergeCell ref="D649:D650"/>
    <mergeCell ref="E690:E692"/>
    <mergeCell ref="D669:D671"/>
    <mergeCell ref="B1076:B1078"/>
    <mergeCell ref="D640:D642"/>
    <mergeCell ref="L693:L695"/>
    <mergeCell ref="L823:L826"/>
    <mergeCell ref="E836:E838"/>
    <mergeCell ref="B827:B830"/>
    <mergeCell ref="F842:F845"/>
    <mergeCell ref="L840:L841"/>
    <mergeCell ref="G839:G840"/>
    <mergeCell ref="L1038:L1039"/>
    <mergeCell ref="F1025:F1026"/>
    <mergeCell ref="L1036:L1037"/>
    <mergeCell ref="D839:D841"/>
    <mergeCell ref="G872:G873"/>
    <mergeCell ref="B875:B878"/>
    <mergeCell ref="A879:A880"/>
    <mergeCell ref="A853:A855"/>
    <mergeCell ref="M633:O635"/>
    <mergeCell ref="D672:D674"/>
    <mergeCell ref="B714:B717"/>
    <mergeCell ref="E807:E810"/>
    <mergeCell ref="L748:L749"/>
    <mergeCell ref="F714:F717"/>
    <mergeCell ref="G736:G738"/>
    <mergeCell ref="L687:L689"/>
    <mergeCell ref="G681:G682"/>
    <mergeCell ref="L740:L744"/>
    <mergeCell ref="F721:F723"/>
    <mergeCell ref="A638:A639"/>
    <mergeCell ref="A777:G777"/>
    <mergeCell ref="A702:A705"/>
    <mergeCell ref="B699:B701"/>
    <mergeCell ref="E664:E666"/>
    <mergeCell ref="F651:F652"/>
    <mergeCell ref="M646:O648"/>
    <mergeCell ref="B653:B655"/>
    <mergeCell ref="A766:G766"/>
    <mergeCell ref="G687:G688"/>
    <mergeCell ref="F791:F794"/>
    <mergeCell ref="G740:G742"/>
    <mergeCell ref="F783:F786"/>
    <mergeCell ref="E728:E731"/>
    <mergeCell ref="M745:O747"/>
    <mergeCell ref="B750:B751"/>
    <mergeCell ref="L752:L753"/>
    <mergeCell ref="L724:L727"/>
    <mergeCell ref="F643:F645"/>
    <mergeCell ref="G732:G734"/>
    <mergeCell ref="F799:F802"/>
    <mergeCell ref="E827:E830"/>
    <mergeCell ref="A976:A977"/>
    <mergeCell ref="E831:E835"/>
    <mergeCell ref="A1059:O1059"/>
    <mergeCell ref="B1001:B1003"/>
    <mergeCell ref="B989:B991"/>
    <mergeCell ref="F1016:F1017"/>
    <mergeCell ref="M1018:O1020"/>
    <mergeCell ref="L1018:L1020"/>
    <mergeCell ref="L1040:L1041"/>
    <mergeCell ref="D1018:D1020"/>
    <mergeCell ref="A978:G978"/>
    <mergeCell ref="C1018:C1020"/>
    <mergeCell ref="C1007:C1008"/>
    <mergeCell ref="F1004:F1006"/>
    <mergeCell ref="G1001:G1002"/>
    <mergeCell ref="B1007:B1008"/>
    <mergeCell ref="E1046:E1049"/>
    <mergeCell ref="B1009:B1012"/>
    <mergeCell ref="A1030:G1030"/>
    <mergeCell ref="A1044:G1044"/>
    <mergeCell ref="A1023:A1024"/>
    <mergeCell ref="D831:D835"/>
    <mergeCell ref="M1058:O1058"/>
    <mergeCell ref="M1009:O1012"/>
    <mergeCell ref="M1025:O1026"/>
    <mergeCell ref="M1007:O1008"/>
    <mergeCell ref="M1023:O1024"/>
    <mergeCell ref="A1050:A1051"/>
    <mergeCell ref="D1050:D1051"/>
    <mergeCell ref="E1036:E1037"/>
    <mergeCell ref="A1058:G1058"/>
    <mergeCell ref="M1044:O1044"/>
    <mergeCell ref="A1025:A1026"/>
    <mergeCell ref="L1025:L1026"/>
    <mergeCell ref="F1038:F1039"/>
    <mergeCell ref="M1040:O1041"/>
    <mergeCell ref="B1036:B1037"/>
    <mergeCell ref="L1023:L1024"/>
    <mergeCell ref="F1018:F1020"/>
    <mergeCell ref="E1021:E1022"/>
    <mergeCell ref="M836:O838"/>
    <mergeCell ref="M1001:O1003"/>
    <mergeCell ref="A1029:G1029"/>
    <mergeCell ref="L1021:L1022"/>
    <mergeCell ref="B1016:B1017"/>
    <mergeCell ref="A1028:G1028"/>
    <mergeCell ref="C973:C975"/>
    <mergeCell ref="A973:A975"/>
    <mergeCell ref="M1021:O1022"/>
    <mergeCell ref="B1018:B1020"/>
    <mergeCell ref="B1013:B1015"/>
    <mergeCell ref="D1004:D1006"/>
    <mergeCell ref="D1023:D1024"/>
    <mergeCell ref="F1013:F1015"/>
    <mergeCell ref="F1007:F1008"/>
    <mergeCell ref="L992:L994"/>
    <mergeCell ref="E986:E988"/>
    <mergeCell ref="L986:L988"/>
    <mergeCell ref="D875:D878"/>
    <mergeCell ref="A859:G859"/>
    <mergeCell ref="C853:C855"/>
    <mergeCell ref="B887:B890"/>
    <mergeCell ref="D885:D886"/>
    <mergeCell ref="F1050:F1051"/>
    <mergeCell ref="A1033:G1033"/>
    <mergeCell ref="L1046:L1049"/>
    <mergeCell ref="A1021:A1022"/>
    <mergeCell ref="M1050:O1051"/>
    <mergeCell ref="E1050:E1051"/>
    <mergeCell ref="E1004:E1006"/>
    <mergeCell ref="B1046:B1049"/>
    <mergeCell ref="G842:G844"/>
    <mergeCell ref="M879:O880"/>
    <mergeCell ref="L846:L849"/>
    <mergeCell ref="A863:G863"/>
    <mergeCell ref="F872:F874"/>
    <mergeCell ref="D879:D880"/>
    <mergeCell ref="L872:L874"/>
    <mergeCell ref="D872:D874"/>
    <mergeCell ref="F846:F849"/>
    <mergeCell ref="A868:G868"/>
    <mergeCell ref="D846:D849"/>
    <mergeCell ref="M1046:O1049"/>
    <mergeCell ref="E1040:E1041"/>
    <mergeCell ref="A1031:G1031"/>
    <mergeCell ref="B1050:B1051"/>
    <mergeCell ref="E1038:E1039"/>
    <mergeCell ref="F1046:F1049"/>
    <mergeCell ref="L1013:L1015"/>
    <mergeCell ref="A1009:A1012"/>
    <mergeCell ref="F1036:F1037"/>
    <mergeCell ref="L1009:L1012"/>
    <mergeCell ref="A1027:G1027"/>
    <mergeCell ref="A1016:A1017"/>
    <mergeCell ref="G989:G990"/>
    <mergeCell ref="P675:Q698"/>
    <mergeCell ref="E803:E806"/>
    <mergeCell ref="A865:G865"/>
    <mergeCell ref="L842:L845"/>
    <mergeCell ref="M846:O849"/>
    <mergeCell ref="C836:C838"/>
    <mergeCell ref="L836:L838"/>
    <mergeCell ref="M872:O874"/>
    <mergeCell ref="M856:O856"/>
    <mergeCell ref="L850:L852"/>
    <mergeCell ref="E842:E845"/>
    <mergeCell ref="M839:O841"/>
    <mergeCell ref="E872:E874"/>
    <mergeCell ref="L815:L818"/>
    <mergeCell ref="M815:O818"/>
    <mergeCell ref="E815:E818"/>
    <mergeCell ref="D795:D798"/>
    <mergeCell ref="B831:B835"/>
    <mergeCell ref="C827:C830"/>
    <mergeCell ref="D823:D826"/>
    <mergeCell ref="A839:A841"/>
    <mergeCell ref="G836:G837"/>
    <mergeCell ref="A757:G757"/>
    <mergeCell ref="B752:B753"/>
    <mergeCell ref="A758:G758"/>
    <mergeCell ref="A736:A739"/>
    <mergeCell ref="G702:G704"/>
    <mergeCell ref="D696:D698"/>
    <mergeCell ref="F819:F822"/>
    <mergeCell ref="A799:A802"/>
    <mergeCell ref="A850:A852"/>
    <mergeCell ref="G724:G726"/>
    <mergeCell ref="M831:O835"/>
    <mergeCell ref="E879:E880"/>
    <mergeCell ref="B879:B880"/>
    <mergeCell ref="M853:O855"/>
    <mergeCell ref="E850:E852"/>
    <mergeCell ref="B836:B838"/>
    <mergeCell ref="E846:E849"/>
    <mergeCell ref="F836:F838"/>
    <mergeCell ref="D815:D818"/>
    <mergeCell ref="C831:C835"/>
    <mergeCell ref="E839:E841"/>
    <mergeCell ref="A860:G860"/>
    <mergeCell ref="L857:O870"/>
    <mergeCell ref="A856:G856"/>
    <mergeCell ref="M887:O890"/>
    <mergeCell ref="B850:B852"/>
    <mergeCell ref="B842:B845"/>
    <mergeCell ref="F879:F880"/>
    <mergeCell ref="C875:C878"/>
    <mergeCell ref="D842:D845"/>
    <mergeCell ref="D853:D855"/>
    <mergeCell ref="D850:D852"/>
    <mergeCell ref="A869:G869"/>
    <mergeCell ref="C842:C845"/>
    <mergeCell ref="C850:C852"/>
    <mergeCell ref="B839:B841"/>
    <mergeCell ref="F850:F852"/>
    <mergeCell ref="G853:G854"/>
    <mergeCell ref="A861:G861"/>
    <mergeCell ref="M875:O878"/>
    <mergeCell ref="M885:O886"/>
    <mergeCell ref="F875:F878"/>
    <mergeCell ref="M898:O899"/>
    <mergeCell ref="B853:B855"/>
    <mergeCell ref="F921:F922"/>
    <mergeCell ref="B898:B899"/>
    <mergeCell ref="B904:B905"/>
    <mergeCell ref="E853:E855"/>
    <mergeCell ref="D914:D915"/>
    <mergeCell ref="A858:G858"/>
    <mergeCell ref="E881:E884"/>
    <mergeCell ref="G906:G907"/>
    <mergeCell ref="A894:G894"/>
    <mergeCell ref="A893:G893"/>
    <mergeCell ref="A887:A890"/>
    <mergeCell ref="D900:D901"/>
    <mergeCell ref="B906:B908"/>
    <mergeCell ref="D916:D918"/>
    <mergeCell ref="A885:A886"/>
    <mergeCell ref="B885:B886"/>
    <mergeCell ref="A912:A913"/>
    <mergeCell ref="F900:F901"/>
    <mergeCell ref="A864:G864"/>
    <mergeCell ref="B881:B884"/>
    <mergeCell ref="D881:D884"/>
    <mergeCell ref="D912:D913"/>
    <mergeCell ref="G916:G917"/>
    <mergeCell ref="A921:A922"/>
    <mergeCell ref="E912:E913"/>
    <mergeCell ref="F909:F911"/>
    <mergeCell ref="D921:D922"/>
    <mergeCell ref="E898:E899"/>
    <mergeCell ref="B872:B874"/>
    <mergeCell ref="B909:B911"/>
    <mergeCell ref="A923:A924"/>
    <mergeCell ref="D1021:D1022"/>
    <mergeCell ref="B955:B958"/>
    <mergeCell ref="F969:F970"/>
    <mergeCell ref="A871:O871"/>
    <mergeCell ref="A875:A878"/>
    <mergeCell ref="B900:B901"/>
    <mergeCell ref="L879:L880"/>
    <mergeCell ref="E885:E886"/>
    <mergeCell ref="E900:E901"/>
    <mergeCell ref="A892:G892"/>
    <mergeCell ref="A898:A899"/>
    <mergeCell ref="L900:L901"/>
    <mergeCell ref="E909:E911"/>
    <mergeCell ref="D898:D899"/>
    <mergeCell ref="F885:F886"/>
    <mergeCell ref="L891:O894"/>
    <mergeCell ref="A896:A897"/>
    <mergeCell ref="D887:D890"/>
    <mergeCell ref="E887:E890"/>
    <mergeCell ref="F912:F913"/>
    <mergeCell ref="L885:L886"/>
    <mergeCell ref="F887:F890"/>
    <mergeCell ref="A881:A884"/>
    <mergeCell ref="M900:O901"/>
    <mergeCell ref="L887:L890"/>
    <mergeCell ref="B976:B977"/>
    <mergeCell ref="C976:C977"/>
    <mergeCell ref="D976:D977"/>
    <mergeCell ref="E976:E977"/>
    <mergeCell ref="M921:O922"/>
    <mergeCell ref="M904:O905"/>
    <mergeCell ref="F923:F924"/>
    <mergeCell ref="M896:O897"/>
    <mergeCell ref="E919:E920"/>
    <mergeCell ref="C919:C920"/>
    <mergeCell ref="C921:C922"/>
    <mergeCell ref="M1016:O1017"/>
    <mergeCell ref="D995:D997"/>
    <mergeCell ref="M881:O884"/>
    <mergeCell ref="F916:F918"/>
    <mergeCell ref="A906:A908"/>
    <mergeCell ref="D909:D911"/>
    <mergeCell ref="L912:L913"/>
    <mergeCell ref="B912:B913"/>
    <mergeCell ref="F881:F884"/>
    <mergeCell ref="A919:A920"/>
    <mergeCell ref="C906:C908"/>
    <mergeCell ref="C904:C905"/>
    <mergeCell ref="A895:O895"/>
    <mergeCell ref="F919:F920"/>
    <mergeCell ref="G909:G910"/>
    <mergeCell ref="F896:F897"/>
    <mergeCell ref="D904:D905"/>
    <mergeCell ref="C896:C897"/>
    <mergeCell ref="M902:O902"/>
    <mergeCell ref="F898:F899"/>
    <mergeCell ref="L976:L977"/>
    <mergeCell ref="M976:O977"/>
    <mergeCell ref="M906:O908"/>
    <mergeCell ref="M914:O915"/>
    <mergeCell ref="A925:G925"/>
    <mergeCell ref="M946:O949"/>
    <mergeCell ref="M983:O985"/>
    <mergeCell ref="A928:G928"/>
    <mergeCell ref="C969:C970"/>
    <mergeCell ref="A963:A964"/>
    <mergeCell ref="L965:L966"/>
    <mergeCell ref="M916:O918"/>
    <mergeCell ref="B916:B918"/>
    <mergeCell ref="M912:O913"/>
    <mergeCell ref="B946:B949"/>
    <mergeCell ref="F936:F939"/>
    <mergeCell ref="A934:A935"/>
    <mergeCell ref="F906:F908"/>
    <mergeCell ref="E914:E915"/>
    <mergeCell ref="L967:O967"/>
    <mergeCell ref="L914:L915"/>
    <mergeCell ref="M923:O924"/>
    <mergeCell ref="L906:L908"/>
    <mergeCell ref="A954:O954"/>
    <mergeCell ref="M969:O970"/>
    <mergeCell ref="A946:A949"/>
    <mergeCell ref="D955:D958"/>
    <mergeCell ref="D942:D949"/>
    <mergeCell ref="A967:G967"/>
    <mergeCell ref="F955:F958"/>
    <mergeCell ref="M919:O920"/>
    <mergeCell ref="A914:A915"/>
    <mergeCell ref="F914:F915"/>
    <mergeCell ref="C916:C918"/>
    <mergeCell ref="A941:O941"/>
    <mergeCell ref="L909:L911"/>
    <mergeCell ref="D906:D908"/>
    <mergeCell ref="F963:F964"/>
    <mergeCell ref="L936:L939"/>
    <mergeCell ref="A942:A945"/>
    <mergeCell ref="A931:G931"/>
    <mergeCell ref="L919:L920"/>
    <mergeCell ref="L921:L922"/>
    <mergeCell ref="D923:D924"/>
    <mergeCell ref="B919:B920"/>
    <mergeCell ref="L1004:L1006"/>
    <mergeCell ref="D1009:D1012"/>
    <mergeCell ref="A1001:A1003"/>
    <mergeCell ref="D959:D960"/>
    <mergeCell ref="L1027:O1034"/>
    <mergeCell ref="F973:F975"/>
    <mergeCell ref="F986:F988"/>
    <mergeCell ref="B963:B964"/>
    <mergeCell ref="E989:E991"/>
    <mergeCell ref="A969:A970"/>
    <mergeCell ref="C923:C924"/>
    <mergeCell ref="A962:O962"/>
    <mergeCell ref="A971:G971"/>
    <mergeCell ref="G973:G974"/>
    <mergeCell ref="M955:O958"/>
    <mergeCell ref="E955:E958"/>
    <mergeCell ref="A968:O968"/>
    <mergeCell ref="D963:D964"/>
    <mergeCell ref="L963:L964"/>
    <mergeCell ref="M963:O964"/>
    <mergeCell ref="A940:G940"/>
    <mergeCell ref="B934:B935"/>
    <mergeCell ref="C955:C958"/>
    <mergeCell ref="G942:G944"/>
    <mergeCell ref="M942:O945"/>
    <mergeCell ref="L942:L945"/>
    <mergeCell ref="A986:A988"/>
    <mergeCell ref="F989:F991"/>
    <mergeCell ref="E1018:E1020"/>
    <mergeCell ref="E1013:E1015"/>
    <mergeCell ref="A1013:A1015"/>
    <mergeCell ref="F1023:F1024"/>
    <mergeCell ref="A1007:A1008"/>
    <mergeCell ref="C989:C991"/>
    <mergeCell ref="F959:F960"/>
    <mergeCell ref="L983:L985"/>
    <mergeCell ref="B1004:B1006"/>
    <mergeCell ref="L998:L1000"/>
    <mergeCell ref="E1025:E1026"/>
    <mergeCell ref="D1013:D1015"/>
    <mergeCell ref="F1009:F1012"/>
    <mergeCell ref="B1023:B1024"/>
    <mergeCell ref="E1016:E1017"/>
    <mergeCell ref="A979:G979"/>
    <mergeCell ref="A980:G980"/>
    <mergeCell ref="A981:G981"/>
    <mergeCell ref="L978:O981"/>
    <mergeCell ref="A959:A960"/>
    <mergeCell ref="D787:D790"/>
    <mergeCell ref="F675:F677"/>
    <mergeCell ref="F740:F744"/>
    <mergeCell ref="F690:F692"/>
    <mergeCell ref="F672:F674"/>
    <mergeCell ref="L579:L580"/>
    <mergeCell ref="L690:L692"/>
    <mergeCell ref="L660:L663"/>
    <mergeCell ref="F606:F607"/>
    <mergeCell ref="L606:L607"/>
    <mergeCell ref="B706:B709"/>
    <mergeCell ref="A998:A1000"/>
    <mergeCell ref="E959:E960"/>
    <mergeCell ref="D992:D994"/>
    <mergeCell ref="L995:L997"/>
    <mergeCell ref="E998:E1000"/>
    <mergeCell ref="G995:G996"/>
    <mergeCell ref="C959:C960"/>
    <mergeCell ref="A965:A966"/>
    <mergeCell ref="L969:L970"/>
    <mergeCell ref="G946:G948"/>
    <mergeCell ref="G955:G957"/>
    <mergeCell ref="B921:B922"/>
    <mergeCell ref="A950:G950"/>
    <mergeCell ref="A936:A939"/>
    <mergeCell ref="C995:C997"/>
    <mergeCell ref="B936:B939"/>
    <mergeCell ref="A995:A997"/>
    <mergeCell ref="E992:E994"/>
    <mergeCell ref="L959:L960"/>
    <mergeCell ref="L971:O971"/>
    <mergeCell ref="A951:G951"/>
    <mergeCell ref="E748:E749"/>
    <mergeCell ref="L728:L731"/>
    <mergeCell ref="F736:F739"/>
    <mergeCell ref="E660:E663"/>
    <mergeCell ref="L664:L666"/>
    <mergeCell ref="L714:L717"/>
    <mergeCell ref="A664:A666"/>
    <mergeCell ref="L667:L668"/>
    <mergeCell ref="F750:F751"/>
    <mergeCell ref="B728:B731"/>
    <mergeCell ref="E750:E751"/>
    <mergeCell ref="B748:B749"/>
    <mergeCell ref="A760:G760"/>
    <mergeCell ref="A754:G754"/>
    <mergeCell ref="E651:E652"/>
    <mergeCell ref="A684:A686"/>
    <mergeCell ref="A778:G778"/>
    <mergeCell ref="A755:G755"/>
    <mergeCell ref="A714:A717"/>
    <mergeCell ref="A721:A723"/>
    <mergeCell ref="A724:A727"/>
    <mergeCell ref="A768:G768"/>
    <mergeCell ref="E752:E753"/>
    <mergeCell ref="B721:B723"/>
    <mergeCell ref="E745:E747"/>
    <mergeCell ref="D702:D705"/>
    <mergeCell ref="D690:D692"/>
    <mergeCell ref="E675:E677"/>
    <mergeCell ref="G718:G719"/>
    <mergeCell ref="M643:O645"/>
    <mergeCell ref="L646:L648"/>
    <mergeCell ref="F646:F648"/>
    <mergeCell ref="E649:E650"/>
    <mergeCell ref="F638:F639"/>
    <mergeCell ref="E636:E637"/>
    <mergeCell ref="M651:O652"/>
    <mergeCell ref="D543:D545"/>
    <mergeCell ref="A606:A607"/>
    <mergeCell ref="E630:E632"/>
    <mergeCell ref="B678:B680"/>
    <mergeCell ref="A633:A635"/>
    <mergeCell ref="D630:D632"/>
    <mergeCell ref="F619:F622"/>
    <mergeCell ref="A827:A830"/>
    <mergeCell ref="A815:A818"/>
    <mergeCell ref="D827:D830"/>
    <mergeCell ref="D728:D731"/>
    <mergeCell ref="A803:A806"/>
    <mergeCell ref="D549:D554"/>
    <mergeCell ref="E795:E798"/>
    <mergeCell ref="B736:B739"/>
    <mergeCell ref="A752:A753"/>
    <mergeCell ref="A762:G762"/>
    <mergeCell ref="B787:B790"/>
    <mergeCell ref="A761:G761"/>
    <mergeCell ref="F549:F554"/>
    <mergeCell ref="B643:B645"/>
    <mergeCell ref="L669:L671"/>
    <mergeCell ref="B791:B794"/>
    <mergeCell ref="A773:G773"/>
    <mergeCell ref="G783:G785"/>
    <mergeCell ref="A558:A560"/>
    <mergeCell ref="A669:A671"/>
    <mergeCell ref="G672:G673"/>
    <mergeCell ref="E669:E671"/>
    <mergeCell ref="A678:A680"/>
    <mergeCell ref="A667:A668"/>
    <mergeCell ref="D678:D680"/>
    <mergeCell ref="A576:O576"/>
    <mergeCell ref="B492:B494"/>
    <mergeCell ref="D520:D523"/>
    <mergeCell ref="M488:O491"/>
    <mergeCell ref="B488:B491"/>
    <mergeCell ref="L495:L497"/>
    <mergeCell ref="M484:O487"/>
    <mergeCell ref="A1694:G1694"/>
    <mergeCell ref="A549:A554"/>
    <mergeCell ref="B549:B554"/>
    <mergeCell ref="C549:C554"/>
    <mergeCell ref="E601:E603"/>
    <mergeCell ref="A608:G608"/>
    <mergeCell ref="B684:B686"/>
    <mergeCell ref="L643:L645"/>
    <mergeCell ref="C1183:C1185"/>
    <mergeCell ref="A748:A749"/>
    <mergeCell ref="F702:F705"/>
    <mergeCell ref="E699:E701"/>
    <mergeCell ref="A710:A713"/>
    <mergeCell ref="F718:F720"/>
    <mergeCell ref="D783:D786"/>
    <mergeCell ref="A774:G774"/>
    <mergeCell ref="M613:O615"/>
    <mergeCell ref="D675:D677"/>
    <mergeCell ref="L1661:O1664"/>
    <mergeCell ref="A953:G953"/>
    <mergeCell ref="B710:B713"/>
    <mergeCell ref="L549:L554"/>
    <mergeCell ref="F807:F810"/>
    <mergeCell ref="A846:A849"/>
    <mergeCell ref="G846:G848"/>
    <mergeCell ref="A872:A874"/>
    <mergeCell ref="D687:D689"/>
    <mergeCell ref="C606:C607"/>
    <mergeCell ref="C1174:C1182"/>
    <mergeCell ref="L916:L918"/>
    <mergeCell ref="C872:C874"/>
    <mergeCell ref="C912:C913"/>
    <mergeCell ref="C610:C612"/>
    <mergeCell ref="L601:L603"/>
    <mergeCell ref="C678:C680"/>
    <mergeCell ref="B718:B720"/>
    <mergeCell ref="L675:L677"/>
    <mergeCell ref="D934:D939"/>
    <mergeCell ref="B942:B945"/>
    <mergeCell ref="B667:B668"/>
    <mergeCell ref="B669:B671"/>
    <mergeCell ref="A780:G780"/>
    <mergeCell ref="F667:F668"/>
    <mergeCell ref="F633:F635"/>
    <mergeCell ref="A656:A659"/>
    <mergeCell ref="L586:L589"/>
    <mergeCell ref="A1045:O1045"/>
    <mergeCell ref="D1016:D1017"/>
    <mergeCell ref="G1013:G1014"/>
    <mergeCell ref="L904:L905"/>
    <mergeCell ref="A324:A325"/>
    <mergeCell ref="B570:B571"/>
    <mergeCell ref="B586:B589"/>
    <mergeCell ref="A580:G580"/>
    <mergeCell ref="A393:G393"/>
    <mergeCell ref="L386:L388"/>
    <mergeCell ref="G565:G566"/>
    <mergeCell ref="G567:G568"/>
    <mergeCell ref="M965:O966"/>
    <mergeCell ref="L831:L835"/>
    <mergeCell ref="B846:B849"/>
    <mergeCell ref="A772:G772"/>
    <mergeCell ref="G823:G825"/>
    <mergeCell ref="L474:L481"/>
    <mergeCell ref="L783:L786"/>
    <mergeCell ref="D484:D487"/>
    <mergeCell ref="C484:C487"/>
    <mergeCell ref="E549:E554"/>
    <mergeCell ref="A926:G926"/>
    <mergeCell ref="E934:E935"/>
    <mergeCell ref="L881:L884"/>
    <mergeCell ref="E906:E908"/>
    <mergeCell ref="E963:E964"/>
    <mergeCell ref="A929:G929"/>
    <mergeCell ref="A961:G961"/>
    <mergeCell ref="F853:F855"/>
    <mergeCell ref="F601:F603"/>
    <mergeCell ref="E606:E607"/>
    <mergeCell ref="A930:G930"/>
    <mergeCell ref="C963:C964"/>
    <mergeCell ref="M469:O471"/>
    <mergeCell ref="E540:E542"/>
    <mergeCell ref="A1658:A1660"/>
    <mergeCell ref="B1658:B1660"/>
    <mergeCell ref="C1658:C1660"/>
    <mergeCell ref="D1658:D1660"/>
    <mergeCell ref="E1658:E1660"/>
    <mergeCell ref="F1658:F1660"/>
    <mergeCell ref="L1658:L1660"/>
    <mergeCell ref="M1658:O1660"/>
    <mergeCell ref="C1396:C1400"/>
    <mergeCell ref="C1401:C1405"/>
    <mergeCell ref="C1429:C1435"/>
    <mergeCell ref="M989:O991"/>
    <mergeCell ref="M973:O975"/>
    <mergeCell ref="A1656:A1657"/>
    <mergeCell ref="B1656:B1657"/>
    <mergeCell ref="C1656:C1657"/>
    <mergeCell ref="D1656:D1657"/>
    <mergeCell ref="E1656:E1657"/>
    <mergeCell ref="F1656:F1657"/>
    <mergeCell ref="A1655:O1655"/>
    <mergeCell ref="A1035:O1035"/>
    <mergeCell ref="A1018:A1020"/>
    <mergeCell ref="F983:F985"/>
    <mergeCell ref="B992:B994"/>
    <mergeCell ref="A1004:A1006"/>
    <mergeCell ref="C986:C988"/>
    <mergeCell ref="B983:B985"/>
    <mergeCell ref="A992:A994"/>
    <mergeCell ref="L1007:L1008"/>
    <mergeCell ref="A1046:A1049"/>
    <mergeCell ref="E1007:E1008"/>
    <mergeCell ref="A1036:A1037"/>
    <mergeCell ref="C1580:C1581"/>
    <mergeCell ref="C1304:C1315"/>
    <mergeCell ref="L488:L491"/>
    <mergeCell ref="G529:G530"/>
    <mergeCell ref="C1319:C1322"/>
    <mergeCell ref="C1323:C1326"/>
    <mergeCell ref="L989:L991"/>
    <mergeCell ref="C1004:C1006"/>
    <mergeCell ref="D969:D970"/>
    <mergeCell ref="E969:E970"/>
    <mergeCell ref="F693:F695"/>
    <mergeCell ref="D693:D695"/>
    <mergeCell ref="C965:C966"/>
    <mergeCell ref="D965:D966"/>
    <mergeCell ref="E965:E966"/>
    <mergeCell ref="F965:F966"/>
    <mergeCell ref="G690:G691"/>
    <mergeCell ref="L590:L591"/>
    <mergeCell ref="F823:F826"/>
    <mergeCell ref="A771:G771"/>
    <mergeCell ref="F699:F701"/>
    <mergeCell ref="G850:G851"/>
    <mergeCell ref="L520:L523"/>
    <mergeCell ref="E904:E905"/>
    <mergeCell ref="C887:C890"/>
    <mergeCell ref="E811:E814"/>
    <mergeCell ref="A488:A491"/>
    <mergeCell ref="D488:D491"/>
    <mergeCell ref="A533:O533"/>
    <mergeCell ref="E687:E689"/>
    <mergeCell ref="A693:A695"/>
    <mergeCell ref="E936:E939"/>
    <mergeCell ref="C318:C319"/>
    <mergeCell ref="L484:L487"/>
    <mergeCell ref="L492:L494"/>
    <mergeCell ref="L567:L569"/>
    <mergeCell ref="C660:C663"/>
    <mergeCell ref="L736:L739"/>
    <mergeCell ref="C736:C739"/>
    <mergeCell ref="C750:C751"/>
    <mergeCell ref="C999:C1000"/>
    <mergeCell ref="B474:B481"/>
    <mergeCell ref="F469:F471"/>
    <mergeCell ref="L469:L471"/>
    <mergeCell ref="C577:C579"/>
    <mergeCell ref="L672:L674"/>
    <mergeCell ref="D643:D645"/>
    <mergeCell ref="L898:L899"/>
    <mergeCell ref="A927:G927"/>
    <mergeCell ref="A909:A911"/>
    <mergeCell ref="A903:O903"/>
    <mergeCell ref="B896:B897"/>
    <mergeCell ref="L927:O932"/>
    <mergeCell ref="M934:O935"/>
    <mergeCell ref="E921:E922"/>
    <mergeCell ref="E923:E924"/>
    <mergeCell ref="A916:A918"/>
    <mergeCell ref="D998:D1000"/>
    <mergeCell ref="D983:D985"/>
    <mergeCell ref="M995:O997"/>
    <mergeCell ref="A745:A747"/>
    <mergeCell ref="F995:F997"/>
    <mergeCell ref="C492:C494"/>
    <mergeCell ref="D750:D751"/>
    <mergeCell ref="C1560:C1562"/>
    <mergeCell ref="C1327:C1330"/>
    <mergeCell ref="C1331:C1334"/>
    <mergeCell ref="A756:G756"/>
    <mergeCell ref="A763:G763"/>
    <mergeCell ref="M936:O939"/>
    <mergeCell ref="F815:F818"/>
    <mergeCell ref="M819:O822"/>
    <mergeCell ref="B969:B970"/>
    <mergeCell ref="F934:F935"/>
    <mergeCell ref="B959:B960"/>
    <mergeCell ref="C1129:C1132"/>
    <mergeCell ref="C1133:C1136"/>
    <mergeCell ref="C1137:C1141"/>
    <mergeCell ref="L791:L794"/>
    <mergeCell ref="L811:L814"/>
    <mergeCell ref="D807:D810"/>
    <mergeCell ref="L1081:L1084"/>
    <mergeCell ref="C1335:C1338"/>
    <mergeCell ref="C1339:C1342"/>
    <mergeCell ref="C1347:C1350"/>
    <mergeCell ref="C1487:C1490"/>
    <mergeCell ref="C1509:C1512"/>
    <mergeCell ref="C1506:C1508"/>
    <mergeCell ref="D919:D920"/>
    <mergeCell ref="D1007:D1008"/>
    <mergeCell ref="C1371:C1375"/>
    <mergeCell ref="D1001:D1003"/>
    <mergeCell ref="D1036:D1037"/>
    <mergeCell ref="L1174:L1182"/>
    <mergeCell ref="A1034:G1034"/>
    <mergeCell ref="C1036:C1037"/>
    <mergeCell ref="A1679:G1679"/>
    <mergeCell ref="A424:A425"/>
    <mergeCell ref="B424:B425"/>
    <mergeCell ref="C424:C425"/>
    <mergeCell ref="D424:D425"/>
    <mergeCell ref="E424:E425"/>
    <mergeCell ref="F424:F425"/>
    <mergeCell ref="L424:L425"/>
    <mergeCell ref="A1664:G1664"/>
    <mergeCell ref="B965:B966"/>
    <mergeCell ref="A787:A790"/>
    <mergeCell ref="B823:B826"/>
    <mergeCell ref="E995:E997"/>
    <mergeCell ref="A933:O933"/>
    <mergeCell ref="G936:G938"/>
    <mergeCell ref="M1004:O1006"/>
    <mergeCell ref="A983:A985"/>
    <mergeCell ref="L946:L949"/>
    <mergeCell ref="A972:O972"/>
    <mergeCell ref="A955:A958"/>
    <mergeCell ref="A904:A905"/>
    <mergeCell ref="L961:O961"/>
    <mergeCell ref="E942:E945"/>
    <mergeCell ref="L1016:L1017"/>
    <mergeCell ref="E787:E790"/>
    <mergeCell ref="B732:B735"/>
    <mergeCell ref="E732:E735"/>
    <mergeCell ref="L940:O940"/>
    <mergeCell ref="F946:F949"/>
    <mergeCell ref="E946:E949"/>
    <mergeCell ref="F1021:F1022"/>
    <mergeCell ref="G1018:G1019"/>
    <mergeCell ref="D1208:D1210"/>
    <mergeCell ref="F1208:F1210"/>
    <mergeCell ref="D811:D814"/>
    <mergeCell ref="F942:F945"/>
    <mergeCell ref="B998:B1000"/>
    <mergeCell ref="D973:D975"/>
    <mergeCell ref="B995:B997"/>
    <mergeCell ref="D986:D988"/>
    <mergeCell ref="A900:A901"/>
    <mergeCell ref="L925:O926"/>
    <mergeCell ref="B923:B924"/>
    <mergeCell ref="L923:L924"/>
    <mergeCell ref="C885:C886"/>
    <mergeCell ref="C881:C884"/>
    <mergeCell ref="A867:G867"/>
    <mergeCell ref="C909:C911"/>
    <mergeCell ref="F904:F905"/>
    <mergeCell ref="A902:G902"/>
    <mergeCell ref="M959:O960"/>
    <mergeCell ref="M992:O994"/>
    <mergeCell ref="A932:G932"/>
    <mergeCell ref="E983:E985"/>
    <mergeCell ref="E973:E975"/>
    <mergeCell ref="L934:L935"/>
    <mergeCell ref="B986:B988"/>
    <mergeCell ref="D989:D991"/>
    <mergeCell ref="A952:G952"/>
    <mergeCell ref="B1025:B1026"/>
    <mergeCell ref="C1001:C1003"/>
    <mergeCell ref="M1013:O1015"/>
    <mergeCell ref="E916:E918"/>
    <mergeCell ref="F992:F994"/>
    <mergeCell ref="L1208:L1210"/>
    <mergeCell ref="L1259:O1302"/>
    <mergeCell ref="L1676:O1680"/>
    <mergeCell ref="C1046:C1049"/>
    <mergeCell ref="C1060:C1063"/>
    <mergeCell ref="C23:C28"/>
    <mergeCell ref="C56:C62"/>
    <mergeCell ref="C623:C626"/>
    <mergeCell ref="C898:C899"/>
    <mergeCell ref="C382:C385"/>
    <mergeCell ref="C101:C104"/>
    <mergeCell ref="L341:O344"/>
    <mergeCell ref="L345:O356"/>
    <mergeCell ref="L453:L460"/>
    <mergeCell ref="L1327:L1330"/>
    <mergeCell ref="M1666:O1668"/>
    <mergeCell ref="L1666:L1668"/>
    <mergeCell ref="M1669:O1669"/>
    <mergeCell ref="M213:O215"/>
    <mergeCell ref="L213:L215"/>
    <mergeCell ref="L142:L144"/>
    <mergeCell ref="C220:C223"/>
    <mergeCell ref="C218:C219"/>
    <mergeCell ref="C745:C747"/>
    <mergeCell ref="L973:L975"/>
    <mergeCell ref="L1001:L1003"/>
    <mergeCell ref="C1009:C1012"/>
    <mergeCell ref="L1071:L1073"/>
    <mergeCell ref="C1407:C1411"/>
    <mergeCell ref="E1001:E1003"/>
    <mergeCell ref="F1001:F1003"/>
    <mergeCell ref="C1208:C1210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Priedas</vt:lpstr>
      <vt:lpstr>Priedas!Print_Titles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2006-11-28T10:25:48Z</dcterms:created>
  <dcterms:modified xsi:type="dcterms:W3CDTF">2022-12-08T12:54:39Z</dcterms:modified>
</cp:coreProperties>
</file>