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vaida.cedaviciene\Desktop\TS_SVP 2023_2025_2023-03-_T11-\"/>
    </mc:Choice>
  </mc:AlternateContent>
  <xr:revisionPtr revIDLastSave="0" documentId="13_ncr:1_{B65D37FC-363F-4D16-932B-CAF8E31370E9}" xr6:coauthVersionLast="47" xr6:coauthVersionMax="47" xr10:uidLastSave="{00000000-0000-0000-0000-000000000000}"/>
  <bookViews>
    <workbookView xWindow="-108" yWindow="-108" windowWidth="23256" windowHeight="12576" xr2:uid="{00000000-000D-0000-FFFF-FFFF00000000}"/>
  </bookViews>
  <sheets>
    <sheet name="1 programa" sheetId="2" r:id="rId1"/>
    <sheet name="2.1.2. PRIEMONĖ" sheetId="4" r:id="rId2"/>
    <sheet name="2.1.7. PRIEMONĖ" sheetId="3" r:id="rId3"/>
  </sheets>
  <definedNames>
    <definedName name="_xlnm.Print_Area" localSheetId="0">'1 programa'!$A$1:$M$342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8" i="2" l="1"/>
  <c r="L333" i="2"/>
  <c r="M333" i="2"/>
  <c r="K333" i="2"/>
  <c r="K296" i="2"/>
  <c r="K297" i="2"/>
  <c r="K49" i="2"/>
  <c r="K149" i="2"/>
  <c r="K23" i="2"/>
  <c r="K252" i="2" l="1"/>
  <c r="L339" i="2"/>
  <c r="M339" i="2"/>
  <c r="K339" i="2"/>
  <c r="M153" i="2" l="1"/>
  <c r="L153" i="2"/>
  <c r="K153" i="2"/>
  <c r="K315" i="2"/>
  <c r="J338" i="2" l="1"/>
  <c r="K338" i="2"/>
  <c r="L338" i="2"/>
  <c r="M338" i="2"/>
  <c r="I338" i="2"/>
  <c r="J242" i="2"/>
  <c r="I242" i="2"/>
  <c r="J223" i="2"/>
  <c r="I223" i="2"/>
  <c r="J218" i="2"/>
  <c r="I218" i="2"/>
  <c r="J119" i="2"/>
  <c r="I119" i="2"/>
  <c r="J112" i="2"/>
  <c r="I112" i="2"/>
  <c r="J105" i="2"/>
  <c r="I105" i="2"/>
  <c r="J98" i="2"/>
  <c r="I98" i="2"/>
  <c r="J91" i="2"/>
  <c r="I91" i="2"/>
  <c r="J85" i="2"/>
  <c r="I85" i="2"/>
  <c r="J79" i="2"/>
  <c r="I79" i="2"/>
  <c r="J72" i="2"/>
  <c r="I72" i="2"/>
  <c r="J65" i="2"/>
  <c r="I65" i="2"/>
  <c r="J58" i="2"/>
  <c r="I58" i="2"/>
  <c r="J51" i="2"/>
  <c r="I51" i="2"/>
  <c r="J44" i="2"/>
  <c r="I44" i="2"/>
  <c r="J37" i="2"/>
  <c r="I37" i="2"/>
  <c r="J30" i="2"/>
  <c r="I30" i="2"/>
  <c r="J23" i="2"/>
  <c r="I23" i="2"/>
  <c r="J16" i="2"/>
  <c r="I16" i="2"/>
  <c r="I146" i="2"/>
  <c r="J333" i="2" l="1"/>
  <c r="I333" i="2"/>
  <c r="J325" i="2"/>
  <c r="I325" i="2" l="1"/>
  <c r="J233" i="2" l="1"/>
  <c r="I233" i="2"/>
  <c r="J231" i="2"/>
  <c r="I231" i="2"/>
  <c r="J225" i="2"/>
  <c r="I225" i="2"/>
  <c r="J153" i="2"/>
  <c r="I153" i="2"/>
  <c r="J146" i="2"/>
  <c r="J139" i="2"/>
  <c r="I139" i="2"/>
  <c r="J132" i="2"/>
  <c r="I132" i="2"/>
  <c r="J126" i="2"/>
  <c r="I126" i="2"/>
  <c r="K68" i="2" l="1"/>
  <c r="J326" i="2" l="1"/>
  <c r="I326" i="2"/>
  <c r="J327" i="2" l="1"/>
  <c r="J328" i="2"/>
  <c r="K328" i="2"/>
  <c r="L328" i="2"/>
  <c r="M328" i="2"/>
  <c r="J329" i="2"/>
  <c r="K329" i="2"/>
  <c r="L329" i="2"/>
  <c r="M329" i="2"/>
  <c r="J331" i="2"/>
  <c r="K331" i="2"/>
  <c r="L331" i="2"/>
  <c r="M331" i="2"/>
  <c r="J334" i="2"/>
  <c r="K334" i="2"/>
  <c r="L334" i="2"/>
  <c r="M334" i="2"/>
  <c r="J336" i="2"/>
  <c r="J339" i="2"/>
  <c r="I336" i="2"/>
  <c r="I327" i="2"/>
  <c r="K30" i="3" l="1"/>
  <c r="B248" i="4" l="1"/>
  <c r="K317" i="2"/>
  <c r="I329" i="2" l="1"/>
  <c r="L20" i="3" l="1"/>
  <c r="L8" i="3"/>
  <c r="D248" i="4" l="1"/>
  <c r="D244" i="4"/>
  <c r="L30" i="3"/>
  <c r="L310" i="2" s="1"/>
  <c r="L325" i="2" s="1"/>
  <c r="J255" i="2"/>
  <c r="K255" i="2"/>
  <c r="L255" i="2"/>
  <c r="M255" i="2"/>
  <c r="J236" i="2"/>
  <c r="K236" i="2"/>
  <c r="L236" i="2"/>
  <c r="M236" i="2"/>
  <c r="I236" i="2"/>
  <c r="I314" i="2"/>
  <c r="J201" i="2"/>
  <c r="K201" i="2"/>
  <c r="L201" i="2"/>
  <c r="M201" i="2"/>
  <c r="K91" i="2"/>
  <c r="L91" i="2"/>
  <c r="M91" i="2"/>
  <c r="N30" i="3"/>
  <c r="K310" i="2"/>
  <c r="K325" i="2" s="1"/>
  <c r="N31" i="3"/>
  <c r="K31" i="3"/>
  <c r="K311" i="2" s="1"/>
  <c r="K327" i="2" s="1"/>
  <c r="K183" i="2"/>
  <c r="L32" i="3"/>
  <c r="L312" i="2" s="1"/>
  <c r="L336" i="2" s="1"/>
  <c r="M32" i="3"/>
  <c r="M312" i="2" s="1"/>
  <c r="M336" i="2" s="1"/>
  <c r="N32" i="3"/>
  <c r="L33" i="3"/>
  <c r="L313" i="2" s="1"/>
  <c r="L326" i="2" s="1"/>
  <c r="M33" i="3"/>
  <c r="M313" i="2" s="1"/>
  <c r="M326" i="2" s="1"/>
  <c r="N33" i="3"/>
  <c r="L25" i="3"/>
  <c r="M25" i="3"/>
  <c r="N25" i="3"/>
  <c r="L15" i="3"/>
  <c r="M15" i="3"/>
  <c r="N15" i="3"/>
  <c r="N10" i="3"/>
  <c r="K10" i="3"/>
  <c r="L9" i="3"/>
  <c r="M6" i="3"/>
  <c r="L6" i="3"/>
  <c r="K6" i="3"/>
  <c r="J6" i="3"/>
  <c r="I6" i="3"/>
  <c r="J298" i="2"/>
  <c r="K298" i="2"/>
  <c r="L298" i="2"/>
  <c r="M298" i="2"/>
  <c r="J300" i="2"/>
  <c r="K300" i="2"/>
  <c r="L300" i="2"/>
  <c r="M300" i="2"/>
  <c r="J304" i="2"/>
  <c r="K304" i="2"/>
  <c r="L304" i="2"/>
  <c r="M304" i="2"/>
  <c r="J306" i="2"/>
  <c r="K306" i="2"/>
  <c r="L306" i="2"/>
  <c r="M306" i="2"/>
  <c r="J309" i="2"/>
  <c r="K309" i="2"/>
  <c r="L309" i="2"/>
  <c r="M309" i="2"/>
  <c r="I339" i="2"/>
  <c r="I334" i="2"/>
  <c r="I331" i="2"/>
  <c r="J321" i="2"/>
  <c r="K321" i="2"/>
  <c r="L321" i="2"/>
  <c r="M321" i="2"/>
  <c r="I321" i="2"/>
  <c r="J317" i="2"/>
  <c r="L317" i="2"/>
  <c r="M317" i="2"/>
  <c r="I317" i="2"/>
  <c r="J314" i="2"/>
  <c r="I328" i="2"/>
  <c r="I300" i="2"/>
  <c r="I304" i="2"/>
  <c r="I309" i="2"/>
  <c r="I306" i="2"/>
  <c r="I298" i="2"/>
  <c r="I255" i="2"/>
  <c r="I201" i="2"/>
  <c r="K218" i="2"/>
  <c r="L218" i="2"/>
  <c r="M218" i="2"/>
  <c r="M227" i="2"/>
  <c r="L197" i="2"/>
  <c r="M197" i="2"/>
  <c r="J247" i="2"/>
  <c r="K247" i="2"/>
  <c r="L247" i="2"/>
  <c r="M247" i="2"/>
  <c r="I247" i="2"/>
  <c r="K242" i="2"/>
  <c r="L242" i="2"/>
  <c r="M242" i="2"/>
  <c r="K233" i="2"/>
  <c r="L233" i="2"/>
  <c r="M233" i="2"/>
  <c r="K231" i="2"/>
  <c r="L231" i="2"/>
  <c r="M231" i="2"/>
  <c r="J229" i="2"/>
  <c r="K229" i="2"/>
  <c r="L229" i="2"/>
  <c r="M229" i="2"/>
  <c r="I229" i="2"/>
  <c r="J227" i="2"/>
  <c r="K227" i="2"/>
  <c r="L227" i="2"/>
  <c r="I227" i="2"/>
  <c r="K225" i="2"/>
  <c r="L225" i="2"/>
  <c r="M225" i="2"/>
  <c r="K223" i="2"/>
  <c r="L223" i="2"/>
  <c r="M223" i="2"/>
  <c r="J213" i="2"/>
  <c r="K213" i="2"/>
  <c r="L213" i="2"/>
  <c r="M213" i="2"/>
  <c r="I213" i="2"/>
  <c r="J209" i="2"/>
  <c r="K209" i="2"/>
  <c r="L209" i="2"/>
  <c r="M209" i="2"/>
  <c r="I209" i="2"/>
  <c r="J207" i="2"/>
  <c r="K207" i="2"/>
  <c r="L207" i="2"/>
  <c r="M207" i="2"/>
  <c r="I207" i="2"/>
  <c r="I205" i="2"/>
  <c r="J205" i="2"/>
  <c r="K205" i="2"/>
  <c r="L205" i="2"/>
  <c r="M205" i="2"/>
  <c r="K197" i="2"/>
  <c r="J197" i="2"/>
  <c r="I197" i="2"/>
  <c r="J183" i="2"/>
  <c r="L183" i="2"/>
  <c r="M183" i="2"/>
  <c r="I183" i="2"/>
  <c r="J173" i="2"/>
  <c r="K173" i="2"/>
  <c r="L173" i="2"/>
  <c r="M173" i="2"/>
  <c r="I173" i="2"/>
  <c r="J171" i="2"/>
  <c r="K171" i="2"/>
  <c r="L171" i="2"/>
  <c r="M171" i="2"/>
  <c r="I171" i="2"/>
  <c r="J167" i="2"/>
  <c r="K167" i="2"/>
  <c r="L167" i="2"/>
  <c r="M167" i="2"/>
  <c r="I167" i="2"/>
  <c r="J161" i="2"/>
  <c r="K161" i="2"/>
  <c r="L161" i="2"/>
  <c r="M161" i="2"/>
  <c r="I161" i="2"/>
  <c r="J157" i="2"/>
  <c r="K157" i="2"/>
  <c r="L157" i="2"/>
  <c r="M157" i="2"/>
  <c r="I157" i="2"/>
  <c r="J155" i="2"/>
  <c r="K155" i="2"/>
  <c r="L155" i="2"/>
  <c r="M155" i="2"/>
  <c r="I155" i="2"/>
  <c r="K146" i="2"/>
  <c r="L146" i="2"/>
  <c r="M146" i="2"/>
  <c r="K139" i="2"/>
  <c r="L139" i="2"/>
  <c r="M139" i="2"/>
  <c r="K132" i="2"/>
  <c r="L132" i="2"/>
  <c r="M132" i="2"/>
  <c r="K126" i="2"/>
  <c r="L126" i="2"/>
  <c r="M126" i="2"/>
  <c r="K119" i="2"/>
  <c r="L119" i="2"/>
  <c r="M119" i="2"/>
  <c r="K112" i="2"/>
  <c r="L112" i="2"/>
  <c r="M112" i="2"/>
  <c r="K105" i="2"/>
  <c r="L105" i="2"/>
  <c r="M105" i="2"/>
  <c r="K98" i="2"/>
  <c r="L98" i="2"/>
  <c r="M98" i="2"/>
  <c r="K85" i="2"/>
  <c r="L85" i="2"/>
  <c r="M85" i="2"/>
  <c r="K79" i="2"/>
  <c r="L79" i="2"/>
  <c r="M79" i="2"/>
  <c r="K72" i="2"/>
  <c r="L72" i="2"/>
  <c r="M72" i="2"/>
  <c r="K65" i="2"/>
  <c r="L65" i="2"/>
  <c r="M65" i="2"/>
  <c r="K58" i="2"/>
  <c r="L58" i="2"/>
  <c r="M58" i="2"/>
  <c r="K51" i="2"/>
  <c r="L51" i="2"/>
  <c r="M51" i="2"/>
  <c r="K44" i="2"/>
  <c r="L44" i="2"/>
  <c r="M44" i="2"/>
  <c r="K37" i="2"/>
  <c r="L37" i="2"/>
  <c r="M37" i="2"/>
  <c r="K30" i="2"/>
  <c r="L30" i="2"/>
  <c r="M30" i="2"/>
  <c r="L23" i="2"/>
  <c r="M23" i="2"/>
  <c r="K16" i="2"/>
  <c r="L16" i="2"/>
  <c r="M16" i="2"/>
  <c r="I322" i="2" l="1"/>
  <c r="I323" i="2" s="1"/>
  <c r="K15" i="3"/>
  <c r="J322" i="2"/>
  <c r="J323" i="2" s="1"/>
  <c r="J340" i="2"/>
  <c r="J210" i="2"/>
  <c r="M210" i="2"/>
  <c r="L210" i="2"/>
  <c r="K237" i="2"/>
  <c r="K210" i="2"/>
  <c r="M9" i="3"/>
  <c r="M31" i="3" s="1"/>
  <c r="M311" i="2" s="1"/>
  <c r="M327" i="2" s="1"/>
  <c r="L31" i="3"/>
  <c r="L311" i="2" s="1"/>
  <c r="L327" i="2" s="1"/>
  <c r="K32" i="3"/>
  <c r="K312" i="2" s="1"/>
  <c r="K336" i="2" s="1"/>
  <c r="K25" i="3"/>
  <c r="K33" i="3"/>
  <c r="K313" i="2" s="1"/>
  <c r="K326" i="2" s="1"/>
  <c r="L10" i="3"/>
  <c r="M8" i="3"/>
  <c r="M30" i="3" s="1"/>
  <c r="I340" i="2"/>
  <c r="M237" i="2"/>
  <c r="I248" i="2"/>
  <c r="M248" i="2"/>
  <c r="L248" i="2"/>
  <c r="K248" i="2"/>
  <c r="J248" i="2"/>
  <c r="I210" i="2"/>
  <c r="L237" i="2"/>
  <c r="J237" i="2"/>
  <c r="I237" i="2"/>
  <c r="L249" i="2" l="1"/>
  <c r="K340" i="2"/>
  <c r="L340" i="2"/>
  <c r="M249" i="2"/>
  <c r="K249" i="2"/>
  <c r="J249" i="2"/>
  <c r="J324" i="2" s="1"/>
  <c r="J342" i="2" s="1"/>
  <c r="L314" i="2"/>
  <c r="L322" i="2" s="1"/>
  <c r="L323" i="2" s="1"/>
  <c r="K314" i="2"/>
  <c r="K322" i="2" s="1"/>
  <c r="K323" i="2" s="1"/>
  <c r="M10" i="3"/>
  <c r="M310" i="2"/>
  <c r="M325" i="2" s="1"/>
  <c r="I249" i="2"/>
  <c r="I324" i="2" s="1"/>
  <c r="I342" i="2" s="1"/>
  <c r="L324" i="2" l="1"/>
  <c r="L342" i="2" s="1"/>
  <c r="K324" i="2"/>
  <c r="K342" i="2" s="1"/>
  <c r="M340" i="2"/>
  <c r="M314" i="2"/>
  <c r="M322" i="2" s="1"/>
  <c r="M323" i="2" s="1"/>
  <c r="M324" i="2" s="1"/>
  <c r="M342" i="2" l="1"/>
</calcChain>
</file>

<file path=xl/sharedStrings.xml><?xml version="1.0" encoding="utf-8"?>
<sst xmlns="http://schemas.openxmlformats.org/spreadsheetml/2006/main" count="1274" uniqueCount="483">
  <si>
    <t>Klaipėdos rajono savivaldybės strateginio veiklos plano 2023-2025 m. 
1 priedas</t>
  </si>
  <si>
    <t>2023-2025 METŲ ŽINIŲ VISUOMENĖS PLĖTROS PROGRAMOS TIKSLŲ, UŽDAVINIŲ IR PRIEMONIŲ ASIGNAVIMŲ SUVESTINĖ</t>
  </si>
  <si>
    <t>tūkst. Eur</t>
  </si>
  <si>
    <t>Programos tikslo kodas</t>
  </si>
  <si>
    <t>Uždavinio kodas</t>
  </si>
  <si>
    <t>Priemonės kodas</t>
  </si>
  <si>
    <t>Priemonės pavadinimas</t>
  </si>
  <si>
    <t>Vykdytojo kodas</t>
  </si>
  <si>
    <t>Funkcinės klasifikacijos kodas</t>
  </si>
  <si>
    <t>Kodas biudžete</t>
  </si>
  <si>
    <t>Finansavimo šaltinis</t>
  </si>
  <si>
    <t>2022m. asignavimai</t>
  </si>
  <si>
    <t>2023 m. asignavimai</t>
  </si>
  <si>
    <t>2024 m. išlaidų projektas</t>
  </si>
  <si>
    <t>2025 m. išlaidų projektas</t>
  </si>
  <si>
    <t>išviso:</t>
  </si>
  <si>
    <t xml:space="preserve">iš jų darbo užmokesčiui                    </t>
  </si>
  <si>
    <t>1 strateginis tikslas. Sudaryti palankias sąlygas sumaniems ir veikliems žmonėms gyventi ir veikti Klaipėdos rajone</t>
  </si>
  <si>
    <t>1. Žinių visuomenės plėtros programa</t>
  </si>
  <si>
    <t>Užtikrinti ugdymo programų įgyvendinimą, jų įvairovę</t>
  </si>
  <si>
    <t>Įgyvendinti bendruosius ugdymo planus, užtikrinti tinkamą ugdymo (si) aplinką rajono formaliojo švietimo įstaigoms</t>
  </si>
  <si>
    <t xml:space="preserve">Bendrųjų ugdymo planų, ikimokyklinio ir priešmokyklinio ugdymo programos įgyvendinimas  bei tinkamos ugdymo aplinkos užtikrinimas Gargždų „Minijos“ progimnazijoje </t>
  </si>
  <si>
    <t>11.1</t>
  </si>
  <si>
    <t>09.02.01.01.</t>
  </si>
  <si>
    <t>1.1.1.7.</t>
  </si>
  <si>
    <t>ML</t>
  </si>
  <si>
    <t>ML (UK)</t>
  </si>
  <si>
    <t>SB</t>
  </si>
  <si>
    <t>VBD</t>
  </si>
  <si>
    <t>S</t>
  </si>
  <si>
    <t>VBD(UK)</t>
  </si>
  <si>
    <t>Iš viso priemonei:</t>
  </si>
  <si>
    <t>Bendrųjų ugdymo planų   įgyvendinimas  bei tinkamos ugdymo aplinkos užtikrinimas Gargždų „Kranto“ progimnazijoje</t>
  </si>
  <si>
    <t>11.2</t>
  </si>
  <si>
    <t>1.1.1.8.</t>
  </si>
  <si>
    <t>VBD (UK)</t>
  </si>
  <si>
    <t xml:space="preserve">Bendrųjų ugdymo planų, ikimokyklinio ir priešmokyklinio ugdymo programos įgyvendinimas  bei tinkamos ugdymo aplinkos užtikrinimas Endriejavo pagrindinėje mokykloje </t>
  </si>
  <si>
    <t>11.6</t>
  </si>
  <si>
    <t>1.1.1.9.</t>
  </si>
  <si>
    <t>Bendrųjų ugdymo planų įgyvendinimas  bei tinkamos ugdymo aplinkos užtikrinimas Gargždų „Vaivorykštės“ gimnazijoje</t>
  </si>
  <si>
    <t>11.3</t>
  </si>
  <si>
    <t>09.02.02.01.</t>
  </si>
  <si>
    <t>1.1.1.10.</t>
  </si>
  <si>
    <t>Bendrųjų ugdymo planų, ikimokyklinio ir priešmokyklinio ugdymo programos įgyvendinimas  bei tinkamos ugdymo aplinkos užtikrinimas Priekulės I.Simonaitytės gimnazijoje</t>
  </si>
  <si>
    <t>11.4</t>
  </si>
  <si>
    <t>1.1.1.11.</t>
  </si>
  <si>
    <t>Bendrųjų ugdymo planų, ikimokyklinio ir priešmokyklinio ugdymo programos įgyvendinimas  bei tinkamos ugdymo aplinkos užtikrinimas Veiviržėnų Jurgio Šaulio gimnazijoje</t>
  </si>
  <si>
    <t>11.5</t>
  </si>
  <si>
    <t>1.1.1.12.</t>
  </si>
  <si>
    <t>Bendrųjų ugdymo planų įgyvendinimas bei tinkamos ugdymo aplinkos užtikrinimas Agluonėnų mokykloje-darželyje</t>
  </si>
  <si>
    <t>11.7</t>
  </si>
  <si>
    <t>1.1.1.13.</t>
  </si>
  <si>
    <t>Bendrųjų ugdymo planų, ikimokyklinio ir priešmokyklinio ugdymo programos įgyvendinimas bei tinkamos ugdymo aplinkos užtikrinimas Dituvos pagrindinėje mokykloje</t>
  </si>
  <si>
    <t>11.8</t>
  </si>
  <si>
    <t>1.1.1.14.</t>
  </si>
  <si>
    <t>Bendrųjų ugdymo planų įgyvendinimas bei tinkamos ugdymo aplinkos užtikrinimas Dovilų  pagrindinėje mokykloje</t>
  </si>
  <si>
    <t>11.9</t>
  </si>
  <si>
    <t>1.1.1.15.</t>
  </si>
  <si>
    <t>Bendrųjų ugdymo planų, ikimokyklinio ir priešmokyklinio ugdymo programos įgyvendinimas bei tinkamos ugdymo aplinkos užtikrinimas Ketvergių pagrindinėje mokykloje</t>
  </si>
  <si>
    <t>11.10</t>
  </si>
  <si>
    <t>1.1.1.18.</t>
  </si>
  <si>
    <t>Bendrųjų ugdymo planų, ikimokyklinio ir priešmokyklinio ugdymo programos įgyvendinimas bei tinkamos ugdymo aplinkos užtikrinimas Kretingalės pagrindinėje mokykloje</t>
  </si>
  <si>
    <t>11.11</t>
  </si>
  <si>
    <t>1.1.1.19.</t>
  </si>
  <si>
    <t>Bendrųjų ugdymo planų, ikimokyklinio ir priešmokyklinio ugdymo programos įgyvendinimas bei tinkamos ugdymo aplinkos užtikrinimas Lapių pagrindinėje mokykloje</t>
  </si>
  <si>
    <t>11.27</t>
  </si>
  <si>
    <t>1.1.1.20.</t>
  </si>
  <si>
    <t>Bendrųjų ugdymo planų, ikimokyklinio ir priešmokyklinio ugdymo programos įgyvendinimas bei tinkamos ugdymo aplinkos užtikrinimas Plikių I. Labutytės pagrindinėje mokykloje</t>
  </si>
  <si>
    <t>11.12</t>
  </si>
  <si>
    <t>1.1.1.22.</t>
  </si>
  <si>
    <t>Bendrųjų ugdymo planų, ikimokyklinio ir priešmokyklinio ugdymo programos įgyven-dinimas bei tinkamos ugdymo aplinkos užtikrinimas Vėžaičių pagrindinėje mokykloje</t>
  </si>
  <si>
    <t>11.13</t>
  </si>
  <si>
    <t>1.1.1.24.</t>
  </si>
  <si>
    <t>Ikimokyklinio ir priešmokyklinio ugdymo programų įgyvendinimas bei tinkamos ugdymo aplinkos užtikrinimas Gargždų lopšelyje -darželyje „Ąžuoliukas“</t>
  </si>
  <si>
    <t>11.14</t>
  </si>
  <si>
    <t>09.01.01.01.</t>
  </si>
  <si>
    <t>1.1.1.26.</t>
  </si>
  <si>
    <t>Ikimokyklinio ir priešmokyklinio ugdymų programų įgyvendinimas bei tinkamos ugdymo aplinkos užtikrinimas Gargždų lopšelyje - darželyje „Gintarėlis“</t>
  </si>
  <si>
    <t>11.15</t>
  </si>
  <si>
    <t>1.1.1.27.</t>
  </si>
  <si>
    <t>Ikimokyklinio ir priešmokyklinio ugdymų programų įgyvendinimas bei tinkamos ugdymo aplinkos užtikrinimas Gargždų lopšelyje - darželyje „Saulutė“</t>
  </si>
  <si>
    <t>11.16</t>
  </si>
  <si>
    <t>1.1.1.28.</t>
  </si>
  <si>
    <t xml:space="preserve">Ikimokyklinio ir priešmokyklinio ugdymų programų įgyvendinimas bei tinkamos ugdymo aplinkos užtikrinimas Gargždų lopšelyje - darželyje „Naminukas“ </t>
  </si>
  <si>
    <t>11.17</t>
  </si>
  <si>
    <t>1.1.1.29.</t>
  </si>
  <si>
    <t>Ikimokyklinio ir priešmokyklinio ugdymų programų įgyvendinimas bei tinkamos ugdymo aplinkos užtikrinimas Priekulės lopšelyje - darželyje</t>
  </si>
  <si>
    <t>11.18</t>
  </si>
  <si>
    <t>1.1.1.33.</t>
  </si>
  <si>
    <t>Ikimokyklinio ir priešmokyklinio ugdymų programų įgyvendinimas bei tinkamos ugdymo aplinkos užtikrinimas Slengių mokykloje daugiafunkciame centre</t>
  </si>
  <si>
    <t>11.23</t>
  </si>
  <si>
    <t>09.01.02.01.</t>
  </si>
  <si>
    <t>1.1.1.36.</t>
  </si>
  <si>
    <t xml:space="preserve">Atsiskaitymas už  vaikų ugdymą Klaipėdos miesto savivaldybės ir privačiose ikimokyklinėse ir bendrojo ugdymo įstaigose </t>
  </si>
  <si>
    <t>1.4.4.30.</t>
  </si>
  <si>
    <t>LK</t>
  </si>
  <si>
    <t>Lėšos išeitinėms išmokoms ir kitoms su darbo santykiais susijusioms išmokoms ir kompensacijoms mokėti</t>
  </si>
  <si>
    <t>09.02.02.01. 09.01.02.01 09.01.01.01. 09.02.01.01.</t>
  </si>
  <si>
    <t>1.4.4.31.</t>
  </si>
  <si>
    <t>Metų mokytojo vardo premijos skyrimas ir Tarptautinės mokytojo dienos renginio organizavimas</t>
  </si>
  <si>
    <t>11</t>
  </si>
  <si>
    <t>09.01.02.01</t>
  </si>
  <si>
    <t>1.1.3.4.</t>
  </si>
  <si>
    <t>iš viso priemonei:</t>
  </si>
  <si>
    <t>Projekto "Mokyklų tinklo efektyvumo didinimas Klaipėdos rajone" įgyvendinimas</t>
  </si>
  <si>
    <t>09.02.02.01</t>
  </si>
  <si>
    <t>1.1.3.6.</t>
  </si>
  <si>
    <t>ES</t>
  </si>
  <si>
    <t>VBES</t>
  </si>
  <si>
    <t>Projekto "Ikimokyklinio ir priešmokyklinio ugdymo prieinamumo didinimas Klaipėdos rajone" įgyvendinimas (Gobergiškės projektas)</t>
  </si>
  <si>
    <t>9</t>
  </si>
  <si>
    <t>1.1.3.7.</t>
  </si>
  <si>
    <t>SL</t>
  </si>
  <si>
    <t>Projekto "Ikimokyklinio ir priešmokyklinio ugdymo prieinamumo didinimas Klaipėdos rajone" įgyvendinimas II etapas (Slengių darželis)</t>
  </si>
  <si>
    <t>1.1.3.12.</t>
  </si>
  <si>
    <t>Projekto  "Mokinių ugdymosi pasiekimų gerinimas diegiant kokybės krepšelį" bendrojo ugdymo mokyklose</t>
  </si>
  <si>
    <t>1.1.3.11.</t>
  </si>
  <si>
    <t>"Tūkstantmečio mokyklų" programos projekto įgyvendinimas</t>
  </si>
  <si>
    <t>11, 9</t>
  </si>
  <si>
    <t>Įtraukusis ugdymas Klaipėdos rajono ugdymo įstaigose</t>
  </si>
  <si>
    <t xml:space="preserve">15 </t>
  </si>
  <si>
    <t xml:space="preserve">09.01.01.01   09.02.01.01 09.02.02.01 09.05.01.02 09.05.01.03                                          </t>
  </si>
  <si>
    <t>11.22</t>
  </si>
  <si>
    <t>11.21</t>
  </si>
  <si>
    <t>11.14-11.17, 11.18</t>
  </si>
  <si>
    <t>Pedagoginės psichologinės tarnybos veiklos užtikrinimas</t>
  </si>
  <si>
    <t>09.05.01.03</t>
  </si>
  <si>
    <t>1.1.4.1.</t>
  </si>
  <si>
    <t>Mokinių vežimo į ugdymo įstaigas finansavimas</t>
  </si>
  <si>
    <t>09.06.01.01</t>
  </si>
  <si>
    <t>1.1.5.1.</t>
  </si>
  <si>
    <t>Gargždų "Kranto" progimnazijos teritorijos sutvarkymo (apimant ir sporto sektorių) projektavimas ir įrengimas</t>
  </si>
  <si>
    <t>09.02.01.01</t>
  </si>
  <si>
    <t>1.1.5.3.</t>
  </si>
  <si>
    <t>Švietimo įstaigų elektros ir kuro išlaidų finansavimas</t>
  </si>
  <si>
    <t>09.02.02.01. 09.01.02.01 09.01.01.01. 09.02.01.01 09.05.01.01-   09.05.01.03</t>
  </si>
  <si>
    <t>1.1.5.4</t>
  </si>
  <si>
    <t>iš viso uždaviniui:</t>
  </si>
  <si>
    <t>Sudaryti sąlygas tenkinti mokinių pažinimo, lavinimosi ir saviraiškos poreikius</t>
  </si>
  <si>
    <t>Konkursų, olimpiadų, renginių  organizavimas rajone ir dalyvavimas respublikiniuose renginiuose</t>
  </si>
  <si>
    <t>09.08.01.02.</t>
  </si>
  <si>
    <t>1.1.2.2.</t>
  </si>
  <si>
    <t xml:space="preserve">Neformaliojo ugdymo programų įgyvendinimas ir tinkamos aplinkos užtikrinimas  Gargždų muzikos mokykloje </t>
  </si>
  <si>
    <t>11.19</t>
  </si>
  <si>
    <t>09.05.01.01.</t>
  </si>
  <si>
    <t>1.1.2.3.</t>
  </si>
  <si>
    <t>Neformaliojo ugdymo programų įgyvendinimas ir tinkamos aplinkos užtikrinimas  Gargždų vaikų ir jaunimo  laisvalaikio centre</t>
  </si>
  <si>
    <t>11.20</t>
  </si>
  <si>
    <t>1.1.2.5.</t>
  </si>
  <si>
    <t>Neformaliojo vaikų švietimo programos įgyvendinimas</t>
  </si>
  <si>
    <t>09.05.01.01</t>
  </si>
  <si>
    <t>1.2.1.5.</t>
  </si>
  <si>
    <t>Vaikų vasaros poilsio programų įgyvendinimas</t>
  </si>
  <si>
    <t>1.1.3.5.</t>
  </si>
  <si>
    <t>Neformaliojo suaugusiųjų švietimo programų finansavimas</t>
  </si>
  <si>
    <t>09.05.01.02.</t>
  </si>
  <si>
    <t>1.1.3.3.</t>
  </si>
  <si>
    <t>Neformaliojo vaikų švietimo elektroninės apskaitos diegimas</t>
  </si>
  <si>
    <t>1.1.3.13.</t>
  </si>
  <si>
    <t xml:space="preserve">                   Iš viso priemonei:  </t>
  </si>
  <si>
    <t>Mokinių verslumo ir finansinio raštingumo projektų iniciatyvų skatinimas švietimo įstaigose</t>
  </si>
  <si>
    <t>1.1.3.14.</t>
  </si>
  <si>
    <t xml:space="preserve">                 iš viso priemonei:</t>
  </si>
  <si>
    <t>Projektas "Karjeros specialistų tinklo vystymas"</t>
  </si>
  <si>
    <t>11
11.21</t>
  </si>
  <si>
    <t xml:space="preserve">   09.02.02.01      09.02.01.01 09.05.01.02</t>
  </si>
  <si>
    <t>1.1.3.18</t>
  </si>
  <si>
    <t>Iš viso uždaviniui:</t>
  </si>
  <si>
    <t>Sudaryti sąlygas gyventojams Klaipėdos rajono švietimo centre tenkinti pažinimo poreikius, tobulinti įgytą kvalifikaciją</t>
  </si>
  <si>
    <t>Klaipėdos rajono švietimo centro veiklos užtikrinimas</t>
  </si>
  <si>
    <t>1.4.1.6.</t>
  </si>
  <si>
    <t>Pedagogų rengimo, perkvalifikavimo, jaunųjų pedagogų pritraukimo ir mokytojo prestižo didinimo dalinis finansavimas</t>
  </si>
  <si>
    <t>1.1.3.17.</t>
  </si>
  <si>
    <t>Iš viso tikslui:</t>
  </si>
  <si>
    <t>Modernizuoti švietimo įstaigas</t>
  </si>
  <si>
    <t>Remontuoti ir rekonstruoti švietimo įstaigas</t>
  </si>
  <si>
    <t>Švietimo įstaigoms autobusų pirkimas</t>
  </si>
  <si>
    <t>1.1.5.2.</t>
  </si>
  <si>
    <t>Švietimo įstaigų patalpų remontas, mokyklinių autobusų remontas, buitinės, organizacinės technikos, mokymo priemonių įsigijimas</t>
  </si>
  <si>
    <t xml:space="preserve">09.02.01.01. </t>
  </si>
  <si>
    <t>1.4.4.28.</t>
  </si>
  <si>
    <t xml:space="preserve">09.02.02.01. </t>
  </si>
  <si>
    <t xml:space="preserve">09.01.01.01. </t>
  </si>
  <si>
    <t>11.18.</t>
  </si>
  <si>
    <t>09.05.01.03.</t>
  </si>
  <si>
    <t xml:space="preserve">Daugiafunkcio centro Sendvario seniūnijoje statyba viešos ir privačios partnerystės būdu </t>
  </si>
  <si>
    <t>1.4.4.41.</t>
  </si>
  <si>
    <t>Lopšelio-darželio statyba Gargžduose</t>
  </si>
  <si>
    <t>1.3.1.5.</t>
  </si>
  <si>
    <t>Lapių pagrindinės mokyklos bendrabučio ir mokyklos pastato modernizavimas</t>
  </si>
  <si>
    <t>1.3.3.6.</t>
  </si>
  <si>
    <t>Gargždų „Minijos“ progimnazijos Jakų skyriaus pastato statybos projekto parengimas ir statybos darbai</t>
  </si>
  <si>
    <t>1.3.3.13.</t>
  </si>
  <si>
    <t>VBD (VIP)</t>
  </si>
  <si>
    <t>Ugdymo įstaigų modernizavimas ir plėtra:</t>
  </si>
  <si>
    <t>1.3.3.4.</t>
  </si>
  <si>
    <t xml:space="preserve">Mokslo paskirties pastato rekonstravimo projektas  Priekulės I. Simonaitytės gimnazijoje </t>
  </si>
  <si>
    <t>1.3.3.20.</t>
  </si>
  <si>
    <t>Priekulės I. Simonaitytės gimnazijos sporto aikštyno atnaujinimas</t>
  </si>
  <si>
    <t>1.3.3.25.</t>
  </si>
  <si>
    <t>iš viso tikslui:</t>
  </si>
  <si>
    <t>Iš viso programai:</t>
  </si>
  <si>
    <r>
      <t xml:space="preserve">Savivaldybės pajamos iš surenkamų mokesčių </t>
    </r>
    <r>
      <rPr>
        <b/>
        <sz val="8"/>
        <rFont val="Arial"/>
        <family val="2"/>
        <charset val="186"/>
      </rPr>
      <t>SB</t>
    </r>
  </si>
  <si>
    <r>
      <t xml:space="preserve">Valstybės biudžeto specialioji tikslinė dotacija </t>
    </r>
    <r>
      <rPr>
        <b/>
        <sz val="8"/>
        <rFont val="Arial"/>
        <family val="2"/>
        <charset val="186"/>
      </rPr>
      <t>VBD</t>
    </r>
  </si>
  <si>
    <r>
      <t xml:space="preserve">ES struktūrinių fondų lėšos </t>
    </r>
    <r>
      <rPr>
        <b/>
        <sz val="8"/>
        <rFont val="Arial"/>
        <family val="2"/>
        <charset val="186"/>
      </rPr>
      <t>ES</t>
    </r>
  </si>
  <si>
    <r>
      <t xml:space="preserve">Valstybės biudžeto lėšos ES strutūrinių fondų projektams </t>
    </r>
    <r>
      <rPr>
        <b/>
        <sz val="8"/>
        <rFont val="Arial"/>
        <family val="2"/>
        <charset val="186"/>
      </rPr>
      <t>VBES</t>
    </r>
  </si>
  <si>
    <r>
      <t xml:space="preserve">Mokymo lėšos </t>
    </r>
    <r>
      <rPr>
        <b/>
        <sz val="8"/>
        <rFont val="Arial"/>
        <family val="2"/>
        <charset val="186"/>
      </rPr>
      <t>ML</t>
    </r>
  </si>
  <si>
    <r>
      <t xml:space="preserve">Speciali tikslinė dotacija mokymo reikmėms finansuoti </t>
    </r>
    <r>
      <rPr>
        <b/>
        <sz val="8"/>
        <rFont val="Arial"/>
        <family val="2"/>
        <charset val="186"/>
      </rPr>
      <t>ML (covid)</t>
    </r>
  </si>
  <si>
    <r>
      <t xml:space="preserve">Lėšos už paslaugas ir nuomą </t>
    </r>
    <r>
      <rPr>
        <b/>
        <sz val="8"/>
        <rFont val="Arial"/>
        <family val="2"/>
        <charset val="186"/>
      </rPr>
      <t>S</t>
    </r>
  </si>
  <si>
    <r>
      <t xml:space="preserve">Gaunamos lėšos pandemijos pasekmėms mažinti </t>
    </r>
    <r>
      <rPr>
        <b/>
        <sz val="8"/>
        <rFont val="Arial"/>
        <family val="2"/>
        <charset val="186"/>
      </rPr>
      <t>VBD (covid)</t>
    </r>
  </si>
  <si>
    <r>
      <t xml:space="preserve">Savivaldybės biudžeto lėšų nepanaudoti likučiai </t>
    </r>
    <r>
      <rPr>
        <b/>
        <sz val="8"/>
        <rFont val="Arial"/>
        <family val="2"/>
        <charset val="186"/>
      </rPr>
      <t>LK</t>
    </r>
  </si>
  <si>
    <r>
      <t xml:space="preserve">Dotacija valstybės investicijų programoje numatytiems projektams įgyvendinti </t>
    </r>
    <r>
      <rPr>
        <b/>
        <sz val="8"/>
        <rFont val="Arial"/>
        <family val="2"/>
        <charset val="186"/>
      </rPr>
      <t>VBD (VIP)</t>
    </r>
  </si>
  <si>
    <r>
      <t xml:space="preserve">Dotacija 2020 m. savivaldybių biudžetų negautoms pajamoms padengti </t>
    </r>
    <r>
      <rPr>
        <b/>
        <sz val="8"/>
        <rFont val="Arial"/>
        <family val="2"/>
        <charset val="186"/>
      </rPr>
      <t>VBD (GNP)</t>
    </r>
  </si>
  <si>
    <r>
      <t xml:space="preserve">Skolintos lėšos </t>
    </r>
    <r>
      <rPr>
        <b/>
        <sz val="8"/>
        <rFont val="Arial"/>
        <family val="2"/>
        <charset val="186"/>
      </rPr>
      <t>SL</t>
    </r>
  </si>
  <si>
    <r>
      <t xml:space="preserve">Kiti finansavimo šaltiniai </t>
    </r>
    <r>
      <rPr>
        <b/>
        <sz val="8"/>
        <rFont val="Arial"/>
        <family val="2"/>
        <charset val="186"/>
      </rPr>
      <t>Kt</t>
    </r>
  </si>
  <si>
    <r>
      <t xml:space="preserve">Dotacija dėl Rusijos Federacijos karinių veiksmų Ukrainoje </t>
    </r>
    <r>
      <rPr>
        <b/>
        <sz val="8"/>
        <rFont val="Arial"/>
        <family val="2"/>
        <charset val="186"/>
      </rPr>
      <t>VBD(UK)</t>
    </r>
  </si>
  <si>
    <r>
      <t>Dotacija ugdymo reikmėms finansuoti</t>
    </r>
    <r>
      <rPr>
        <b/>
        <sz val="8"/>
        <rFont val="Arial"/>
        <family val="2"/>
        <charset val="186"/>
      </rPr>
      <t xml:space="preserve"> ML(UK)</t>
    </r>
  </si>
  <si>
    <t>IŠ VISO:</t>
  </si>
  <si>
    <t>GARGŽDŲ "MINIJOS" PROGIMNAZIJA</t>
  </si>
  <si>
    <t>POREIKIS PREKĖMS, PRIEMONĖMS ĮSIGYTI, REMONTO DARBAMS VYKDYTI 2023 M.</t>
  </si>
  <si>
    <t>PREKĖS, PRIEMONĖS</t>
  </si>
  <si>
    <t>LĖŠŲ POREIKIS</t>
  </si>
  <si>
    <t xml:space="preserve"> REMONTAI</t>
  </si>
  <si>
    <t xml:space="preserve">         LĖŠŲ POREIKIS </t>
  </si>
  <si>
    <t>Šilumos mazgas P. Cvirkos 19</t>
  </si>
  <si>
    <t> </t>
  </si>
  <si>
    <t>rekonstrukcija</t>
  </si>
  <si>
    <t>Fasadas P. Cvirkos 19</t>
  </si>
  <si>
    <t>pamatų ir fasado remontas</t>
  </si>
  <si>
    <t>Vaizdo kamerų įrengimas P. Cvirkos 19</t>
  </si>
  <si>
    <t>4 lauko kameros</t>
  </si>
  <si>
    <t>Mechaninė ištraukiamoji ventiliacija</t>
  </si>
  <si>
    <t>neveikiančios įr.rekonstrukcija</t>
  </si>
  <si>
    <t xml:space="preserve">Kepimo krosnis 10 skardų </t>
  </si>
  <si>
    <t>dažni gedimai, susidėvėjo</t>
  </si>
  <si>
    <t>Vidaus patalpų  remontas</t>
  </si>
  <si>
    <t>kosmetinis, abu pastatai</t>
  </si>
  <si>
    <t>IT klasės atnaujinimui</t>
  </si>
  <si>
    <t>kompiuteriai</t>
  </si>
  <si>
    <t>Iš viso:</t>
  </si>
  <si>
    <t xml:space="preserve">Priekulės lopšelio darželio </t>
  </si>
  <si>
    <t>Elektrinis plakiklis virtuvei</t>
  </si>
  <si>
    <t>Lopšelio grupės prausyklos remontas: sienų ir grindų plytelių klojimas, šalto ir karšto vandens vamzdžių, kanalizacijos vamzdžių keitimas.             Drevernos skyriuje</t>
  </si>
  <si>
    <t>Tinkleliai nuo uodų Drevernos skyriuje</t>
  </si>
  <si>
    <t>Klaipėdos r. Agluonėnų mokykla-darželis</t>
  </si>
  <si>
    <t>Nerūdijančio plieno stalai valgykloms (mokykla / darželis)</t>
  </si>
  <si>
    <t>600 / 3600</t>
  </si>
  <si>
    <t>Darželio renovacija</t>
  </si>
  <si>
    <t>Stelažas mokyklos valgyklai</t>
  </si>
  <si>
    <t>Sporto salės renovacija</t>
  </si>
  <si>
    <t>Kondicionierius priešmokyklinei grupei</t>
  </si>
  <si>
    <t>LED šviestuvai</t>
  </si>
  <si>
    <t>Tinkleliai nuo vabzdžių (mokykla / darželis)</t>
  </si>
  <si>
    <t>170 / 510</t>
  </si>
  <si>
    <t>Langų valymo robotas</t>
  </si>
  <si>
    <t>Valymo įrankiai</t>
  </si>
  <si>
    <t>Vonių įrengimas darželyje</t>
  </si>
  <si>
    <t>Interaktyvus ekranas</t>
  </si>
  <si>
    <t>Gargždų lopšelio-darželio "Saulutė"</t>
  </si>
  <si>
    <t>Praustuvo įrengimas logopedo kabinete</t>
  </si>
  <si>
    <t>1 aukšto koridoriaus remontas</t>
  </si>
  <si>
    <t>Lietaus surinkimo vamzdžių remontas (2 gr.)</t>
  </si>
  <si>
    <t xml:space="preserve">Klaipėdos r. Veiviržėnų Jurgio Šaulio gimnazija </t>
  </si>
  <si>
    <t xml:space="preserve">  LĖŠŲ POREIKIS </t>
  </si>
  <si>
    <t xml:space="preserve"> 9 išmanieji ekranai( pradinėse klasėse turime tik 1, dalykinėje sistemoje tik 4)</t>
  </si>
  <si>
    <t>Sporto salės grindų dangos keitimas (vietomis grindys nestabilios, linguojasi, tarpai tarp grindlenčių)</t>
  </si>
  <si>
    <t>6 televizoriai į ikimokyklines grupes ( visuose darželiuose turime)</t>
  </si>
  <si>
    <t>Sporto salės ventiliacijos įrengimas, šviestuvų keitimas, sienų remontas, langų pakeitimas (laukėme renovacijos, bet ...)</t>
  </si>
  <si>
    <t>Valgyklos grindų  remontas ( Valst. Vet tarnybos patikrinimų kasmetiniai įrašai, mes atsakymuose vis rašome, bus pakeista mokyklos rnovacijos metu, bet ji vis tolsta)</t>
  </si>
  <si>
    <t>Pėžaičių skyriaus tvoros įrengimas( ikimokyklinis skyrius privalo būti aptvertas, tvoros perimetrą sumažinome ne pagal žemės sklypą, o pagal darželiui reikalingą plotą)</t>
  </si>
  <si>
    <t>3 klasių remontas (grindų danga, lubos, šviestuvai, sienų remontas; liko neremontuotos tik šios 3 klasės, dar 4 susitvarkysime per Tūkstantmečio proj.)</t>
  </si>
  <si>
    <t>iš viso:</t>
  </si>
  <si>
    <t xml:space="preserve">Gargždų lopšelis-darželis "Naminukas" </t>
  </si>
  <si>
    <t>Šildymo katilas Kvietinių skyriuje</t>
  </si>
  <si>
    <t>Dviejų tualetų-prausyklų grupėse remontas</t>
  </si>
  <si>
    <t>Gargždų "Kranto" progimnazija</t>
  </si>
  <si>
    <t>Sodo traktorius su priedais sniego kasimui</t>
  </si>
  <si>
    <t>Aktų salės grindų ir sienų remontas</t>
  </si>
  <si>
    <t>Stiklo paketai (3 vnt. didžiųjų langų)</t>
  </si>
  <si>
    <t>Sporto salės grindų atnaujinimo darbai</t>
  </si>
  <si>
    <t>Sporto salei gimnastikos sienėlės 6 vnt</t>
  </si>
  <si>
    <t>Mokyklinio autobuso remontas</t>
  </si>
  <si>
    <t>Sporto salei šokinėjimo ožys</t>
  </si>
  <si>
    <t xml:space="preserve">Kondicionierių  įrengimas 2 klasėse </t>
  </si>
  <si>
    <t>3600, 000</t>
  </si>
  <si>
    <t>Technologijos (mergaičių) kabinetui  n.pl. stalai (3 vnt)</t>
  </si>
  <si>
    <t>Stogelio remontas</t>
  </si>
  <si>
    <t>Kupolinė indaplovė</t>
  </si>
  <si>
    <t>2 klasių grindų dangos tvarkymas(praplyšo)</t>
  </si>
  <si>
    <t xml:space="preserve">LED apšvietimo  panelės (montuojamos elektros energijos sąn. taupymui ) </t>
  </si>
  <si>
    <t xml:space="preserve">Darbuotojų tualeto atnaujinimo darbai </t>
  </si>
  <si>
    <t>Veidrodžiai  aktų  salėje (6 vnt. įskilę, nebesaugūs)</t>
  </si>
  <si>
    <t>Mokyklos fasado  tvarkymo darbai (plovimo, dažymo)</t>
  </si>
  <si>
    <t xml:space="preserve"> Aktų salei pakilos laiptai (pastatomi)</t>
  </si>
  <si>
    <t xml:space="preserve">Roletai į klases </t>
  </si>
  <si>
    <t>Mokytojų darbo vieta (3 vnt)</t>
  </si>
  <si>
    <t>Informaciniai stendai (3 vnt. rakinami)</t>
  </si>
  <si>
    <t>Endriejavo pagrindinė mokykla</t>
  </si>
  <si>
    <t xml:space="preserve">Interaktyvūs ekranai </t>
  </si>
  <si>
    <t>Mokyklos sporto salės šviestuvų pakeitimas į ekonomiškus, taupančius elektros energiją</t>
  </si>
  <si>
    <t>Mokyklos kabinetuose ekonomiški taupantys LED šviestuvai (darbus atliksime patys)</t>
  </si>
  <si>
    <t>Mokyklos pastato surudijusių, kiaurų lietvamzdžių, latakų keitimas, esamų dar tinkamų naudoti sutvarkymas. Medinių sutrunijusių pakalimų keitimas naujomis, jų dažymas (vadovaujantis kasmetiniu statinio apžiūros aktu)</t>
  </si>
  <si>
    <t xml:space="preserve">Mokyklos koridoriuose vaizdo kamerų įrengimas (paslaugos pirkimas) </t>
  </si>
  <si>
    <t xml:space="preserve">Mokykloje automobilių stovėjimo aikštelės ir keliuko išasfaltavimas </t>
  </si>
  <si>
    <t>Bulvių skutimo mašina</t>
  </si>
  <si>
    <t>Mokyklos betoninių nuogrindų, komunikacinių pravedimų per perdangas angų sutvarkymas (vadovaujantis kasmetiniu statinio apžiūros aktu)</t>
  </si>
  <si>
    <t>Metalinės rūbų spintelės mokiniams (47 vnt., trūkstamoms )</t>
  </si>
  <si>
    <t xml:space="preserve">Mokyklos mokymo klasėse žaliuzės </t>
  </si>
  <si>
    <t>Kondicionierius aktų salėje</t>
  </si>
  <si>
    <t>Dokumentų naikiklis</t>
  </si>
  <si>
    <t>Robotas langams valyti</t>
  </si>
  <si>
    <t>Statybinės medžiagos mokyklos ir ikimokyklinio ir priešmokyklinio ugdymo skyriaus išorės fasado nutrupėjusių sienų remontui (vadovaujantis kasmetiniu statinio apžiūros aktu)</t>
  </si>
  <si>
    <t>Ikimokyklinio ir priešmokyklinio ugdymo skyriui</t>
  </si>
  <si>
    <t>Žaidimo aikštelių įrengimas kieme (2 aikštelės)</t>
  </si>
  <si>
    <t>Mokykliniai baldai pagalbos mokiniui specialistų kabinetui</t>
  </si>
  <si>
    <t>Patalpos, pritaikytos ugdymui, įrengimas Darželio rūsio patalpose (medžiagom)</t>
  </si>
  <si>
    <t>Renovuoti darželio apšvietimą patalpose</t>
  </si>
  <si>
    <t xml:space="preserve"> Planšetės (15) skaitmeninės kompetencijos ugdymui priešmokyklinio ugdymo pgrupėje</t>
  </si>
  <si>
    <t>3 dalių patalynės  kompl. :30 vnt. (dviem grupėms)</t>
  </si>
  <si>
    <t>GARGŽDŲ "VAIVORYKŠTĖS'' GIMNAZIJA</t>
  </si>
  <si>
    <t>Pramoninė planerinė tešlos maišyklė</t>
  </si>
  <si>
    <t>Sanitarinių patalpų remonto darbai 3 aukštas</t>
  </si>
  <si>
    <t>Metalinės persirengimo spintelės</t>
  </si>
  <si>
    <t xml:space="preserve"> Iš viso:</t>
  </si>
  <si>
    <t>VĖŽAIČIŲ PAGRINDINĖ MOKYKLA</t>
  </si>
  <si>
    <t>SMULKŪS REMONTAI</t>
  </si>
  <si>
    <t xml:space="preserve">         LĖŠŲ POREIKIS</t>
  </si>
  <si>
    <t>MOKYKLA</t>
  </si>
  <si>
    <t>Kondiocionieriai 2vnt. +elektros instaliacijos jiems įrengimas</t>
  </si>
  <si>
    <t>Latakų ir lietvamzdžių remontas-keitimas (vid. kiemelis)</t>
  </si>
  <si>
    <t>Stovai dviračiams-paspirtukams (PM)**</t>
  </si>
  <si>
    <t>Koridoriaus grindų prie sporto salės remontas, angos į bilioteką įrengimas</t>
  </si>
  <si>
    <t>Klasių baldai ( 2 komplektai)</t>
  </si>
  <si>
    <t xml:space="preserve">Valgyklos maisto sandėliavimo ir pirminio apdorojimo patalpų  remontas  </t>
  </si>
  <si>
    <t xml:space="preserve">Sporto salės remontas- grindų keitimas </t>
  </si>
  <si>
    <t>Krepšinio aikštelės tvoros remontas (segmentų ir stulpų keitimas)</t>
  </si>
  <si>
    <t>Lazeriniai projektoriai 2 vnt.</t>
  </si>
  <si>
    <t xml:space="preserve">Valgyklos maisto gaminimo patalpų  remontas  </t>
  </si>
  <si>
    <t>Takų remontas</t>
  </si>
  <si>
    <t>Visų liuminescensinių šviestuvų keitimas į LED tipo ( ~ 330 vnt.)</t>
  </si>
  <si>
    <t>IKIMOKYKLINIO UGDYMO SKYRIUS</t>
  </si>
  <si>
    <t xml:space="preserve">Vandens paruošimo stotelė </t>
  </si>
  <si>
    <t>Visų liuminescensinių šviestuvų keitimas į LED tipo ( ~ 104 vnt.)</t>
  </si>
  <si>
    <t>Medinių stelažų keitmas į N/P valgyklos  sandėlyje</t>
  </si>
  <si>
    <t xml:space="preserve">Žaidimo aikštelės 4vnt.- supuolės 4vnt. </t>
  </si>
  <si>
    <t>Konvekcinė el. krosnelė 7 -ių padėklų su stovu</t>
  </si>
  <si>
    <t>Nešiojami kompiuteriai grupėms 6 vnt.</t>
  </si>
  <si>
    <t>Žoliapjovė</t>
  </si>
  <si>
    <t>LAPIŲ SKYRIUS</t>
  </si>
  <si>
    <t>Traktoriukas-žoliapjovė su priedais</t>
  </si>
  <si>
    <t>Trimeris</t>
  </si>
  <si>
    <t>GIRININKŲ SKYRIUS</t>
  </si>
  <si>
    <t>Šildymo katilas (40kW)</t>
  </si>
  <si>
    <t xml:space="preserve">Sanitarinių mazgų, atitinkančių HG normas, įrengimas. </t>
  </si>
  <si>
    <t>Visų liuminescensinių šviestuvų keitimas į LED tipo ( ~ 45vnt.)</t>
  </si>
  <si>
    <t xml:space="preserve">Gargždų Lopšelis-darželis "Gintarėlis" </t>
  </si>
  <si>
    <t>Kondicionieriai (3 grupėms) -  3vnt</t>
  </si>
  <si>
    <t>Lauko apšvietimo įrengimas (prie 4 įėjimų ir pagrindinio kiemo)</t>
  </si>
  <si>
    <t>Karšto vandens reguliatorius</t>
  </si>
  <si>
    <t>Virtuvės ir 2 grupių miegamųjų šviestuvų pakeitimas naujais</t>
  </si>
  <si>
    <t>Baldai  Specialisto kabinetui</t>
  </si>
  <si>
    <t>Pagrindinės laiptinės remontas</t>
  </si>
  <si>
    <t xml:space="preserve">Plikių I. Labutytės pagrindinė mokykla    </t>
  </si>
  <si>
    <t>Mokyklinis autobusas</t>
  </si>
  <si>
    <t>???</t>
  </si>
  <si>
    <t>Medinių grindų keitimas</t>
  </si>
  <si>
    <t>koridoriuje ir klasėse</t>
  </si>
  <si>
    <t>Pagrindinio tako renovac.</t>
  </si>
  <si>
    <t>Šilumos reguliatorių</t>
  </si>
  <si>
    <t>dėjimas</t>
  </si>
  <si>
    <t>POREIKIS PREKĖMS, PRIEMONĖMS ĮSIGYTI, REMONTO DARBAMS VYKDYTI 2023 M. PRIEKULĖS IEVOS SIMONAITYTĖS GIMNAZIJA</t>
  </si>
  <si>
    <t>sporto salės persirengimo kambarių, tualetų, dušinių ir koridoriaus kapitalinis remontas (pridedama sąmata)</t>
  </si>
  <si>
    <t>susidėvėjusios grindų dangos keitimas pirmokams</t>
  </si>
  <si>
    <t>Pakabinamų lubų su LED panelėmis montavimas pirmokams</t>
  </si>
  <si>
    <t>Sienų remontas, dažymas pirmokų klasėms</t>
  </si>
  <si>
    <t>Termostatinės galvutės radijatoriams</t>
  </si>
  <si>
    <t>Tualetų įrengimas priedangoje (slėptuvėje) 2 vnt.</t>
  </si>
  <si>
    <t>Priedangos (slėptuvės) patalpų avarinio apšvietimo įrengimas</t>
  </si>
  <si>
    <t>Priedangos (slėptuvės ) patalpų dažymas</t>
  </si>
  <si>
    <t>Dituvos pagrindinė mokykla</t>
  </si>
  <si>
    <t>LED panelės (senas lempas pakeičiant taupiomis, 63 po 35 Eur)</t>
  </si>
  <si>
    <t>Valgyklos remontas (sienos ardymas, pečiaus griovimas, šiltinimas, santechnikos pakeitimas, gipso dėjimas, naujos dangos pakeitimas) Darbus atliktų mūsų darbuotojai</t>
  </si>
  <si>
    <t>Išmaniosios lentos 3 vnt.  (3 po 2700 Eur). Jos būtų skirtos priešmokyklinei klasei, 1 klasei ir spec. pedagogui)</t>
  </si>
  <si>
    <t>Laiptai (mediniai, senieji jau nusidėvėję, statūs, nesaugūs)</t>
  </si>
  <si>
    <t>Priedai traktoriukui (Sniego peilis, priekaba)</t>
  </si>
  <si>
    <t>Rekuperatoriaus remontas ir jo perkėlimas į kitą vietą (rekuperatorius nuo 2015 m. renovacijos yra neveikiantis, perkėlus jį į kitą vietą būtų galima įrengti archyvą ir administracijai skirtus kabinetus)</t>
  </si>
  <si>
    <t>Grandininis pjūklas (2013 metų pjūklas sugedo)</t>
  </si>
  <si>
    <t>Archyvo ir administracijos kabinetų įrengimas (grindų įrengimas, patalpų šiltinimas, gipso dėjmas, elektros instaliacija, durys, šildymo sistema) Dalį darbų galėtų atlikti mūsų darbuotojai.</t>
  </si>
  <si>
    <t>Trimeris (apipjauti aplink medžius ir vis ataugančius krumynus)</t>
  </si>
  <si>
    <t>Stogo ir fasado keitimo darbai (seno asbestinio šiferio nuardymas, jo utilizavimas, šiltinimas, stogo kostrukcijos sutvirtinimas, naujos dangos uždėjimas, skardinimas, pakalimų montavimas, fasado šiltinimas ir lentelių atnaujinimas)                    Prieangis prie valgyklos dabartinių durų, kad būtų galima įrengti didesnį koridorių ir pasikabinti lauko rūbus)</t>
  </si>
  <si>
    <t>STEAM lenta su priedais priešmokyklinei grupei</t>
  </si>
  <si>
    <t xml:space="preserve">Ūkinio pastato kapitalinė revovacija arba naujo pastato (modulinio pastato) statyba, nes dabartinio pastato būklė avarinė, neatitinka higienos normų, gali bet kada įgriūti stogas. Šiame pastate dirba du darbininkai, būna valytojos ir vairuotojas. </t>
  </si>
  <si>
    <t>Virtuvės baldai (Valgyklos kėdės 30 vnt. po 35 Eur, nerudyjančio plieno stalai 2 vnt, stelažai 2 vnt.)</t>
  </si>
  <si>
    <t>Krepšinio stovai 2 vnt.  (pakeitus naują dangą nebeatitinka aukštis, lentų išmatavimai)</t>
  </si>
  <si>
    <t>Lauko klasė (kupolas)</t>
  </si>
  <si>
    <t>Žvyras, skalda, smėlis (smėlis - tinklinio aikštelei papildyti, skalda, žvyras - mašinų aikštelei sutvirtinti)</t>
  </si>
  <si>
    <t>Statybinės technikos darbai (ekskavatoriaus, bobcat)</t>
  </si>
  <si>
    <t xml:space="preserve">Tentinės palapinės 2 vnt. (renginiams ir kitoms veikloms) </t>
  </si>
  <si>
    <t>Dovilų pagrindinė mokykla</t>
  </si>
  <si>
    <t>Vaikų žaidimo aikštelės įrenginiai</t>
  </si>
  <si>
    <t>Santechnikos mazgų remontas (HN pažeidimų pašaliniumui)Šiūparių sk.</t>
  </si>
  <si>
    <t>Smėlio dėžės 3 vnt.</t>
  </si>
  <si>
    <t>Sporto salės durys Šiūparių sk.</t>
  </si>
  <si>
    <t>Muzikinis sintezatorius</t>
  </si>
  <si>
    <t>Fasadinės durys Šiūparių sk.</t>
  </si>
  <si>
    <t>Ineraktyvūs ekranai 2 vnt.</t>
  </si>
  <si>
    <t>Stogo remontas Šiūparių sk.</t>
  </si>
  <si>
    <t>Grupių grindų remontas (parketlenčių šlifavimas, lakavimas) Dovilų ikimokyklinis skyrius (HN pažeidimų pašaliniumui)</t>
  </si>
  <si>
    <t>Rūsio patalpų remontas Dovilų ikimokyklinis skyrius (HN pažeidimų pašaliniumui)</t>
  </si>
  <si>
    <t>Žaidimų aikštelės dangos pakeitimas Dovilų ikimokyklinis skyrius (HN pažeidimų pašaliniumui)</t>
  </si>
  <si>
    <t>Kelio (privažiavimo prie Dovilų priešmokyklinių gr.) remontas</t>
  </si>
  <si>
    <t>1a ir 1b klasių rekonstrukcija (patalpų didinimas, remontas)</t>
  </si>
  <si>
    <t>Logopedo kabineto įrengimas</t>
  </si>
  <si>
    <t xml:space="preserve">Gargždų lopšelis-darželis "Ąžuoliukas" </t>
  </si>
  <si>
    <t>Vaizdo stebėjimo kameros</t>
  </si>
  <si>
    <t>Elektrinė mėsmalė</t>
  </si>
  <si>
    <t>Vidaus durys (2 vnt.)</t>
  </si>
  <si>
    <t>Dokumentų naikintuvai (2 vnt.)</t>
  </si>
  <si>
    <t>Klaipėdos r. Slengių mokykla-daugiafunkcis centras</t>
  </si>
  <si>
    <t>Telefonspynės 4 vnt. (su montavimo darbais)</t>
  </si>
  <si>
    <t>Stendai informaciniai 4 vnt.  su montavimo darbais (Slengių mokykloje)</t>
  </si>
  <si>
    <t>Koncertinė-renginių aparatūra</t>
  </si>
  <si>
    <t>Slengių mokykloje, durų keitimas 5 vnt. su darbais</t>
  </si>
  <si>
    <t>Baseino lankymas  20 vaikų, 18 pamokų</t>
  </si>
  <si>
    <t>Elektros instaliacija</t>
  </si>
  <si>
    <t>Kilnojamos sienelės</t>
  </si>
  <si>
    <t xml:space="preserve">Ketvergių pagrindinė mokykla </t>
  </si>
  <si>
    <t>Galerijos projektas</t>
  </si>
  <si>
    <t>Galerijos pratęsimas</t>
  </si>
  <si>
    <t>Spintos geografijos-istorijos kabinetui</t>
  </si>
  <si>
    <t>Spintos užsienio kalbų kabinetui</t>
  </si>
  <si>
    <t>20 kėdžių  35x20</t>
  </si>
  <si>
    <t>Kopijavimo aparatas</t>
  </si>
  <si>
    <t>Baldai ir kitos priemonės naujam atsidariusiam komplektui</t>
  </si>
  <si>
    <t>Apšvietimo atnaujinimas  162x39</t>
  </si>
  <si>
    <t>Kretingalės pagrindinė mokykla</t>
  </si>
  <si>
    <t>Girkalių sk.</t>
  </si>
  <si>
    <t>Valgyklos įranga (kriauklės, stalas, lentyna, blenderis)</t>
  </si>
  <si>
    <t>Naujos priešmokyklinės grupės įrengimas</t>
  </si>
  <si>
    <t>Kondicionieriai (2 vnt.)</t>
  </si>
  <si>
    <t>Kretingalės sk.</t>
  </si>
  <si>
    <t xml:space="preserve">Blenderis, metal. spinta, įrankiai </t>
  </si>
  <si>
    <t xml:space="preserve">Daržovių sandėlio remontas </t>
  </si>
  <si>
    <t>Vaikų žaidimų aikštelės įranga</t>
  </si>
  <si>
    <t>Grupių rūbinių grindų dangos keit.</t>
  </si>
  <si>
    <t>Planetarinis miksteris</t>
  </si>
  <si>
    <t>Sporto salės grindų remontas</t>
  </si>
  <si>
    <t>Pastabos Higienos vertinimo pažymoje</t>
  </si>
  <si>
    <t>Konvekcinė krosnelė</t>
  </si>
  <si>
    <t>I aukšto kabinetų grindų remontas</t>
  </si>
  <si>
    <t>Rekomendacijos NŠA vertinimo ataskaitoje dėl ugdymosi aplinkos</t>
  </si>
  <si>
    <t>Interaktyvūs ekranai</t>
  </si>
  <si>
    <t>Kosmetinis klasių, koridorių remontas</t>
  </si>
  <si>
    <t>Spintos kabinetams</t>
  </si>
  <si>
    <t>Naujos 1 klasės baldams</t>
  </si>
  <si>
    <t xml:space="preserve">Gargždų muzikos mokykla </t>
  </si>
  <si>
    <t xml:space="preserve">Salės lempų pakeitimas į šviesą taupančias LED lempas.  </t>
  </si>
  <si>
    <t>Papildomai prašo įstaigos:</t>
  </si>
  <si>
    <t>Gargždų lopšelis-darželis "Naminukas"</t>
  </si>
  <si>
    <t>Prašoma numatyti lėšų 2023 m. Gargždų lopšelio-darželio „Naminukas“ biudžete 2 grupių tualetų-prausyklų remontui 24 000 Eur. ir Kvietinių skyriaus šildymo katilo įsigijimui 8000 Eur. Įstaigoje 2022-10-27 buvo vykdytas Nacionalinio visuomenės sveikatos centro  patikrinimas, kuriame parašyta, kad 2 grupių tualeto-prausyklos patalpose yra senos susidėvėjusios sienų ir grindų dangos plytelės.  Patikrinimo akte nurodytus pažeidimus nurodyta pašalinti iki 2023 m. sausio 27 d.</t>
  </si>
  <si>
    <t xml:space="preserve">Dovilų pagrindinės mokyklos bendruomenė ne kartą kreipėsi į įvairias institucijas dėl mokyklos stadiono rekonstrukcijos. Didžiausia problema mokyklos stadiono bėgimo takai, jų būklė kelia grėsmę mokinių saugumui. Tai nekartą  fiksuota NVSC patikrinimo aktuose (NVSC 2022-11-04 patikrinimo aktas  (bėgimo takas padengtas nesaugia danga, asfaltas vietomis ištrupėjęs). Prašoma pagal galimybes skirti lėšų (numatyti) stadiono bėgimo takų atnaujinimui. Stadiono takų bendras plotas – 1380 m2, reikalinga suma dangos pakeitimui – 45540 Eur. </t>
  </si>
  <si>
    <t xml:space="preserve">Kretingalės pagrindinė mokykla </t>
  </si>
  <si>
    <t>Gavus  žaidimų aikštelės patikros vertinimo pažymą, kurioje nurodyta, kad būtina danga po tam tikromis žaidimų aikštelės įrengimais Girkalių skyriuje. Ūkvedė pasidomėjo ir gavo pasiūlymą, kiek reikėtų finansų dangai uždėti – 3000 eurų.</t>
  </si>
  <si>
    <t xml:space="preserve"> Lempų pakeitimas 3 įstaigos padaliniuose</t>
  </si>
  <si>
    <t>Atlikus Girkalių skyriaus statinio apžiūrą surašytas aktas, kuriame nustatyti defektai ir juos būtina pašalinti (prisegtas išrašas ir kelios nuotraukos). Stogo remonto, grindų, sienos bei lango pakeitimo darbams atlikti prašome 12500 Eur</t>
  </si>
  <si>
    <t>Papildomai prašo Priekulės lopšelis darželis</t>
  </si>
  <si>
    <t>Lopšelio grupės miegamojo remontas: grindų pagrindo išlyginimas ir betonaviomas, sienų glaistymas ir dažymas, radiatorių keitimas, pakabinamų lubų ir Led šviestuvų montavimas. Drevernos skyriuje.</t>
  </si>
  <si>
    <t>Bendra poreikio suma:</t>
  </si>
  <si>
    <t>2023 M.</t>
  </si>
  <si>
    <t>2024 M.</t>
  </si>
  <si>
    <t>2025 M.</t>
  </si>
  <si>
    <r>
      <rPr>
        <b/>
        <sz val="8"/>
        <color rgb="FF000000"/>
        <rFont val="Arial"/>
        <family val="2"/>
        <charset val="186"/>
      </rPr>
      <t>Ugdymo įstaigų modernizavimas ir plėtra</t>
    </r>
    <r>
      <rPr>
        <sz val="8"/>
        <color rgb="FF000000"/>
        <rFont val="Arial"/>
        <family val="2"/>
        <charset val="186"/>
      </rPr>
      <t xml:space="preserve">:
</t>
    </r>
    <r>
      <rPr>
        <i/>
        <sz val="8"/>
        <color rgb="FF000000"/>
        <rFont val="Arial"/>
        <family val="2"/>
        <charset val="186"/>
      </rPr>
      <t/>
    </r>
  </si>
  <si>
    <t>Priestato prie Plikių Ievos Labutytės pagrindinės mokyklos projektavimas ir statyba</t>
  </si>
  <si>
    <t xml:space="preserve">Darželio statyba Jurgaičių ir Juodžemių g. (Mazūriškės) sankryžoje esančiame laisvame sklype </t>
  </si>
  <si>
    <t>Iš viso</t>
  </si>
  <si>
    <t>Gargždų "Vaivorykštės" gimnazijos sporto aikštyno rekonstrukcija</t>
  </si>
  <si>
    <t>Gargždų "Vaivorykštės" gimnazijos pastato modernizavimo projektavimas ir įgyvendinimas</t>
  </si>
  <si>
    <t xml:space="preserve">Veiviržėnų Jurgio Šaulio gimnazijos pastato modernizavimo projektavimas
</t>
  </si>
  <si>
    <t>Ketvergių pagrindinės mokyklos priestato projektavimas ir statyba</t>
  </si>
  <si>
    <t>Darželio Dercekliuose projekto parengimas ir ranga</t>
  </si>
  <si>
    <t>Gargždų lopšelio-darželio "Saulutė" pastato atnaujinimas</t>
  </si>
  <si>
    <t>Gintarėlio pastato projektavimas</t>
  </si>
  <si>
    <t>Vėžaičių darželio projektavimas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</si>
</sst>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
    <numFmt numFmtId="166" formatCode="0.0"/>
  </numFmts>
  <fonts count="28" x14ac:knownFonts="1">
    <font>
      <sz val="11"/>
      <color theme="1"/>
      <name val="Calibri"/>
      <family val="2"/>
      <charset val="186"/>
      <scheme val="minor"/>
    </font>
    <font>
      <sz val="10"/>
      <name val="Arial"/>
      <family val="2"/>
      <charset val="186"/>
    </font>
    <font>
      <sz val="8"/>
      <name val="Arial"/>
      <family val="2"/>
      <charset val="186"/>
    </font>
    <font>
      <b/>
      <sz val="12"/>
      <name val="Arial"/>
      <family val="2"/>
      <charset val="186"/>
    </font>
    <font>
      <sz val="7"/>
      <name val="Arial"/>
      <family val="2"/>
      <charset val="186"/>
    </font>
    <font>
      <b/>
      <sz val="8"/>
      <name val="Arial"/>
      <family val="2"/>
      <charset val="186"/>
    </font>
    <font>
      <sz val="8"/>
      <color rgb="FF000000"/>
      <name val="Arial"/>
      <family val="2"/>
      <charset val="186"/>
    </font>
    <font>
      <sz val="10"/>
      <color theme="1"/>
      <name val="Calibri"/>
      <family val="2"/>
      <charset val="186"/>
      <scheme val="minor"/>
    </font>
    <font>
      <b/>
      <sz val="8"/>
      <color rgb="FF000000"/>
      <name val="Arial"/>
      <family val="2"/>
      <charset val="186"/>
    </font>
    <font>
      <i/>
      <sz val="8"/>
      <color rgb="FF000000"/>
      <name val="Arial"/>
      <family val="2"/>
      <charset val="186"/>
    </font>
    <font>
      <sz val="7"/>
      <color rgb="FFFF0000"/>
      <name val="Arial"/>
      <family val="2"/>
      <charset val="186"/>
    </font>
    <font>
      <sz val="10"/>
      <color rgb="FFFF0000"/>
      <name val="Arial"/>
      <family val="2"/>
      <charset val="186"/>
    </font>
    <font>
      <sz val="10"/>
      <color rgb="FFFF0000"/>
      <name val="Calibri"/>
      <family val="2"/>
      <charset val="186"/>
      <scheme val="minor"/>
    </font>
    <font>
      <sz val="11"/>
      <color rgb="FFFF0000"/>
      <name val="Calibri"/>
      <family val="2"/>
      <charset val="186"/>
      <scheme val="minor"/>
    </font>
    <font>
      <sz val="11"/>
      <color rgb="FF444444"/>
      <name val="Calibri"/>
      <family val="2"/>
      <charset val="1"/>
    </font>
    <font>
      <sz val="11"/>
      <color rgb="FF444444"/>
      <name val="Calibri"/>
      <family val="2"/>
      <charset val="186"/>
    </font>
    <font>
      <b/>
      <sz val="11"/>
      <color theme="1"/>
      <name val="Calibri"/>
      <family val="2"/>
      <charset val="186"/>
      <scheme val="minor"/>
    </font>
    <font>
      <sz val="11"/>
      <color rgb="FF000000"/>
      <name val="Times New Roman"/>
      <family val="1"/>
      <charset val="186"/>
    </font>
    <font>
      <sz val="11"/>
      <color rgb="FF000000"/>
      <name val="Calibri"/>
      <family val="2"/>
      <charset val="186"/>
    </font>
    <font>
      <b/>
      <sz val="11"/>
      <color rgb="FF000000"/>
      <name val="Times New Roman"/>
      <family val="1"/>
      <charset val="186"/>
    </font>
    <font>
      <b/>
      <sz val="12"/>
      <color rgb="FF000000"/>
      <name val="Times New Roman"/>
      <family val="1"/>
      <charset val="186"/>
    </font>
    <font>
      <b/>
      <sz val="11"/>
      <color rgb="FF000000"/>
      <name val="Calibri"/>
      <family val="2"/>
      <charset val="186"/>
    </font>
    <font>
      <sz val="12"/>
      <color rgb="FF000000"/>
      <name val="Calibri"/>
      <family val="2"/>
    </font>
    <font>
      <sz val="10"/>
      <color rgb="FF000000"/>
      <name val="Calibri"/>
      <family val="2"/>
    </font>
    <font>
      <sz val="10"/>
      <color rgb="FF000000"/>
      <name val="Calibri"/>
      <family val="2"/>
      <charset val="186"/>
    </font>
    <font>
      <sz val="9"/>
      <color theme="1"/>
      <name val="Calibri"/>
      <family val="2"/>
      <charset val="186"/>
      <scheme val="minor"/>
    </font>
    <font>
      <sz val="11"/>
      <color rgb="FF00B050"/>
      <name val="Calibri"/>
      <family val="2"/>
      <scheme val="minor"/>
    </font>
    <font>
      <sz val="11"/>
      <color rgb="FF00B050"/>
      <name val="Calibri"/>
      <family val="2"/>
    </font>
  </fonts>
  <fills count="16">
    <fill>
      <patternFill patternType="none"/>
    </fill>
    <fill>
      <patternFill patternType="gray125"/>
    </fill>
    <fill>
      <patternFill patternType="solid">
        <fgColor indexed="46"/>
        <bgColor indexed="64"/>
      </patternFill>
    </fill>
    <fill>
      <patternFill patternType="solid">
        <fgColor indexed="52"/>
        <bgColor indexed="64"/>
      </patternFill>
    </fill>
    <fill>
      <patternFill patternType="solid">
        <fgColor indexed="50"/>
        <bgColor indexed="64"/>
      </patternFill>
    </fill>
    <fill>
      <patternFill patternType="solid">
        <fgColor rgb="FF92D050"/>
        <bgColor indexed="64"/>
      </patternFill>
    </fill>
    <fill>
      <patternFill patternType="solid">
        <fgColor indexed="51"/>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indexed="53"/>
        <bgColor indexed="64"/>
      </patternFill>
    </fill>
    <fill>
      <patternFill patternType="solid">
        <fgColor rgb="FFFFFFFF"/>
        <bgColor indexed="64"/>
      </patternFill>
    </fill>
    <fill>
      <patternFill patternType="solid">
        <fgColor rgb="FFFFFF00"/>
        <bgColor rgb="FF000000"/>
      </patternFill>
    </fill>
    <fill>
      <patternFill patternType="solid">
        <fgColor rgb="FFFFC000"/>
        <bgColor rgb="FF000000"/>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thin">
        <color indexed="64"/>
      </top>
      <bottom style="thin">
        <color indexed="64"/>
      </bottom>
      <diagonal/>
    </border>
    <border>
      <left/>
      <right style="medium">
        <color indexed="64"/>
      </right>
      <top/>
      <bottom style="thin">
        <color indexed="64"/>
      </bottom>
      <diagonal/>
    </border>
    <border>
      <left/>
      <right style="thin">
        <color rgb="FF000000"/>
      </right>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rgb="FF000000"/>
      </top>
      <bottom style="thin">
        <color rgb="FF000000"/>
      </bottom>
      <diagonal/>
    </border>
    <border>
      <left style="medium">
        <color rgb="FF000000"/>
      </left>
      <right style="thin">
        <color indexed="64"/>
      </right>
      <top style="medium">
        <color rgb="FF000000"/>
      </top>
      <bottom style="medium">
        <color rgb="FF000000"/>
      </bottom>
      <diagonal/>
    </border>
    <border>
      <left/>
      <right style="thin">
        <color indexed="64"/>
      </right>
      <top style="medium">
        <color rgb="FF000000"/>
      </top>
      <bottom style="medium">
        <color rgb="FF000000"/>
      </bottom>
      <diagonal/>
    </border>
  </borders>
  <cellStyleXfs count="3">
    <xf numFmtId="0" fontId="0" fillId="0" borderId="0"/>
    <xf numFmtId="0" fontId="1" fillId="0" borderId="0"/>
    <xf numFmtId="43" fontId="1" fillId="0" borderId="0" applyFont="0" applyFill="0" applyBorder="0" applyAlignment="0" applyProtection="0"/>
  </cellStyleXfs>
  <cellXfs count="323">
    <xf numFmtId="0" fontId="0" fillId="0" borderId="0" xfId="0"/>
    <xf numFmtId="0" fontId="1" fillId="0" borderId="0" xfId="1" applyAlignment="1">
      <alignment horizontal="left" vertical="center"/>
    </xf>
    <xf numFmtId="0" fontId="4" fillId="0" borderId="0" xfId="1" applyFont="1"/>
    <xf numFmtId="0" fontId="2" fillId="0" borderId="0" xfId="1" applyFont="1"/>
    <xf numFmtId="164" fontId="2" fillId="0" borderId="13" xfId="1" applyNumberFormat="1" applyFont="1" applyBorder="1" applyAlignment="1">
      <alignment horizontal="center" vertical="center" wrapText="1"/>
    </xf>
    <xf numFmtId="164" fontId="2" fillId="0" borderId="6" xfId="1" applyNumberFormat="1" applyFont="1" applyBorder="1" applyAlignment="1">
      <alignment horizontal="center" vertical="center" wrapText="1"/>
    </xf>
    <xf numFmtId="164" fontId="2" fillId="7" borderId="6" xfId="1" applyNumberFormat="1" applyFont="1" applyFill="1" applyBorder="1" applyAlignment="1">
      <alignment horizontal="center" vertical="center" wrapText="1"/>
    </xf>
    <xf numFmtId="164" fontId="2" fillId="0" borderId="20" xfId="1" applyNumberFormat="1" applyFont="1" applyBorder="1" applyAlignment="1">
      <alignment horizontal="center" vertical="center" wrapText="1"/>
    </xf>
    <xf numFmtId="164" fontId="2" fillId="0" borderId="23" xfId="1" applyNumberFormat="1" applyFont="1" applyBorder="1" applyAlignment="1">
      <alignment horizontal="center" vertical="center" wrapText="1"/>
    </xf>
    <xf numFmtId="164" fontId="2" fillId="0" borderId="24" xfId="1" applyNumberFormat="1" applyFont="1" applyBorder="1" applyAlignment="1">
      <alignment horizontal="center" vertical="center" wrapText="1"/>
    </xf>
    <xf numFmtId="0" fontId="1" fillId="0" borderId="0" xfId="1"/>
    <xf numFmtId="164" fontId="4" fillId="0" borderId="0" xfId="1" applyNumberFormat="1" applyFont="1"/>
    <xf numFmtId="0" fontId="2" fillId="0" borderId="30" xfId="1" applyFont="1" applyBorder="1" applyAlignment="1">
      <alignment horizontal="center" vertical="center" wrapText="1"/>
    </xf>
    <xf numFmtId="0" fontId="0" fillId="0" borderId="34" xfId="0" applyBorder="1"/>
    <xf numFmtId="166" fontId="2" fillId="0" borderId="29" xfId="1" applyNumberFormat="1" applyFont="1" applyBorder="1" applyAlignment="1">
      <alignment horizontal="center" vertical="center" wrapText="1"/>
    </xf>
    <xf numFmtId="0" fontId="4" fillId="13" borderId="0" xfId="1" applyFont="1" applyFill="1"/>
    <xf numFmtId="0" fontId="4" fillId="10" borderId="0" xfId="1" applyFont="1" applyFill="1"/>
    <xf numFmtId="0" fontId="2" fillId="0" borderId="29" xfId="1" applyFont="1" applyBorder="1" applyAlignment="1">
      <alignment vertical="center" wrapText="1"/>
    </xf>
    <xf numFmtId="164" fontId="0" fillId="0" borderId="0" xfId="0" applyNumberFormat="1"/>
    <xf numFmtId="166" fontId="2" fillId="8" borderId="32" xfId="1" applyNumberFormat="1" applyFont="1" applyFill="1" applyBorder="1" applyAlignment="1">
      <alignment horizontal="right" vertical="center" wrapText="1"/>
    </xf>
    <xf numFmtId="0" fontId="7" fillId="0" borderId="0" xfId="0" applyFont="1"/>
    <xf numFmtId="0" fontId="0" fillId="0" borderId="29" xfId="0" applyBorder="1"/>
    <xf numFmtId="0" fontId="0" fillId="0" borderId="29" xfId="0" applyBorder="1" applyAlignment="1">
      <alignment wrapText="1"/>
    </xf>
    <xf numFmtId="0" fontId="13" fillId="10" borderId="29" xfId="0" applyFont="1" applyFill="1" applyBorder="1"/>
    <xf numFmtId="0" fontId="13" fillId="10" borderId="0" xfId="0" applyFont="1" applyFill="1"/>
    <xf numFmtId="0" fontId="14" fillId="0" borderId="0" xfId="0" applyFont="1"/>
    <xf numFmtId="164" fontId="14" fillId="0" borderId="0" xfId="0" applyNumberFormat="1" applyFont="1"/>
    <xf numFmtId="164" fontId="15" fillId="0" borderId="0" xfId="0" applyNumberFormat="1" applyFont="1"/>
    <xf numFmtId="0" fontId="16" fillId="10" borderId="33" xfId="0" applyFont="1" applyFill="1" applyBorder="1" applyAlignment="1">
      <alignment horizontal="left" wrapText="1"/>
    </xf>
    <xf numFmtId="0" fontId="16" fillId="10" borderId="29" xfId="0" applyFont="1" applyFill="1" applyBorder="1"/>
    <xf numFmtId="0" fontId="0" fillId="0" borderId="0" xfId="0" applyAlignment="1">
      <alignment wrapText="1"/>
    </xf>
    <xf numFmtId="0" fontId="17" fillId="0" borderId="0" xfId="0" applyFont="1"/>
    <xf numFmtId="0" fontId="18" fillId="0" borderId="0" xfId="0" applyFont="1"/>
    <xf numFmtId="0" fontId="17" fillId="0" borderId="14" xfId="0" applyFont="1" applyBorder="1"/>
    <xf numFmtId="0" fontId="17" fillId="0" borderId="23" xfId="0" applyFont="1" applyBorder="1" applyAlignment="1">
      <alignment wrapText="1"/>
    </xf>
    <xf numFmtId="0" fontId="17" fillId="0" borderId="23" xfId="0" applyFont="1" applyBorder="1"/>
    <xf numFmtId="0" fontId="17" fillId="0" borderId="15" xfId="0" applyFont="1" applyBorder="1"/>
    <xf numFmtId="0" fontId="17" fillId="0" borderId="24" xfId="0" applyFont="1" applyBorder="1"/>
    <xf numFmtId="0" fontId="18" fillId="0" borderId="22" xfId="0" applyFont="1" applyBorder="1"/>
    <xf numFmtId="0" fontId="18" fillId="0" borderId="39" xfId="0" applyFont="1" applyBorder="1"/>
    <xf numFmtId="0" fontId="18" fillId="0" borderId="40" xfId="0" applyFont="1" applyBorder="1"/>
    <xf numFmtId="0" fontId="18" fillId="0" borderId="14" xfId="0" applyFont="1" applyBorder="1"/>
    <xf numFmtId="0" fontId="18" fillId="0" borderId="23" xfId="0" applyFont="1" applyBorder="1"/>
    <xf numFmtId="0" fontId="18" fillId="0" borderId="23" xfId="0" applyFont="1" applyBorder="1" applyAlignment="1">
      <alignment wrapText="1"/>
    </xf>
    <xf numFmtId="0" fontId="18" fillId="0" borderId="15" xfId="0" applyFont="1" applyBorder="1"/>
    <xf numFmtId="0" fontId="18" fillId="0" borderId="24" xfId="0" applyFont="1" applyBorder="1"/>
    <xf numFmtId="0" fontId="18" fillId="0" borderId="19" xfId="0" applyFont="1" applyBorder="1"/>
    <xf numFmtId="0" fontId="18" fillId="0" borderId="38" xfId="0" applyFont="1" applyBorder="1"/>
    <xf numFmtId="0" fontId="18" fillId="0" borderId="12" xfId="0" applyFont="1" applyBorder="1"/>
    <xf numFmtId="0" fontId="18" fillId="0" borderId="13" xfId="0" applyFont="1" applyBorder="1"/>
    <xf numFmtId="0" fontId="18" fillId="0" borderId="36" xfId="0" applyFont="1" applyBorder="1"/>
    <xf numFmtId="0" fontId="18" fillId="0" borderId="20" xfId="0" applyFont="1" applyBorder="1"/>
    <xf numFmtId="0" fontId="18" fillId="0" borderId="42" xfId="0" applyFont="1" applyBorder="1"/>
    <xf numFmtId="0" fontId="18" fillId="0" borderId="13" xfId="0" applyFont="1" applyBorder="1" applyAlignment="1">
      <alignment wrapText="1"/>
    </xf>
    <xf numFmtId="0" fontId="18" fillId="14" borderId="12" xfId="0" applyFont="1" applyFill="1" applyBorder="1"/>
    <xf numFmtId="0" fontId="18" fillId="0" borderId="39" xfId="0" applyFont="1" applyBorder="1" applyAlignment="1">
      <alignment wrapText="1"/>
    </xf>
    <xf numFmtId="0" fontId="18" fillId="0" borderId="14" xfId="0" applyFont="1" applyBorder="1" applyAlignment="1">
      <alignment wrapText="1"/>
    </xf>
    <xf numFmtId="0" fontId="18" fillId="0" borderId="24" xfId="0" applyFont="1" applyBorder="1" applyAlignment="1">
      <alignment wrapText="1"/>
    </xf>
    <xf numFmtId="0" fontId="18" fillId="0" borderId="1" xfId="0" applyFont="1" applyBorder="1"/>
    <xf numFmtId="0" fontId="18" fillId="0" borderId="2" xfId="0" applyFont="1" applyBorder="1"/>
    <xf numFmtId="0" fontId="18" fillId="0" borderId="3" xfId="0" applyFont="1" applyBorder="1"/>
    <xf numFmtId="0" fontId="18" fillId="0" borderId="26" xfId="0" applyFont="1" applyBorder="1"/>
    <xf numFmtId="0" fontId="18" fillId="0" borderId="6" xfId="0" applyFont="1" applyBorder="1"/>
    <xf numFmtId="0" fontId="18" fillId="0" borderId="4" xfId="0" applyFont="1" applyBorder="1"/>
    <xf numFmtId="0" fontId="18" fillId="0" borderId="22" xfId="0" applyFont="1" applyBorder="1" applyAlignment="1">
      <alignment wrapText="1"/>
    </xf>
    <xf numFmtId="0" fontId="18" fillId="15" borderId="14" xfId="0" applyFont="1" applyFill="1" applyBorder="1" applyAlignment="1">
      <alignment wrapText="1"/>
    </xf>
    <xf numFmtId="0" fontId="18" fillId="0" borderId="10" xfId="0" applyFont="1" applyBorder="1"/>
    <xf numFmtId="0" fontId="18" fillId="0" borderId="11" xfId="0" applyFont="1" applyBorder="1"/>
    <xf numFmtId="0" fontId="23" fillId="0" borderId="23" xfId="0" applyFont="1" applyBorder="1" applyAlignment="1">
      <alignment wrapText="1"/>
    </xf>
    <xf numFmtId="0" fontId="24" fillId="0" borderId="23" xfId="0" applyFont="1" applyBorder="1" applyAlignment="1">
      <alignment wrapText="1"/>
    </xf>
    <xf numFmtId="14" fontId="22" fillId="0" borderId="5" xfId="0" applyNumberFormat="1" applyFont="1" applyBorder="1" applyAlignment="1">
      <alignment vertical="center" wrapText="1"/>
    </xf>
    <xf numFmtId="0" fontId="23" fillId="0" borderId="5" xfId="0" applyFont="1" applyBorder="1" applyAlignment="1">
      <alignment vertical="top" wrapText="1"/>
    </xf>
    <xf numFmtId="166" fontId="22" fillId="0" borderId="5" xfId="0" applyNumberFormat="1" applyFont="1" applyBorder="1" applyAlignment="1">
      <alignment horizontal="center" vertical="center" wrapText="1"/>
    </xf>
    <xf numFmtId="0" fontId="22" fillId="0" borderId="23" xfId="0" applyFont="1" applyBorder="1" applyAlignment="1">
      <alignment horizontal="center" vertical="center" wrapText="1"/>
    </xf>
    <xf numFmtId="166" fontId="18" fillId="0" borderId="23" xfId="0" applyNumberFormat="1" applyFont="1" applyBorder="1" applyAlignment="1">
      <alignment horizontal="center" vertical="center"/>
    </xf>
    <xf numFmtId="0" fontId="18" fillId="0" borderId="24" xfId="0" applyFont="1" applyBorder="1" applyAlignment="1">
      <alignment horizontal="center"/>
    </xf>
    <xf numFmtId="0" fontId="23" fillId="0" borderId="6" xfId="0" applyFont="1" applyBorder="1" applyAlignment="1">
      <alignment vertical="center" wrapText="1"/>
    </xf>
    <xf numFmtId="166" fontId="18" fillId="0" borderId="24" xfId="0" applyNumberFormat="1" applyFont="1" applyBorder="1" applyAlignment="1">
      <alignment horizontal="center" vertical="center"/>
    </xf>
    <xf numFmtId="0" fontId="25" fillId="0" borderId="29" xfId="0" applyFont="1" applyBorder="1" applyAlignment="1">
      <alignment vertical="center" wrapText="1"/>
    </xf>
    <xf numFmtId="0" fontId="25" fillId="0" borderId="29" xfId="0" applyFont="1" applyBorder="1" applyAlignment="1">
      <alignment horizontal="center" vertical="center"/>
    </xf>
    <xf numFmtId="0" fontId="18" fillId="0" borderId="36" xfId="0" applyFont="1" applyBorder="1" applyAlignment="1">
      <alignment horizontal="center"/>
    </xf>
    <xf numFmtId="0" fontId="18" fillId="0" borderId="40" xfId="0" applyFont="1" applyBorder="1" applyAlignment="1">
      <alignment horizontal="center"/>
    </xf>
    <xf numFmtId="0" fontId="17" fillId="0" borderId="23" xfId="0" applyFont="1" applyBorder="1" applyAlignment="1">
      <alignment horizontal="center"/>
    </xf>
    <xf numFmtId="4" fontId="17" fillId="0" borderId="23" xfId="0" applyNumberFormat="1" applyFont="1" applyBorder="1" applyAlignment="1">
      <alignment horizontal="center"/>
    </xf>
    <xf numFmtId="0" fontId="17" fillId="0" borderId="24" xfId="0" applyFont="1" applyBorder="1" applyAlignment="1">
      <alignment horizontal="center"/>
    </xf>
    <xf numFmtId="0" fontId="18" fillId="0" borderId="23" xfId="0" applyFont="1" applyBorder="1" applyAlignment="1">
      <alignment horizontal="center"/>
    </xf>
    <xf numFmtId="0" fontId="18" fillId="0" borderId="12" xfId="0" applyFont="1" applyBorder="1" applyAlignment="1">
      <alignment horizontal="center"/>
    </xf>
    <xf numFmtId="0" fontId="18" fillId="0" borderId="38" xfId="0" applyFont="1" applyBorder="1" applyAlignment="1">
      <alignment horizont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38" xfId="0" applyFont="1" applyBorder="1" applyAlignment="1">
      <alignment horizontal="center" vertical="center"/>
    </xf>
    <xf numFmtId="0" fontId="18" fillId="0" borderId="12" xfId="0" applyFont="1" applyBorder="1" applyAlignment="1">
      <alignment horizontal="center" vertical="center"/>
    </xf>
    <xf numFmtId="0" fontId="18" fillId="0" borderId="0" xfId="0" applyFont="1" applyAlignment="1">
      <alignment horizontal="center"/>
    </xf>
    <xf numFmtId="0" fontId="18" fillId="0" borderId="14" xfId="0" applyFont="1" applyBorder="1" applyAlignment="1">
      <alignment horizontal="center" wrapText="1"/>
    </xf>
    <xf numFmtId="0" fontId="18" fillId="0" borderId="23" xfId="0" applyFont="1" applyBorder="1" applyAlignment="1">
      <alignment horizontal="center" wrapText="1"/>
    </xf>
    <xf numFmtId="0" fontId="18" fillId="0" borderId="14" xfId="0" applyFont="1" applyBorder="1" applyAlignment="1">
      <alignment horizontal="center"/>
    </xf>
    <xf numFmtId="0" fontId="18" fillId="0" borderId="15" xfId="0" applyFont="1" applyBorder="1" applyAlignment="1">
      <alignment horizontal="center" wrapText="1"/>
    </xf>
    <xf numFmtId="0" fontId="18" fillId="0" borderId="24" xfId="0" applyFont="1" applyBorder="1" applyAlignment="1">
      <alignment horizontal="center" wrapText="1"/>
    </xf>
    <xf numFmtId="0" fontId="18" fillId="0" borderId="19" xfId="0" applyFont="1" applyBorder="1" applyAlignment="1">
      <alignment horizontal="center"/>
    </xf>
    <xf numFmtId="0" fontId="18" fillId="0" borderId="38" xfId="0" applyFont="1" applyBorder="1" applyAlignment="1">
      <alignment horizontal="center" wrapText="1"/>
    </xf>
    <xf numFmtId="0" fontId="18" fillId="0" borderId="23" xfId="0" applyFont="1" applyBorder="1" applyAlignment="1">
      <alignment horizontal="left" wrapText="1"/>
    </xf>
    <xf numFmtId="0" fontId="25" fillId="0" borderId="31" xfId="0" applyFont="1" applyBorder="1" applyAlignment="1">
      <alignment vertical="center" wrapText="1"/>
    </xf>
    <xf numFmtId="0" fontId="25" fillId="0" borderId="31" xfId="0" applyFont="1" applyBorder="1" applyAlignment="1">
      <alignment horizontal="center" vertical="center"/>
    </xf>
    <xf numFmtId="166" fontId="0" fillId="0" borderId="29" xfId="0" applyNumberFormat="1" applyBorder="1" applyAlignment="1">
      <alignment horizontal="center"/>
    </xf>
    <xf numFmtId="0" fontId="7" fillId="0" borderId="29" xfId="0" applyFont="1" applyBorder="1" applyAlignment="1">
      <alignment horizontal="center" vertical="center"/>
    </xf>
    <xf numFmtId="166" fontId="7" fillId="0" borderId="31" xfId="0" applyNumberFormat="1" applyFont="1" applyBorder="1" applyAlignment="1">
      <alignment horizontal="center" vertical="center"/>
    </xf>
    <xf numFmtId="0" fontId="0" fillId="0" borderId="31" xfId="0" applyBorder="1"/>
    <xf numFmtId="0" fontId="0" fillId="0" borderId="31" xfId="0" applyBorder="1" applyAlignment="1">
      <alignment horizontal="center"/>
    </xf>
    <xf numFmtId="0" fontId="26" fillId="0" borderId="29" xfId="0" applyFont="1" applyBorder="1"/>
    <xf numFmtId="164" fontId="27" fillId="0" borderId="0" xfId="0" applyNumberFormat="1" applyFont="1"/>
    <xf numFmtId="164" fontId="2" fillId="8" borderId="6" xfId="1" applyNumberFormat="1" applyFont="1" applyFill="1" applyBorder="1" applyAlignment="1">
      <alignment horizontal="center" vertical="center" wrapText="1"/>
    </xf>
    <xf numFmtId="164" fontId="2" fillId="13" borderId="6" xfId="1" applyNumberFormat="1" applyFont="1" applyFill="1" applyBorder="1" applyAlignment="1">
      <alignment horizontal="center" vertical="center" wrapText="1"/>
    </xf>
    <xf numFmtId="164" fontId="2" fillId="10" borderId="6" xfId="1" applyNumberFormat="1" applyFont="1" applyFill="1" applyBorder="1" applyAlignment="1">
      <alignment horizontal="center" vertical="center" wrapText="1"/>
    </xf>
    <xf numFmtId="49" fontId="2" fillId="13" borderId="6" xfId="1" applyNumberFormat="1" applyFont="1" applyFill="1" applyBorder="1" applyAlignment="1">
      <alignment vertical="center" wrapText="1"/>
    </xf>
    <xf numFmtId="164" fontId="2" fillId="13" borderId="6" xfId="1" applyNumberFormat="1" applyFont="1" applyFill="1" applyBorder="1" applyAlignment="1">
      <alignment vertical="center" wrapText="1"/>
    </xf>
    <xf numFmtId="164" fontId="2" fillId="6" borderId="6" xfId="1" applyNumberFormat="1" applyFont="1" applyFill="1" applyBorder="1" applyAlignment="1">
      <alignment horizontal="center" vertical="center" wrapText="1"/>
    </xf>
    <xf numFmtId="0" fontId="2" fillId="7" borderId="6" xfId="1" applyFont="1" applyFill="1" applyBorder="1" applyAlignment="1">
      <alignment horizontal="right" vertical="center" wrapText="1"/>
    </xf>
    <xf numFmtId="0" fontId="4" fillId="5" borderId="6" xfId="1" applyFont="1" applyFill="1" applyBorder="1" applyAlignment="1">
      <alignment vertical="center"/>
    </xf>
    <xf numFmtId="165" fontId="2" fillId="0" borderId="6" xfId="1" quotePrefix="1" applyNumberFormat="1" applyFont="1" applyBorder="1" applyAlignment="1">
      <alignment horizontal="center" vertical="center" wrapText="1"/>
    </xf>
    <xf numFmtId="165" fontId="2" fillId="0" borderId="6" xfId="1" quotePrefix="1" applyNumberFormat="1" applyFont="1" applyBorder="1" applyAlignment="1">
      <alignment vertical="center" wrapText="1"/>
    </xf>
    <xf numFmtId="1" fontId="2" fillId="0" borderId="6" xfId="1" applyNumberFormat="1" applyFont="1" applyBorder="1" applyAlignment="1">
      <alignment vertical="center" wrapText="1"/>
    </xf>
    <xf numFmtId="164" fontId="5" fillId="12" borderId="6" xfId="1" applyNumberFormat="1" applyFont="1" applyFill="1" applyBorder="1" applyAlignment="1">
      <alignment horizontal="center" vertical="center" wrapText="1"/>
    </xf>
    <xf numFmtId="0" fontId="24" fillId="0" borderId="24" xfId="0" applyFont="1" applyBorder="1" applyAlignment="1">
      <alignment vertical="center" wrapText="1"/>
    </xf>
    <xf numFmtId="14" fontId="24" fillId="0" borderId="29" xfId="0" applyNumberFormat="1" applyFont="1" applyBorder="1" applyAlignment="1">
      <alignment horizontal="center" vertical="center" wrapText="1"/>
    </xf>
    <xf numFmtId="166" fontId="18" fillId="0" borderId="29" xfId="0" applyNumberFormat="1" applyFont="1" applyBorder="1" applyAlignment="1">
      <alignment horizontal="center" vertical="center"/>
    </xf>
    <xf numFmtId="0" fontId="24" fillId="0" borderId="47" xfId="0" applyFont="1" applyBorder="1" applyAlignment="1">
      <alignment vertical="center" wrapText="1"/>
    </xf>
    <xf numFmtId="0" fontId="23" fillId="0" borderId="15" xfId="0" applyFont="1" applyBorder="1" applyAlignment="1">
      <alignment horizontal="center" vertical="center" wrapText="1"/>
    </xf>
    <xf numFmtId="14" fontId="22" fillId="0" borderId="24" xfId="0" applyNumberFormat="1" applyFont="1" applyBorder="1" applyAlignment="1">
      <alignment horizontal="center" vertical="center" wrapText="1"/>
    </xf>
    <xf numFmtId="164" fontId="2" fillId="4" borderId="6" xfId="1" applyNumberFormat="1" applyFont="1" applyFill="1" applyBorder="1" applyAlignment="1">
      <alignment horizontal="center" vertical="center" wrapText="1"/>
    </xf>
    <xf numFmtId="164" fontId="2" fillId="0" borderId="6" xfId="1" applyNumberFormat="1" applyFont="1" applyBorder="1" applyAlignment="1">
      <alignment vertical="center" wrapText="1"/>
    </xf>
    <xf numFmtId="164" fontId="5" fillId="12" borderId="6" xfId="1" applyNumberFormat="1" applyFont="1" applyFill="1" applyBorder="1" applyAlignment="1">
      <alignment horizontal="right" vertical="center" wrapText="1"/>
    </xf>
    <xf numFmtId="164" fontId="2" fillId="0" borderId="6" xfId="1" applyNumberFormat="1" applyFont="1" applyBorder="1" applyAlignment="1">
      <alignment horizontal="left" vertical="center" wrapText="1"/>
    </xf>
    <xf numFmtId="164" fontId="5" fillId="0" borderId="6" xfId="1" applyNumberFormat="1" applyFont="1" applyBorder="1" applyAlignment="1">
      <alignment horizontal="center" vertical="center" wrapText="1"/>
    </xf>
    <xf numFmtId="0" fontId="18" fillId="0" borderId="15" xfId="0" applyFont="1" applyBorder="1" applyAlignment="1">
      <alignment horizontal="center"/>
    </xf>
    <xf numFmtId="0" fontId="18" fillId="0" borderId="23" xfId="0" applyFont="1" applyBorder="1" applyAlignment="1">
      <alignment vertical="center" wrapText="1"/>
    </xf>
    <xf numFmtId="0" fontId="18" fillId="0" borderId="14" xfId="0" applyFont="1" applyBorder="1" applyAlignment="1">
      <alignment horizontal="center" vertical="center"/>
    </xf>
    <xf numFmtId="0" fontId="18" fillId="0" borderId="14" xfId="0" applyFont="1" applyBorder="1" applyAlignment="1">
      <alignment horizontal="left" vertical="center" wrapText="1"/>
    </xf>
    <xf numFmtId="2" fontId="0" fillId="0" borderId="29" xfId="0" applyNumberFormat="1" applyBorder="1" applyAlignment="1">
      <alignment horizontal="center"/>
    </xf>
    <xf numFmtId="0" fontId="18" fillId="0" borderId="14" xfId="0" applyFont="1" applyBorder="1" applyAlignment="1">
      <alignment horizontal="left" wrapText="1"/>
    </xf>
    <xf numFmtId="0" fontId="18" fillId="0" borderId="39" xfId="0" applyFont="1" applyBorder="1" applyAlignment="1">
      <alignment horizontal="left" indent="1"/>
    </xf>
    <xf numFmtId="3" fontId="18" fillId="0" borderId="23" xfId="0" applyNumberFormat="1" applyFont="1" applyBorder="1" applyAlignment="1">
      <alignment horizontal="center" vertical="center"/>
    </xf>
    <xf numFmtId="0" fontId="18" fillId="0" borderId="13" xfId="0" applyFont="1" applyBorder="1" applyAlignment="1">
      <alignment vertical="top" wrapText="1"/>
    </xf>
    <xf numFmtId="0" fontId="18" fillId="0" borderId="13" xfId="0" applyFont="1" applyBorder="1" applyAlignment="1">
      <alignment vertical="center" wrapText="1"/>
    </xf>
    <xf numFmtId="0" fontId="18" fillId="0" borderId="22" xfId="0" applyFont="1" applyBorder="1" applyAlignment="1">
      <alignment horizontal="left" wrapText="1"/>
    </xf>
    <xf numFmtId="0" fontId="18" fillId="0" borderId="52" xfId="0" applyFont="1" applyBorder="1"/>
    <xf numFmtId="0" fontId="18" fillId="0" borderId="53" xfId="0" applyFont="1" applyBorder="1"/>
    <xf numFmtId="0" fontId="18" fillId="0" borderId="49" xfId="0" applyFont="1" applyBorder="1"/>
    <xf numFmtId="0" fontId="11" fillId="0" borderId="0" xfId="1" applyFont="1"/>
    <xf numFmtId="0" fontId="12" fillId="0" borderId="0" xfId="0" applyFont="1"/>
    <xf numFmtId="49" fontId="2" fillId="0" borderId="6" xfId="1" applyNumberFormat="1" applyFont="1" applyBorder="1" applyAlignment="1">
      <alignment vertical="center" wrapText="1"/>
    </xf>
    <xf numFmtId="49" fontId="2" fillId="0" borderId="6" xfId="1" applyNumberFormat="1" applyFont="1" applyBorder="1" applyAlignment="1">
      <alignment vertical="center"/>
    </xf>
    <xf numFmtId="0" fontId="2" fillId="0" borderId="6" xfId="1" applyFont="1" applyBorder="1" applyAlignment="1">
      <alignment horizontal="center" vertical="center" wrapText="1"/>
    </xf>
    <xf numFmtId="0" fontId="4" fillId="5" borderId="6" xfId="1" applyFont="1" applyFill="1" applyBorder="1" applyAlignment="1">
      <alignment horizontal="center" vertical="center"/>
    </xf>
    <xf numFmtId="0" fontId="2" fillId="6" borderId="6" xfId="1" applyFont="1" applyFill="1" applyBorder="1" applyAlignment="1">
      <alignment horizontal="center" vertical="center" wrapText="1"/>
    </xf>
    <xf numFmtId="0" fontId="2" fillId="0" borderId="6" xfId="1" applyFont="1" applyBorder="1" applyAlignment="1">
      <alignment vertical="center" wrapText="1"/>
    </xf>
    <xf numFmtId="0" fontId="2" fillId="13" borderId="6" xfId="1" applyFont="1" applyFill="1" applyBorder="1" applyAlignment="1">
      <alignment horizontal="center" vertical="center" wrapText="1"/>
    </xf>
    <xf numFmtId="0" fontId="2" fillId="7" borderId="6" xfId="1" applyFont="1" applyFill="1" applyBorder="1" applyAlignment="1">
      <alignment horizontal="center" vertical="center" wrapText="1"/>
    </xf>
    <xf numFmtId="0" fontId="2" fillId="5" borderId="6" xfId="1" applyFont="1" applyFill="1" applyBorder="1" applyAlignment="1">
      <alignment horizontal="center" vertical="center" wrapText="1"/>
    </xf>
    <xf numFmtId="49" fontId="2" fillId="0" borderId="6" xfId="1" applyNumberFormat="1" applyFont="1" applyBorder="1" applyAlignment="1">
      <alignment horizontal="center" vertical="center" wrapText="1"/>
    </xf>
    <xf numFmtId="49" fontId="2" fillId="13" borderId="6" xfId="1" applyNumberFormat="1" applyFont="1" applyFill="1" applyBorder="1" applyAlignment="1">
      <alignment horizontal="center" vertical="center" wrapText="1"/>
    </xf>
    <xf numFmtId="0" fontId="2" fillId="5" borderId="6" xfId="1" applyFont="1" applyFill="1" applyBorder="1" applyAlignment="1">
      <alignment horizontal="center" vertical="center"/>
    </xf>
    <xf numFmtId="0" fontId="2" fillId="6" borderId="6" xfId="1" applyFont="1" applyFill="1" applyBorder="1" applyAlignment="1">
      <alignment horizontal="center" vertical="center"/>
    </xf>
    <xf numFmtId="1" fontId="2" fillId="0" borderId="6" xfId="1" applyNumberFormat="1" applyFont="1" applyBorder="1" applyAlignment="1">
      <alignment horizontal="center" vertical="center" wrapText="1"/>
    </xf>
    <xf numFmtId="0" fontId="2" fillId="4" borderId="6" xfId="1" applyFont="1" applyFill="1" applyBorder="1" applyAlignment="1">
      <alignment horizontal="center" vertical="center" wrapText="1"/>
    </xf>
    <xf numFmtId="14" fontId="2" fillId="0" borderId="6" xfId="1" applyNumberFormat="1" applyFont="1" applyBorder="1" applyAlignment="1">
      <alignment horizontal="center" vertical="center" wrapText="1"/>
    </xf>
    <xf numFmtId="0" fontId="13" fillId="10" borderId="31" xfId="0" applyFont="1" applyFill="1" applyBorder="1"/>
    <xf numFmtId="164" fontId="0" fillId="0" borderId="6" xfId="0" applyNumberFormat="1" applyBorder="1"/>
    <xf numFmtId="0" fontId="0" fillId="0" borderId="6" xfId="0" applyBorder="1"/>
    <xf numFmtId="0" fontId="4" fillId="0" borderId="0" xfId="1" applyFont="1" applyAlignment="1">
      <alignment wrapText="1"/>
    </xf>
    <xf numFmtId="164" fontId="2" fillId="0" borderId="6" xfId="1" applyNumberFormat="1" applyFont="1" applyBorder="1" applyAlignment="1">
      <alignment horizontal="center" vertical="center" textRotation="90" wrapText="1"/>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0" xfId="1" applyFont="1" applyAlignment="1">
      <alignment vertical="center"/>
    </xf>
    <xf numFmtId="164" fontId="2" fillId="0" borderId="0" xfId="1" applyNumberFormat="1" applyFont="1" applyAlignment="1">
      <alignment horizontal="left" vertical="center"/>
    </xf>
    <xf numFmtId="164" fontId="1" fillId="0" borderId="0" xfId="1" applyNumberFormat="1" applyAlignment="1">
      <alignment vertical="center" wrapText="1"/>
    </xf>
    <xf numFmtId="164" fontId="1" fillId="0" borderId="0" xfId="1" applyNumberFormat="1" applyAlignment="1">
      <alignment horizontal="left" vertical="center" wrapText="1"/>
    </xf>
    <xf numFmtId="0" fontId="2" fillId="0" borderId="0" xfId="1" applyFont="1" applyAlignment="1">
      <alignment horizontal="center"/>
    </xf>
    <xf numFmtId="164" fontId="2" fillId="0" borderId="0" xfId="1" applyNumberFormat="1" applyFont="1" applyAlignment="1">
      <alignment horizontal="right"/>
    </xf>
    <xf numFmtId="164" fontId="2" fillId="0" borderId="0" xfId="1" applyNumberFormat="1" applyFont="1" applyAlignment="1">
      <alignment horizontal="center" wrapText="1"/>
    </xf>
    <xf numFmtId="164" fontId="2" fillId="0" borderId="0" xfId="1" applyNumberFormat="1" applyFont="1"/>
    <xf numFmtId="164" fontId="2" fillId="0" borderId="6" xfId="1" applyNumberFormat="1" applyFont="1" applyBorder="1" applyAlignment="1">
      <alignment horizontal="center" vertical="center" wrapText="1"/>
    </xf>
    <xf numFmtId="164" fontId="1" fillId="0" borderId="0" xfId="1" applyNumberFormat="1" applyAlignment="1">
      <alignment horizontal="left"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textRotation="90" wrapText="1"/>
    </xf>
    <xf numFmtId="0" fontId="4" fillId="5" borderId="6" xfId="1" applyFont="1" applyFill="1" applyBorder="1" applyAlignment="1">
      <alignment horizontal="center" vertical="center"/>
    </xf>
    <xf numFmtId="0" fontId="2" fillId="6" borderId="6" xfId="1" applyFont="1" applyFill="1" applyBorder="1" applyAlignment="1">
      <alignment horizontal="center" vertical="center" wrapText="1"/>
    </xf>
    <xf numFmtId="0" fontId="2" fillId="0" borderId="6" xfId="1" applyFont="1" applyBorder="1" applyAlignment="1">
      <alignment vertical="center" wrapText="1"/>
    </xf>
    <xf numFmtId="49" fontId="2" fillId="9" borderId="6" xfId="1" applyNumberFormat="1" applyFont="1" applyFill="1" applyBorder="1" applyAlignment="1">
      <alignment horizontal="center" vertical="center" wrapText="1"/>
    </xf>
    <xf numFmtId="0" fontId="2" fillId="8" borderId="6" xfId="1" applyFont="1" applyFill="1" applyBorder="1" applyAlignment="1">
      <alignment horizontal="right" vertical="center" wrapText="1"/>
    </xf>
    <xf numFmtId="0" fontId="3" fillId="0" borderId="0" xfId="1" applyFont="1" applyAlignment="1">
      <alignment horizontal="center" wrapText="1"/>
    </xf>
    <xf numFmtId="0" fontId="2" fillId="0" borderId="0" xfId="1" applyFont="1" applyAlignment="1">
      <alignment horizontal="right"/>
    </xf>
    <xf numFmtId="0" fontId="2" fillId="2" borderId="6" xfId="1" applyFont="1" applyFill="1" applyBorder="1" applyAlignment="1">
      <alignment horizontal="left" vertical="center" wrapText="1"/>
    </xf>
    <xf numFmtId="0" fontId="2" fillId="0" borderId="6" xfId="1" applyFont="1" applyBorder="1"/>
    <xf numFmtId="0" fontId="2" fillId="3" borderId="6" xfId="1" applyFont="1" applyFill="1" applyBorder="1" applyAlignment="1">
      <alignment horizontal="left" vertical="center" wrapText="1"/>
    </xf>
    <xf numFmtId="0" fontId="2" fillId="4" borderId="6" xfId="1" applyFont="1" applyFill="1" applyBorder="1" applyAlignment="1">
      <alignment horizontal="left" vertical="center" wrapText="1"/>
    </xf>
    <xf numFmtId="49" fontId="2" fillId="7" borderId="6" xfId="1" applyNumberFormat="1" applyFont="1" applyFill="1" applyBorder="1" applyAlignment="1">
      <alignment horizontal="center" vertical="center" wrapText="1"/>
    </xf>
    <xf numFmtId="0" fontId="2" fillId="13" borderId="6" xfId="1" applyFont="1" applyFill="1" applyBorder="1" applyAlignment="1">
      <alignment horizontal="center" vertical="center" wrapText="1"/>
    </xf>
    <xf numFmtId="164" fontId="2" fillId="0" borderId="6" xfId="1" applyNumberFormat="1" applyFont="1" applyBorder="1" applyAlignment="1">
      <alignment horizontal="center" vertical="center" textRotation="90" wrapText="1"/>
    </xf>
    <xf numFmtId="2" fontId="2" fillId="0" borderId="6" xfId="1" applyNumberFormat="1" applyFont="1" applyBorder="1" applyAlignment="1">
      <alignment horizontal="center" vertical="center" textRotation="90" wrapText="1"/>
    </xf>
    <xf numFmtId="0" fontId="2" fillId="0" borderId="6" xfId="1" applyFont="1" applyBorder="1" applyAlignment="1">
      <alignment vertical="center" textRotation="90" wrapText="1"/>
    </xf>
    <xf numFmtId="0" fontId="2" fillId="6" borderId="6" xfId="1" applyFont="1" applyFill="1" applyBorder="1" applyAlignment="1">
      <alignment horizontal="left" vertical="center" wrapText="1"/>
    </xf>
    <xf numFmtId="0" fontId="2" fillId="5" borderId="6" xfId="1" applyFont="1" applyFill="1" applyBorder="1" applyAlignment="1">
      <alignment horizontal="center" vertical="center" wrapText="1"/>
    </xf>
    <xf numFmtId="49" fontId="2" fillId="0" borderId="6" xfId="1" applyNumberFormat="1" applyFont="1" applyBorder="1" applyAlignment="1">
      <alignment horizontal="center" vertical="center" wrapText="1"/>
    </xf>
    <xf numFmtId="0" fontId="2" fillId="10" borderId="6" xfId="1" applyFont="1" applyFill="1" applyBorder="1" applyAlignment="1">
      <alignment horizontal="right" vertical="center" wrapText="1"/>
    </xf>
    <xf numFmtId="0" fontId="2" fillId="0" borderId="6" xfId="1" applyFont="1" applyBorder="1" applyAlignment="1">
      <alignment horizontal="left" vertical="center" wrapText="1"/>
    </xf>
    <xf numFmtId="1" fontId="2" fillId="9" borderId="6" xfId="1" quotePrefix="1" applyNumberFormat="1" applyFont="1" applyFill="1" applyBorder="1" applyAlignment="1">
      <alignment horizontal="center" vertical="center" wrapText="1"/>
    </xf>
    <xf numFmtId="0" fontId="2" fillId="0" borderId="8" xfId="1" applyFont="1" applyBorder="1" applyAlignment="1">
      <alignment horizontal="left" vertical="center" wrapText="1"/>
    </xf>
    <xf numFmtId="0" fontId="2" fillId="0" borderId="14" xfId="1" applyFont="1" applyBorder="1" applyAlignment="1">
      <alignment horizontal="left" vertical="center" wrapText="1"/>
    </xf>
    <xf numFmtId="0" fontId="2" fillId="9" borderId="8" xfId="1" applyFont="1" applyFill="1" applyBorder="1" applyAlignment="1">
      <alignment horizontal="center" vertical="center" wrapText="1"/>
    </xf>
    <xf numFmtId="0" fontId="2" fillId="9" borderId="14" xfId="1" applyFont="1" applyFill="1" applyBorder="1" applyAlignment="1">
      <alignment horizontal="center" vertical="center" wrapText="1"/>
    </xf>
    <xf numFmtId="0" fontId="2" fillId="6" borderId="8" xfId="1" applyFont="1" applyFill="1" applyBorder="1" applyAlignment="1">
      <alignment horizontal="center" vertical="center" wrapText="1"/>
    </xf>
    <xf numFmtId="0" fontId="2" fillId="6" borderId="14" xfId="1" applyFont="1" applyFill="1" applyBorder="1" applyAlignment="1">
      <alignment horizontal="center" vertical="center" wrapText="1"/>
    </xf>
    <xf numFmtId="0" fontId="4" fillId="5" borderId="8" xfId="1" applyFont="1" applyFill="1" applyBorder="1" applyAlignment="1">
      <alignment horizontal="center" vertical="center"/>
    </xf>
    <xf numFmtId="0" fontId="4" fillId="5" borderId="14" xfId="1" applyFont="1" applyFill="1" applyBorder="1" applyAlignment="1">
      <alignment horizontal="center" vertical="center"/>
    </xf>
    <xf numFmtId="1" fontId="2" fillId="9" borderId="8" xfId="1" applyNumberFormat="1" applyFont="1" applyFill="1" applyBorder="1" applyAlignment="1">
      <alignment horizontal="center" vertical="center" wrapText="1"/>
    </xf>
    <xf numFmtId="1" fontId="2" fillId="9" borderId="14" xfId="1" applyNumberFormat="1" applyFont="1" applyFill="1" applyBorder="1" applyAlignment="1">
      <alignment horizontal="center" vertical="center" wrapText="1"/>
    </xf>
    <xf numFmtId="49" fontId="2" fillId="0" borderId="8" xfId="1" applyNumberFormat="1" applyFont="1" applyBorder="1" applyAlignment="1">
      <alignment horizontal="center" vertical="center" wrapText="1"/>
    </xf>
    <xf numFmtId="49" fontId="2" fillId="0" borderId="15" xfId="1" applyNumberFormat="1" applyFont="1" applyBorder="1" applyAlignment="1">
      <alignment horizontal="center" vertical="center" wrapText="1"/>
    </xf>
    <xf numFmtId="49" fontId="2" fillId="0" borderId="14" xfId="1" applyNumberFormat="1" applyFont="1" applyBorder="1" applyAlignment="1">
      <alignment horizontal="center" vertical="center" wrapText="1"/>
    </xf>
    <xf numFmtId="0" fontId="2" fillId="13" borderId="6" xfId="1" applyFont="1" applyFill="1" applyBorder="1" applyAlignment="1">
      <alignment horizontal="left" vertical="center" wrapText="1"/>
    </xf>
    <xf numFmtId="49" fontId="2" fillId="13" borderId="6" xfId="1" applyNumberFormat="1" applyFont="1" applyFill="1" applyBorder="1" applyAlignment="1">
      <alignment horizontal="center" vertical="center" wrapText="1"/>
    </xf>
    <xf numFmtId="0" fontId="2" fillId="7" borderId="6" xfId="1" applyFont="1" applyFill="1" applyBorder="1" applyAlignment="1">
      <alignment horizontal="center" vertical="center" wrapText="1"/>
    </xf>
    <xf numFmtId="49" fontId="2" fillId="13" borderId="8" xfId="1" applyNumberFormat="1" applyFont="1" applyFill="1" applyBorder="1" applyAlignment="1">
      <alignment horizontal="center" vertical="center" wrapText="1"/>
    </xf>
    <xf numFmtId="49" fontId="2" fillId="13" borderId="14" xfId="1" applyNumberFormat="1" applyFont="1" applyFill="1" applyBorder="1" applyAlignment="1">
      <alignment horizontal="center" vertical="center" wrapText="1"/>
    </xf>
    <xf numFmtId="49" fontId="2" fillId="7" borderId="8" xfId="1" applyNumberFormat="1" applyFont="1" applyFill="1" applyBorder="1" applyAlignment="1">
      <alignment horizontal="center" vertical="center" wrapText="1"/>
    </xf>
    <xf numFmtId="49" fontId="2" fillId="7" borderId="15" xfId="1" applyNumberFormat="1" applyFont="1" applyFill="1" applyBorder="1" applyAlignment="1">
      <alignment horizontal="center" vertical="center" wrapText="1"/>
    </xf>
    <xf numFmtId="49" fontId="2" fillId="7" borderId="14" xfId="1" applyNumberFormat="1" applyFont="1" applyFill="1" applyBorder="1" applyAlignment="1">
      <alignment horizontal="center" vertical="center" wrapText="1"/>
    </xf>
    <xf numFmtId="0" fontId="2" fillId="11" borderId="6" xfId="1" applyFont="1" applyFill="1" applyBorder="1" applyAlignment="1">
      <alignment horizontal="center" vertical="center" wrapText="1"/>
    </xf>
    <xf numFmtId="2" fontId="2" fillId="0" borderId="6" xfId="1" applyNumberFormat="1" applyFont="1" applyBorder="1" applyAlignment="1">
      <alignment horizontal="center" vertical="center" wrapText="1"/>
    </xf>
    <xf numFmtId="0" fontId="2" fillId="6" borderId="6" xfId="1" applyFont="1" applyFill="1" applyBorder="1" applyAlignment="1">
      <alignment horizontal="right" vertical="center" wrapText="1"/>
    </xf>
    <xf numFmtId="0" fontId="2" fillId="4" borderId="6" xfId="1" applyFont="1" applyFill="1" applyBorder="1" applyAlignment="1">
      <alignment horizontal="right" vertical="center" wrapText="1"/>
    </xf>
    <xf numFmtId="0" fontId="2" fillId="5" borderId="6" xfId="1" applyFont="1" applyFill="1" applyBorder="1" applyAlignment="1">
      <alignment horizontal="center" vertical="center"/>
    </xf>
    <xf numFmtId="0" fontId="2" fillId="6" borderId="6" xfId="1" applyFont="1" applyFill="1" applyBorder="1" applyAlignment="1">
      <alignment horizontal="center" vertical="center"/>
    </xf>
    <xf numFmtId="0" fontId="2" fillId="0" borderId="6" xfId="1" applyFont="1" applyBorder="1" applyAlignment="1">
      <alignment horizontal="center" vertical="center"/>
    </xf>
    <xf numFmtId="1" fontId="2" fillId="0" borderId="6" xfId="1" applyNumberFormat="1" applyFont="1" applyBorder="1" applyAlignment="1">
      <alignment horizontal="center" vertical="center" wrapText="1"/>
    </xf>
    <xf numFmtId="0" fontId="2" fillId="0" borderId="17" xfId="1" applyFont="1" applyBorder="1" applyAlignment="1">
      <alignment horizontal="left" vertical="center" wrapText="1"/>
    </xf>
    <xf numFmtId="49" fontId="2" fillId="0" borderId="7" xfId="1" applyNumberFormat="1" applyFont="1" applyBorder="1" applyAlignment="1">
      <alignment horizontal="center" vertical="center" wrapText="1"/>
    </xf>
    <xf numFmtId="49" fontId="2" fillId="0" borderId="23" xfId="1" applyNumberFormat="1" applyFont="1" applyBorder="1" applyAlignment="1">
      <alignment horizontal="center" vertical="center" wrapText="1"/>
    </xf>
    <xf numFmtId="0" fontId="2" fillId="0" borderId="8" xfId="1" applyFont="1" applyBorder="1" applyAlignment="1">
      <alignment horizontal="center" vertical="center"/>
    </xf>
    <xf numFmtId="0" fontId="2" fillId="0" borderId="14" xfId="1" applyFont="1" applyBorder="1" applyAlignment="1">
      <alignment horizontal="center" vertical="center"/>
    </xf>
    <xf numFmtId="0" fontId="2" fillId="6" borderId="8" xfId="1" applyFont="1" applyFill="1" applyBorder="1" applyAlignment="1">
      <alignment horizontal="center" vertical="center"/>
    </xf>
    <xf numFmtId="0" fontId="2" fillId="6" borderId="14" xfId="1" applyFont="1" applyFill="1" applyBorder="1" applyAlignment="1">
      <alignment horizontal="center" vertical="center"/>
    </xf>
    <xf numFmtId="0" fontId="2" fillId="5" borderId="8" xfId="1" applyFont="1" applyFill="1" applyBorder="1" applyAlignment="1">
      <alignment horizontal="center" vertical="center"/>
    </xf>
    <xf numFmtId="0" fontId="2" fillId="5" borderId="14" xfId="1" applyFont="1" applyFill="1" applyBorder="1" applyAlignment="1">
      <alignment horizontal="center" vertical="center"/>
    </xf>
    <xf numFmtId="0" fontId="5" fillId="0" borderId="6" xfId="1" applyFont="1" applyBorder="1" applyAlignment="1">
      <alignment horizontal="right" vertical="center" wrapText="1"/>
    </xf>
    <xf numFmtId="0" fontId="2" fillId="12" borderId="6" xfId="1" applyFont="1" applyFill="1" applyBorder="1" applyAlignment="1">
      <alignment horizontal="right" vertical="center" wrapText="1"/>
    </xf>
    <xf numFmtId="0" fontId="2" fillId="4" borderId="6" xfId="1" applyFont="1" applyFill="1" applyBorder="1" applyAlignment="1">
      <alignment horizontal="center" vertical="center" wrapText="1"/>
    </xf>
    <xf numFmtId="14" fontId="2" fillId="0" borderId="6" xfId="1" applyNumberFormat="1" applyFont="1" applyBorder="1" applyAlignment="1">
      <alignment horizontal="center" vertical="center" wrapText="1"/>
    </xf>
    <xf numFmtId="14" fontId="2" fillId="7" borderId="6" xfId="1" applyNumberFormat="1" applyFont="1" applyFill="1" applyBorder="1" applyAlignment="1">
      <alignment horizontal="center" vertical="center" wrapText="1"/>
    </xf>
    <xf numFmtId="49" fontId="2" fillId="0" borderId="6" xfId="1" quotePrefix="1" applyNumberFormat="1" applyFont="1" applyBorder="1" applyAlignment="1">
      <alignment horizontal="center" vertical="center" wrapText="1"/>
    </xf>
    <xf numFmtId="0" fontId="2" fillId="10" borderId="6" xfId="1" applyFont="1" applyFill="1" applyBorder="1" applyAlignment="1">
      <alignment horizontal="center" vertical="center" wrapText="1"/>
    </xf>
    <xf numFmtId="0" fontId="10" fillId="0" borderId="0" xfId="1" applyFont="1" applyAlignment="1">
      <alignment horizontal="center"/>
    </xf>
    <xf numFmtId="0" fontId="2" fillId="0" borderId="6" xfId="0" applyFont="1" applyBorder="1" applyAlignment="1">
      <alignment wrapText="1"/>
    </xf>
    <xf numFmtId="0" fontId="19" fillId="14" borderId="18" xfId="0" applyFont="1" applyFill="1" applyBorder="1"/>
    <xf numFmtId="0" fontId="19" fillId="14" borderId="28" xfId="0" applyFont="1" applyFill="1" applyBorder="1"/>
    <xf numFmtId="0" fontId="19" fillId="14" borderId="7" xfId="0" applyFont="1" applyFill="1" applyBorder="1"/>
    <xf numFmtId="0" fontId="19" fillId="14" borderId="16" xfId="0" applyFont="1" applyFill="1" applyBorder="1"/>
    <xf numFmtId="0" fontId="19" fillId="14" borderId="26" xfId="0" applyFont="1" applyFill="1" applyBorder="1"/>
    <xf numFmtId="0" fontId="19" fillId="14" borderId="23" xfId="0" applyFont="1" applyFill="1" applyBorder="1"/>
    <xf numFmtId="0" fontId="20" fillId="0" borderId="17" xfId="0" applyFont="1" applyBorder="1" applyAlignment="1">
      <alignment wrapText="1"/>
    </xf>
    <xf numFmtId="0" fontId="20" fillId="0" borderId="27" xfId="0" applyFont="1" applyBorder="1" applyAlignment="1">
      <alignment wrapText="1"/>
    </xf>
    <xf numFmtId="0" fontId="20" fillId="0" borderId="5" xfId="0" applyFont="1" applyBorder="1" applyAlignment="1">
      <alignment wrapText="1"/>
    </xf>
    <xf numFmtId="0" fontId="21" fillId="14" borderId="10" xfId="0" applyFont="1" applyFill="1" applyBorder="1"/>
    <xf numFmtId="0" fontId="21" fillId="14" borderId="11" xfId="0" applyFont="1" applyFill="1" applyBorder="1"/>
    <xf numFmtId="0" fontId="21" fillId="14" borderId="41" xfId="0" applyFont="1" applyFill="1" applyBorder="1"/>
    <xf numFmtId="0" fontId="21" fillId="14" borderId="21" xfId="0" applyFont="1" applyFill="1" applyBorder="1"/>
    <xf numFmtId="0" fontId="21" fillId="14" borderId="0" xfId="0" applyFont="1" applyFill="1"/>
    <xf numFmtId="0" fontId="21" fillId="14" borderId="37" xfId="0" applyFont="1" applyFill="1" applyBorder="1"/>
    <xf numFmtId="0" fontId="21" fillId="14" borderId="43" xfId="0" applyFont="1" applyFill="1" applyBorder="1" applyAlignment="1">
      <alignment horizontal="left" vertical="top" wrapText="1"/>
    </xf>
    <xf numFmtId="0" fontId="21" fillId="14" borderId="44" xfId="0" applyFont="1" applyFill="1" applyBorder="1" applyAlignment="1">
      <alignment horizontal="left" vertical="top" wrapText="1"/>
    </xf>
    <xf numFmtId="0" fontId="21" fillId="14" borderId="45" xfId="0" applyFont="1" applyFill="1" applyBorder="1" applyAlignment="1">
      <alignment horizontal="left" vertical="top" wrapText="1"/>
    </xf>
    <xf numFmtId="0" fontId="21" fillId="14" borderId="10" xfId="0" applyFont="1" applyFill="1" applyBorder="1" applyAlignment="1">
      <alignment horizontal="left"/>
    </xf>
    <xf numFmtId="0" fontId="21" fillId="14" borderId="11" xfId="0" applyFont="1" applyFill="1" applyBorder="1" applyAlignment="1">
      <alignment horizontal="left"/>
    </xf>
    <xf numFmtId="0" fontId="21" fillId="14" borderId="12" xfId="0" applyFont="1" applyFill="1" applyBorder="1" applyAlignment="1">
      <alignment horizontal="left"/>
    </xf>
    <xf numFmtId="0" fontId="21" fillId="14" borderId="17" xfId="0" applyFont="1" applyFill="1" applyBorder="1" applyAlignment="1">
      <alignment horizontal="left"/>
    </xf>
    <xf numFmtId="0" fontId="21" fillId="14" borderId="27" xfId="0" applyFont="1" applyFill="1" applyBorder="1" applyAlignment="1">
      <alignment horizontal="left"/>
    </xf>
    <xf numFmtId="0" fontId="21" fillId="14" borderId="5" xfId="0" applyFont="1" applyFill="1" applyBorder="1" applyAlignment="1">
      <alignment horizontal="left"/>
    </xf>
    <xf numFmtId="0" fontId="18" fillId="0" borderId="21" xfId="0" applyFont="1" applyBorder="1"/>
    <xf numFmtId="0" fontId="18" fillId="0" borderId="0" xfId="0" applyFont="1"/>
    <xf numFmtId="0" fontId="18" fillId="0" borderId="37" xfId="0" applyFont="1" applyBorder="1"/>
    <xf numFmtId="0" fontId="21" fillId="14" borderId="17" xfId="0" applyFont="1" applyFill="1" applyBorder="1"/>
    <xf numFmtId="0" fontId="21" fillId="14" borderId="27" xfId="0" applyFont="1" applyFill="1" applyBorder="1"/>
    <xf numFmtId="0" fontId="21" fillId="14" borderId="46" xfId="0" applyFont="1" applyFill="1" applyBorder="1"/>
    <xf numFmtId="0" fontId="21" fillId="14" borderId="41" xfId="0" applyFont="1" applyFill="1" applyBorder="1" applyAlignment="1">
      <alignment horizontal="left"/>
    </xf>
    <xf numFmtId="0" fontId="18" fillId="14" borderId="43" xfId="0" applyFont="1" applyFill="1" applyBorder="1" applyAlignment="1">
      <alignment wrapText="1"/>
    </xf>
    <xf numFmtId="0" fontId="18" fillId="14" borderId="44" xfId="0" applyFont="1" applyFill="1" applyBorder="1" applyAlignment="1">
      <alignment wrapText="1"/>
    </xf>
    <xf numFmtId="0" fontId="18" fillId="14" borderId="45" xfId="0" applyFont="1" applyFill="1" applyBorder="1" applyAlignment="1">
      <alignment wrapText="1"/>
    </xf>
    <xf numFmtId="0" fontId="21" fillId="14" borderId="10" xfId="0" applyFont="1" applyFill="1" applyBorder="1" applyAlignment="1">
      <alignment wrapText="1"/>
    </xf>
    <xf numFmtId="0" fontId="21" fillId="14" borderId="11" xfId="0" applyFont="1" applyFill="1" applyBorder="1" applyAlignment="1">
      <alignment wrapText="1"/>
    </xf>
    <xf numFmtId="0" fontId="21" fillId="14" borderId="41" xfId="0" applyFont="1" applyFill="1" applyBorder="1" applyAlignment="1">
      <alignment wrapText="1"/>
    </xf>
    <xf numFmtId="0" fontId="21" fillId="14" borderId="43" xfId="0" applyFont="1" applyFill="1" applyBorder="1"/>
    <xf numFmtId="0" fontId="21" fillId="14" borderId="44" xfId="0" applyFont="1" applyFill="1" applyBorder="1"/>
    <xf numFmtId="0" fontId="21" fillId="14" borderId="45" xfId="0" applyFont="1" applyFill="1" applyBorder="1"/>
    <xf numFmtId="0" fontId="18" fillId="0" borderId="25" xfId="0" applyFont="1" applyBorder="1"/>
    <xf numFmtId="0" fontId="18" fillId="0" borderId="27" xfId="0" applyFont="1" applyBorder="1"/>
    <xf numFmtId="0" fontId="18" fillId="0" borderId="35" xfId="0" applyFont="1" applyBorder="1"/>
    <xf numFmtId="0" fontId="24" fillId="0" borderId="29" xfId="0" applyFont="1" applyBorder="1" applyAlignment="1">
      <alignment horizontal="center" vertical="center"/>
    </xf>
    <xf numFmtId="0" fontId="18" fillId="14" borderId="10" xfId="0" applyFont="1" applyFill="1" applyBorder="1" applyAlignment="1">
      <alignment horizontal="left"/>
    </xf>
    <xf numFmtId="0" fontId="18" fillId="14" borderId="11" xfId="0" applyFont="1" applyFill="1" applyBorder="1" applyAlignment="1">
      <alignment horizontal="left"/>
    </xf>
    <xf numFmtId="0" fontId="18" fillId="14" borderId="12" xfId="0" applyFont="1" applyFill="1" applyBorder="1" applyAlignment="1">
      <alignment horizontal="left"/>
    </xf>
    <xf numFmtId="0" fontId="21" fillId="0" borderId="26" xfId="0" applyFont="1" applyBorder="1" applyAlignment="1">
      <alignment horizontal="left"/>
    </xf>
    <xf numFmtId="0" fontId="16" fillId="0" borderId="51" xfId="0" applyFont="1" applyBorder="1" applyAlignment="1">
      <alignment horizontal="left"/>
    </xf>
    <xf numFmtId="0" fontId="21" fillId="14" borderId="50" xfId="0" applyFont="1" applyFill="1" applyBorder="1" applyAlignment="1">
      <alignment horizontal="left"/>
    </xf>
    <xf numFmtId="0" fontId="21" fillId="14" borderId="48" xfId="0" applyFont="1" applyFill="1" applyBorder="1" applyAlignment="1">
      <alignment horizontal="left"/>
    </xf>
    <xf numFmtId="0" fontId="21" fillId="14" borderId="49" xfId="0" applyFont="1" applyFill="1" applyBorder="1" applyAlignment="1">
      <alignment horizontal="left"/>
    </xf>
    <xf numFmtId="0" fontId="21" fillId="14" borderId="38" xfId="0" applyFont="1" applyFill="1" applyBorder="1" applyAlignment="1">
      <alignment horizontal="left"/>
    </xf>
    <xf numFmtId="0" fontId="0" fillId="0" borderId="31" xfId="0" applyBorder="1" applyAlignment="1">
      <alignment horizontal="left" wrapText="1"/>
    </xf>
    <xf numFmtId="0" fontId="0" fillId="0" borderId="33" xfId="0" applyBorder="1" applyAlignment="1">
      <alignment horizontal="left" wrapText="1"/>
    </xf>
    <xf numFmtId="0" fontId="0" fillId="0" borderId="32" xfId="0" applyBorder="1" applyAlignment="1">
      <alignment horizontal="left" wrapText="1"/>
    </xf>
    <xf numFmtId="14" fontId="2" fillId="7" borderId="29" xfId="1" applyNumberFormat="1" applyFont="1" applyFill="1" applyBorder="1" applyAlignment="1">
      <alignment horizontal="center" vertical="center" wrapText="1"/>
    </xf>
    <xf numFmtId="0" fontId="4" fillId="0" borderId="0" xfId="1" applyFont="1" applyAlignment="1">
      <alignment horizontal="center"/>
    </xf>
    <xf numFmtId="0" fontId="2" fillId="8" borderId="32" xfId="1" applyFont="1" applyFill="1" applyBorder="1" applyAlignment="1">
      <alignment horizontal="right" vertical="center" wrapText="1"/>
    </xf>
    <xf numFmtId="14" fontId="2" fillId="0" borderId="29" xfId="1" applyNumberFormat="1" applyFont="1" applyBorder="1" applyAlignment="1">
      <alignment horizontal="center" vertical="center" wrapText="1"/>
    </xf>
    <xf numFmtId="0" fontId="2" fillId="5" borderId="9" xfId="1" applyFont="1" applyFill="1" applyBorder="1" applyAlignment="1">
      <alignment horizontal="center" vertical="center" wrapText="1"/>
    </xf>
    <xf numFmtId="0" fontId="2" fillId="5" borderId="20" xfId="1" applyFont="1" applyFill="1" applyBorder="1" applyAlignment="1">
      <alignment horizontal="center" vertical="center" wrapText="1"/>
    </xf>
    <xf numFmtId="0" fontId="2" fillId="6" borderId="15" xfId="1" applyFont="1" applyFill="1" applyBorder="1" applyAlignment="1">
      <alignment horizontal="center" vertical="center"/>
    </xf>
    <xf numFmtId="0" fontId="2" fillId="0" borderId="15" xfId="1" applyFont="1" applyBorder="1" applyAlignment="1">
      <alignment horizontal="center" vertical="center"/>
    </xf>
    <xf numFmtId="0" fontId="6" fillId="5" borderId="8" xfId="1" applyFont="1" applyFill="1" applyBorder="1" applyAlignment="1">
      <alignment vertical="center" wrapText="1"/>
    </xf>
    <xf numFmtId="0" fontId="2" fillId="5" borderId="15" xfId="1" applyFont="1" applyFill="1" applyBorder="1" applyAlignment="1">
      <alignment vertical="center" wrapText="1"/>
    </xf>
    <xf numFmtId="0" fontId="2" fillId="5" borderId="16" xfId="1" applyFont="1" applyFill="1" applyBorder="1" applyAlignment="1">
      <alignment horizontal="center" vertical="center" wrapText="1"/>
    </xf>
    <xf numFmtId="0" fontId="2" fillId="5" borderId="21" xfId="1" applyFont="1" applyFill="1" applyBorder="1" applyAlignment="1">
      <alignment horizontal="center" vertical="center" wrapText="1"/>
    </xf>
    <xf numFmtId="49" fontId="2" fillId="5" borderId="18" xfId="1" applyNumberFormat="1" applyFont="1" applyFill="1" applyBorder="1" applyAlignment="1">
      <alignment horizontal="center" vertical="center" wrapText="1"/>
    </xf>
    <xf numFmtId="0" fontId="2" fillId="0" borderId="6" xfId="1" applyFont="1" applyFill="1" applyBorder="1" applyAlignment="1">
      <alignment horizontal="center" vertical="center" wrapText="1"/>
    </xf>
  </cellXfs>
  <cellStyles count="3">
    <cellStyle name="Įprastas" xfId="0" builtinId="0"/>
    <cellStyle name="Įprastas 2 2" xfId="1" xr:uid="{00000000-0005-0000-0000-000001000000}"/>
    <cellStyle name="Kablelis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42"/>
  <sheetViews>
    <sheetView showZeros="0" tabSelected="1" topLeftCell="A320" zoomScale="120" zoomScaleNormal="120" workbookViewId="0">
      <selection activeCell="H286" sqref="H286:H294"/>
    </sheetView>
  </sheetViews>
  <sheetFormatPr defaultRowHeight="15" customHeight="1" x14ac:dyDescent="0.3"/>
  <cols>
    <col min="1" max="1" width="2.88671875" customWidth="1"/>
    <col min="2" max="2" width="2.5546875" customWidth="1"/>
    <col min="3" max="3" width="3.88671875" customWidth="1"/>
    <col min="4" max="4" width="24.6640625" customWidth="1"/>
    <col min="5" max="5" width="7.44140625" customWidth="1"/>
    <col min="6" max="6" width="10" customWidth="1"/>
    <col min="7" max="7" width="7.44140625" customWidth="1"/>
    <col min="8" max="8" width="7.5546875" customWidth="1"/>
    <col min="9" max="9" width="7.5546875" style="18" customWidth="1"/>
    <col min="10" max="10" width="9" style="18" customWidth="1"/>
    <col min="11" max="11" width="11.109375" style="18" customWidth="1"/>
    <col min="12" max="12" width="12.5546875" style="18" customWidth="1"/>
    <col min="13" max="13" width="11.88671875" style="18" customWidth="1"/>
    <col min="14" max="17" width="9.44140625" customWidth="1"/>
  </cols>
  <sheetData>
    <row r="1" spans="1:17" ht="63.75" customHeight="1" x14ac:dyDescent="0.3">
      <c r="A1" s="170"/>
      <c r="B1" s="170"/>
      <c r="C1" s="171"/>
      <c r="D1" s="172"/>
      <c r="E1" s="173"/>
      <c r="F1" s="173"/>
      <c r="G1" s="173"/>
      <c r="H1" s="173"/>
      <c r="I1" s="173"/>
      <c r="J1" s="174"/>
      <c r="K1" s="175"/>
      <c r="L1" s="181" t="s">
        <v>0</v>
      </c>
      <c r="M1" s="181"/>
      <c r="N1" s="1"/>
      <c r="O1" s="1"/>
      <c r="P1" s="1"/>
      <c r="Q1" s="1"/>
    </row>
    <row r="2" spans="1:17" ht="34.5" customHeight="1" x14ac:dyDescent="0.3">
      <c r="A2" s="189" t="s">
        <v>1</v>
      </c>
      <c r="B2" s="189"/>
      <c r="C2" s="189"/>
      <c r="D2" s="189"/>
      <c r="E2" s="189"/>
      <c r="F2" s="189"/>
      <c r="G2" s="189"/>
      <c r="H2" s="189"/>
      <c r="I2" s="189"/>
      <c r="J2" s="189"/>
      <c r="K2" s="189"/>
      <c r="L2" s="189"/>
      <c r="M2" s="189"/>
      <c r="N2" s="2"/>
      <c r="O2" s="2"/>
      <c r="P2" s="2"/>
      <c r="Q2" s="2"/>
    </row>
    <row r="3" spans="1:17" ht="14.4" x14ac:dyDescent="0.3">
      <c r="A3" s="176"/>
      <c r="B3" s="176"/>
      <c r="C3" s="190"/>
      <c r="D3" s="190"/>
      <c r="E3" s="190"/>
      <c r="F3" s="190"/>
      <c r="G3" s="190"/>
      <c r="H3" s="190"/>
      <c r="I3" s="177"/>
      <c r="J3" s="178"/>
      <c r="K3" s="179"/>
      <c r="L3" s="179"/>
      <c r="M3" s="177" t="s">
        <v>2</v>
      </c>
      <c r="N3" s="2"/>
      <c r="O3" s="2"/>
      <c r="P3" s="2"/>
      <c r="Q3" s="2"/>
    </row>
    <row r="4" spans="1:17" ht="36.75" customHeight="1" x14ac:dyDescent="0.3">
      <c r="A4" s="198" t="s">
        <v>3</v>
      </c>
      <c r="B4" s="183" t="s">
        <v>4</v>
      </c>
      <c r="C4" s="183" t="s">
        <v>5</v>
      </c>
      <c r="D4" s="186" t="s">
        <v>6</v>
      </c>
      <c r="E4" s="183" t="s">
        <v>7</v>
      </c>
      <c r="F4" s="183" t="s">
        <v>8</v>
      </c>
      <c r="G4" s="183" t="s">
        <v>9</v>
      </c>
      <c r="H4" s="183" t="s">
        <v>10</v>
      </c>
      <c r="I4" s="197" t="s">
        <v>11</v>
      </c>
      <c r="J4" s="197"/>
      <c r="K4" s="180" t="s">
        <v>12</v>
      </c>
      <c r="L4" s="180" t="s">
        <v>13</v>
      </c>
      <c r="M4" s="180" t="s">
        <v>14</v>
      </c>
      <c r="N4" s="3"/>
      <c r="O4" s="3"/>
      <c r="P4" s="3"/>
      <c r="Q4" s="3"/>
    </row>
    <row r="5" spans="1:17" ht="41.25" customHeight="1" x14ac:dyDescent="0.3">
      <c r="A5" s="198"/>
      <c r="B5" s="183"/>
      <c r="C5" s="183"/>
      <c r="D5" s="186"/>
      <c r="E5" s="199"/>
      <c r="F5" s="183"/>
      <c r="G5" s="183"/>
      <c r="H5" s="183"/>
      <c r="I5" s="169" t="s">
        <v>15</v>
      </c>
      <c r="J5" s="169" t="s">
        <v>16</v>
      </c>
      <c r="K5" s="180"/>
      <c r="L5" s="180"/>
      <c r="M5" s="180"/>
      <c r="N5" s="3"/>
      <c r="O5" s="3"/>
      <c r="P5" s="3"/>
      <c r="Q5" s="3"/>
    </row>
    <row r="6" spans="1:17" ht="14.4" x14ac:dyDescent="0.3">
      <c r="A6" s="191" t="s">
        <v>17</v>
      </c>
      <c r="B6" s="192"/>
      <c r="C6" s="192"/>
      <c r="D6" s="192"/>
      <c r="E6" s="192"/>
      <c r="F6" s="192"/>
      <c r="G6" s="192"/>
      <c r="H6" s="192"/>
      <c r="I6" s="192"/>
      <c r="J6" s="192"/>
      <c r="K6" s="192"/>
      <c r="L6" s="192"/>
      <c r="M6" s="192"/>
      <c r="N6" s="2"/>
      <c r="O6" s="2"/>
      <c r="P6" s="2"/>
      <c r="Q6" s="2"/>
    </row>
    <row r="7" spans="1:17" ht="14.4" x14ac:dyDescent="0.3">
      <c r="A7" s="193" t="s">
        <v>18</v>
      </c>
      <c r="B7" s="192"/>
      <c r="C7" s="192"/>
      <c r="D7" s="192"/>
      <c r="E7" s="192"/>
      <c r="F7" s="192"/>
      <c r="G7" s="192"/>
      <c r="H7" s="192"/>
      <c r="I7" s="192"/>
      <c r="J7" s="192"/>
      <c r="K7" s="192"/>
      <c r="L7" s="192"/>
      <c r="M7" s="192"/>
      <c r="N7" s="2"/>
      <c r="O7" s="2"/>
      <c r="P7" s="2"/>
      <c r="Q7" s="2"/>
    </row>
    <row r="8" spans="1:17" ht="14.4" x14ac:dyDescent="0.3">
      <c r="A8" s="163">
        <v>1</v>
      </c>
      <c r="B8" s="194" t="s">
        <v>19</v>
      </c>
      <c r="C8" s="194"/>
      <c r="D8" s="194"/>
      <c r="E8" s="194"/>
      <c r="F8" s="194"/>
      <c r="G8" s="194"/>
      <c r="H8" s="194"/>
      <c r="I8" s="194"/>
      <c r="J8" s="194"/>
      <c r="K8" s="194"/>
      <c r="L8" s="194"/>
      <c r="M8" s="194"/>
      <c r="N8" s="2"/>
      <c r="O8" s="2"/>
      <c r="P8" s="2"/>
      <c r="Q8" s="2"/>
    </row>
    <row r="9" spans="1:17" ht="14.4" x14ac:dyDescent="0.3">
      <c r="A9" s="157">
        <v>1</v>
      </c>
      <c r="B9" s="153">
        <v>1</v>
      </c>
      <c r="C9" s="200" t="s">
        <v>20</v>
      </c>
      <c r="D9" s="200"/>
      <c r="E9" s="200"/>
      <c r="F9" s="200"/>
      <c r="G9" s="200"/>
      <c r="H9" s="200"/>
      <c r="I9" s="200"/>
      <c r="J9" s="200"/>
      <c r="K9" s="200"/>
      <c r="L9" s="200"/>
      <c r="M9" s="200"/>
      <c r="N9" s="2"/>
      <c r="O9" s="2"/>
      <c r="P9" s="2"/>
      <c r="Q9" s="2"/>
    </row>
    <row r="10" spans="1:17" ht="14.4" x14ac:dyDescent="0.3">
      <c r="A10" s="201">
        <v>1</v>
      </c>
      <c r="B10" s="185">
        <v>1</v>
      </c>
      <c r="C10" s="182">
        <v>1</v>
      </c>
      <c r="D10" s="186" t="s">
        <v>21</v>
      </c>
      <c r="E10" s="195" t="s">
        <v>22</v>
      </c>
      <c r="F10" s="182" t="s">
        <v>23</v>
      </c>
      <c r="G10" s="182" t="s">
        <v>24</v>
      </c>
      <c r="H10" s="151" t="s">
        <v>25</v>
      </c>
      <c r="I10" s="5">
        <v>1908.1</v>
      </c>
      <c r="J10" s="5">
        <v>1791.7</v>
      </c>
      <c r="K10" s="5">
        <v>2131.9</v>
      </c>
      <c r="L10" s="5">
        <v>2203.4</v>
      </c>
      <c r="M10" s="5">
        <v>2203.4</v>
      </c>
      <c r="N10" s="2"/>
      <c r="O10" s="2"/>
      <c r="P10" s="2"/>
      <c r="Q10" s="2"/>
    </row>
    <row r="11" spans="1:17" ht="14.4" x14ac:dyDescent="0.3">
      <c r="A11" s="201"/>
      <c r="B11" s="185"/>
      <c r="C11" s="182"/>
      <c r="D11" s="186"/>
      <c r="E11" s="195"/>
      <c r="F11" s="182"/>
      <c r="G11" s="182"/>
      <c r="H11" s="151" t="s">
        <v>26</v>
      </c>
      <c r="I11" s="5">
        <v>17.100000000000001</v>
      </c>
      <c r="J11" s="5">
        <v>16.899999999999999</v>
      </c>
      <c r="K11" s="5">
        <v>39.6</v>
      </c>
      <c r="L11" s="5"/>
      <c r="M11" s="5"/>
      <c r="N11" s="2"/>
      <c r="O11" s="2"/>
      <c r="P11" s="2"/>
      <c r="Q11" s="2"/>
    </row>
    <row r="12" spans="1:17" ht="14.4" x14ac:dyDescent="0.3">
      <c r="A12" s="201"/>
      <c r="B12" s="185"/>
      <c r="C12" s="182"/>
      <c r="D12" s="186"/>
      <c r="E12" s="195"/>
      <c r="F12" s="182"/>
      <c r="G12" s="182"/>
      <c r="H12" s="151" t="s">
        <v>27</v>
      </c>
      <c r="I12" s="5">
        <v>840.9</v>
      </c>
      <c r="J12" s="5">
        <v>530.9</v>
      </c>
      <c r="K12" s="5">
        <v>848.6</v>
      </c>
      <c r="L12" s="5">
        <v>848.6</v>
      </c>
      <c r="M12" s="5">
        <v>848.6</v>
      </c>
      <c r="N12" s="2"/>
      <c r="O12" s="2"/>
      <c r="P12" s="2"/>
      <c r="Q12" s="2"/>
    </row>
    <row r="13" spans="1:17" ht="14.4" x14ac:dyDescent="0.3">
      <c r="A13" s="201"/>
      <c r="B13" s="185"/>
      <c r="C13" s="182"/>
      <c r="D13" s="186"/>
      <c r="E13" s="195"/>
      <c r="F13" s="182"/>
      <c r="G13" s="182"/>
      <c r="H13" s="151" t="s">
        <v>28</v>
      </c>
      <c r="I13" s="5">
        <v>22.7</v>
      </c>
      <c r="J13" s="5">
        <v>22.3</v>
      </c>
      <c r="K13" s="5">
        <v>0</v>
      </c>
      <c r="L13" s="5">
        <v>0</v>
      </c>
      <c r="M13" s="5">
        <v>0</v>
      </c>
      <c r="N13" s="2"/>
      <c r="O13" s="2"/>
      <c r="P13" s="2"/>
      <c r="Q13" s="2"/>
    </row>
    <row r="14" spans="1:17" ht="14.4" x14ac:dyDescent="0.3">
      <c r="A14" s="201"/>
      <c r="B14" s="185"/>
      <c r="C14" s="182"/>
      <c r="D14" s="186"/>
      <c r="E14" s="195"/>
      <c r="F14" s="182"/>
      <c r="G14" s="182"/>
      <c r="H14" s="151" t="s">
        <v>29</v>
      </c>
      <c r="I14" s="5">
        <v>160.30000000000001</v>
      </c>
      <c r="J14" s="5">
        <v>16.5</v>
      </c>
      <c r="K14" s="5">
        <v>166.2</v>
      </c>
      <c r="L14" s="5">
        <v>166.2</v>
      </c>
      <c r="M14" s="5">
        <v>166.2</v>
      </c>
      <c r="N14" s="2"/>
      <c r="O14" s="2"/>
      <c r="P14" s="2"/>
      <c r="Q14" s="2"/>
    </row>
    <row r="15" spans="1:17" ht="14.4" x14ac:dyDescent="0.3">
      <c r="A15" s="201"/>
      <c r="B15" s="185"/>
      <c r="C15" s="182"/>
      <c r="D15" s="186"/>
      <c r="E15" s="195"/>
      <c r="F15" s="182"/>
      <c r="G15" s="182"/>
      <c r="H15" s="151" t="s">
        <v>30</v>
      </c>
      <c r="I15" s="5">
        <v>7.1</v>
      </c>
      <c r="J15" s="5">
        <v>7.1</v>
      </c>
      <c r="K15" s="5">
        <v>2.5</v>
      </c>
      <c r="L15" s="5">
        <v>0</v>
      </c>
      <c r="M15" s="5">
        <v>0</v>
      </c>
      <c r="N15" s="2"/>
      <c r="O15" s="2"/>
      <c r="P15" s="2"/>
      <c r="Q15" s="2"/>
    </row>
    <row r="16" spans="1:17" ht="14.4" x14ac:dyDescent="0.3">
      <c r="A16" s="201"/>
      <c r="B16" s="185"/>
      <c r="C16" s="182"/>
      <c r="D16" s="186"/>
      <c r="E16" s="195"/>
      <c r="F16" s="188" t="s">
        <v>31</v>
      </c>
      <c r="G16" s="188"/>
      <c r="H16" s="188"/>
      <c r="I16" s="110">
        <f>SUM(I10:I15)</f>
        <v>2956.2</v>
      </c>
      <c r="J16" s="110">
        <f t="shared" ref="J16" si="0">SUM(J10:J15)</f>
        <v>2385.4</v>
      </c>
      <c r="K16" s="110">
        <f t="shared" ref="K16:M16" si="1">SUM(K10:K15)</f>
        <v>3188.7999999999997</v>
      </c>
      <c r="L16" s="110">
        <f t="shared" si="1"/>
        <v>3218.2</v>
      </c>
      <c r="M16" s="110">
        <f t="shared" si="1"/>
        <v>3218.2</v>
      </c>
      <c r="N16" s="2"/>
      <c r="O16" s="2"/>
      <c r="P16" s="2"/>
      <c r="Q16" s="2"/>
    </row>
    <row r="17" spans="1:17" ht="14.4" x14ac:dyDescent="0.3">
      <c r="A17" s="184">
        <v>1</v>
      </c>
      <c r="B17" s="185">
        <v>1</v>
      </c>
      <c r="C17" s="182">
        <v>2</v>
      </c>
      <c r="D17" s="186" t="s">
        <v>32</v>
      </c>
      <c r="E17" s="187" t="s">
        <v>33</v>
      </c>
      <c r="F17" s="182" t="s">
        <v>23</v>
      </c>
      <c r="G17" s="182" t="s">
        <v>34</v>
      </c>
      <c r="H17" s="151" t="s">
        <v>25</v>
      </c>
      <c r="I17" s="5">
        <v>1561.2</v>
      </c>
      <c r="J17" s="5">
        <v>1456.1</v>
      </c>
      <c r="K17" s="5">
        <v>1755.1</v>
      </c>
      <c r="L17" s="5">
        <v>1787.3</v>
      </c>
      <c r="M17" s="5">
        <v>1787.3</v>
      </c>
      <c r="N17" s="2"/>
      <c r="O17" s="2"/>
      <c r="P17" s="2"/>
      <c r="Q17" s="2"/>
    </row>
    <row r="18" spans="1:17" ht="14.4" x14ac:dyDescent="0.3">
      <c r="A18" s="184"/>
      <c r="B18" s="185"/>
      <c r="C18" s="182"/>
      <c r="D18" s="186"/>
      <c r="E18" s="187"/>
      <c r="F18" s="182"/>
      <c r="G18" s="182"/>
      <c r="H18" s="151" t="s">
        <v>26</v>
      </c>
      <c r="I18" s="5">
        <v>12.9</v>
      </c>
      <c r="J18" s="5">
        <v>12.7</v>
      </c>
      <c r="K18" s="5">
        <v>29.8</v>
      </c>
      <c r="L18" s="5"/>
      <c r="M18" s="5"/>
      <c r="N18" s="2"/>
      <c r="O18" s="2"/>
      <c r="P18" s="2"/>
      <c r="Q18" s="2"/>
    </row>
    <row r="19" spans="1:17" ht="14.4" x14ac:dyDescent="0.3">
      <c r="A19" s="184"/>
      <c r="B19" s="185"/>
      <c r="C19" s="182"/>
      <c r="D19" s="186"/>
      <c r="E19" s="187"/>
      <c r="F19" s="182"/>
      <c r="G19" s="182"/>
      <c r="H19" s="151" t="s">
        <v>27</v>
      </c>
      <c r="I19" s="5">
        <v>761.1</v>
      </c>
      <c r="J19" s="5">
        <v>559.79999999999995</v>
      </c>
      <c r="K19" s="5">
        <v>759.6</v>
      </c>
      <c r="L19" s="5">
        <v>759.6</v>
      </c>
      <c r="M19" s="5">
        <v>759.6</v>
      </c>
      <c r="N19" s="2"/>
      <c r="O19" s="2"/>
      <c r="P19" s="2"/>
      <c r="Q19" s="2"/>
    </row>
    <row r="20" spans="1:17" ht="14.4" x14ac:dyDescent="0.3">
      <c r="A20" s="184"/>
      <c r="B20" s="185"/>
      <c r="C20" s="182"/>
      <c r="D20" s="186"/>
      <c r="E20" s="187"/>
      <c r="F20" s="182"/>
      <c r="G20" s="182"/>
      <c r="H20" s="151" t="s">
        <v>29</v>
      </c>
      <c r="I20" s="5">
        <v>72.8</v>
      </c>
      <c r="J20" s="5">
        <v>11</v>
      </c>
      <c r="K20" s="5">
        <v>73.2</v>
      </c>
      <c r="L20" s="5">
        <v>73.2</v>
      </c>
      <c r="M20" s="5">
        <v>73.2</v>
      </c>
      <c r="N20" s="2"/>
      <c r="O20" s="2"/>
      <c r="P20" s="2"/>
      <c r="Q20" s="2"/>
    </row>
    <row r="21" spans="1:17" ht="14.4" x14ac:dyDescent="0.3">
      <c r="A21" s="184"/>
      <c r="B21" s="185"/>
      <c r="C21" s="182"/>
      <c r="D21" s="186"/>
      <c r="E21" s="187"/>
      <c r="F21" s="182"/>
      <c r="G21" s="182"/>
      <c r="H21" s="151" t="s">
        <v>28</v>
      </c>
      <c r="I21" s="5">
        <v>21</v>
      </c>
      <c r="J21" s="5">
        <v>20.8</v>
      </c>
      <c r="K21" s="5">
        <v>19.3</v>
      </c>
      <c r="L21" s="5">
        <v>19.3</v>
      </c>
      <c r="M21" s="5">
        <v>19.3</v>
      </c>
      <c r="N21" s="2"/>
      <c r="O21" s="2"/>
      <c r="P21" s="2"/>
      <c r="Q21" s="2"/>
    </row>
    <row r="22" spans="1:17" ht="14.4" x14ac:dyDescent="0.3">
      <c r="A22" s="184"/>
      <c r="B22" s="185"/>
      <c r="C22" s="182"/>
      <c r="D22" s="186"/>
      <c r="E22" s="187"/>
      <c r="F22" s="182"/>
      <c r="G22" s="182"/>
      <c r="H22" s="151" t="s">
        <v>35</v>
      </c>
      <c r="I22" s="5">
        <v>17</v>
      </c>
      <c r="J22" s="5">
        <v>17</v>
      </c>
      <c r="K22" s="5">
        <v>0.6</v>
      </c>
      <c r="L22" s="5"/>
      <c r="M22" s="5"/>
      <c r="N22" s="2"/>
      <c r="O22" s="2"/>
      <c r="P22" s="2"/>
      <c r="Q22" s="2"/>
    </row>
    <row r="23" spans="1:17" ht="14.4" x14ac:dyDescent="0.3">
      <c r="A23" s="184"/>
      <c r="B23" s="185"/>
      <c r="C23" s="182"/>
      <c r="D23" s="186"/>
      <c r="E23" s="187"/>
      <c r="F23" s="188" t="s">
        <v>31</v>
      </c>
      <c r="G23" s="188"/>
      <c r="H23" s="188"/>
      <c r="I23" s="110">
        <f>SUM(I17:I22)</f>
        <v>2446.0000000000005</v>
      </c>
      <c r="J23" s="110">
        <f>SUM(J17:J22)</f>
        <v>2077.4</v>
      </c>
      <c r="K23" s="110">
        <f>SUM(K17:K22)</f>
        <v>2637.6</v>
      </c>
      <c r="L23" s="110">
        <f t="shared" ref="L23:M23" si="2">SUM(L17:L21)</f>
        <v>2639.4</v>
      </c>
      <c r="M23" s="110">
        <f t="shared" si="2"/>
        <v>2639.4</v>
      </c>
      <c r="N23" s="2"/>
      <c r="O23" s="2"/>
      <c r="P23" s="2"/>
      <c r="Q23" s="2"/>
    </row>
    <row r="24" spans="1:17" ht="14.4" x14ac:dyDescent="0.3">
      <c r="A24" s="184">
        <v>1</v>
      </c>
      <c r="B24" s="185">
        <v>1</v>
      </c>
      <c r="C24" s="182">
        <v>3</v>
      </c>
      <c r="D24" s="186" t="s">
        <v>36</v>
      </c>
      <c r="E24" s="187" t="s">
        <v>37</v>
      </c>
      <c r="F24" s="182" t="s">
        <v>23</v>
      </c>
      <c r="G24" s="182" t="s">
        <v>38</v>
      </c>
      <c r="H24" s="151" t="s">
        <v>25</v>
      </c>
      <c r="I24" s="5">
        <v>578.70000000000005</v>
      </c>
      <c r="J24" s="5">
        <v>551.9</v>
      </c>
      <c r="K24" s="5">
        <v>597.29999999999995</v>
      </c>
      <c r="L24" s="5">
        <v>597.29999999999995</v>
      </c>
      <c r="M24" s="5">
        <v>597.29999999999995</v>
      </c>
      <c r="N24" s="2"/>
      <c r="O24" s="2"/>
      <c r="P24" s="2"/>
      <c r="Q24" s="2"/>
    </row>
    <row r="25" spans="1:17" ht="14.4" x14ac:dyDescent="0.3">
      <c r="A25" s="184"/>
      <c r="B25" s="185"/>
      <c r="C25" s="182"/>
      <c r="D25" s="186"/>
      <c r="E25" s="187"/>
      <c r="F25" s="182"/>
      <c r="G25" s="182"/>
      <c r="H25" s="151" t="s">
        <v>26</v>
      </c>
      <c r="I25" s="5">
        <v>1.1000000000000001</v>
      </c>
      <c r="J25" s="5">
        <v>1</v>
      </c>
      <c r="K25" s="5">
        <v>2.5</v>
      </c>
      <c r="L25" s="5"/>
      <c r="M25" s="5"/>
      <c r="N25" s="2"/>
      <c r="O25" s="2"/>
      <c r="P25" s="2"/>
      <c r="Q25" s="2"/>
    </row>
    <row r="26" spans="1:17" ht="14.4" x14ac:dyDescent="0.3">
      <c r="A26" s="184"/>
      <c r="B26" s="185"/>
      <c r="C26" s="182"/>
      <c r="D26" s="186"/>
      <c r="E26" s="187"/>
      <c r="F26" s="182"/>
      <c r="G26" s="182"/>
      <c r="H26" s="151" t="s">
        <v>27</v>
      </c>
      <c r="I26" s="5">
        <v>507.8</v>
      </c>
      <c r="J26" s="5">
        <v>348.5</v>
      </c>
      <c r="K26" s="5">
        <v>573.70000000000005</v>
      </c>
      <c r="L26" s="5">
        <v>573.70000000000005</v>
      </c>
      <c r="M26" s="5">
        <v>573.70000000000005</v>
      </c>
      <c r="N26" s="2"/>
      <c r="O26" s="2"/>
      <c r="P26" s="2"/>
      <c r="Q26" s="2"/>
    </row>
    <row r="27" spans="1:17" ht="14.4" x14ac:dyDescent="0.3">
      <c r="A27" s="184"/>
      <c r="B27" s="185"/>
      <c r="C27" s="182"/>
      <c r="D27" s="186"/>
      <c r="E27" s="187"/>
      <c r="F27" s="182"/>
      <c r="G27" s="182"/>
      <c r="H27" s="151" t="s">
        <v>28</v>
      </c>
      <c r="I27" s="5">
        <v>1.5</v>
      </c>
      <c r="J27" s="5">
        <v>1.5</v>
      </c>
      <c r="K27" s="5"/>
      <c r="L27" s="5"/>
      <c r="M27" s="5"/>
      <c r="N27" s="2"/>
      <c r="O27" s="2"/>
      <c r="P27" s="2"/>
      <c r="Q27" s="2"/>
    </row>
    <row r="28" spans="1:17" ht="14.4" x14ac:dyDescent="0.3">
      <c r="A28" s="184"/>
      <c r="B28" s="185"/>
      <c r="C28" s="182"/>
      <c r="D28" s="186"/>
      <c r="E28" s="187"/>
      <c r="F28" s="182"/>
      <c r="G28" s="182"/>
      <c r="H28" s="151" t="s">
        <v>29</v>
      </c>
      <c r="I28" s="5">
        <v>34.9</v>
      </c>
      <c r="J28" s="5">
        <v>3.6</v>
      </c>
      <c r="K28" s="5">
        <v>39.1</v>
      </c>
      <c r="L28" s="5">
        <v>39.1</v>
      </c>
      <c r="M28" s="5">
        <v>39.1</v>
      </c>
      <c r="N28" s="2"/>
      <c r="O28" s="2"/>
      <c r="P28" s="2"/>
      <c r="Q28" s="2"/>
    </row>
    <row r="29" spans="1:17" ht="14.4" x14ac:dyDescent="0.3">
      <c r="A29" s="184"/>
      <c r="B29" s="185"/>
      <c r="C29" s="182"/>
      <c r="D29" s="186"/>
      <c r="E29" s="187"/>
      <c r="F29" s="182"/>
      <c r="G29" s="182"/>
      <c r="H29" s="151" t="s">
        <v>30</v>
      </c>
      <c r="I29" s="5">
        <v>0.6</v>
      </c>
      <c r="J29" s="5">
        <v>0.6</v>
      </c>
      <c r="K29" s="5">
        <v>0.6</v>
      </c>
      <c r="L29" s="5">
        <v>0</v>
      </c>
      <c r="M29" s="5">
        <v>0</v>
      </c>
      <c r="N29" s="2"/>
      <c r="O29" s="2"/>
      <c r="P29" s="2"/>
      <c r="Q29" s="2"/>
    </row>
    <row r="30" spans="1:17" ht="14.4" x14ac:dyDescent="0.3">
      <c r="A30" s="184"/>
      <c r="B30" s="185"/>
      <c r="C30" s="182"/>
      <c r="D30" s="186"/>
      <c r="E30" s="187"/>
      <c r="F30" s="188" t="s">
        <v>31</v>
      </c>
      <c r="G30" s="188"/>
      <c r="H30" s="188"/>
      <c r="I30" s="112">
        <f>SUM(I24:I29)</f>
        <v>1124.6000000000001</v>
      </c>
      <c r="J30" s="110">
        <f t="shared" ref="J30" si="3">SUM(J24:J29)</f>
        <v>907.1</v>
      </c>
      <c r="K30" s="110">
        <f t="shared" ref="K30:M30" si="4">SUM(K24:K29)</f>
        <v>1213.1999999999998</v>
      </c>
      <c r="L30" s="110">
        <f t="shared" si="4"/>
        <v>1210.0999999999999</v>
      </c>
      <c r="M30" s="110">
        <f t="shared" si="4"/>
        <v>1210.0999999999999</v>
      </c>
      <c r="N30" s="2"/>
      <c r="O30" s="2"/>
      <c r="P30" s="2"/>
      <c r="Q30" s="2"/>
    </row>
    <row r="31" spans="1:17" ht="14.4" x14ac:dyDescent="0.3">
      <c r="A31" s="184">
        <v>1</v>
      </c>
      <c r="B31" s="185">
        <v>1</v>
      </c>
      <c r="C31" s="182">
        <v>4</v>
      </c>
      <c r="D31" s="186" t="s">
        <v>39</v>
      </c>
      <c r="E31" s="187" t="s">
        <v>40</v>
      </c>
      <c r="F31" s="182" t="s">
        <v>41</v>
      </c>
      <c r="G31" s="182" t="s">
        <v>42</v>
      </c>
      <c r="H31" s="151" t="s">
        <v>25</v>
      </c>
      <c r="I31" s="5">
        <v>1591</v>
      </c>
      <c r="J31" s="5">
        <v>1488.2</v>
      </c>
      <c r="K31" s="5">
        <v>1834.9</v>
      </c>
      <c r="L31" s="5">
        <v>1834.9</v>
      </c>
      <c r="M31" s="5">
        <v>1834.9</v>
      </c>
      <c r="N31" s="2"/>
      <c r="O31" s="2"/>
      <c r="P31" s="2"/>
      <c r="Q31" s="2"/>
    </row>
    <row r="32" spans="1:17" ht="14.4" x14ac:dyDescent="0.3">
      <c r="A32" s="184"/>
      <c r="B32" s="185"/>
      <c r="C32" s="182"/>
      <c r="D32" s="186"/>
      <c r="E32" s="187"/>
      <c r="F32" s="182"/>
      <c r="G32" s="182"/>
      <c r="H32" s="151" t="s">
        <v>26</v>
      </c>
      <c r="I32" s="5">
        <v>4.3</v>
      </c>
      <c r="J32" s="5">
        <v>4.2</v>
      </c>
      <c r="K32" s="5">
        <v>9.9</v>
      </c>
      <c r="L32" s="5"/>
      <c r="M32" s="5"/>
      <c r="N32" s="2"/>
      <c r="O32" s="2"/>
      <c r="P32" s="2"/>
      <c r="Q32" s="2"/>
    </row>
    <row r="33" spans="1:17" ht="14.4" x14ac:dyDescent="0.3">
      <c r="A33" s="184"/>
      <c r="B33" s="185"/>
      <c r="C33" s="182"/>
      <c r="D33" s="186"/>
      <c r="E33" s="187"/>
      <c r="F33" s="182"/>
      <c r="G33" s="182"/>
      <c r="H33" s="151" t="s">
        <v>27</v>
      </c>
      <c r="I33" s="5">
        <v>593.29999999999995</v>
      </c>
      <c r="J33" s="5">
        <v>310.89999999999998</v>
      </c>
      <c r="K33" s="5">
        <v>512.70000000000005</v>
      </c>
      <c r="L33" s="5">
        <v>512.70000000000005</v>
      </c>
      <c r="M33" s="5">
        <v>512.70000000000005</v>
      </c>
      <c r="N33" s="2"/>
      <c r="O33" s="2"/>
      <c r="P33" s="2"/>
      <c r="Q33" s="2"/>
    </row>
    <row r="34" spans="1:17" ht="14.4" x14ac:dyDescent="0.3">
      <c r="A34" s="184"/>
      <c r="B34" s="185"/>
      <c r="C34" s="182"/>
      <c r="D34" s="186"/>
      <c r="E34" s="187"/>
      <c r="F34" s="182"/>
      <c r="G34" s="182"/>
      <c r="H34" s="151" t="s">
        <v>28</v>
      </c>
      <c r="I34" s="5">
        <v>3.2</v>
      </c>
      <c r="J34" s="5">
        <v>3.2</v>
      </c>
      <c r="K34" s="5">
        <v>0</v>
      </c>
      <c r="L34" s="5">
        <v>0</v>
      </c>
      <c r="M34" s="5">
        <v>0</v>
      </c>
      <c r="N34" s="2"/>
      <c r="O34" s="2"/>
      <c r="P34" s="2"/>
      <c r="Q34" s="2"/>
    </row>
    <row r="35" spans="1:17" ht="14.4" x14ac:dyDescent="0.3">
      <c r="A35" s="184"/>
      <c r="B35" s="185"/>
      <c r="C35" s="182"/>
      <c r="D35" s="186"/>
      <c r="E35" s="187"/>
      <c r="F35" s="182"/>
      <c r="G35" s="182"/>
      <c r="H35" s="151" t="s">
        <v>29</v>
      </c>
      <c r="I35" s="5">
        <v>123.7</v>
      </c>
      <c r="J35" s="5">
        <v>23.9</v>
      </c>
      <c r="K35" s="5">
        <v>135.80000000000001</v>
      </c>
      <c r="L35" s="5">
        <v>135.80000000000001</v>
      </c>
      <c r="M35" s="5">
        <v>135.80000000000001</v>
      </c>
      <c r="N35" s="2"/>
      <c r="O35" s="2"/>
      <c r="P35" s="2"/>
      <c r="Q35" s="2"/>
    </row>
    <row r="36" spans="1:17" ht="14.4" x14ac:dyDescent="0.3">
      <c r="A36" s="184"/>
      <c r="B36" s="185"/>
      <c r="C36" s="182"/>
      <c r="D36" s="186"/>
      <c r="E36" s="187"/>
      <c r="F36" s="182"/>
      <c r="G36" s="182"/>
      <c r="H36" s="151" t="s">
        <v>30</v>
      </c>
      <c r="I36" s="5">
        <v>0.4</v>
      </c>
      <c r="J36" s="5">
        <v>0.4</v>
      </c>
      <c r="K36" s="5">
        <v>0</v>
      </c>
      <c r="L36" s="5">
        <v>0</v>
      </c>
      <c r="M36" s="5">
        <v>0</v>
      </c>
      <c r="N36" s="2"/>
      <c r="O36" s="2"/>
      <c r="P36" s="2"/>
      <c r="Q36" s="2"/>
    </row>
    <row r="37" spans="1:17" ht="14.4" x14ac:dyDescent="0.3">
      <c r="A37" s="184"/>
      <c r="B37" s="185"/>
      <c r="C37" s="182"/>
      <c r="D37" s="186"/>
      <c r="E37" s="187"/>
      <c r="F37" s="188" t="s">
        <v>31</v>
      </c>
      <c r="G37" s="188"/>
      <c r="H37" s="188"/>
      <c r="I37" s="110">
        <f>SUM(I31:I36)</f>
        <v>2315.8999999999996</v>
      </c>
      <c r="J37" s="110">
        <f t="shared" ref="J37" si="5">SUM(J31:J36)</f>
        <v>1830.8000000000004</v>
      </c>
      <c r="K37" s="110">
        <f t="shared" ref="K37:M37" si="6">SUM(K31:K36)</f>
        <v>2493.3000000000002</v>
      </c>
      <c r="L37" s="110">
        <f t="shared" si="6"/>
        <v>2483.4000000000005</v>
      </c>
      <c r="M37" s="110">
        <f t="shared" si="6"/>
        <v>2483.4000000000005</v>
      </c>
      <c r="N37" s="2"/>
      <c r="O37" s="2"/>
      <c r="P37" s="2"/>
      <c r="Q37" s="2"/>
    </row>
    <row r="38" spans="1:17" ht="14.4" x14ac:dyDescent="0.3">
      <c r="A38" s="184">
        <v>1</v>
      </c>
      <c r="B38" s="185">
        <v>1</v>
      </c>
      <c r="C38" s="182">
        <v>5</v>
      </c>
      <c r="D38" s="186" t="s">
        <v>43</v>
      </c>
      <c r="E38" s="187" t="s">
        <v>44</v>
      </c>
      <c r="F38" s="182" t="s">
        <v>41</v>
      </c>
      <c r="G38" s="182" t="s">
        <v>45</v>
      </c>
      <c r="H38" s="151" t="s">
        <v>25</v>
      </c>
      <c r="I38" s="5">
        <v>1846.5</v>
      </c>
      <c r="J38" s="5">
        <v>1747.7</v>
      </c>
      <c r="K38" s="5">
        <v>2090.5</v>
      </c>
      <c r="L38" s="5">
        <v>2090.5</v>
      </c>
      <c r="M38" s="5">
        <v>2090.5</v>
      </c>
      <c r="N38" s="2"/>
      <c r="O38" s="2"/>
      <c r="P38" s="2"/>
      <c r="Q38" s="2"/>
    </row>
    <row r="39" spans="1:17" ht="14.4" x14ac:dyDescent="0.3">
      <c r="A39" s="184"/>
      <c r="B39" s="185"/>
      <c r="C39" s="182"/>
      <c r="D39" s="186"/>
      <c r="E39" s="187"/>
      <c r="F39" s="182"/>
      <c r="G39" s="182"/>
      <c r="H39" s="151" t="s">
        <v>26</v>
      </c>
      <c r="I39" s="5">
        <v>21.4</v>
      </c>
      <c r="J39" s="5">
        <v>21</v>
      </c>
      <c r="K39" s="5">
        <v>49.6</v>
      </c>
      <c r="L39" s="5"/>
      <c r="M39" s="5"/>
      <c r="N39" s="2"/>
      <c r="O39" s="2"/>
      <c r="P39" s="2"/>
      <c r="Q39" s="2"/>
    </row>
    <row r="40" spans="1:17" ht="14.4" x14ac:dyDescent="0.3">
      <c r="A40" s="184"/>
      <c r="B40" s="185"/>
      <c r="C40" s="182"/>
      <c r="D40" s="186"/>
      <c r="E40" s="187"/>
      <c r="F40" s="182"/>
      <c r="G40" s="182"/>
      <c r="H40" s="151" t="s">
        <v>27</v>
      </c>
      <c r="I40" s="5">
        <v>1026.8</v>
      </c>
      <c r="J40" s="5">
        <v>628.5</v>
      </c>
      <c r="K40" s="5">
        <v>1046.4000000000001</v>
      </c>
      <c r="L40" s="5">
        <v>1046.4000000000001</v>
      </c>
      <c r="M40" s="5">
        <v>1046.4000000000001</v>
      </c>
      <c r="N40" s="2"/>
      <c r="O40" s="2"/>
      <c r="P40" s="2"/>
      <c r="Q40" s="2"/>
    </row>
    <row r="41" spans="1:17" ht="14.4" x14ac:dyDescent="0.3">
      <c r="A41" s="184"/>
      <c r="B41" s="185"/>
      <c r="C41" s="182"/>
      <c r="D41" s="186"/>
      <c r="E41" s="187"/>
      <c r="F41" s="182"/>
      <c r="G41" s="182"/>
      <c r="H41" s="151" t="s">
        <v>29</v>
      </c>
      <c r="I41" s="5">
        <v>75</v>
      </c>
      <c r="J41" s="5">
        <v>0</v>
      </c>
      <c r="K41" s="5">
        <v>83.4</v>
      </c>
      <c r="L41" s="5">
        <v>83.4</v>
      </c>
      <c r="M41" s="5">
        <v>83.4</v>
      </c>
      <c r="N41" s="2"/>
      <c r="O41" s="2"/>
      <c r="P41" s="2"/>
      <c r="Q41" s="2"/>
    </row>
    <row r="42" spans="1:17" ht="14.4" x14ac:dyDescent="0.3">
      <c r="A42" s="184"/>
      <c r="B42" s="185"/>
      <c r="C42" s="182"/>
      <c r="D42" s="186"/>
      <c r="E42" s="187"/>
      <c r="F42" s="182"/>
      <c r="G42" s="182"/>
      <c r="H42" s="151" t="s">
        <v>28</v>
      </c>
      <c r="I42" s="5">
        <v>80.599999999999994</v>
      </c>
      <c r="J42" s="5">
        <v>79.5</v>
      </c>
      <c r="K42" s="5">
        <v>110.5</v>
      </c>
      <c r="L42" s="5">
        <v>110.5</v>
      </c>
      <c r="M42" s="5">
        <v>110.5</v>
      </c>
      <c r="N42" s="2"/>
      <c r="O42" s="2"/>
      <c r="P42" s="2"/>
      <c r="Q42" s="2"/>
    </row>
    <row r="43" spans="1:17" ht="14.4" x14ac:dyDescent="0.3">
      <c r="A43" s="184"/>
      <c r="B43" s="185"/>
      <c r="C43" s="182"/>
      <c r="D43" s="186"/>
      <c r="E43" s="187"/>
      <c r="F43" s="182"/>
      <c r="G43" s="182"/>
      <c r="H43" s="151" t="s">
        <v>30</v>
      </c>
      <c r="I43" s="5">
        <v>13.5</v>
      </c>
      <c r="J43" s="5">
        <v>13.499999999999998</v>
      </c>
      <c r="K43" s="5">
        <v>0</v>
      </c>
      <c r="L43" s="5">
        <v>0</v>
      </c>
      <c r="M43" s="5">
        <v>0</v>
      </c>
      <c r="N43" s="2"/>
      <c r="O43" s="2"/>
      <c r="P43" s="2"/>
      <c r="Q43" s="2"/>
    </row>
    <row r="44" spans="1:17" ht="14.4" x14ac:dyDescent="0.3">
      <c r="A44" s="184"/>
      <c r="B44" s="185"/>
      <c r="C44" s="182"/>
      <c r="D44" s="186"/>
      <c r="E44" s="187"/>
      <c r="F44" s="188" t="s">
        <v>31</v>
      </c>
      <c r="G44" s="188"/>
      <c r="H44" s="188"/>
      <c r="I44" s="110">
        <f>SUM(I38:I43)</f>
        <v>3063.7999999999997</v>
      </c>
      <c r="J44" s="110">
        <f t="shared" ref="J44" si="7">SUM(J38:J43)</f>
        <v>2490.1999999999998</v>
      </c>
      <c r="K44" s="110">
        <f t="shared" ref="K44:M44" si="8">SUM(K38:K43)</f>
        <v>3380.4</v>
      </c>
      <c r="L44" s="110">
        <f t="shared" si="8"/>
        <v>3330.8</v>
      </c>
      <c r="M44" s="110">
        <f t="shared" si="8"/>
        <v>3330.8</v>
      </c>
      <c r="N44" s="2"/>
      <c r="O44" s="2"/>
      <c r="P44" s="2"/>
      <c r="Q44" s="2"/>
    </row>
    <row r="45" spans="1:17" ht="14.4" x14ac:dyDescent="0.3">
      <c r="A45" s="184">
        <v>1</v>
      </c>
      <c r="B45" s="185">
        <v>1</v>
      </c>
      <c r="C45" s="182">
        <v>6</v>
      </c>
      <c r="D45" s="186" t="s">
        <v>46</v>
      </c>
      <c r="E45" s="187" t="s">
        <v>47</v>
      </c>
      <c r="F45" s="182" t="s">
        <v>41</v>
      </c>
      <c r="G45" s="182" t="s">
        <v>48</v>
      </c>
      <c r="H45" s="151" t="s">
        <v>25</v>
      </c>
      <c r="I45" s="5">
        <v>1197.5</v>
      </c>
      <c r="J45" s="5">
        <v>1035.3</v>
      </c>
      <c r="K45" s="5">
        <v>1277.9000000000001</v>
      </c>
      <c r="L45" s="5">
        <v>1277.9000000000001</v>
      </c>
      <c r="M45" s="5">
        <v>1277.9000000000001</v>
      </c>
      <c r="N45" s="2"/>
      <c r="O45" s="2"/>
      <c r="P45" s="2"/>
      <c r="Q45" s="2"/>
    </row>
    <row r="46" spans="1:17" ht="14.4" x14ac:dyDescent="0.3">
      <c r="A46" s="184"/>
      <c r="B46" s="185"/>
      <c r="C46" s="182"/>
      <c r="D46" s="186"/>
      <c r="E46" s="187"/>
      <c r="F46" s="182"/>
      <c r="G46" s="182"/>
      <c r="H46" s="151" t="s">
        <v>26</v>
      </c>
      <c r="I46" s="5">
        <v>15.9</v>
      </c>
      <c r="J46" s="5">
        <v>15.7</v>
      </c>
      <c r="K46" s="5">
        <v>36.700000000000003</v>
      </c>
      <c r="L46" s="5"/>
      <c r="M46" s="5"/>
      <c r="N46" s="2"/>
      <c r="O46" s="2"/>
      <c r="P46" s="2"/>
      <c r="Q46" s="2"/>
    </row>
    <row r="47" spans="1:17" ht="14.4" x14ac:dyDescent="0.3">
      <c r="A47" s="184"/>
      <c r="B47" s="185"/>
      <c r="C47" s="182"/>
      <c r="D47" s="186"/>
      <c r="E47" s="187"/>
      <c r="F47" s="182"/>
      <c r="G47" s="182"/>
      <c r="H47" s="151" t="s">
        <v>27</v>
      </c>
      <c r="I47" s="5">
        <v>1172</v>
      </c>
      <c r="J47" s="5">
        <v>813.2</v>
      </c>
      <c r="K47" s="5">
        <v>1393.4</v>
      </c>
      <c r="L47" s="5">
        <v>1393.4</v>
      </c>
      <c r="M47" s="5">
        <v>1393.4</v>
      </c>
      <c r="N47" s="2"/>
      <c r="O47" s="2"/>
      <c r="P47" s="2"/>
      <c r="Q47" s="2"/>
    </row>
    <row r="48" spans="1:17" ht="14.4" x14ac:dyDescent="0.3">
      <c r="A48" s="184"/>
      <c r="B48" s="185"/>
      <c r="C48" s="182"/>
      <c r="D48" s="186"/>
      <c r="E48" s="187"/>
      <c r="F48" s="182"/>
      <c r="G48" s="182"/>
      <c r="H48" s="151" t="s">
        <v>28</v>
      </c>
      <c r="I48" s="5">
        <v>1.8</v>
      </c>
      <c r="J48" s="5">
        <v>1.8</v>
      </c>
      <c r="K48" s="5">
        <v>0</v>
      </c>
      <c r="L48" s="5">
        <v>0</v>
      </c>
      <c r="M48" s="5">
        <v>0</v>
      </c>
      <c r="N48" s="2"/>
      <c r="O48" s="2"/>
      <c r="P48" s="2"/>
      <c r="Q48" s="2"/>
    </row>
    <row r="49" spans="1:17" ht="14.4" x14ac:dyDescent="0.3">
      <c r="A49" s="184"/>
      <c r="B49" s="185"/>
      <c r="C49" s="182"/>
      <c r="D49" s="186"/>
      <c r="E49" s="187"/>
      <c r="F49" s="182"/>
      <c r="G49" s="182"/>
      <c r="H49" s="151" t="s">
        <v>29</v>
      </c>
      <c r="I49" s="5">
        <v>85.9</v>
      </c>
      <c r="J49" s="5">
        <v>11.3</v>
      </c>
      <c r="K49" s="5">
        <f>87.2+0.7</f>
        <v>87.9</v>
      </c>
      <c r="L49" s="5">
        <v>87.2</v>
      </c>
      <c r="M49" s="5">
        <v>87.2</v>
      </c>
      <c r="N49" s="2"/>
      <c r="O49" s="2"/>
      <c r="P49" s="2"/>
      <c r="Q49" s="2"/>
    </row>
    <row r="50" spans="1:17" ht="14.4" x14ac:dyDescent="0.3">
      <c r="A50" s="184"/>
      <c r="B50" s="185"/>
      <c r="C50" s="182"/>
      <c r="D50" s="186"/>
      <c r="E50" s="187"/>
      <c r="F50" s="182"/>
      <c r="G50" s="182"/>
      <c r="H50" s="151" t="s">
        <v>30</v>
      </c>
      <c r="I50" s="5">
        <v>25.9</v>
      </c>
      <c r="J50" s="5">
        <v>25.1</v>
      </c>
      <c r="K50" s="5">
        <v>0.9</v>
      </c>
      <c r="L50" s="5">
        <v>0</v>
      </c>
      <c r="M50" s="5">
        <v>0</v>
      </c>
      <c r="N50" s="2"/>
      <c r="O50" s="2"/>
      <c r="P50" s="2"/>
      <c r="Q50" s="2"/>
    </row>
    <row r="51" spans="1:17" ht="14.4" x14ac:dyDescent="0.3">
      <c r="A51" s="184"/>
      <c r="B51" s="185"/>
      <c r="C51" s="182"/>
      <c r="D51" s="186"/>
      <c r="E51" s="187"/>
      <c r="F51" s="188" t="s">
        <v>31</v>
      </c>
      <c r="G51" s="188"/>
      <c r="H51" s="188"/>
      <c r="I51" s="110">
        <f>SUM(I45:I50)</f>
        <v>2499.0000000000005</v>
      </c>
      <c r="J51" s="110">
        <f t="shared" ref="J51" si="9">SUM(J45:J50)</f>
        <v>1902.3999999999999</v>
      </c>
      <c r="K51" s="110">
        <f t="shared" ref="K51:M51" si="10">SUM(K45:K50)</f>
        <v>2796.8</v>
      </c>
      <c r="L51" s="110">
        <f t="shared" si="10"/>
        <v>2758.5</v>
      </c>
      <c r="M51" s="110">
        <f t="shared" si="10"/>
        <v>2758.5</v>
      </c>
      <c r="N51" s="2"/>
      <c r="O51" s="2"/>
      <c r="P51" s="2"/>
      <c r="Q51" s="2"/>
    </row>
    <row r="52" spans="1:17" ht="14.4" x14ac:dyDescent="0.3">
      <c r="A52" s="184">
        <v>1</v>
      </c>
      <c r="B52" s="185">
        <v>1</v>
      </c>
      <c r="C52" s="182">
        <v>7</v>
      </c>
      <c r="D52" s="186" t="s">
        <v>49</v>
      </c>
      <c r="E52" s="202" t="s">
        <v>50</v>
      </c>
      <c r="F52" s="182" t="s">
        <v>23</v>
      </c>
      <c r="G52" s="182" t="s">
        <v>51</v>
      </c>
      <c r="H52" s="151" t="s">
        <v>25</v>
      </c>
      <c r="I52" s="5">
        <v>351.9</v>
      </c>
      <c r="J52" s="5">
        <v>335.1</v>
      </c>
      <c r="K52" s="5">
        <v>314.10000000000002</v>
      </c>
      <c r="L52" s="5">
        <v>314.10000000000002</v>
      </c>
      <c r="M52" s="5">
        <v>314.10000000000002</v>
      </c>
      <c r="N52" s="2"/>
      <c r="O52" s="2"/>
      <c r="P52" s="2"/>
      <c r="Q52" s="2"/>
    </row>
    <row r="53" spans="1:17" ht="14.4" x14ac:dyDescent="0.3">
      <c r="A53" s="184"/>
      <c r="B53" s="185"/>
      <c r="C53" s="182"/>
      <c r="D53" s="186"/>
      <c r="E53" s="202"/>
      <c r="F53" s="182"/>
      <c r="G53" s="182"/>
      <c r="H53" s="151" t="s">
        <v>26</v>
      </c>
      <c r="I53" s="5">
        <v>1</v>
      </c>
      <c r="J53" s="5">
        <v>0.9</v>
      </c>
      <c r="K53" s="5">
        <v>2.4</v>
      </c>
      <c r="L53" s="5"/>
      <c r="M53" s="5"/>
      <c r="N53" s="2"/>
      <c r="O53" s="2"/>
      <c r="P53" s="2"/>
      <c r="Q53" s="2"/>
    </row>
    <row r="54" spans="1:17" ht="14.4" x14ac:dyDescent="0.3">
      <c r="A54" s="184"/>
      <c r="B54" s="185"/>
      <c r="C54" s="182"/>
      <c r="D54" s="186"/>
      <c r="E54" s="202"/>
      <c r="F54" s="182"/>
      <c r="G54" s="182"/>
      <c r="H54" s="151" t="s">
        <v>27</v>
      </c>
      <c r="I54" s="5">
        <v>426.7</v>
      </c>
      <c r="J54" s="5">
        <v>298.5</v>
      </c>
      <c r="K54" s="5">
        <v>493.2</v>
      </c>
      <c r="L54" s="5">
        <v>493.2</v>
      </c>
      <c r="M54" s="5">
        <v>493.2</v>
      </c>
      <c r="N54" s="2"/>
      <c r="O54" s="2"/>
      <c r="P54" s="2"/>
      <c r="Q54" s="2"/>
    </row>
    <row r="55" spans="1:17" ht="14.4" x14ac:dyDescent="0.3">
      <c r="A55" s="184"/>
      <c r="B55" s="185"/>
      <c r="C55" s="182"/>
      <c r="D55" s="186"/>
      <c r="E55" s="202"/>
      <c r="F55" s="182"/>
      <c r="G55" s="182"/>
      <c r="H55" s="151" t="s">
        <v>29</v>
      </c>
      <c r="I55" s="5">
        <v>49</v>
      </c>
      <c r="J55" s="5">
        <v>4.7</v>
      </c>
      <c r="K55" s="5">
        <v>44.5</v>
      </c>
      <c r="L55" s="5">
        <v>44.5</v>
      </c>
      <c r="M55" s="5">
        <v>44.5</v>
      </c>
      <c r="N55" s="2"/>
      <c r="O55" s="2"/>
      <c r="P55" s="2"/>
      <c r="Q55" s="2"/>
    </row>
    <row r="56" spans="1:17" ht="14.4" x14ac:dyDescent="0.3">
      <c r="A56" s="184"/>
      <c r="B56" s="185"/>
      <c r="C56" s="182"/>
      <c r="D56" s="186"/>
      <c r="E56" s="202"/>
      <c r="F56" s="182"/>
      <c r="G56" s="182"/>
      <c r="H56" s="151" t="s">
        <v>28</v>
      </c>
      <c r="I56" s="5">
        <v>15.9</v>
      </c>
      <c r="J56" s="5">
        <v>10.5</v>
      </c>
      <c r="K56" s="5"/>
      <c r="L56" s="5"/>
      <c r="M56" s="5"/>
      <c r="N56" s="2"/>
      <c r="O56" s="2"/>
      <c r="P56" s="2"/>
      <c r="Q56" s="2"/>
    </row>
    <row r="57" spans="1:17" ht="14.4" x14ac:dyDescent="0.3">
      <c r="A57" s="184"/>
      <c r="B57" s="185"/>
      <c r="C57" s="182"/>
      <c r="D57" s="186"/>
      <c r="E57" s="202"/>
      <c r="F57" s="182"/>
      <c r="G57" s="182"/>
      <c r="H57" s="151" t="s">
        <v>30</v>
      </c>
      <c r="I57" s="5">
        <v>1.7</v>
      </c>
      <c r="J57" s="5">
        <v>1.7</v>
      </c>
      <c r="K57" s="5">
        <v>1.5</v>
      </c>
      <c r="L57" s="5">
        <v>0</v>
      </c>
      <c r="M57" s="5">
        <v>0</v>
      </c>
      <c r="N57" s="2"/>
      <c r="O57" s="2"/>
      <c r="P57" s="2"/>
      <c r="Q57" s="2"/>
    </row>
    <row r="58" spans="1:17" ht="14.4" x14ac:dyDescent="0.3">
      <c r="A58" s="184"/>
      <c r="B58" s="185"/>
      <c r="C58" s="182"/>
      <c r="D58" s="186"/>
      <c r="E58" s="202"/>
      <c r="F58" s="188" t="s">
        <v>31</v>
      </c>
      <c r="G58" s="188"/>
      <c r="H58" s="188"/>
      <c r="I58" s="110">
        <f>SUM(I52:I57)</f>
        <v>846.19999999999993</v>
      </c>
      <c r="J58" s="110">
        <f t="shared" ref="J58" si="11">SUM(J52:J57)</f>
        <v>651.40000000000009</v>
      </c>
      <c r="K58" s="110">
        <f t="shared" ref="K58:M58" si="12">SUM(K52:K57)</f>
        <v>855.7</v>
      </c>
      <c r="L58" s="110">
        <f t="shared" si="12"/>
        <v>851.8</v>
      </c>
      <c r="M58" s="110">
        <f t="shared" si="12"/>
        <v>851.8</v>
      </c>
      <c r="N58" s="2"/>
      <c r="O58" s="2"/>
      <c r="P58" s="2"/>
      <c r="Q58" s="2"/>
    </row>
    <row r="59" spans="1:17" ht="14.4" x14ac:dyDescent="0.3">
      <c r="A59" s="184">
        <v>1</v>
      </c>
      <c r="B59" s="185">
        <v>1</v>
      </c>
      <c r="C59" s="182">
        <v>8</v>
      </c>
      <c r="D59" s="186" t="s">
        <v>52</v>
      </c>
      <c r="E59" s="202" t="s">
        <v>53</v>
      </c>
      <c r="F59" s="182" t="s">
        <v>23</v>
      </c>
      <c r="G59" s="182" t="s">
        <v>54</v>
      </c>
      <c r="H59" s="151" t="s">
        <v>25</v>
      </c>
      <c r="I59" s="5">
        <v>450.4</v>
      </c>
      <c r="J59" s="5">
        <v>431.1</v>
      </c>
      <c r="K59" s="5">
        <v>471.4</v>
      </c>
      <c r="L59" s="5">
        <v>471.4</v>
      </c>
      <c r="M59" s="5">
        <v>471.4</v>
      </c>
      <c r="N59" s="2"/>
      <c r="O59" s="2"/>
      <c r="P59" s="2"/>
      <c r="Q59" s="2"/>
    </row>
    <row r="60" spans="1:17" ht="14.4" x14ac:dyDescent="0.3">
      <c r="A60" s="184"/>
      <c r="B60" s="185"/>
      <c r="C60" s="182"/>
      <c r="D60" s="186"/>
      <c r="E60" s="202"/>
      <c r="F60" s="182"/>
      <c r="G60" s="182"/>
      <c r="H60" s="151" t="s">
        <v>26</v>
      </c>
      <c r="I60" s="5">
        <v>5.4</v>
      </c>
      <c r="J60" s="5">
        <v>5.3</v>
      </c>
      <c r="K60" s="5">
        <v>12.4</v>
      </c>
      <c r="L60" s="5"/>
      <c r="M60" s="5"/>
      <c r="N60" s="2"/>
      <c r="O60" s="2"/>
      <c r="P60" s="2"/>
      <c r="Q60" s="2"/>
    </row>
    <row r="61" spans="1:17" ht="14.4" x14ac:dyDescent="0.3">
      <c r="A61" s="184"/>
      <c r="B61" s="185"/>
      <c r="C61" s="182"/>
      <c r="D61" s="186"/>
      <c r="E61" s="202"/>
      <c r="F61" s="182"/>
      <c r="G61" s="182"/>
      <c r="H61" s="151" t="s">
        <v>27</v>
      </c>
      <c r="I61" s="5">
        <v>344.5</v>
      </c>
      <c r="J61" s="5">
        <v>236.7</v>
      </c>
      <c r="K61" s="5">
        <v>332</v>
      </c>
      <c r="L61" s="5">
        <v>332</v>
      </c>
      <c r="M61" s="5">
        <v>332</v>
      </c>
      <c r="N61" s="2"/>
      <c r="O61" s="2"/>
      <c r="P61" s="2"/>
      <c r="Q61" s="2"/>
    </row>
    <row r="62" spans="1:17" ht="14.4" x14ac:dyDescent="0.3">
      <c r="A62" s="184"/>
      <c r="B62" s="185"/>
      <c r="C62" s="182"/>
      <c r="D62" s="186"/>
      <c r="E62" s="202"/>
      <c r="F62" s="182"/>
      <c r="G62" s="182"/>
      <c r="H62" s="151" t="s">
        <v>28</v>
      </c>
      <c r="I62" s="5">
        <v>3</v>
      </c>
      <c r="J62" s="5">
        <v>3</v>
      </c>
      <c r="K62" s="5">
        <v>0</v>
      </c>
      <c r="L62" s="5">
        <v>0</v>
      </c>
      <c r="M62" s="5">
        <v>0</v>
      </c>
      <c r="N62" s="2"/>
      <c r="O62" s="2"/>
      <c r="P62" s="2"/>
      <c r="Q62" s="2"/>
    </row>
    <row r="63" spans="1:17" ht="14.4" x14ac:dyDescent="0.3">
      <c r="A63" s="184"/>
      <c r="B63" s="185"/>
      <c r="C63" s="182"/>
      <c r="D63" s="186"/>
      <c r="E63" s="202"/>
      <c r="F63" s="182"/>
      <c r="G63" s="182"/>
      <c r="H63" s="151" t="s">
        <v>29</v>
      </c>
      <c r="I63" s="5">
        <v>12.8</v>
      </c>
      <c r="J63" s="5">
        <v>0.8</v>
      </c>
      <c r="K63" s="5">
        <v>13.4</v>
      </c>
      <c r="L63" s="5">
        <v>13.4</v>
      </c>
      <c r="M63" s="5">
        <v>13.4</v>
      </c>
      <c r="N63" s="2"/>
      <c r="O63" s="2"/>
      <c r="P63" s="2"/>
      <c r="Q63" s="2"/>
    </row>
    <row r="64" spans="1:17" ht="14.4" x14ac:dyDescent="0.3">
      <c r="A64" s="184"/>
      <c r="B64" s="185"/>
      <c r="C64" s="182"/>
      <c r="D64" s="186"/>
      <c r="E64" s="202"/>
      <c r="F64" s="182"/>
      <c r="G64" s="182"/>
      <c r="H64" s="151" t="s">
        <v>30</v>
      </c>
      <c r="I64" s="5">
        <v>5.3</v>
      </c>
      <c r="J64" s="5">
        <v>5.3</v>
      </c>
      <c r="K64" s="5">
        <v>0.5</v>
      </c>
      <c r="L64" s="5">
        <v>0</v>
      </c>
      <c r="M64" s="5">
        <v>0</v>
      </c>
      <c r="N64" s="2"/>
      <c r="O64" s="2"/>
      <c r="P64" s="2"/>
      <c r="Q64" s="2"/>
    </row>
    <row r="65" spans="1:17" ht="14.4" x14ac:dyDescent="0.3">
      <c r="A65" s="184"/>
      <c r="B65" s="185"/>
      <c r="C65" s="182"/>
      <c r="D65" s="186"/>
      <c r="E65" s="202"/>
      <c r="F65" s="188" t="s">
        <v>31</v>
      </c>
      <c r="G65" s="188"/>
      <c r="H65" s="188"/>
      <c r="I65" s="110">
        <f>SUM(I59:I64)</f>
        <v>821.39999999999986</v>
      </c>
      <c r="J65" s="110">
        <f t="shared" ref="J65" si="13">SUM(J59:J64)</f>
        <v>682.19999999999993</v>
      </c>
      <c r="K65" s="110">
        <f t="shared" ref="K65:M65" si="14">SUM(K59:K64)</f>
        <v>829.69999999999993</v>
      </c>
      <c r="L65" s="110">
        <f t="shared" si="14"/>
        <v>816.8</v>
      </c>
      <c r="M65" s="110">
        <f t="shared" si="14"/>
        <v>816.8</v>
      </c>
      <c r="N65" s="2"/>
      <c r="O65" s="2"/>
      <c r="P65" s="2"/>
      <c r="Q65" s="2"/>
    </row>
    <row r="66" spans="1:17" ht="14.4" x14ac:dyDescent="0.3">
      <c r="A66" s="184">
        <v>1</v>
      </c>
      <c r="B66" s="185">
        <v>1</v>
      </c>
      <c r="C66" s="182">
        <v>9</v>
      </c>
      <c r="D66" s="186" t="s">
        <v>55</v>
      </c>
      <c r="E66" s="202" t="s">
        <v>56</v>
      </c>
      <c r="F66" s="182" t="s">
        <v>23</v>
      </c>
      <c r="G66" s="182" t="s">
        <v>57</v>
      </c>
      <c r="H66" s="151" t="s">
        <v>25</v>
      </c>
      <c r="I66" s="5">
        <v>1058.4000000000001</v>
      </c>
      <c r="J66" s="5">
        <v>1011.1</v>
      </c>
      <c r="K66" s="5">
        <v>1224.2</v>
      </c>
      <c r="L66" s="5">
        <v>1224.2</v>
      </c>
      <c r="M66" s="5">
        <v>1224.2</v>
      </c>
      <c r="N66" s="2"/>
      <c r="O66" s="2"/>
      <c r="P66" s="2"/>
      <c r="Q66" s="2"/>
    </row>
    <row r="67" spans="1:17" ht="14.4" x14ac:dyDescent="0.3">
      <c r="A67" s="184"/>
      <c r="B67" s="185"/>
      <c r="C67" s="182"/>
      <c r="D67" s="186"/>
      <c r="E67" s="202"/>
      <c r="F67" s="182"/>
      <c r="G67" s="182"/>
      <c r="H67" s="151" t="s">
        <v>26</v>
      </c>
      <c r="I67" s="5">
        <v>22.5</v>
      </c>
      <c r="J67" s="5">
        <v>22.2</v>
      </c>
      <c r="K67" s="5">
        <v>52.1</v>
      </c>
      <c r="L67" s="5"/>
      <c r="M67" s="5"/>
      <c r="N67" s="2"/>
      <c r="O67" s="2"/>
      <c r="P67" s="2"/>
      <c r="Q67" s="2"/>
    </row>
    <row r="68" spans="1:17" ht="14.4" x14ac:dyDescent="0.3">
      <c r="A68" s="184"/>
      <c r="B68" s="185"/>
      <c r="C68" s="182"/>
      <c r="D68" s="186"/>
      <c r="E68" s="202"/>
      <c r="F68" s="182"/>
      <c r="G68" s="182"/>
      <c r="H68" s="151" t="s">
        <v>27</v>
      </c>
      <c r="I68" s="5">
        <v>1156.5999999999999</v>
      </c>
      <c r="J68" s="5">
        <v>869.1</v>
      </c>
      <c r="K68" s="5">
        <f>1198.7+10</f>
        <v>1208.7</v>
      </c>
      <c r="L68" s="5">
        <v>1208.7</v>
      </c>
      <c r="M68" s="5">
        <v>1208.7</v>
      </c>
      <c r="O68" s="2"/>
      <c r="P68" s="2"/>
      <c r="Q68" s="2"/>
    </row>
    <row r="69" spans="1:17" ht="14.4" x14ac:dyDescent="0.3">
      <c r="A69" s="184"/>
      <c r="B69" s="185"/>
      <c r="C69" s="182"/>
      <c r="D69" s="186"/>
      <c r="E69" s="202"/>
      <c r="F69" s="182"/>
      <c r="G69" s="182"/>
      <c r="H69" s="151" t="s">
        <v>28</v>
      </c>
      <c r="I69" s="5">
        <v>1.5</v>
      </c>
      <c r="J69" s="5">
        <v>1.5</v>
      </c>
      <c r="K69" s="5">
        <v>0</v>
      </c>
      <c r="L69" s="5">
        <v>0</v>
      </c>
      <c r="M69" s="5">
        <v>0</v>
      </c>
      <c r="N69" s="2"/>
      <c r="O69" s="2"/>
      <c r="P69" s="2"/>
      <c r="Q69" s="2"/>
    </row>
    <row r="70" spans="1:17" ht="14.4" x14ac:dyDescent="0.3">
      <c r="A70" s="184"/>
      <c r="B70" s="185"/>
      <c r="C70" s="182"/>
      <c r="D70" s="186"/>
      <c r="E70" s="202"/>
      <c r="F70" s="182"/>
      <c r="G70" s="182"/>
      <c r="H70" s="151" t="s">
        <v>29</v>
      </c>
      <c r="I70" s="5">
        <v>101.9</v>
      </c>
      <c r="J70" s="5">
        <v>11.2</v>
      </c>
      <c r="K70" s="5">
        <v>110.5</v>
      </c>
      <c r="L70" s="5">
        <v>110.5</v>
      </c>
      <c r="M70" s="5">
        <v>110.5</v>
      </c>
      <c r="N70" s="2"/>
      <c r="O70" s="2"/>
      <c r="P70" s="2"/>
      <c r="Q70" s="2"/>
    </row>
    <row r="71" spans="1:17" ht="14.4" x14ac:dyDescent="0.3">
      <c r="A71" s="184"/>
      <c r="B71" s="185"/>
      <c r="C71" s="182"/>
      <c r="D71" s="186"/>
      <c r="E71" s="202"/>
      <c r="F71" s="182"/>
      <c r="G71" s="182"/>
      <c r="H71" s="151" t="s">
        <v>30</v>
      </c>
      <c r="I71" s="5">
        <v>10.3</v>
      </c>
      <c r="J71" s="5">
        <v>10.3</v>
      </c>
      <c r="K71" s="5">
        <v>3.1</v>
      </c>
      <c r="L71" s="5">
        <v>0</v>
      </c>
      <c r="M71" s="5">
        <v>0</v>
      </c>
      <c r="N71" s="2"/>
      <c r="O71" s="2"/>
      <c r="P71" s="2"/>
      <c r="Q71" s="2"/>
    </row>
    <row r="72" spans="1:17" ht="14.4" x14ac:dyDescent="0.3">
      <c r="A72" s="184"/>
      <c r="B72" s="185"/>
      <c r="C72" s="182"/>
      <c r="D72" s="186"/>
      <c r="E72" s="202"/>
      <c r="F72" s="203" t="s">
        <v>31</v>
      </c>
      <c r="G72" s="203"/>
      <c r="H72" s="203"/>
      <c r="I72" s="112">
        <f>SUM(I66:I71)</f>
        <v>2351.2000000000003</v>
      </c>
      <c r="J72" s="112">
        <f t="shared" ref="J72" si="15">SUM(J66:J71)</f>
        <v>1925.4</v>
      </c>
      <c r="K72" s="112">
        <f t="shared" ref="K72:M72" si="16">SUM(K66:K71)</f>
        <v>2598.6</v>
      </c>
      <c r="L72" s="110">
        <f t="shared" si="16"/>
        <v>2543.4</v>
      </c>
      <c r="M72" s="110">
        <f t="shared" si="16"/>
        <v>2543.4</v>
      </c>
      <c r="N72" s="2"/>
      <c r="O72" s="2"/>
      <c r="P72" s="2"/>
      <c r="Q72" s="2"/>
    </row>
    <row r="73" spans="1:17" ht="14.4" x14ac:dyDescent="0.3">
      <c r="A73" s="184">
        <v>1</v>
      </c>
      <c r="B73" s="185">
        <v>1</v>
      </c>
      <c r="C73" s="182">
        <v>10</v>
      </c>
      <c r="D73" s="186" t="s">
        <v>58</v>
      </c>
      <c r="E73" s="202" t="s">
        <v>59</v>
      </c>
      <c r="F73" s="182" t="s">
        <v>23</v>
      </c>
      <c r="G73" s="182" t="s">
        <v>60</v>
      </c>
      <c r="H73" s="151" t="s">
        <v>25</v>
      </c>
      <c r="I73" s="5">
        <v>730.4</v>
      </c>
      <c r="J73" s="5">
        <v>683.6</v>
      </c>
      <c r="K73" s="5">
        <v>823.1</v>
      </c>
      <c r="L73" s="5">
        <v>824.5</v>
      </c>
      <c r="M73" s="5">
        <v>824.5</v>
      </c>
      <c r="N73" s="2"/>
      <c r="O73" s="2"/>
      <c r="P73" s="2"/>
      <c r="Q73" s="2"/>
    </row>
    <row r="74" spans="1:17" ht="14.4" x14ac:dyDescent="0.3">
      <c r="A74" s="184"/>
      <c r="B74" s="185"/>
      <c r="C74" s="182"/>
      <c r="D74" s="186"/>
      <c r="E74" s="202"/>
      <c r="F74" s="182"/>
      <c r="G74" s="182"/>
      <c r="H74" s="151" t="s">
        <v>26</v>
      </c>
      <c r="I74" s="5">
        <v>2.1</v>
      </c>
      <c r="J74" s="5">
        <v>2</v>
      </c>
      <c r="K74" s="5">
        <v>4.9000000000000004</v>
      </c>
      <c r="L74" s="5"/>
      <c r="M74" s="5"/>
      <c r="N74" s="2"/>
      <c r="O74" s="2"/>
      <c r="P74" s="2"/>
      <c r="Q74" s="2"/>
    </row>
    <row r="75" spans="1:17" ht="14.4" x14ac:dyDescent="0.3">
      <c r="A75" s="184"/>
      <c r="B75" s="185"/>
      <c r="C75" s="182"/>
      <c r="D75" s="186"/>
      <c r="E75" s="202"/>
      <c r="F75" s="182"/>
      <c r="G75" s="182"/>
      <c r="H75" s="151" t="s">
        <v>27</v>
      </c>
      <c r="I75" s="5">
        <v>415.6</v>
      </c>
      <c r="J75" s="5">
        <v>282.39999999999998</v>
      </c>
      <c r="K75" s="5">
        <v>402.9</v>
      </c>
      <c r="L75" s="5">
        <v>393.5</v>
      </c>
      <c r="M75" s="5">
        <v>393.5</v>
      </c>
      <c r="N75" s="2"/>
      <c r="O75" s="2"/>
      <c r="P75" s="2"/>
      <c r="Q75" s="2"/>
    </row>
    <row r="76" spans="1:17" ht="14.4" x14ac:dyDescent="0.3">
      <c r="A76" s="184"/>
      <c r="B76" s="185"/>
      <c r="C76" s="182"/>
      <c r="D76" s="186"/>
      <c r="E76" s="202"/>
      <c r="F76" s="182"/>
      <c r="G76" s="182"/>
      <c r="H76" s="151" t="s">
        <v>28</v>
      </c>
      <c r="I76" s="5">
        <v>1.7</v>
      </c>
      <c r="J76" s="5">
        <v>1.7</v>
      </c>
      <c r="K76" s="5">
        <v>0</v>
      </c>
      <c r="L76" s="5">
        <v>0</v>
      </c>
      <c r="M76" s="5">
        <v>0</v>
      </c>
      <c r="N76" s="2"/>
      <c r="O76" s="2"/>
      <c r="P76" s="2"/>
      <c r="Q76" s="2"/>
    </row>
    <row r="77" spans="1:17" ht="14.4" x14ac:dyDescent="0.3">
      <c r="A77" s="184"/>
      <c r="B77" s="185"/>
      <c r="C77" s="182"/>
      <c r="D77" s="186"/>
      <c r="E77" s="202"/>
      <c r="F77" s="182"/>
      <c r="G77" s="182"/>
      <c r="H77" s="151" t="s">
        <v>29</v>
      </c>
      <c r="I77" s="5">
        <v>58.7</v>
      </c>
      <c r="J77" s="5"/>
      <c r="K77" s="5">
        <v>68.2</v>
      </c>
      <c r="L77" s="5">
        <v>68.2</v>
      </c>
      <c r="M77" s="5">
        <v>68.2</v>
      </c>
      <c r="N77" s="2"/>
      <c r="O77" s="2"/>
      <c r="P77" s="2"/>
      <c r="Q77" s="2"/>
    </row>
    <row r="78" spans="1:17" ht="14.4" x14ac:dyDescent="0.3">
      <c r="A78" s="184"/>
      <c r="B78" s="185"/>
      <c r="C78" s="182"/>
      <c r="D78" s="186"/>
      <c r="E78" s="202"/>
      <c r="F78" s="182"/>
      <c r="G78" s="182"/>
      <c r="H78" s="151" t="s">
        <v>30</v>
      </c>
      <c r="I78" s="5">
        <v>6.1</v>
      </c>
      <c r="J78" s="5">
        <v>6.1</v>
      </c>
      <c r="K78" s="5">
        <v>0</v>
      </c>
      <c r="L78" s="5">
        <v>0</v>
      </c>
      <c r="M78" s="5">
        <v>0</v>
      </c>
      <c r="N78" s="2"/>
      <c r="O78" s="2"/>
      <c r="P78" s="2"/>
      <c r="Q78" s="2"/>
    </row>
    <row r="79" spans="1:17" ht="14.4" x14ac:dyDescent="0.3">
      <c r="A79" s="184"/>
      <c r="B79" s="185"/>
      <c r="C79" s="182"/>
      <c r="D79" s="186"/>
      <c r="E79" s="202"/>
      <c r="F79" s="188" t="s">
        <v>31</v>
      </c>
      <c r="G79" s="188"/>
      <c r="H79" s="188"/>
      <c r="I79" s="110">
        <f>SUM(I73:I78)</f>
        <v>1214.5999999999999</v>
      </c>
      <c r="J79" s="110">
        <f t="shared" ref="J79" si="17">SUM(J73:J78)</f>
        <v>975.80000000000007</v>
      </c>
      <c r="K79" s="110">
        <f t="shared" ref="K79:M79" si="18">SUM(K73:K78)</f>
        <v>1299.1000000000001</v>
      </c>
      <c r="L79" s="110">
        <f t="shared" si="18"/>
        <v>1286.2</v>
      </c>
      <c r="M79" s="110">
        <f t="shared" si="18"/>
        <v>1286.2</v>
      </c>
      <c r="N79" s="2"/>
      <c r="O79" s="2"/>
      <c r="P79" s="2"/>
      <c r="Q79" s="2"/>
    </row>
    <row r="80" spans="1:17" ht="14.4" x14ac:dyDescent="0.3">
      <c r="A80" s="184">
        <v>1</v>
      </c>
      <c r="B80" s="185">
        <v>1</v>
      </c>
      <c r="C80" s="182">
        <v>11</v>
      </c>
      <c r="D80" s="186" t="s">
        <v>61</v>
      </c>
      <c r="E80" s="202" t="s">
        <v>62</v>
      </c>
      <c r="F80" s="182" t="s">
        <v>23</v>
      </c>
      <c r="G80" s="182" t="s">
        <v>63</v>
      </c>
      <c r="H80" s="151" t="s">
        <v>25</v>
      </c>
      <c r="I80" s="5">
        <v>755.2</v>
      </c>
      <c r="J80" s="5">
        <v>710.9</v>
      </c>
      <c r="K80" s="5">
        <v>886.2</v>
      </c>
      <c r="L80" s="5">
        <v>886.2</v>
      </c>
      <c r="M80" s="5">
        <v>886.2</v>
      </c>
      <c r="N80" s="2"/>
      <c r="O80" s="2"/>
      <c r="P80" s="2"/>
      <c r="Q80" s="2"/>
    </row>
    <row r="81" spans="1:17" ht="14.4" x14ac:dyDescent="0.3">
      <c r="A81" s="184"/>
      <c r="B81" s="185"/>
      <c r="C81" s="182"/>
      <c r="D81" s="186"/>
      <c r="E81" s="202"/>
      <c r="F81" s="182"/>
      <c r="G81" s="182"/>
      <c r="H81" s="151" t="s">
        <v>27</v>
      </c>
      <c r="I81" s="5">
        <v>914.6</v>
      </c>
      <c r="J81" s="5">
        <v>607.5</v>
      </c>
      <c r="K81" s="5">
        <v>973.3</v>
      </c>
      <c r="L81" s="5">
        <v>999.8</v>
      </c>
      <c r="M81" s="5">
        <v>999.8</v>
      </c>
      <c r="N81" s="2"/>
      <c r="O81" s="2"/>
      <c r="P81" s="2"/>
      <c r="Q81" s="2"/>
    </row>
    <row r="82" spans="1:17" ht="14.4" x14ac:dyDescent="0.3">
      <c r="A82" s="184"/>
      <c r="B82" s="185"/>
      <c r="C82" s="182"/>
      <c r="D82" s="186"/>
      <c r="E82" s="202"/>
      <c r="F82" s="182"/>
      <c r="G82" s="182"/>
      <c r="H82" s="151" t="s">
        <v>28</v>
      </c>
      <c r="I82" s="5">
        <v>5.4</v>
      </c>
      <c r="J82" s="5">
        <v>5.4</v>
      </c>
      <c r="K82" s="5">
        <v>0</v>
      </c>
      <c r="L82" s="5">
        <v>0</v>
      </c>
      <c r="M82" s="5">
        <v>0</v>
      </c>
      <c r="N82" s="2"/>
      <c r="O82" s="2"/>
      <c r="P82" s="2"/>
      <c r="Q82" s="2"/>
    </row>
    <row r="83" spans="1:17" ht="14.4" x14ac:dyDescent="0.3">
      <c r="A83" s="184"/>
      <c r="B83" s="185"/>
      <c r="C83" s="182"/>
      <c r="D83" s="186"/>
      <c r="E83" s="202"/>
      <c r="F83" s="182"/>
      <c r="G83" s="182"/>
      <c r="H83" s="151" t="s">
        <v>29</v>
      </c>
      <c r="I83" s="5">
        <v>85.5</v>
      </c>
      <c r="J83" s="5">
        <v>12.1</v>
      </c>
      <c r="K83" s="5">
        <v>91.5</v>
      </c>
      <c r="L83" s="5">
        <v>91.6</v>
      </c>
      <c r="M83" s="5">
        <v>91.6</v>
      </c>
      <c r="N83" s="2"/>
      <c r="O83" s="2"/>
      <c r="P83" s="2"/>
      <c r="Q83" s="2"/>
    </row>
    <row r="84" spans="1:17" ht="14.4" x14ac:dyDescent="0.3">
      <c r="A84" s="184"/>
      <c r="B84" s="185"/>
      <c r="C84" s="182"/>
      <c r="D84" s="186"/>
      <c r="E84" s="202"/>
      <c r="F84" s="182"/>
      <c r="G84" s="182"/>
      <c r="H84" s="151" t="s">
        <v>30</v>
      </c>
      <c r="I84" s="5">
        <v>6.7</v>
      </c>
      <c r="J84" s="5">
        <v>6.7</v>
      </c>
      <c r="K84" s="5">
        <v>0</v>
      </c>
      <c r="L84" s="5">
        <v>0</v>
      </c>
      <c r="M84" s="5">
        <v>0</v>
      </c>
      <c r="N84" s="2"/>
      <c r="O84" s="2"/>
      <c r="P84" s="2"/>
      <c r="Q84" s="2"/>
    </row>
    <row r="85" spans="1:17" ht="14.4" x14ac:dyDescent="0.3">
      <c r="A85" s="184"/>
      <c r="B85" s="185"/>
      <c r="C85" s="182"/>
      <c r="D85" s="186"/>
      <c r="E85" s="202"/>
      <c r="F85" s="188" t="s">
        <v>31</v>
      </c>
      <c r="G85" s="188"/>
      <c r="H85" s="188"/>
      <c r="I85" s="110">
        <f>SUM(I80:I84)</f>
        <v>1767.4000000000003</v>
      </c>
      <c r="J85" s="110">
        <f t="shared" ref="J85" si="19">SUM(J80:J84)</f>
        <v>1342.6000000000001</v>
      </c>
      <c r="K85" s="110">
        <f t="shared" ref="K85:M85" si="20">SUM(K80:K84)</f>
        <v>1951</v>
      </c>
      <c r="L85" s="110">
        <f t="shared" si="20"/>
        <v>1977.6</v>
      </c>
      <c r="M85" s="110">
        <f t="shared" si="20"/>
        <v>1977.6</v>
      </c>
      <c r="N85" s="2"/>
      <c r="O85" s="2"/>
      <c r="P85" s="2"/>
      <c r="Q85" s="2"/>
    </row>
    <row r="86" spans="1:17" ht="14.4" x14ac:dyDescent="0.3">
      <c r="A86" s="184">
        <v>1</v>
      </c>
      <c r="B86" s="185">
        <v>1</v>
      </c>
      <c r="C86" s="182">
        <v>12</v>
      </c>
      <c r="D86" s="186" t="s">
        <v>64</v>
      </c>
      <c r="E86" s="202" t="s">
        <v>65</v>
      </c>
      <c r="F86" s="182" t="s">
        <v>23</v>
      </c>
      <c r="G86" s="182" t="s">
        <v>66</v>
      </c>
      <c r="H86" s="151" t="s">
        <v>25</v>
      </c>
      <c r="I86" s="5">
        <v>339.5</v>
      </c>
      <c r="J86" s="5">
        <v>251.5</v>
      </c>
      <c r="K86" s="5"/>
      <c r="L86" s="5"/>
      <c r="M86" s="5"/>
      <c r="N86" s="11"/>
      <c r="O86" s="11"/>
      <c r="P86" s="11"/>
      <c r="Q86" s="11"/>
    </row>
    <row r="87" spans="1:17" ht="14.4" x14ac:dyDescent="0.3">
      <c r="A87" s="184"/>
      <c r="B87" s="185"/>
      <c r="C87" s="182"/>
      <c r="D87" s="186"/>
      <c r="E87" s="202"/>
      <c r="F87" s="182"/>
      <c r="G87" s="182"/>
      <c r="H87" s="151" t="s">
        <v>27</v>
      </c>
      <c r="I87" s="5">
        <v>213.2</v>
      </c>
      <c r="J87" s="5">
        <v>150.60000000000002</v>
      </c>
      <c r="K87" s="5"/>
      <c r="L87" s="5"/>
      <c r="M87" s="5"/>
      <c r="N87" s="11"/>
      <c r="O87" s="11"/>
      <c r="P87" s="11"/>
      <c r="Q87" s="11"/>
    </row>
    <row r="88" spans="1:17" ht="14.4" x14ac:dyDescent="0.3">
      <c r="A88" s="184"/>
      <c r="B88" s="185"/>
      <c r="C88" s="182"/>
      <c r="D88" s="186"/>
      <c r="E88" s="202"/>
      <c r="F88" s="182"/>
      <c r="G88" s="182"/>
      <c r="H88" s="151" t="s">
        <v>28</v>
      </c>
      <c r="I88" s="5">
        <v>45</v>
      </c>
      <c r="J88" s="5">
        <v>1.1000000000000001</v>
      </c>
      <c r="K88" s="5"/>
      <c r="L88" s="5"/>
      <c r="M88" s="5"/>
      <c r="N88" s="11"/>
      <c r="O88" s="11"/>
      <c r="P88" s="11"/>
      <c r="Q88" s="11"/>
    </row>
    <row r="89" spans="1:17" ht="14.4" x14ac:dyDescent="0.3">
      <c r="A89" s="184"/>
      <c r="B89" s="185"/>
      <c r="C89" s="182"/>
      <c r="D89" s="186"/>
      <c r="E89" s="202"/>
      <c r="F89" s="182"/>
      <c r="G89" s="182"/>
      <c r="H89" s="151" t="s">
        <v>29</v>
      </c>
      <c r="I89" s="5">
        <v>9.4</v>
      </c>
      <c r="J89" s="5">
        <v>1.9000000000000001</v>
      </c>
      <c r="K89" s="5"/>
      <c r="L89" s="5"/>
      <c r="M89" s="5"/>
      <c r="N89" s="11"/>
      <c r="O89" s="11"/>
      <c r="P89" s="11"/>
      <c r="Q89" s="11"/>
    </row>
    <row r="90" spans="1:17" ht="14.4" x14ac:dyDescent="0.3">
      <c r="A90" s="184"/>
      <c r="B90" s="185"/>
      <c r="C90" s="182"/>
      <c r="D90" s="186"/>
      <c r="E90" s="202"/>
      <c r="F90" s="182"/>
      <c r="G90" s="182"/>
      <c r="H90" s="151" t="s">
        <v>30</v>
      </c>
      <c r="I90" s="5">
        <v>1.8</v>
      </c>
      <c r="J90" s="5">
        <v>1.8000000000000003</v>
      </c>
      <c r="K90" s="5"/>
      <c r="L90" s="5"/>
      <c r="M90" s="5"/>
      <c r="N90" s="11"/>
      <c r="O90" s="11"/>
      <c r="P90" s="11"/>
      <c r="Q90" s="11"/>
    </row>
    <row r="91" spans="1:17" ht="14.4" x14ac:dyDescent="0.3">
      <c r="A91" s="184"/>
      <c r="B91" s="185"/>
      <c r="C91" s="182"/>
      <c r="D91" s="186"/>
      <c r="E91" s="202"/>
      <c r="F91" s="188" t="s">
        <v>31</v>
      </c>
      <c r="G91" s="188"/>
      <c r="H91" s="188"/>
      <c r="I91" s="110">
        <f>SUM(I86:I90)</f>
        <v>608.9</v>
      </c>
      <c r="J91" s="110">
        <f t="shared" ref="J91" si="21">SUM(J86:J90)</f>
        <v>406.90000000000003</v>
      </c>
      <c r="K91" s="110">
        <f t="shared" ref="K91:M91" si="22">SUM(K86:K90)</f>
        <v>0</v>
      </c>
      <c r="L91" s="110">
        <f t="shared" si="22"/>
        <v>0</v>
      </c>
      <c r="M91" s="110">
        <f t="shared" si="22"/>
        <v>0</v>
      </c>
      <c r="N91" s="11"/>
      <c r="O91" s="11"/>
      <c r="P91" s="11"/>
      <c r="Q91" s="11"/>
    </row>
    <row r="92" spans="1:17" ht="14.4" x14ac:dyDescent="0.3">
      <c r="A92" s="184">
        <v>1</v>
      </c>
      <c r="B92" s="185">
        <v>1</v>
      </c>
      <c r="C92" s="182">
        <v>13</v>
      </c>
      <c r="D92" s="186" t="s">
        <v>67</v>
      </c>
      <c r="E92" s="202" t="s">
        <v>68</v>
      </c>
      <c r="F92" s="182" t="s">
        <v>23</v>
      </c>
      <c r="G92" s="182" t="s">
        <v>69</v>
      </c>
      <c r="H92" s="151" t="s">
        <v>25</v>
      </c>
      <c r="I92" s="5">
        <v>698.3</v>
      </c>
      <c r="J92" s="5">
        <v>671.4</v>
      </c>
      <c r="K92" s="5">
        <v>843.8</v>
      </c>
      <c r="L92" s="5">
        <v>843.8</v>
      </c>
      <c r="M92" s="5">
        <v>843.8</v>
      </c>
      <c r="N92" s="11"/>
      <c r="O92" s="11"/>
      <c r="P92" s="11"/>
      <c r="Q92" s="11"/>
    </row>
    <row r="93" spans="1:17" ht="14.4" x14ac:dyDescent="0.3">
      <c r="A93" s="184"/>
      <c r="B93" s="185"/>
      <c r="C93" s="182"/>
      <c r="D93" s="186"/>
      <c r="E93" s="202"/>
      <c r="F93" s="182"/>
      <c r="G93" s="182"/>
      <c r="H93" s="151" t="s">
        <v>26</v>
      </c>
      <c r="I93" s="5">
        <v>1</v>
      </c>
      <c r="J93" s="5">
        <v>0.9</v>
      </c>
      <c r="K93" s="5">
        <v>1.2</v>
      </c>
      <c r="L93" s="5"/>
      <c r="M93" s="5"/>
      <c r="N93" s="11"/>
      <c r="O93" s="11"/>
      <c r="P93" s="11"/>
      <c r="Q93" s="11"/>
    </row>
    <row r="94" spans="1:17" ht="14.4" x14ac:dyDescent="0.3">
      <c r="A94" s="184"/>
      <c r="B94" s="185"/>
      <c r="C94" s="182"/>
      <c r="D94" s="186"/>
      <c r="E94" s="202"/>
      <c r="F94" s="182"/>
      <c r="G94" s="182"/>
      <c r="H94" s="151" t="s">
        <v>27</v>
      </c>
      <c r="I94" s="5">
        <v>601.5</v>
      </c>
      <c r="J94" s="5">
        <v>373</v>
      </c>
      <c r="K94" s="5">
        <v>678.9</v>
      </c>
      <c r="L94" s="5">
        <v>698.3</v>
      </c>
      <c r="M94" s="5">
        <v>698.3</v>
      </c>
      <c r="N94" s="11"/>
      <c r="O94" s="11"/>
      <c r="P94" s="11"/>
      <c r="Q94" s="11"/>
    </row>
    <row r="95" spans="1:17" ht="14.4" x14ac:dyDescent="0.3">
      <c r="A95" s="184"/>
      <c r="B95" s="185"/>
      <c r="C95" s="182"/>
      <c r="D95" s="186"/>
      <c r="E95" s="202"/>
      <c r="F95" s="182"/>
      <c r="G95" s="182"/>
      <c r="H95" s="151" t="s">
        <v>28</v>
      </c>
      <c r="I95" s="5">
        <v>1.5</v>
      </c>
      <c r="J95" s="5">
        <v>1.5</v>
      </c>
      <c r="K95" s="5">
        <v>0</v>
      </c>
      <c r="L95" s="5">
        <v>0</v>
      </c>
      <c r="M95" s="5">
        <v>0</v>
      </c>
      <c r="N95" s="11"/>
      <c r="O95" s="11"/>
      <c r="P95" s="11"/>
      <c r="Q95" s="11"/>
    </row>
    <row r="96" spans="1:17" ht="14.4" x14ac:dyDescent="0.3">
      <c r="A96" s="184"/>
      <c r="B96" s="185"/>
      <c r="C96" s="182"/>
      <c r="D96" s="186"/>
      <c r="E96" s="202"/>
      <c r="F96" s="182"/>
      <c r="G96" s="182"/>
      <c r="H96" s="151" t="s">
        <v>29</v>
      </c>
      <c r="I96" s="5">
        <v>41.7</v>
      </c>
      <c r="J96" s="5">
        <v>4.3</v>
      </c>
      <c r="K96" s="5">
        <v>52.8</v>
      </c>
      <c r="L96" s="5">
        <v>52.8</v>
      </c>
      <c r="M96" s="5">
        <v>52.8</v>
      </c>
      <c r="N96" s="11"/>
      <c r="O96" s="11"/>
      <c r="P96" s="11"/>
      <c r="Q96" s="11"/>
    </row>
    <row r="97" spans="1:17" ht="14.4" x14ac:dyDescent="0.3">
      <c r="A97" s="184"/>
      <c r="B97" s="185"/>
      <c r="C97" s="182"/>
      <c r="D97" s="186"/>
      <c r="E97" s="202"/>
      <c r="F97" s="182"/>
      <c r="G97" s="182"/>
      <c r="H97" s="151" t="s">
        <v>30</v>
      </c>
      <c r="I97" s="5">
        <v>3.3</v>
      </c>
      <c r="J97" s="5">
        <v>3.3</v>
      </c>
      <c r="K97" s="5">
        <v>0</v>
      </c>
      <c r="L97" s="5">
        <v>0</v>
      </c>
      <c r="M97" s="5">
        <v>0</v>
      </c>
      <c r="N97" s="11"/>
      <c r="O97" s="11"/>
      <c r="P97" s="11"/>
      <c r="Q97" s="11"/>
    </row>
    <row r="98" spans="1:17" ht="14.4" x14ac:dyDescent="0.3">
      <c r="A98" s="184"/>
      <c r="B98" s="185"/>
      <c r="C98" s="182"/>
      <c r="D98" s="186"/>
      <c r="E98" s="202"/>
      <c r="F98" s="188" t="s">
        <v>31</v>
      </c>
      <c r="G98" s="188"/>
      <c r="H98" s="188"/>
      <c r="I98" s="110">
        <f>SUM(I92:I97)</f>
        <v>1347.3</v>
      </c>
      <c r="J98" s="110">
        <f t="shared" ref="J98" si="23">SUM(J92:J97)</f>
        <v>1054.3999999999999</v>
      </c>
      <c r="K98" s="110">
        <f t="shared" ref="K98:M98" si="24">SUM(K92:K97)</f>
        <v>1576.7</v>
      </c>
      <c r="L98" s="110">
        <f t="shared" si="24"/>
        <v>1594.8999999999999</v>
      </c>
      <c r="M98" s="110">
        <f t="shared" si="24"/>
        <v>1594.8999999999999</v>
      </c>
      <c r="N98" s="11"/>
      <c r="O98" s="11"/>
      <c r="P98" s="11"/>
      <c r="Q98" s="11"/>
    </row>
    <row r="99" spans="1:17" ht="14.4" x14ac:dyDescent="0.3">
      <c r="A99" s="184">
        <v>1</v>
      </c>
      <c r="B99" s="185">
        <v>1</v>
      </c>
      <c r="C99" s="182">
        <v>14</v>
      </c>
      <c r="D99" s="204" t="s">
        <v>70</v>
      </c>
      <c r="E99" s="202" t="s">
        <v>71</v>
      </c>
      <c r="F99" s="182" t="s">
        <v>23</v>
      </c>
      <c r="G99" s="182" t="s">
        <v>72</v>
      </c>
      <c r="H99" s="151" t="s">
        <v>25</v>
      </c>
      <c r="I99" s="5">
        <v>841.7</v>
      </c>
      <c r="J99" s="5">
        <v>793.8</v>
      </c>
      <c r="K99" s="5">
        <v>1146</v>
      </c>
      <c r="L99" s="5">
        <v>1155.7</v>
      </c>
      <c r="M99" s="5">
        <v>1155.7</v>
      </c>
      <c r="N99" s="11"/>
      <c r="O99" s="11"/>
      <c r="P99" s="11"/>
      <c r="Q99" s="11"/>
    </row>
    <row r="100" spans="1:17" ht="14.4" x14ac:dyDescent="0.3">
      <c r="A100" s="184"/>
      <c r="B100" s="185"/>
      <c r="C100" s="182"/>
      <c r="D100" s="204"/>
      <c r="E100" s="202"/>
      <c r="F100" s="182"/>
      <c r="G100" s="182"/>
      <c r="H100" s="151" t="s">
        <v>26</v>
      </c>
      <c r="I100" s="5">
        <v>2.1</v>
      </c>
      <c r="J100" s="5">
        <v>2</v>
      </c>
      <c r="K100" s="5">
        <v>4.9000000000000004</v>
      </c>
      <c r="L100" s="5"/>
      <c r="M100" s="5"/>
      <c r="N100" s="11"/>
      <c r="O100" s="11"/>
      <c r="P100" s="11"/>
      <c r="Q100" s="11"/>
    </row>
    <row r="101" spans="1:17" ht="14.4" x14ac:dyDescent="0.3">
      <c r="A101" s="184"/>
      <c r="B101" s="185"/>
      <c r="C101" s="182"/>
      <c r="D101" s="204"/>
      <c r="E101" s="202"/>
      <c r="F101" s="182"/>
      <c r="G101" s="182"/>
      <c r="H101" s="151" t="s">
        <v>27</v>
      </c>
      <c r="I101" s="5">
        <v>1182.5999999999999</v>
      </c>
      <c r="J101" s="5">
        <v>775.7</v>
      </c>
      <c r="K101" s="5">
        <v>1225.9000000000001</v>
      </c>
      <c r="L101" s="5">
        <v>1263.3</v>
      </c>
      <c r="M101" s="5">
        <v>1263.3</v>
      </c>
      <c r="N101" s="11"/>
      <c r="O101" s="11"/>
      <c r="P101" s="11"/>
      <c r="Q101" s="11"/>
    </row>
    <row r="102" spans="1:17" ht="14.4" x14ac:dyDescent="0.3">
      <c r="A102" s="184"/>
      <c r="B102" s="185"/>
      <c r="C102" s="182"/>
      <c r="D102" s="204"/>
      <c r="E102" s="202"/>
      <c r="F102" s="182"/>
      <c r="G102" s="182"/>
      <c r="H102" s="151" t="s">
        <v>28</v>
      </c>
      <c r="I102" s="5">
        <v>14.5</v>
      </c>
      <c r="J102" s="5">
        <v>14.5</v>
      </c>
      <c r="K102" s="5">
        <v>0</v>
      </c>
      <c r="L102" s="5">
        <v>0</v>
      </c>
      <c r="M102" s="5">
        <v>0</v>
      </c>
      <c r="N102" s="11"/>
      <c r="O102" s="11"/>
      <c r="P102" s="11"/>
      <c r="Q102" s="11"/>
    </row>
    <row r="103" spans="1:17" ht="14.4" x14ac:dyDescent="0.3">
      <c r="A103" s="184"/>
      <c r="B103" s="185"/>
      <c r="C103" s="182"/>
      <c r="D103" s="204"/>
      <c r="E103" s="202"/>
      <c r="F103" s="182"/>
      <c r="G103" s="182"/>
      <c r="H103" s="151" t="s">
        <v>29</v>
      </c>
      <c r="I103" s="5">
        <v>106.6</v>
      </c>
      <c r="J103" s="5">
        <v>11.7</v>
      </c>
      <c r="K103" s="5">
        <v>126.5</v>
      </c>
      <c r="L103" s="5">
        <v>126.5</v>
      </c>
      <c r="M103" s="5">
        <v>126.5</v>
      </c>
      <c r="N103" s="11"/>
      <c r="O103" s="11"/>
      <c r="P103" s="11"/>
      <c r="Q103" s="11"/>
    </row>
    <row r="104" spans="1:17" ht="14.4" x14ac:dyDescent="0.3">
      <c r="A104" s="184"/>
      <c r="B104" s="185"/>
      <c r="C104" s="182"/>
      <c r="D104" s="204"/>
      <c r="E104" s="202"/>
      <c r="F104" s="182"/>
      <c r="G104" s="182"/>
      <c r="H104" s="151" t="s">
        <v>30</v>
      </c>
      <c r="I104" s="5">
        <v>4.7</v>
      </c>
      <c r="J104" s="5">
        <v>4.7</v>
      </c>
      <c r="K104" s="5">
        <v>0</v>
      </c>
      <c r="L104" s="5">
        <v>0</v>
      </c>
      <c r="M104" s="5">
        <v>0</v>
      </c>
      <c r="N104" s="11"/>
      <c r="O104" s="11"/>
      <c r="P104" s="11"/>
      <c r="Q104" s="11"/>
    </row>
    <row r="105" spans="1:17" ht="14.4" x14ac:dyDescent="0.3">
      <c r="A105" s="184"/>
      <c r="B105" s="185"/>
      <c r="C105" s="182"/>
      <c r="D105" s="204"/>
      <c r="E105" s="202"/>
      <c r="F105" s="188" t="s">
        <v>31</v>
      </c>
      <c r="G105" s="188"/>
      <c r="H105" s="188"/>
      <c r="I105" s="110">
        <f>SUM(I99:I104)</f>
        <v>2152.1999999999998</v>
      </c>
      <c r="J105" s="110">
        <f t="shared" ref="J105" si="25">SUM(J99:J104)</f>
        <v>1602.4</v>
      </c>
      <c r="K105" s="110">
        <f t="shared" ref="K105:M105" si="26">SUM(K99:K104)</f>
        <v>2503.3000000000002</v>
      </c>
      <c r="L105" s="110">
        <f t="shared" si="26"/>
        <v>2545.5</v>
      </c>
      <c r="M105" s="110">
        <f t="shared" si="26"/>
        <v>2545.5</v>
      </c>
      <c r="N105" s="11"/>
      <c r="O105" s="11"/>
      <c r="P105" s="11"/>
      <c r="Q105" s="11"/>
    </row>
    <row r="106" spans="1:17" ht="14.4" x14ac:dyDescent="0.3">
      <c r="A106" s="184">
        <v>1</v>
      </c>
      <c r="B106" s="185">
        <v>1</v>
      </c>
      <c r="C106" s="182">
        <v>15</v>
      </c>
      <c r="D106" s="186" t="s">
        <v>73</v>
      </c>
      <c r="E106" s="187" t="s">
        <v>74</v>
      </c>
      <c r="F106" s="182" t="s">
        <v>75</v>
      </c>
      <c r="G106" s="182" t="s">
        <v>76</v>
      </c>
      <c r="H106" s="151" t="s">
        <v>25</v>
      </c>
      <c r="I106" s="5">
        <v>408.6</v>
      </c>
      <c r="J106" s="5">
        <v>377.5</v>
      </c>
      <c r="K106" s="5">
        <v>485.5</v>
      </c>
      <c r="L106" s="5">
        <v>485.5</v>
      </c>
      <c r="M106" s="5">
        <v>485.5</v>
      </c>
      <c r="N106" s="11"/>
      <c r="O106" s="11"/>
      <c r="P106" s="11"/>
      <c r="Q106" s="11"/>
    </row>
    <row r="107" spans="1:17" ht="14.4" x14ac:dyDescent="0.3">
      <c r="A107" s="184"/>
      <c r="B107" s="185"/>
      <c r="C107" s="182"/>
      <c r="D107" s="186"/>
      <c r="E107" s="187"/>
      <c r="F107" s="182"/>
      <c r="G107" s="182"/>
      <c r="H107" s="151" t="s">
        <v>26</v>
      </c>
      <c r="I107" s="5">
        <v>1.5</v>
      </c>
      <c r="J107" s="5">
        <v>1.4</v>
      </c>
      <c r="K107" s="5">
        <v>3.5</v>
      </c>
      <c r="L107" s="5"/>
      <c r="M107" s="5"/>
      <c r="N107" s="11"/>
      <c r="O107" s="11"/>
      <c r="P107" s="11"/>
      <c r="Q107" s="11"/>
    </row>
    <row r="108" spans="1:17" ht="14.4" x14ac:dyDescent="0.3">
      <c r="A108" s="184"/>
      <c r="B108" s="185"/>
      <c r="C108" s="182"/>
      <c r="D108" s="186"/>
      <c r="E108" s="187"/>
      <c r="F108" s="182"/>
      <c r="G108" s="182"/>
      <c r="H108" s="151" t="s">
        <v>27</v>
      </c>
      <c r="I108" s="5">
        <v>893.7</v>
      </c>
      <c r="J108" s="5">
        <v>747.9</v>
      </c>
      <c r="K108" s="5">
        <v>1040</v>
      </c>
      <c r="L108" s="5">
        <v>1226.2</v>
      </c>
      <c r="M108" s="5">
        <v>1226.2</v>
      </c>
      <c r="N108" s="11"/>
      <c r="O108" s="11"/>
      <c r="P108" s="11"/>
      <c r="Q108" s="11"/>
    </row>
    <row r="109" spans="1:17" ht="14.4" x14ac:dyDescent="0.3">
      <c r="A109" s="184"/>
      <c r="B109" s="185"/>
      <c r="C109" s="182"/>
      <c r="D109" s="186"/>
      <c r="E109" s="187"/>
      <c r="F109" s="182"/>
      <c r="G109" s="182"/>
      <c r="H109" s="151" t="s">
        <v>28</v>
      </c>
      <c r="I109" s="5">
        <v>27.9</v>
      </c>
      <c r="J109" s="5">
        <v>27.5</v>
      </c>
      <c r="K109" s="5">
        <v>0</v>
      </c>
      <c r="L109" s="5">
        <v>0</v>
      </c>
      <c r="M109" s="5">
        <v>0</v>
      </c>
      <c r="N109" s="11"/>
      <c r="O109" s="11"/>
      <c r="P109" s="11"/>
      <c r="Q109" s="11"/>
    </row>
    <row r="110" spans="1:17" ht="14.4" x14ac:dyDescent="0.3">
      <c r="A110" s="184"/>
      <c r="B110" s="185"/>
      <c r="C110" s="182"/>
      <c r="D110" s="186"/>
      <c r="E110" s="187"/>
      <c r="F110" s="182"/>
      <c r="G110" s="182"/>
      <c r="H110" s="151" t="s">
        <v>29</v>
      </c>
      <c r="I110" s="5">
        <v>80.900000000000006</v>
      </c>
      <c r="J110" s="5">
        <v>14.1</v>
      </c>
      <c r="K110" s="5">
        <v>111.2</v>
      </c>
      <c r="L110" s="5">
        <v>111.2</v>
      </c>
      <c r="M110" s="5">
        <v>111.2</v>
      </c>
      <c r="N110" s="11"/>
      <c r="O110" s="11"/>
      <c r="P110" s="11"/>
      <c r="Q110" s="11"/>
    </row>
    <row r="111" spans="1:17" ht="14.4" x14ac:dyDescent="0.3">
      <c r="A111" s="184"/>
      <c r="B111" s="185"/>
      <c r="C111" s="182"/>
      <c r="D111" s="186"/>
      <c r="E111" s="187"/>
      <c r="F111" s="182"/>
      <c r="G111" s="182"/>
      <c r="H111" s="151" t="s">
        <v>30</v>
      </c>
      <c r="I111" s="5">
        <v>2</v>
      </c>
      <c r="J111" s="5">
        <v>2</v>
      </c>
      <c r="K111" s="5">
        <v>0.5</v>
      </c>
      <c r="L111" s="5">
        <v>0</v>
      </c>
      <c r="M111" s="5">
        <v>0</v>
      </c>
      <c r="N111" s="11"/>
      <c r="O111" s="11"/>
      <c r="P111" s="11"/>
      <c r="Q111" s="11"/>
    </row>
    <row r="112" spans="1:17" ht="14.4" x14ac:dyDescent="0.3">
      <c r="A112" s="184"/>
      <c r="B112" s="185"/>
      <c r="C112" s="182"/>
      <c r="D112" s="186"/>
      <c r="E112" s="187"/>
      <c r="F112" s="188" t="s">
        <v>31</v>
      </c>
      <c r="G112" s="188"/>
      <c r="H112" s="188"/>
      <c r="I112" s="110">
        <f>SUM(I106:I111)</f>
        <v>1414.6000000000004</v>
      </c>
      <c r="J112" s="110">
        <f t="shared" ref="J112" si="27">SUM(J106:J111)</f>
        <v>1170.3999999999999</v>
      </c>
      <c r="K112" s="110">
        <f t="shared" ref="K112:M112" si="28">SUM(K106:K111)</f>
        <v>1640.7</v>
      </c>
      <c r="L112" s="110">
        <f t="shared" si="28"/>
        <v>1822.9</v>
      </c>
      <c r="M112" s="110">
        <f t="shared" si="28"/>
        <v>1822.9</v>
      </c>
      <c r="N112" s="11"/>
      <c r="O112" s="11"/>
      <c r="P112" s="11"/>
      <c r="Q112" s="11"/>
    </row>
    <row r="113" spans="1:17" ht="14.4" x14ac:dyDescent="0.3">
      <c r="A113" s="184">
        <v>1</v>
      </c>
      <c r="B113" s="185">
        <v>1</v>
      </c>
      <c r="C113" s="182">
        <v>16</v>
      </c>
      <c r="D113" s="186" t="s">
        <v>77</v>
      </c>
      <c r="E113" s="187" t="s">
        <v>78</v>
      </c>
      <c r="F113" s="182" t="s">
        <v>75</v>
      </c>
      <c r="G113" s="182" t="s">
        <v>79</v>
      </c>
      <c r="H113" s="151" t="s">
        <v>25</v>
      </c>
      <c r="I113" s="5">
        <v>440.6</v>
      </c>
      <c r="J113" s="5">
        <v>408.3</v>
      </c>
      <c r="K113" s="5">
        <v>525.70000000000005</v>
      </c>
      <c r="L113" s="5">
        <v>525.70000000000005</v>
      </c>
      <c r="M113" s="5">
        <v>525.70000000000005</v>
      </c>
      <c r="N113" s="2"/>
      <c r="O113" s="2"/>
      <c r="P113" s="2"/>
      <c r="Q113" s="2"/>
    </row>
    <row r="114" spans="1:17" ht="14.4" x14ac:dyDescent="0.3">
      <c r="A114" s="184"/>
      <c r="B114" s="185"/>
      <c r="C114" s="182"/>
      <c r="D114" s="186"/>
      <c r="E114" s="187"/>
      <c r="F114" s="182"/>
      <c r="G114" s="182"/>
      <c r="H114" s="151" t="s">
        <v>26</v>
      </c>
      <c r="I114" s="5">
        <v>1</v>
      </c>
      <c r="J114" s="5">
        <v>0.9</v>
      </c>
      <c r="K114" s="5">
        <v>2.4</v>
      </c>
      <c r="L114" s="5"/>
      <c r="M114" s="5"/>
      <c r="N114" s="2"/>
      <c r="O114" s="2"/>
      <c r="P114" s="2"/>
      <c r="Q114" s="2"/>
    </row>
    <row r="115" spans="1:17" ht="14.4" x14ac:dyDescent="0.3">
      <c r="A115" s="184"/>
      <c r="B115" s="185"/>
      <c r="C115" s="182"/>
      <c r="D115" s="186"/>
      <c r="E115" s="187"/>
      <c r="F115" s="182"/>
      <c r="G115" s="182"/>
      <c r="H115" s="151" t="s">
        <v>27</v>
      </c>
      <c r="I115" s="5">
        <v>898.3</v>
      </c>
      <c r="J115" s="5">
        <v>781.5</v>
      </c>
      <c r="K115" s="5">
        <v>883.1</v>
      </c>
      <c r="L115" s="5">
        <v>969.4</v>
      </c>
      <c r="M115" s="5">
        <v>969.4</v>
      </c>
      <c r="N115" s="2"/>
      <c r="O115" s="2"/>
      <c r="P115" s="2"/>
      <c r="Q115" s="2"/>
    </row>
    <row r="116" spans="1:17" ht="14.4" x14ac:dyDescent="0.3">
      <c r="A116" s="184"/>
      <c r="B116" s="185"/>
      <c r="C116" s="182"/>
      <c r="D116" s="186"/>
      <c r="E116" s="187"/>
      <c r="F116" s="182"/>
      <c r="G116" s="182"/>
      <c r="H116" s="151" t="s">
        <v>28</v>
      </c>
      <c r="I116" s="5">
        <v>32.799999999999997</v>
      </c>
      <c r="J116" s="5">
        <v>32.4</v>
      </c>
      <c r="K116" s="5">
        <v>0</v>
      </c>
      <c r="L116" s="5"/>
      <c r="M116" s="5"/>
      <c r="N116" s="2"/>
      <c r="O116" s="2"/>
      <c r="P116" s="2"/>
      <c r="Q116" s="2"/>
    </row>
    <row r="117" spans="1:17" ht="14.4" x14ac:dyDescent="0.3">
      <c r="A117" s="184"/>
      <c r="B117" s="185"/>
      <c r="C117" s="182"/>
      <c r="D117" s="186"/>
      <c r="E117" s="187"/>
      <c r="F117" s="182"/>
      <c r="G117" s="182"/>
      <c r="H117" s="151" t="s">
        <v>29</v>
      </c>
      <c r="I117" s="5">
        <v>101.2</v>
      </c>
      <c r="J117" s="5">
        <v>16.8</v>
      </c>
      <c r="K117" s="5">
        <v>116.9</v>
      </c>
      <c r="L117" s="5">
        <v>116.9</v>
      </c>
      <c r="M117" s="5">
        <v>116.9</v>
      </c>
      <c r="N117" s="2"/>
      <c r="O117" s="2"/>
      <c r="P117" s="2"/>
      <c r="Q117" s="2"/>
    </row>
    <row r="118" spans="1:17" ht="14.4" x14ac:dyDescent="0.3">
      <c r="A118" s="184"/>
      <c r="B118" s="185"/>
      <c r="C118" s="182"/>
      <c r="D118" s="186"/>
      <c r="E118" s="187"/>
      <c r="F118" s="182"/>
      <c r="G118" s="182"/>
      <c r="H118" s="151" t="s">
        <v>30</v>
      </c>
      <c r="I118" s="5">
        <v>2</v>
      </c>
      <c r="J118" s="5">
        <v>2</v>
      </c>
      <c r="K118" s="5">
        <v>0.8</v>
      </c>
      <c r="L118" s="5">
        <v>0</v>
      </c>
      <c r="M118" s="5">
        <v>0</v>
      </c>
      <c r="N118" s="2"/>
      <c r="O118" s="2"/>
      <c r="P118" s="2"/>
      <c r="Q118" s="2"/>
    </row>
    <row r="119" spans="1:17" ht="14.4" x14ac:dyDescent="0.3">
      <c r="A119" s="184"/>
      <c r="B119" s="185"/>
      <c r="C119" s="182"/>
      <c r="D119" s="186"/>
      <c r="E119" s="187"/>
      <c r="F119" s="188" t="s">
        <v>31</v>
      </c>
      <c r="G119" s="188"/>
      <c r="H119" s="188"/>
      <c r="I119" s="110">
        <f>SUM(I113:I118)</f>
        <v>1475.9</v>
      </c>
      <c r="J119" s="110">
        <f t="shared" ref="J119" si="29">SUM(J113:J118)</f>
        <v>1241.9000000000001</v>
      </c>
      <c r="K119" s="110">
        <f t="shared" ref="K119:M119" si="30">SUM(K113:K118)</f>
        <v>1528.9</v>
      </c>
      <c r="L119" s="110">
        <f t="shared" si="30"/>
        <v>1612</v>
      </c>
      <c r="M119" s="110">
        <f t="shared" si="30"/>
        <v>1612</v>
      </c>
      <c r="N119" s="2"/>
      <c r="O119" s="2"/>
      <c r="P119" s="2"/>
      <c r="Q119" s="2"/>
    </row>
    <row r="120" spans="1:17" ht="14.4" x14ac:dyDescent="0.3">
      <c r="A120" s="184">
        <v>1</v>
      </c>
      <c r="B120" s="185">
        <v>1</v>
      </c>
      <c r="C120" s="182">
        <v>17</v>
      </c>
      <c r="D120" s="186" t="s">
        <v>80</v>
      </c>
      <c r="E120" s="187" t="s">
        <v>81</v>
      </c>
      <c r="F120" s="182" t="s">
        <v>75</v>
      </c>
      <c r="G120" s="182" t="s">
        <v>82</v>
      </c>
      <c r="H120" s="151" t="s">
        <v>25</v>
      </c>
      <c r="I120" s="5">
        <v>415.2</v>
      </c>
      <c r="J120" s="5">
        <v>393.3</v>
      </c>
      <c r="K120" s="5">
        <v>482.3</v>
      </c>
      <c r="L120" s="5">
        <v>482.3</v>
      </c>
      <c r="M120" s="5">
        <v>482.3</v>
      </c>
      <c r="N120" s="2"/>
      <c r="O120" s="2"/>
      <c r="P120" s="2"/>
      <c r="Q120" s="2"/>
    </row>
    <row r="121" spans="1:17" ht="14.4" x14ac:dyDescent="0.3">
      <c r="A121" s="184"/>
      <c r="B121" s="185"/>
      <c r="C121" s="182"/>
      <c r="D121" s="186"/>
      <c r="E121" s="187"/>
      <c r="F121" s="182"/>
      <c r="G121" s="182"/>
      <c r="H121" s="151" t="s">
        <v>26</v>
      </c>
      <c r="I121" s="5">
        <v>4.0999999999999996</v>
      </c>
      <c r="J121" s="5">
        <v>4</v>
      </c>
      <c r="K121" s="5">
        <v>9.5</v>
      </c>
      <c r="L121" s="5"/>
      <c r="M121" s="5"/>
      <c r="N121" s="2"/>
      <c r="O121" s="2"/>
      <c r="P121" s="2"/>
      <c r="Q121" s="2"/>
    </row>
    <row r="122" spans="1:17" ht="14.4" x14ac:dyDescent="0.3">
      <c r="A122" s="184"/>
      <c r="B122" s="185"/>
      <c r="C122" s="182"/>
      <c r="D122" s="186"/>
      <c r="E122" s="187"/>
      <c r="F122" s="182"/>
      <c r="G122" s="182"/>
      <c r="H122" s="151" t="s">
        <v>27</v>
      </c>
      <c r="I122" s="5">
        <v>826.4</v>
      </c>
      <c r="J122" s="5">
        <v>704.5</v>
      </c>
      <c r="K122" s="5">
        <v>782.5</v>
      </c>
      <c r="L122" s="5">
        <v>782.5</v>
      </c>
      <c r="M122" s="5">
        <v>782.5</v>
      </c>
      <c r="N122" s="2"/>
      <c r="O122" s="2"/>
      <c r="P122" s="2"/>
      <c r="Q122" s="2"/>
    </row>
    <row r="123" spans="1:17" ht="14.4" x14ac:dyDescent="0.3">
      <c r="A123" s="184"/>
      <c r="B123" s="185"/>
      <c r="C123" s="182"/>
      <c r="D123" s="186"/>
      <c r="E123" s="187"/>
      <c r="F123" s="182"/>
      <c r="G123" s="182"/>
      <c r="H123" s="151" t="s">
        <v>28</v>
      </c>
      <c r="I123" s="5">
        <v>27.9</v>
      </c>
      <c r="J123" s="5">
        <v>27.5</v>
      </c>
      <c r="K123" s="5">
        <v>0</v>
      </c>
      <c r="L123" s="5">
        <v>0</v>
      </c>
      <c r="M123" s="5">
        <v>0</v>
      </c>
      <c r="N123" s="2"/>
      <c r="O123" s="2"/>
      <c r="P123" s="2"/>
      <c r="Q123" s="2"/>
    </row>
    <row r="124" spans="1:17" ht="14.4" x14ac:dyDescent="0.3">
      <c r="A124" s="184"/>
      <c r="B124" s="185"/>
      <c r="C124" s="182"/>
      <c r="D124" s="186"/>
      <c r="E124" s="187"/>
      <c r="F124" s="182"/>
      <c r="G124" s="182"/>
      <c r="H124" s="151" t="s">
        <v>29</v>
      </c>
      <c r="I124" s="5">
        <v>93.1</v>
      </c>
      <c r="J124" s="5">
        <v>13.1</v>
      </c>
      <c r="K124" s="5">
        <v>80.5</v>
      </c>
      <c r="L124" s="5">
        <v>80.5</v>
      </c>
      <c r="M124" s="5">
        <v>80.5</v>
      </c>
      <c r="N124" s="2"/>
      <c r="O124" s="2"/>
      <c r="P124" s="2"/>
      <c r="Q124" s="2"/>
    </row>
    <row r="125" spans="1:17" ht="14.4" x14ac:dyDescent="0.3">
      <c r="A125" s="184"/>
      <c r="B125" s="185"/>
      <c r="C125" s="182"/>
      <c r="D125" s="186"/>
      <c r="E125" s="187"/>
      <c r="F125" s="182"/>
      <c r="G125" s="182"/>
      <c r="H125" s="151" t="s">
        <v>30</v>
      </c>
      <c r="I125" s="5">
        <v>4.0999999999999996</v>
      </c>
      <c r="J125" s="5">
        <v>2.9</v>
      </c>
      <c r="K125" s="5">
        <v>1.4</v>
      </c>
      <c r="L125" s="5">
        <v>0</v>
      </c>
      <c r="M125" s="5">
        <v>0</v>
      </c>
      <c r="N125" s="2"/>
      <c r="O125" s="2"/>
      <c r="P125" s="2"/>
      <c r="Q125" s="2"/>
    </row>
    <row r="126" spans="1:17" ht="14.4" x14ac:dyDescent="0.3">
      <c r="A126" s="184"/>
      <c r="B126" s="185"/>
      <c r="C126" s="182"/>
      <c r="D126" s="186"/>
      <c r="E126" s="187"/>
      <c r="F126" s="188" t="s">
        <v>31</v>
      </c>
      <c r="G126" s="188"/>
      <c r="H126" s="188"/>
      <c r="I126" s="110">
        <f>SUM(I120:I125)</f>
        <v>1370.8</v>
      </c>
      <c r="J126" s="110">
        <f t="shared" ref="J126" si="31">SUM(J120:J125)</f>
        <v>1145.3</v>
      </c>
      <c r="K126" s="110">
        <f t="shared" ref="K126:M126" si="32">SUM(K120:K125)</f>
        <v>1356.2</v>
      </c>
      <c r="L126" s="110">
        <f t="shared" si="32"/>
        <v>1345.3</v>
      </c>
      <c r="M126" s="110">
        <f t="shared" si="32"/>
        <v>1345.3</v>
      </c>
      <c r="N126" s="2"/>
      <c r="O126" s="2"/>
      <c r="P126" s="2"/>
      <c r="Q126" s="2"/>
    </row>
    <row r="127" spans="1:17" ht="14.4" x14ac:dyDescent="0.3">
      <c r="A127" s="184">
        <v>1</v>
      </c>
      <c r="B127" s="185">
        <v>1</v>
      </c>
      <c r="C127" s="182">
        <v>18</v>
      </c>
      <c r="D127" s="186" t="s">
        <v>83</v>
      </c>
      <c r="E127" s="187" t="s">
        <v>84</v>
      </c>
      <c r="F127" s="182" t="s">
        <v>75</v>
      </c>
      <c r="G127" s="182" t="s">
        <v>85</v>
      </c>
      <c r="H127" s="151" t="s">
        <v>25</v>
      </c>
      <c r="I127" s="5">
        <v>457</v>
      </c>
      <c r="J127" s="5">
        <v>431.7</v>
      </c>
      <c r="K127" s="5">
        <v>536.6</v>
      </c>
      <c r="L127" s="5">
        <v>536.6</v>
      </c>
      <c r="M127" s="5">
        <v>536.6</v>
      </c>
      <c r="N127" s="2"/>
      <c r="O127" s="2"/>
      <c r="P127" s="2"/>
      <c r="Q127" s="2"/>
    </row>
    <row r="128" spans="1:17" ht="14.4" x14ac:dyDescent="0.3">
      <c r="A128" s="184"/>
      <c r="B128" s="185"/>
      <c r="C128" s="182"/>
      <c r="D128" s="186"/>
      <c r="E128" s="187"/>
      <c r="F128" s="182"/>
      <c r="G128" s="182"/>
      <c r="H128" s="151" t="s">
        <v>27</v>
      </c>
      <c r="I128" s="5">
        <v>1012.2</v>
      </c>
      <c r="J128" s="5">
        <v>837.8</v>
      </c>
      <c r="K128" s="5">
        <v>1020.9</v>
      </c>
      <c r="L128" s="5">
        <v>1020.9</v>
      </c>
      <c r="M128" s="5">
        <v>1020.9</v>
      </c>
      <c r="N128" s="2"/>
      <c r="O128" s="2"/>
      <c r="P128" s="2"/>
      <c r="Q128" s="2"/>
    </row>
    <row r="129" spans="1:17" ht="14.4" x14ac:dyDescent="0.3">
      <c r="A129" s="184"/>
      <c r="B129" s="185"/>
      <c r="C129" s="182"/>
      <c r="D129" s="186"/>
      <c r="E129" s="187"/>
      <c r="F129" s="182"/>
      <c r="G129" s="182"/>
      <c r="H129" s="151" t="s">
        <v>28</v>
      </c>
      <c r="I129" s="5">
        <v>32.700000000000003</v>
      </c>
      <c r="J129" s="5">
        <v>32.299999999999997</v>
      </c>
      <c r="K129" s="5">
        <v>0</v>
      </c>
      <c r="L129" s="5">
        <v>0</v>
      </c>
      <c r="M129" s="5">
        <v>0</v>
      </c>
      <c r="N129" s="2"/>
      <c r="O129" s="2"/>
      <c r="P129" s="2"/>
      <c r="Q129" s="2"/>
    </row>
    <row r="130" spans="1:17" ht="14.4" x14ac:dyDescent="0.3">
      <c r="A130" s="184"/>
      <c r="B130" s="185"/>
      <c r="C130" s="182"/>
      <c r="D130" s="186"/>
      <c r="E130" s="187"/>
      <c r="F130" s="182"/>
      <c r="G130" s="182"/>
      <c r="H130" s="151" t="s">
        <v>29</v>
      </c>
      <c r="I130" s="5">
        <v>92.7</v>
      </c>
      <c r="J130" s="5">
        <v>15.2</v>
      </c>
      <c r="K130" s="5">
        <v>106.1</v>
      </c>
      <c r="L130" s="5">
        <v>106.1</v>
      </c>
      <c r="M130" s="5">
        <v>106.1</v>
      </c>
      <c r="N130" s="2"/>
      <c r="O130" s="2"/>
      <c r="P130" s="2"/>
      <c r="Q130" s="2"/>
    </row>
    <row r="131" spans="1:17" ht="14.4" x14ac:dyDescent="0.3">
      <c r="A131" s="184"/>
      <c r="B131" s="185"/>
      <c r="C131" s="182"/>
      <c r="D131" s="186"/>
      <c r="E131" s="187"/>
      <c r="F131" s="182"/>
      <c r="G131" s="182"/>
      <c r="H131" s="151" t="s">
        <v>30</v>
      </c>
      <c r="I131" s="5">
        <v>2</v>
      </c>
      <c r="J131" s="5">
        <v>2</v>
      </c>
      <c r="K131" s="5">
        <v>0</v>
      </c>
      <c r="L131" s="5">
        <v>0</v>
      </c>
      <c r="M131" s="5">
        <v>0</v>
      </c>
      <c r="N131" s="2"/>
      <c r="O131" s="2"/>
      <c r="P131" s="2"/>
      <c r="Q131" s="2"/>
    </row>
    <row r="132" spans="1:17" ht="14.4" x14ac:dyDescent="0.3">
      <c r="A132" s="184"/>
      <c r="B132" s="185"/>
      <c r="C132" s="182"/>
      <c r="D132" s="186"/>
      <c r="E132" s="187"/>
      <c r="F132" s="188" t="s">
        <v>31</v>
      </c>
      <c r="G132" s="188"/>
      <c r="H132" s="188"/>
      <c r="I132" s="110">
        <f>SUM(I127:I131)</f>
        <v>1596.6000000000001</v>
      </c>
      <c r="J132" s="110">
        <f t="shared" ref="J132" si="33">SUM(J127:J131)</f>
        <v>1319</v>
      </c>
      <c r="K132" s="110">
        <f t="shared" ref="K132:M132" si="34">SUM(K127:K131)</f>
        <v>1663.6</v>
      </c>
      <c r="L132" s="110">
        <f t="shared" si="34"/>
        <v>1663.6</v>
      </c>
      <c r="M132" s="110">
        <f t="shared" si="34"/>
        <v>1663.6</v>
      </c>
      <c r="N132" s="2"/>
      <c r="O132" s="2"/>
      <c r="P132" s="2"/>
      <c r="Q132" s="2"/>
    </row>
    <row r="133" spans="1:17" ht="14.4" x14ac:dyDescent="0.3">
      <c r="A133" s="184">
        <v>1</v>
      </c>
      <c r="B133" s="185">
        <v>1</v>
      </c>
      <c r="C133" s="182">
        <v>19</v>
      </c>
      <c r="D133" s="186" t="s">
        <v>86</v>
      </c>
      <c r="E133" s="187" t="s">
        <v>87</v>
      </c>
      <c r="F133" s="182" t="s">
        <v>75</v>
      </c>
      <c r="G133" s="182" t="s">
        <v>88</v>
      </c>
      <c r="H133" s="151" t="s">
        <v>25</v>
      </c>
      <c r="I133" s="5">
        <v>458.9</v>
      </c>
      <c r="J133" s="5">
        <v>434.8</v>
      </c>
      <c r="K133" s="5">
        <v>528.4</v>
      </c>
      <c r="L133" s="5">
        <v>531.4</v>
      </c>
      <c r="M133" s="5">
        <v>531.4</v>
      </c>
      <c r="N133" s="2"/>
      <c r="O133" s="2"/>
      <c r="P133" s="2"/>
      <c r="Q133" s="2"/>
    </row>
    <row r="134" spans="1:17" ht="14.4" x14ac:dyDescent="0.3">
      <c r="A134" s="184"/>
      <c r="B134" s="185"/>
      <c r="C134" s="182"/>
      <c r="D134" s="186"/>
      <c r="E134" s="187"/>
      <c r="F134" s="182"/>
      <c r="G134" s="182"/>
      <c r="H134" s="151" t="s">
        <v>26</v>
      </c>
      <c r="I134" s="5">
        <v>2.5</v>
      </c>
      <c r="J134" s="5">
        <v>2.4</v>
      </c>
      <c r="K134" s="5">
        <v>6</v>
      </c>
      <c r="L134" s="5"/>
      <c r="M134" s="5"/>
      <c r="N134" s="2"/>
      <c r="O134" s="2"/>
      <c r="P134" s="2"/>
      <c r="Q134" s="2"/>
    </row>
    <row r="135" spans="1:17" ht="14.4" x14ac:dyDescent="0.3">
      <c r="A135" s="184"/>
      <c r="B135" s="185"/>
      <c r="C135" s="182"/>
      <c r="D135" s="186"/>
      <c r="E135" s="187"/>
      <c r="F135" s="182"/>
      <c r="G135" s="182"/>
      <c r="H135" s="151" t="s">
        <v>27</v>
      </c>
      <c r="I135" s="5">
        <v>923.7</v>
      </c>
      <c r="J135" s="5">
        <v>734.9</v>
      </c>
      <c r="K135" s="5">
        <v>949.6</v>
      </c>
      <c r="L135" s="5">
        <v>949.6</v>
      </c>
      <c r="M135" s="5">
        <v>949.6</v>
      </c>
      <c r="N135" s="2"/>
      <c r="O135" s="2"/>
      <c r="P135" s="2"/>
      <c r="Q135" s="2"/>
    </row>
    <row r="136" spans="1:17" ht="14.4" x14ac:dyDescent="0.3">
      <c r="A136" s="184"/>
      <c r="B136" s="185"/>
      <c r="C136" s="182"/>
      <c r="D136" s="186"/>
      <c r="E136" s="187"/>
      <c r="F136" s="182"/>
      <c r="G136" s="182"/>
      <c r="H136" s="151" t="s">
        <v>28</v>
      </c>
      <c r="I136" s="5">
        <v>30.1</v>
      </c>
      <c r="J136" s="5">
        <v>29.7</v>
      </c>
      <c r="K136" s="5">
        <v>3.6</v>
      </c>
      <c r="L136" s="5">
        <v>0</v>
      </c>
      <c r="M136" s="5">
        <v>0</v>
      </c>
      <c r="N136" s="2"/>
      <c r="O136" s="2"/>
      <c r="P136" s="2"/>
      <c r="Q136" s="2"/>
    </row>
    <row r="137" spans="1:17" ht="14.4" x14ac:dyDescent="0.3">
      <c r="A137" s="184"/>
      <c r="B137" s="185"/>
      <c r="C137" s="182"/>
      <c r="D137" s="186"/>
      <c r="E137" s="187"/>
      <c r="F137" s="182"/>
      <c r="G137" s="182"/>
      <c r="H137" s="151" t="s">
        <v>29</v>
      </c>
      <c r="I137" s="5">
        <v>105.4</v>
      </c>
      <c r="J137" s="5">
        <v>17.8</v>
      </c>
      <c r="K137" s="5">
        <v>123.8</v>
      </c>
      <c r="L137" s="5">
        <v>123.8</v>
      </c>
      <c r="M137" s="5">
        <v>123.8</v>
      </c>
      <c r="N137" s="2"/>
      <c r="O137" s="2"/>
      <c r="P137" s="2"/>
      <c r="Q137" s="2"/>
    </row>
    <row r="138" spans="1:17" ht="14.4" x14ac:dyDescent="0.3">
      <c r="A138" s="184"/>
      <c r="B138" s="185"/>
      <c r="C138" s="182"/>
      <c r="D138" s="186"/>
      <c r="E138" s="187"/>
      <c r="F138" s="182"/>
      <c r="G138" s="182"/>
      <c r="H138" s="151" t="s">
        <v>30</v>
      </c>
      <c r="I138" s="5">
        <v>3.6</v>
      </c>
      <c r="J138" s="5">
        <v>3.6</v>
      </c>
      <c r="K138" s="5">
        <v>0.4</v>
      </c>
      <c r="L138" s="5">
        <v>0</v>
      </c>
      <c r="M138" s="5">
        <v>0</v>
      </c>
      <c r="N138" s="2"/>
      <c r="O138" s="2"/>
      <c r="P138" s="2"/>
      <c r="Q138" s="2"/>
    </row>
    <row r="139" spans="1:17" ht="14.4" x14ac:dyDescent="0.3">
      <c r="A139" s="184"/>
      <c r="B139" s="185"/>
      <c r="C139" s="182"/>
      <c r="D139" s="186"/>
      <c r="E139" s="187"/>
      <c r="F139" s="188" t="s">
        <v>31</v>
      </c>
      <c r="G139" s="188"/>
      <c r="H139" s="188"/>
      <c r="I139" s="110">
        <f>SUM(I133:I138)</f>
        <v>1524.1999999999998</v>
      </c>
      <c r="J139" s="110">
        <f t="shared" ref="J139" si="35">SUM(J133:J138)</f>
        <v>1223.1999999999998</v>
      </c>
      <c r="K139" s="110">
        <f t="shared" ref="K139:M139" si="36">SUM(K133:K138)</f>
        <v>1611.8</v>
      </c>
      <c r="L139" s="110">
        <f t="shared" si="36"/>
        <v>1604.8</v>
      </c>
      <c r="M139" s="110">
        <f t="shared" si="36"/>
        <v>1604.8</v>
      </c>
      <c r="N139" s="2"/>
      <c r="O139" s="2"/>
      <c r="P139" s="2"/>
      <c r="Q139" s="2"/>
    </row>
    <row r="140" spans="1:17" ht="14.4" x14ac:dyDescent="0.3">
      <c r="A140" s="184">
        <v>1</v>
      </c>
      <c r="B140" s="185">
        <v>1</v>
      </c>
      <c r="C140" s="182">
        <v>20</v>
      </c>
      <c r="D140" s="186" t="s">
        <v>89</v>
      </c>
      <c r="E140" s="187" t="s">
        <v>90</v>
      </c>
      <c r="F140" s="182" t="s">
        <v>91</v>
      </c>
      <c r="G140" s="182" t="s">
        <v>92</v>
      </c>
      <c r="H140" s="151" t="s">
        <v>25</v>
      </c>
      <c r="I140" s="5">
        <v>503.1</v>
      </c>
      <c r="J140" s="5">
        <v>512.79999999999995</v>
      </c>
      <c r="K140" s="5">
        <v>651.29999999999995</v>
      </c>
      <c r="L140" s="5">
        <v>651.29999999999995</v>
      </c>
      <c r="M140" s="5">
        <v>658.1</v>
      </c>
      <c r="N140" s="2"/>
      <c r="O140" s="2"/>
      <c r="P140" s="2"/>
      <c r="Q140" s="2"/>
    </row>
    <row r="141" spans="1:17" ht="14.4" x14ac:dyDescent="0.3">
      <c r="A141" s="184"/>
      <c r="B141" s="185"/>
      <c r="C141" s="182"/>
      <c r="D141" s="186"/>
      <c r="E141" s="187"/>
      <c r="F141" s="182"/>
      <c r="G141" s="182"/>
      <c r="H141" s="151" t="s">
        <v>26</v>
      </c>
      <c r="I141" s="5"/>
      <c r="J141" s="5"/>
      <c r="K141" s="5">
        <v>1.2</v>
      </c>
      <c r="L141" s="5"/>
      <c r="M141" s="5"/>
      <c r="N141" s="2"/>
      <c r="O141" s="2"/>
      <c r="P141" s="2"/>
      <c r="Q141" s="2"/>
    </row>
    <row r="142" spans="1:17" ht="14.4" x14ac:dyDescent="0.3">
      <c r="A142" s="184"/>
      <c r="B142" s="185"/>
      <c r="C142" s="182"/>
      <c r="D142" s="186"/>
      <c r="E142" s="187"/>
      <c r="F142" s="182"/>
      <c r="G142" s="182"/>
      <c r="H142" s="151" t="s">
        <v>30</v>
      </c>
      <c r="I142" s="5">
        <v>0.3</v>
      </c>
      <c r="J142" s="5">
        <v>0.3</v>
      </c>
      <c r="K142" s="5">
        <v>0.6</v>
      </c>
      <c r="L142" s="5"/>
      <c r="M142" s="5"/>
      <c r="N142" s="2"/>
      <c r="O142" s="2"/>
      <c r="P142" s="2"/>
      <c r="Q142" s="2"/>
    </row>
    <row r="143" spans="1:17" ht="14.4" x14ac:dyDescent="0.3">
      <c r="A143" s="184"/>
      <c r="B143" s="185"/>
      <c r="C143" s="182"/>
      <c r="D143" s="186"/>
      <c r="E143" s="187"/>
      <c r="F143" s="182"/>
      <c r="G143" s="182"/>
      <c r="H143" s="151" t="s">
        <v>28</v>
      </c>
      <c r="I143" s="5">
        <v>1.5</v>
      </c>
      <c r="J143" s="5">
        <v>1.5</v>
      </c>
      <c r="K143" s="5">
        <v>0</v>
      </c>
      <c r="L143" s="5">
        <v>0</v>
      </c>
      <c r="M143" s="5">
        <v>0</v>
      </c>
      <c r="N143" s="2"/>
      <c r="O143" s="2"/>
      <c r="P143" s="2"/>
      <c r="Q143" s="2"/>
    </row>
    <row r="144" spans="1:17" ht="14.4" x14ac:dyDescent="0.3">
      <c r="A144" s="184"/>
      <c r="B144" s="185"/>
      <c r="C144" s="182"/>
      <c r="D144" s="186"/>
      <c r="E144" s="187"/>
      <c r="F144" s="182"/>
      <c r="G144" s="182"/>
      <c r="H144" s="151" t="s">
        <v>27</v>
      </c>
      <c r="I144" s="5">
        <v>981.8</v>
      </c>
      <c r="J144" s="5">
        <v>512.79999999999995</v>
      </c>
      <c r="K144" s="5">
        <v>1098.9000000000001</v>
      </c>
      <c r="L144" s="5">
        <v>1098.9000000000001</v>
      </c>
      <c r="M144" s="5">
        <v>1098.9000000000001</v>
      </c>
      <c r="N144" s="11"/>
      <c r="O144" s="11"/>
      <c r="P144" s="11"/>
      <c r="Q144" s="2"/>
    </row>
    <row r="145" spans="1:17" ht="14.4" x14ac:dyDescent="0.3">
      <c r="A145" s="184"/>
      <c r="B145" s="185"/>
      <c r="C145" s="182"/>
      <c r="D145" s="186"/>
      <c r="E145" s="187"/>
      <c r="F145" s="182"/>
      <c r="G145" s="182"/>
      <c r="H145" s="151" t="s">
        <v>29</v>
      </c>
      <c r="I145" s="5">
        <v>57</v>
      </c>
      <c r="J145" s="5">
        <v>9.8000000000000007</v>
      </c>
      <c r="K145" s="5">
        <v>98.6</v>
      </c>
      <c r="L145" s="5">
        <v>98.6</v>
      </c>
      <c r="M145" s="5">
        <v>98.6</v>
      </c>
      <c r="N145" s="11"/>
      <c r="O145" s="11"/>
      <c r="P145" s="11"/>
      <c r="Q145" s="2"/>
    </row>
    <row r="146" spans="1:17" ht="14.4" x14ac:dyDescent="0.3">
      <c r="A146" s="184"/>
      <c r="B146" s="185"/>
      <c r="C146" s="182"/>
      <c r="D146" s="186"/>
      <c r="E146" s="187"/>
      <c r="F146" s="188" t="s">
        <v>31</v>
      </c>
      <c r="G146" s="188"/>
      <c r="H146" s="188"/>
      <c r="I146" s="110">
        <f>SUM(I140:I145)</f>
        <v>1543.7</v>
      </c>
      <c r="J146" s="110">
        <f>SUM(J140:J145)</f>
        <v>1037.1999999999998</v>
      </c>
      <c r="K146" s="110">
        <f>SUM(K140:K145)</f>
        <v>1850.6</v>
      </c>
      <c r="L146" s="110">
        <f>SUM(L140:L145)</f>
        <v>1848.8</v>
      </c>
      <c r="M146" s="110">
        <f>SUM(M140:M145)</f>
        <v>1855.6</v>
      </c>
      <c r="N146" s="11"/>
      <c r="O146" s="11"/>
      <c r="P146" s="11"/>
      <c r="Q146" s="2"/>
    </row>
    <row r="147" spans="1:17" ht="14.4" x14ac:dyDescent="0.3">
      <c r="A147" s="184">
        <v>1</v>
      </c>
      <c r="B147" s="185">
        <v>1</v>
      </c>
      <c r="C147" s="182">
        <v>21</v>
      </c>
      <c r="D147" s="186" t="s">
        <v>93</v>
      </c>
      <c r="E147" s="205">
        <v>6</v>
      </c>
      <c r="F147" s="216" t="s">
        <v>75</v>
      </c>
      <c r="G147" s="216" t="s">
        <v>94</v>
      </c>
      <c r="H147" s="156" t="s">
        <v>27</v>
      </c>
      <c r="I147" s="6">
        <v>88</v>
      </c>
      <c r="J147" s="5">
        <v>0</v>
      </c>
      <c r="K147" s="5"/>
      <c r="L147" s="5">
        <v>2300</v>
      </c>
      <c r="M147" s="5">
        <v>2300</v>
      </c>
      <c r="N147" s="2"/>
      <c r="O147" s="2"/>
      <c r="P147" s="2"/>
      <c r="Q147" s="2"/>
    </row>
    <row r="148" spans="1:17" ht="14.4" x14ac:dyDescent="0.3">
      <c r="A148" s="184"/>
      <c r="B148" s="185"/>
      <c r="C148" s="182"/>
      <c r="D148" s="186"/>
      <c r="E148" s="205"/>
      <c r="F148" s="217"/>
      <c r="G148" s="217"/>
      <c r="H148" s="156" t="s">
        <v>30</v>
      </c>
      <c r="I148" s="6">
        <v>2.6</v>
      </c>
      <c r="J148" s="5"/>
      <c r="K148" s="5">
        <v>0.5</v>
      </c>
      <c r="L148" s="5"/>
      <c r="M148" s="5"/>
      <c r="N148" s="2"/>
      <c r="O148" s="2"/>
      <c r="P148" s="2"/>
      <c r="Q148" s="2"/>
    </row>
    <row r="149" spans="1:17" ht="14.4" x14ac:dyDescent="0.3">
      <c r="A149" s="184"/>
      <c r="B149" s="185"/>
      <c r="C149" s="182"/>
      <c r="D149" s="186"/>
      <c r="E149" s="205"/>
      <c r="F149" s="217"/>
      <c r="G149" s="217"/>
      <c r="H149" s="156" t="s">
        <v>28</v>
      </c>
      <c r="I149" s="6"/>
      <c r="J149" s="5"/>
      <c r="K149" s="5">
        <f>3.6-3.6</f>
        <v>0</v>
      </c>
      <c r="L149" s="5"/>
      <c r="M149" s="5"/>
      <c r="N149" s="2"/>
      <c r="O149" s="2"/>
      <c r="P149" s="2"/>
      <c r="Q149" s="2"/>
    </row>
    <row r="150" spans="1:17" ht="14.4" x14ac:dyDescent="0.3">
      <c r="A150" s="184"/>
      <c r="B150" s="185"/>
      <c r="C150" s="182"/>
      <c r="D150" s="186"/>
      <c r="E150" s="205"/>
      <c r="F150" s="217"/>
      <c r="G150" s="217"/>
      <c r="H150" s="151" t="s">
        <v>95</v>
      </c>
      <c r="I150" s="5">
        <v>2250</v>
      </c>
      <c r="J150" s="5"/>
      <c r="K150" s="5">
        <v>2530</v>
      </c>
      <c r="L150" s="5"/>
      <c r="M150" s="5"/>
      <c r="N150" s="2"/>
      <c r="O150" s="2"/>
      <c r="P150" s="2"/>
      <c r="Q150" s="2"/>
    </row>
    <row r="151" spans="1:17" ht="14.4" x14ac:dyDescent="0.3">
      <c r="A151" s="184"/>
      <c r="B151" s="185"/>
      <c r="C151" s="182"/>
      <c r="D151" s="186"/>
      <c r="E151" s="205"/>
      <c r="F151" s="217"/>
      <c r="G151" s="217"/>
      <c r="H151" s="151" t="s">
        <v>25</v>
      </c>
      <c r="I151" s="5">
        <v>666.3</v>
      </c>
      <c r="J151" s="5"/>
      <c r="K151" s="5">
        <v>1243.2</v>
      </c>
      <c r="L151" s="5">
        <v>1243.2</v>
      </c>
      <c r="M151" s="5">
        <v>1243.2</v>
      </c>
      <c r="N151" s="2"/>
      <c r="O151" s="2"/>
      <c r="P151" s="2"/>
      <c r="Q151" s="2"/>
    </row>
    <row r="152" spans="1:17" ht="14.4" x14ac:dyDescent="0.3">
      <c r="A152" s="184"/>
      <c r="B152" s="185"/>
      <c r="C152" s="182"/>
      <c r="D152" s="186"/>
      <c r="E152" s="205"/>
      <c r="F152" s="218"/>
      <c r="G152" s="218"/>
      <c r="H152" s="151" t="s">
        <v>26</v>
      </c>
      <c r="I152" s="5"/>
      <c r="J152" s="5"/>
      <c r="K152" s="5">
        <v>1.2</v>
      </c>
      <c r="L152" s="5"/>
      <c r="M152" s="5"/>
      <c r="N152" s="2"/>
      <c r="O152" s="2"/>
      <c r="P152" s="2"/>
      <c r="Q152" s="2"/>
    </row>
    <row r="153" spans="1:17" ht="15" customHeight="1" x14ac:dyDescent="0.3">
      <c r="A153" s="184"/>
      <c r="B153" s="185"/>
      <c r="C153" s="182"/>
      <c r="D153" s="186"/>
      <c r="E153" s="205"/>
      <c r="F153" s="188" t="s">
        <v>31</v>
      </c>
      <c r="G153" s="188"/>
      <c r="H153" s="188"/>
      <c r="I153" s="110">
        <f>SUM(I147:I151)</f>
        <v>3006.8999999999996</v>
      </c>
      <c r="J153" s="110">
        <f>SUM(J147:J151)</f>
        <v>0</v>
      </c>
      <c r="K153" s="110">
        <f>SUM(K147:K152)</f>
        <v>3774.8999999999996</v>
      </c>
      <c r="L153" s="110">
        <f>SUM(L147:L152)</f>
        <v>3543.2</v>
      </c>
      <c r="M153" s="110">
        <f>SUM(M147:M152)</f>
        <v>3543.2</v>
      </c>
      <c r="N153" s="2"/>
      <c r="O153" s="2"/>
      <c r="P153" s="2"/>
      <c r="Q153" s="2"/>
    </row>
    <row r="154" spans="1:17" ht="40.799999999999997" x14ac:dyDescent="0.3">
      <c r="A154" s="212">
        <v>1</v>
      </c>
      <c r="B154" s="210">
        <v>1</v>
      </c>
      <c r="C154" s="208">
        <v>22</v>
      </c>
      <c r="D154" s="206" t="s">
        <v>96</v>
      </c>
      <c r="E154" s="214">
        <v>6</v>
      </c>
      <c r="F154" s="149" t="s">
        <v>97</v>
      </c>
      <c r="G154" s="150" t="s">
        <v>98</v>
      </c>
      <c r="H154" s="151" t="s">
        <v>25</v>
      </c>
      <c r="I154" s="5">
        <v>123.1</v>
      </c>
      <c r="J154" s="5">
        <v>123.1</v>
      </c>
      <c r="K154" s="5">
        <v>196.3</v>
      </c>
      <c r="L154" s="5">
        <v>196.3</v>
      </c>
      <c r="M154" s="5">
        <v>196.3</v>
      </c>
      <c r="N154" s="2"/>
      <c r="O154" s="2"/>
      <c r="P154" s="2"/>
      <c r="Q154" s="2"/>
    </row>
    <row r="155" spans="1:17" ht="21" customHeight="1" x14ac:dyDescent="0.3">
      <c r="A155" s="213"/>
      <c r="B155" s="211"/>
      <c r="C155" s="209"/>
      <c r="D155" s="207"/>
      <c r="E155" s="215"/>
      <c r="F155" s="188" t="s">
        <v>31</v>
      </c>
      <c r="G155" s="188"/>
      <c r="H155" s="188"/>
      <c r="I155" s="110">
        <f>SUM(I154:I154)</f>
        <v>123.1</v>
      </c>
      <c r="J155" s="110">
        <f>SUM(J154:J154)</f>
        <v>123.1</v>
      </c>
      <c r="K155" s="110">
        <f>SUM(K154:K154)</f>
        <v>196.3</v>
      </c>
      <c r="L155" s="110">
        <f>SUM(L154:L154)</f>
        <v>196.3</v>
      </c>
      <c r="M155" s="110">
        <f>SUM(M154:M154)</f>
        <v>196.3</v>
      </c>
      <c r="N155" s="2"/>
      <c r="O155" s="2"/>
      <c r="P155" s="2"/>
      <c r="Q155" s="2"/>
    </row>
    <row r="156" spans="1:17" ht="24.75" customHeight="1" x14ac:dyDescent="0.3">
      <c r="A156" s="184">
        <v>1</v>
      </c>
      <c r="B156" s="185">
        <v>1</v>
      </c>
      <c r="C156" s="182">
        <v>23</v>
      </c>
      <c r="D156" s="186" t="s">
        <v>99</v>
      </c>
      <c r="E156" s="202" t="s">
        <v>100</v>
      </c>
      <c r="F156" s="156" t="s">
        <v>101</v>
      </c>
      <c r="G156" s="156" t="s">
        <v>102</v>
      </c>
      <c r="H156" s="156" t="s">
        <v>27</v>
      </c>
      <c r="I156" s="6">
        <v>10.5</v>
      </c>
      <c r="J156" s="6"/>
      <c r="K156" s="6">
        <v>11.5</v>
      </c>
      <c r="L156" s="6">
        <v>11.5</v>
      </c>
      <c r="M156" s="6">
        <v>11.5</v>
      </c>
      <c r="N156" s="2"/>
      <c r="O156" s="2"/>
      <c r="P156" s="2"/>
      <c r="Q156" s="2"/>
    </row>
    <row r="157" spans="1:17" ht="26.25" customHeight="1" x14ac:dyDescent="0.3">
      <c r="A157" s="184"/>
      <c r="B157" s="185"/>
      <c r="C157" s="182"/>
      <c r="D157" s="186"/>
      <c r="E157" s="202"/>
      <c r="F157" s="203" t="s">
        <v>103</v>
      </c>
      <c r="G157" s="203"/>
      <c r="H157" s="203"/>
      <c r="I157" s="112">
        <f>SUM(I156)</f>
        <v>10.5</v>
      </c>
      <c r="J157" s="112">
        <f t="shared" ref="J157:M157" si="37">SUM(J156)</f>
        <v>0</v>
      </c>
      <c r="K157" s="112">
        <f t="shared" si="37"/>
        <v>11.5</v>
      </c>
      <c r="L157" s="112">
        <f t="shared" si="37"/>
        <v>11.5</v>
      </c>
      <c r="M157" s="112">
        <f t="shared" si="37"/>
        <v>11.5</v>
      </c>
      <c r="N157" s="2"/>
      <c r="O157" s="2"/>
      <c r="P157" s="2"/>
      <c r="Q157" s="2"/>
    </row>
    <row r="158" spans="1:17" ht="14.4" x14ac:dyDescent="0.3">
      <c r="A158" s="184">
        <v>1</v>
      </c>
      <c r="B158" s="185">
        <v>1</v>
      </c>
      <c r="C158" s="182">
        <v>24</v>
      </c>
      <c r="D158" s="204" t="s">
        <v>104</v>
      </c>
      <c r="E158" s="195" t="s">
        <v>100</v>
      </c>
      <c r="F158" s="221" t="s">
        <v>105</v>
      </c>
      <c r="G158" s="182" t="s">
        <v>106</v>
      </c>
      <c r="H158" s="156" t="s">
        <v>27</v>
      </c>
      <c r="I158" s="6"/>
      <c r="J158" s="6"/>
      <c r="K158" s="6">
        <v>40</v>
      </c>
      <c r="L158" s="6"/>
      <c r="M158" s="6"/>
      <c r="N158" s="2"/>
      <c r="O158" s="2"/>
      <c r="P158" s="2"/>
      <c r="Q158" s="2"/>
    </row>
    <row r="159" spans="1:17" ht="14.4" x14ac:dyDescent="0.3">
      <c r="A159" s="184"/>
      <c r="B159" s="185"/>
      <c r="C159" s="182"/>
      <c r="D159" s="204"/>
      <c r="E159" s="195"/>
      <c r="F159" s="221"/>
      <c r="G159" s="182"/>
      <c r="H159" s="156" t="s">
        <v>107</v>
      </c>
      <c r="I159" s="6"/>
      <c r="J159" s="6"/>
      <c r="K159" s="6">
        <v>4.7</v>
      </c>
      <c r="L159" s="6"/>
      <c r="M159" s="6"/>
      <c r="N159" s="2"/>
      <c r="O159" s="2"/>
      <c r="P159" s="2"/>
      <c r="Q159" s="2"/>
    </row>
    <row r="160" spans="1:17" ht="14.4" x14ac:dyDescent="0.3">
      <c r="A160" s="184"/>
      <c r="B160" s="185"/>
      <c r="C160" s="182"/>
      <c r="D160" s="204"/>
      <c r="E160" s="195"/>
      <c r="F160" s="221"/>
      <c r="G160" s="182"/>
      <c r="H160" s="156" t="s">
        <v>108</v>
      </c>
      <c r="I160" s="6"/>
      <c r="J160" s="6"/>
      <c r="K160" s="6">
        <v>0.4</v>
      </c>
      <c r="L160" s="6"/>
      <c r="M160" s="6"/>
      <c r="N160" s="2"/>
      <c r="O160" s="2"/>
      <c r="P160" s="2"/>
      <c r="Q160" s="2"/>
    </row>
    <row r="161" spans="1:17" ht="14.4" x14ac:dyDescent="0.3">
      <c r="A161" s="184"/>
      <c r="B161" s="185"/>
      <c r="C161" s="182"/>
      <c r="D161" s="204"/>
      <c r="E161" s="195"/>
      <c r="F161" s="203" t="s">
        <v>103</v>
      </c>
      <c r="G161" s="203"/>
      <c r="H161" s="203"/>
      <c r="I161" s="112">
        <f>SUM(I158:I160)</f>
        <v>0</v>
      </c>
      <c r="J161" s="112">
        <f>SUM(J158:J160)</f>
        <v>0</v>
      </c>
      <c r="K161" s="112">
        <f>SUM(K158:K160)</f>
        <v>45.1</v>
      </c>
      <c r="L161" s="112">
        <f>SUM(L158:L160)</f>
        <v>0</v>
      </c>
      <c r="M161" s="112">
        <f>SUM(M158:M160)</f>
        <v>0</v>
      </c>
      <c r="N161" s="2"/>
      <c r="O161" s="2"/>
      <c r="P161" s="2"/>
      <c r="Q161" s="2"/>
    </row>
    <row r="162" spans="1:17" ht="14.4" x14ac:dyDescent="0.3">
      <c r="A162" s="184">
        <v>1</v>
      </c>
      <c r="B162" s="185">
        <v>1</v>
      </c>
      <c r="C162" s="196">
        <v>25</v>
      </c>
      <c r="D162" s="219" t="s">
        <v>109</v>
      </c>
      <c r="E162" s="220" t="s">
        <v>110</v>
      </c>
      <c r="F162" s="196" t="s">
        <v>105</v>
      </c>
      <c r="G162" s="196" t="s">
        <v>111</v>
      </c>
      <c r="H162" s="155" t="s">
        <v>27</v>
      </c>
      <c r="I162" s="111">
        <v>135</v>
      </c>
      <c r="J162" s="111"/>
      <c r="K162" s="6"/>
      <c r="L162" s="6"/>
      <c r="M162" s="6"/>
      <c r="N162" s="2"/>
      <c r="O162" s="2"/>
      <c r="P162" s="2"/>
      <c r="Q162" s="2"/>
    </row>
    <row r="163" spans="1:17" ht="14.4" x14ac:dyDescent="0.3">
      <c r="A163" s="184"/>
      <c r="B163" s="185"/>
      <c r="C163" s="196"/>
      <c r="D163" s="219"/>
      <c r="E163" s="220"/>
      <c r="F163" s="196"/>
      <c r="G163" s="196"/>
      <c r="H163" s="155" t="s">
        <v>112</v>
      </c>
      <c r="I163" s="111">
        <v>320.5</v>
      </c>
      <c r="J163" s="111"/>
      <c r="K163" s="6">
        <v>0</v>
      </c>
      <c r="L163" s="6">
        <v>0</v>
      </c>
      <c r="M163" s="6">
        <v>0</v>
      </c>
      <c r="N163" s="2"/>
      <c r="O163" s="2"/>
      <c r="P163" s="2"/>
      <c r="Q163" s="2"/>
    </row>
    <row r="164" spans="1:17" ht="14.4" x14ac:dyDescent="0.3">
      <c r="A164" s="184"/>
      <c r="B164" s="185"/>
      <c r="C164" s="196"/>
      <c r="D164" s="219"/>
      <c r="E164" s="220"/>
      <c r="F164" s="196"/>
      <c r="G164" s="196"/>
      <c r="H164" s="155" t="s">
        <v>108</v>
      </c>
      <c r="I164" s="111">
        <v>9.1999999999999993</v>
      </c>
      <c r="J164" s="111"/>
      <c r="K164" s="6">
        <v>1</v>
      </c>
      <c r="L164" s="6"/>
      <c r="M164" s="6"/>
      <c r="N164" s="2"/>
      <c r="O164" s="2"/>
      <c r="P164" s="2"/>
      <c r="Q164" s="2"/>
    </row>
    <row r="165" spans="1:17" ht="14.4" x14ac:dyDescent="0.3">
      <c r="A165" s="184"/>
      <c r="B165" s="185"/>
      <c r="C165" s="196"/>
      <c r="D165" s="219"/>
      <c r="E165" s="220"/>
      <c r="F165" s="196"/>
      <c r="G165" s="196"/>
      <c r="H165" s="155" t="s">
        <v>107</v>
      </c>
      <c r="I165" s="111">
        <v>104.2</v>
      </c>
      <c r="J165" s="111"/>
      <c r="K165" s="6">
        <v>9.6999999999999993</v>
      </c>
      <c r="L165" s="6"/>
      <c r="M165" s="6"/>
      <c r="N165" s="2"/>
      <c r="O165" s="2"/>
      <c r="P165" s="2"/>
      <c r="Q165" s="2"/>
    </row>
    <row r="166" spans="1:17" ht="14.4" x14ac:dyDescent="0.3">
      <c r="A166" s="184"/>
      <c r="B166" s="185"/>
      <c r="C166" s="196"/>
      <c r="D166" s="219"/>
      <c r="E166" s="222" t="s">
        <v>74</v>
      </c>
      <c r="F166" s="196"/>
      <c r="G166" s="196"/>
      <c r="H166" s="155" t="s">
        <v>27</v>
      </c>
      <c r="I166" s="111">
        <v>10.3</v>
      </c>
      <c r="J166" s="111"/>
      <c r="K166" s="6"/>
      <c r="L166" s="6"/>
      <c r="M166" s="6"/>
      <c r="N166" s="2"/>
      <c r="O166" s="2"/>
      <c r="P166" s="2"/>
      <c r="Q166" s="2"/>
    </row>
    <row r="167" spans="1:17" ht="14.4" x14ac:dyDescent="0.3">
      <c r="A167" s="184"/>
      <c r="B167" s="185"/>
      <c r="C167" s="196"/>
      <c r="D167" s="219"/>
      <c r="E167" s="223"/>
      <c r="F167" s="203" t="s">
        <v>103</v>
      </c>
      <c r="G167" s="203"/>
      <c r="H167" s="203"/>
      <c r="I167" s="112">
        <f>SUM(I162:I166)</f>
        <v>579.19999999999993</v>
      </c>
      <c r="J167" s="112">
        <f t="shared" ref="J167:M167" si="38">SUM(J162:J166)</f>
        <v>0</v>
      </c>
      <c r="K167" s="112">
        <f t="shared" si="38"/>
        <v>10.7</v>
      </c>
      <c r="L167" s="112">
        <f t="shared" si="38"/>
        <v>0</v>
      </c>
      <c r="M167" s="112">
        <f t="shared" si="38"/>
        <v>0</v>
      </c>
      <c r="N167" s="2"/>
      <c r="O167" s="2"/>
      <c r="P167" s="2"/>
      <c r="Q167" s="2"/>
    </row>
    <row r="168" spans="1:17" ht="14.4" x14ac:dyDescent="0.3">
      <c r="A168" s="184">
        <v>1</v>
      </c>
      <c r="B168" s="185">
        <v>1</v>
      </c>
      <c r="C168" s="182">
        <v>26</v>
      </c>
      <c r="D168" s="204" t="s">
        <v>113</v>
      </c>
      <c r="E168" s="224" t="s">
        <v>110</v>
      </c>
      <c r="F168" s="221" t="s">
        <v>105</v>
      </c>
      <c r="G168" s="221" t="s">
        <v>114</v>
      </c>
      <c r="H168" s="156" t="s">
        <v>27</v>
      </c>
      <c r="I168" s="6">
        <v>252</v>
      </c>
      <c r="J168" s="6">
        <v>1.2</v>
      </c>
      <c r="K168" s="6">
        <f>2.5+16</f>
        <v>18.5</v>
      </c>
      <c r="L168" s="6"/>
      <c r="M168" s="6"/>
      <c r="N168" s="2"/>
      <c r="O168" s="2"/>
      <c r="P168" s="2"/>
      <c r="Q168" s="2"/>
    </row>
    <row r="169" spans="1:17" ht="14.4" x14ac:dyDescent="0.3">
      <c r="A169" s="184"/>
      <c r="B169" s="185"/>
      <c r="C169" s="182"/>
      <c r="D169" s="204"/>
      <c r="E169" s="225"/>
      <c r="F169" s="221"/>
      <c r="G169" s="221"/>
      <c r="H169" s="156" t="s">
        <v>108</v>
      </c>
      <c r="I169" s="6">
        <v>21.2</v>
      </c>
      <c r="J169" s="6">
        <v>0.1</v>
      </c>
      <c r="K169" s="6">
        <v>1.3</v>
      </c>
      <c r="L169" s="6"/>
      <c r="M169" s="6"/>
      <c r="N169" s="2"/>
      <c r="O169" s="2"/>
      <c r="P169" s="2"/>
      <c r="Q169" s="2"/>
    </row>
    <row r="170" spans="1:17" ht="14.4" x14ac:dyDescent="0.3">
      <c r="A170" s="184"/>
      <c r="B170" s="185"/>
      <c r="C170" s="182"/>
      <c r="D170" s="204"/>
      <c r="E170" s="225"/>
      <c r="F170" s="221"/>
      <c r="G170" s="221"/>
      <c r="H170" s="156" t="s">
        <v>107</v>
      </c>
      <c r="I170" s="6">
        <v>221.6</v>
      </c>
      <c r="J170" s="6">
        <v>0.7</v>
      </c>
      <c r="K170" s="6">
        <v>13.7</v>
      </c>
      <c r="L170" s="6"/>
      <c r="M170" s="6"/>
      <c r="N170" s="2"/>
      <c r="O170" s="2"/>
      <c r="P170" s="2"/>
      <c r="Q170" s="2"/>
    </row>
    <row r="171" spans="1:17" ht="14.4" x14ac:dyDescent="0.3">
      <c r="A171" s="184"/>
      <c r="B171" s="185"/>
      <c r="C171" s="182"/>
      <c r="D171" s="204"/>
      <c r="E171" s="226"/>
      <c r="F171" s="203" t="s">
        <v>103</v>
      </c>
      <c r="G171" s="203"/>
      <c r="H171" s="203"/>
      <c r="I171" s="112">
        <f>SUM(I168:I170)</f>
        <v>494.79999999999995</v>
      </c>
      <c r="J171" s="112">
        <f>SUM(J168:J170)</f>
        <v>2</v>
      </c>
      <c r="K171" s="112">
        <f>SUM(K168:K170)</f>
        <v>33.5</v>
      </c>
      <c r="L171" s="112">
        <f>SUM(L168:L170)</f>
        <v>0</v>
      </c>
      <c r="M171" s="112">
        <f>SUM(M168:M170)</f>
        <v>0</v>
      </c>
      <c r="N171" s="2"/>
      <c r="O171" s="2"/>
      <c r="P171" s="2"/>
      <c r="Q171" s="2"/>
    </row>
    <row r="172" spans="1:17" ht="27.75" customHeight="1" x14ac:dyDescent="0.3">
      <c r="A172" s="184">
        <v>1</v>
      </c>
      <c r="B172" s="185">
        <v>1</v>
      </c>
      <c r="C172" s="182">
        <v>27</v>
      </c>
      <c r="D172" s="204" t="s">
        <v>115</v>
      </c>
      <c r="E172" s="182">
        <v>11</v>
      </c>
      <c r="F172" s="156" t="s">
        <v>105</v>
      </c>
      <c r="G172" s="156" t="s">
        <v>116</v>
      </c>
      <c r="H172" s="156" t="s">
        <v>27</v>
      </c>
      <c r="I172" s="6">
        <v>41.6</v>
      </c>
      <c r="J172" s="6"/>
      <c r="K172" s="6"/>
      <c r="L172" s="6"/>
      <c r="M172" s="6"/>
      <c r="N172" s="2"/>
      <c r="O172" s="2"/>
      <c r="P172" s="2"/>
      <c r="Q172" s="2"/>
    </row>
    <row r="173" spans="1:17" ht="27.75" customHeight="1" x14ac:dyDescent="0.3">
      <c r="A173" s="184"/>
      <c r="B173" s="185"/>
      <c r="C173" s="182"/>
      <c r="D173" s="204"/>
      <c r="E173" s="202"/>
      <c r="F173" s="203" t="s">
        <v>103</v>
      </c>
      <c r="G173" s="203"/>
      <c r="H173" s="203"/>
      <c r="I173" s="112">
        <f>SUM(I172:I172)</f>
        <v>41.6</v>
      </c>
      <c r="J173" s="112">
        <f>SUM(J172:J172)</f>
        <v>0</v>
      </c>
      <c r="K173" s="112">
        <f>SUM(K172:K172)</f>
        <v>0</v>
      </c>
      <c r="L173" s="112">
        <f>SUM(L172:L172)</f>
        <v>0</v>
      </c>
      <c r="M173" s="112">
        <f>SUM(M172:M172)</f>
        <v>0</v>
      </c>
      <c r="N173" s="2"/>
      <c r="O173" s="2"/>
      <c r="P173" s="2"/>
      <c r="Q173" s="2"/>
    </row>
    <row r="174" spans="1:17" ht="14.4" x14ac:dyDescent="0.3">
      <c r="A174" s="184">
        <v>1</v>
      </c>
      <c r="B174" s="185">
        <v>1</v>
      </c>
      <c r="C174" s="182">
        <v>28</v>
      </c>
      <c r="D174" s="204" t="s">
        <v>117</v>
      </c>
      <c r="E174" s="202" t="s">
        <v>118</v>
      </c>
      <c r="F174" s="196" t="s">
        <v>105</v>
      </c>
      <c r="G174" s="196"/>
      <c r="H174" s="155" t="s">
        <v>107</v>
      </c>
      <c r="I174" s="111"/>
      <c r="J174" s="111"/>
      <c r="K174" s="111">
        <v>600</v>
      </c>
      <c r="L174" s="111">
        <v>1000</v>
      </c>
      <c r="M174" s="111">
        <v>115</v>
      </c>
      <c r="N174" s="2"/>
      <c r="O174" s="2"/>
      <c r="P174" s="2"/>
      <c r="Q174" s="2"/>
    </row>
    <row r="175" spans="1:17" ht="14.4" x14ac:dyDescent="0.3">
      <c r="A175" s="184"/>
      <c r="B175" s="185"/>
      <c r="C175" s="182"/>
      <c r="D175" s="204"/>
      <c r="E175" s="202"/>
      <c r="F175" s="196"/>
      <c r="G175" s="196"/>
      <c r="H175" s="155" t="s">
        <v>27</v>
      </c>
      <c r="I175" s="111"/>
      <c r="J175" s="111"/>
      <c r="K175" s="111">
        <v>50</v>
      </c>
      <c r="L175" s="111">
        <v>50</v>
      </c>
      <c r="M175" s="111">
        <v>150</v>
      </c>
      <c r="N175" s="2"/>
      <c r="O175" s="2"/>
      <c r="P175" s="2"/>
      <c r="Q175" s="2"/>
    </row>
    <row r="176" spans="1:17" ht="14.4" x14ac:dyDescent="0.3">
      <c r="A176" s="184"/>
      <c r="B176" s="185"/>
      <c r="C176" s="182"/>
      <c r="D176" s="204"/>
      <c r="E176" s="202"/>
      <c r="F176" s="196"/>
      <c r="G176" s="196"/>
      <c r="H176" s="155" t="s">
        <v>28</v>
      </c>
      <c r="I176" s="111"/>
      <c r="J176" s="111"/>
      <c r="K176" s="111">
        <v>126</v>
      </c>
      <c r="L176" s="111">
        <v>210</v>
      </c>
      <c r="M176" s="111">
        <v>24.3</v>
      </c>
      <c r="N176" s="2"/>
      <c r="O176" s="2"/>
      <c r="P176" s="2"/>
      <c r="Q176" s="2"/>
    </row>
    <row r="177" spans="1:17" ht="14.4" x14ac:dyDescent="0.3">
      <c r="A177" s="184"/>
      <c r="B177" s="185"/>
      <c r="C177" s="182"/>
      <c r="D177" s="204"/>
      <c r="E177" s="202" t="s">
        <v>40</v>
      </c>
      <c r="F177" s="196"/>
      <c r="G177" s="196"/>
      <c r="H177" s="155" t="s">
        <v>107</v>
      </c>
      <c r="I177" s="111"/>
      <c r="J177" s="111"/>
      <c r="K177" s="111">
        <v>120</v>
      </c>
      <c r="L177" s="111">
        <v>120</v>
      </c>
      <c r="M177" s="111">
        <v>30</v>
      </c>
      <c r="N177" s="2"/>
      <c r="O177" s="2"/>
      <c r="P177" s="2"/>
      <c r="Q177" s="2"/>
    </row>
    <row r="178" spans="1:17" ht="14.4" x14ac:dyDescent="0.3">
      <c r="A178" s="184"/>
      <c r="B178" s="185"/>
      <c r="C178" s="182"/>
      <c r="D178" s="204"/>
      <c r="E178" s="202"/>
      <c r="F178" s="196"/>
      <c r="G178" s="196"/>
      <c r="H178" s="155" t="s">
        <v>28</v>
      </c>
      <c r="I178" s="111"/>
      <c r="J178" s="111"/>
      <c r="K178" s="111">
        <v>25.2</v>
      </c>
      <c r="L178" s="111">
        <v>25.2</v>
      </c>
      <c r="M178" s="111">
        <v>6.3</v>
      </c>
      <c r="N178" s="2"/>
      <c r="O178" s="2"/>
      <c r="P178" s="2"/>
      <c r="Q178" s="2"/>
    </row>
    <row r="179" spans="1:17" ht="14.4" x14ac:dyDescent="0.3">
      <c r="A179" s="184"/>
      <c r="B179" s="185"/>
      <c r="C179" s="182"/>
      <c r="D179" s="204"/>
      <c r="E179" s="202" t="s">
        <v>44</v>
      </c>
      <c r="F179" s="196"/>
      <c r="G179" s="196"/>
      <c r="H179" s="155" t="s">
        <v>107</v>
      </c>
      <c r="I179" s="111"/>
      <c r="J179" s="111"/>
      <c r="K179" s="111">
        <v>130</v>
      </c>
      <c r="L179" s="111">
        <v>130</v>
      </c>
      <c r="M179" s="111">
        <v>25.5</v>
      </c>
      <c r="N179" s="2"/>
      <c r="O179" s="2"/>
      <c r="P179" s="2"/>
      <c r="Q179" s="2"/>
    </row>
    <row r="180" spans="1:17" ht="14.4" x14ac:dyDescent="0.3">
      <c r="A180" s="184"/>
      <c r="B180" s="185"/>
      <c r="C180" s="182"/>
      <c r="D180" s="204"/>
      <c r="E180" s="202"/>
      <c r="F180" s="196"/>
      <c r="G180" s="196"/>
      <c r="H180" s="155" t="s">
        <v>28</v>
      </c>
      <c r="I180" s="111"/>
      <c r="J180" s="111"/>
      <c r="K180" s="111">
        <v>27.3</v>
      </c>
      <c r="L180" s="111">
        <v>27.3</v>
      </c>
      <c r="M180" s="111">
        <v>5.5</v>
      </c>
      <c r="N180" s="2"/>
      <c r="O180" s="2"/>
      <c r="P180" s="2"/>
      <c r="Q180" s="2"/>
    </row>
    <row r="181" spans="1:17" ht="14.4" x14ac:dyDescent="0.3">
      <c r="A181" s="184"/>
      <c r="B181" s="185"/>
      <c r="C181" s="182"/>
      <c r="D181" s="204"/>
      <c r="E181" s="220" t="s">
        <v>47</v>
      </c>
      <c r="F181" s="196"/>
      <c r="G181" s="196"/>
      <c r="H181" s="155" t="s">
        <v>107</v>
      </c>
      <c r="I181" s="111"/>
      <c r="J181" s="111"/>
      <c r="K181" s="111">
        <v>90</v>
      </c>
      <c r="L181" s="111">
        <v>50</v>
      </c>
      <c r="M181" s="111">
        <v>10.199999999999999</v>
      </c>
      <c r="N181" s="2"/>
      <c r="O181" s="2"/>
      <c r="P181" s="2"/>
      <c r="Q181" s="2"/>
    </row>
    <row r="182" spans="1:17" ht="14.4" x14ac:dyDescent="0.3">
      <c r="A182" s="184"/>
      <c r="B182" s="185"/>
      <c r="C182" s="182"/>
      <c r="D182" s="204"/>
      <c r="E182" s="220"/>
      <c r="F182" s="196"/>
      <c r="G182" s="196"/>
      <c r="H182" s="155" t="s">
        <v>28</v>
      </c>
      <c r="I182" s="111"/>
      <c r="J182" s="111"/>
      <c r="K182" s="111">
        <v>18.899999999999999</v>
      </c>
      <c r="L182" s="111">
        <v>10.5</v>
      </c>
      <c r="M182" s="111">
        <v>2.4</v>
      </c>
      <c r="N182" s="2"/>
      <c r="O182" s="2"/>
      <c r="P182" s="2"/>
      <c r="Q182" s="2"/>
    </row>
    <row r="183" spans="1:17" ht="14.4" x14ac:dyDescent="0.3">
      <c r="A183" s="184"/>
      <c r="B183" s="185"/>
      <c r="C183" s="182"/>
      <c r="D183" s="204"/>
      <c r="E183" s="220"/>
      <c r="F183" s="250" t="s">
        <v>103</v>
      </c>
      <c r="G183" s="250"/>
      <c r="H183" s="250"/>
      <c r="I183" s="112">
        <f>SUM(I174:I182)</f>
        <v>0</v>
      </c>
      <c r="J183" s="112">
        <f t="shared" ref="J183:M183" si="39">SUM(J174:J182)</f>
        <v>0</v>
      </c>
      <c r="K183" s="112">
        <f>SUM(K174:K182)</f>
        <v>1187.4000000000001</v>
      </c>
      <c r="L183" s="112">
        <f t="shared" si="39"/>
        <v>1623</v>
      </c>
      <c r="M183" s="112">
        <f t="shared" si="39"/>
        <v>369.2</v>
      </c>
      <c r="N183" s="2"/>
      <c r="O183" s="2"/>
      <c r="P183" s="2"/>
      <c r="Q183" s="2"/>
    </row>
    <row r="184" spans="1:17" ht="14.4" x14ac:dyDescent="0.3">
      <c r="A184" s="184">
        <v>1</v>
      </c>
      <c r="B184" s="185">
        <v>1</v>
      </c>
      <c r="C184" s="182">
        <v>29</v>
      </c>
      <c r="D184" s="204" t="s">
        <v>119</v>
      </c>
      <c r="E184" s="159" t="s">
        <v>120</v>
      </c>
      <c r="F184" s="196" t="s">
        <v>121</v>
      </c>
      <c r="G184" s="155"/>
      <c r="H184" s="155" t="s">
        <v>27</v>
      </c>
      <c r="I184" s="111"/>
      <c r="J184" s="111"/>
      <c r="K184" s="111">
        <v>4</v>
      </c>
      <c r="L184" s="111">
        <v>4</v>
      </c>
      <c r="M184" s="111">
        <v>5</v>
      </c>
      <c r="N184" s="15"/>
      <c r="O184" s="2"/>
      <c r="P184" s="2"/>
      <c r="Q184" s="2"/>
    </row>
    <row r="185" spans="1:17" ht="14.4" x14ac:dyDescent="0.3">
      <c r="A185" s="184"/>
      <c r="B185" s="185"/>
      <c r="C185" s="182"/>
      <c r="D185" s="204"/>
      <c r="E185" s="159" t="s">
        <v>122</v>
      </c>
      <c r="F185" s="196"/>
      <c r="G185" s="113"/>
      <c r="H185" s="159" t="s">
        <v>27</v>
      </c>
      <c r="I185" s="114"/>
      <c r="J185" s="114"/>
      <c r="K185" s="111">
        <v>85.1</v>
      </c>
      <c r="L185" s="111">
        <v>85.1</v>
      </c>
      <c r="M185" s="111">
        <v>85.1</v>
      </c>
      <c r="N185" s="15"/>
      <c r="O185" s="2"/>
      <c r="P185" s="2"/>
      <c r="Q185" s="2"/>
    </row>
    <row r="186" spans="1:17" ht="14.4" x14ac:dyDescent="0.3">
      <c r="A186" s="184"/>
      <c r="B186" s="185"/>
      <c r="C186" s="182"/>
      <c r="D186" s="204"/>
      <c r="E186" s="159" t="s">
        <v>123</v>
      </c>
      <c r="F186" s="196"/>
      <c r="G186" s="113"/>
      <c r="H186" s="159" t="s">
        <v>27</v>
      </c>
      <c r="I186" s="114"/>
      <c r="J186" s="114"/>
      <c r="K186" s="111">
        <v>5</v>
      </c>
      <c r="L186" s="111">
        <v>7</v>
      </c>
      <c r="M186" s="111">
        <v>7</v>
      </c>
      <c r="N186" s="15"/>
      <c r="O186" s="2"/>
      <c r="P186" s="2"/>
      <c r="Q186" s="2"/>
    </row>
    <row r="187" spans="1:17" ht="14.4" x14ac:dyDescent="0.3">
      <c r="A187" s="184"/>
      <c r="B187" s="185"/>
      <c r="C187" s="182"/>
      <c r="D187" s="204"/>
      <c r="E187" s="159" t="s">
        <v>33</v>
      </c>
      <c r="F187" s="196"/>
      <c r="G187" s="113"/>
      <c r="H187" s="159" t="s">
        <v>27</v>
      </c>
      <c r="I187" s="114"/>
      <c r="J187" s="114"/>
      <c r="K187" s="111">
        <v>20</v>
      </c>
      <c r="L187" s="111">
        <v>40</v>
      </c>
      <c r="M187" s="114"/>
      <c r="N187" s="2"/>
      <c r="O187" s="2"/>
      <c r="P187" s="2"/>
      <c r="Q187" s="2"/>
    </row>
    <row r="188" spans="1:17" ht="14.4" x14ac:dyDescent="0.3">
      <c r="A188" s="184"/>
      <c r="B188" s="185"/>
      <c r="C188" s="182"/>
      <c r="D188" s="204"/>
      <c r="E188" s="159" t="s">
        <v>68</v>
      </c>
      <c r="F188" s="196"/>
      <c r="G188" s="113"/>
      <c r="H188" s="159" t="s">
        <v>27</v>
      </c>
      <c r="I188" s="114"/>
      <c r="J188" s="114"/>
      <c r="K188" s="111"/>
      <c r="L188" s="111"/>
      <c r="M188" s="111">
        <v>7</v>
      </c>
      <c r="N188" s="2"/>
      <c r="O188" s="2"/>
      <c r="P188" s="2"/>
      <c r="Q188" s="2"/>
    </row>
    <row r="189" spans="1:17" ht="14.4" x14ac:dyDescent="0.3">
      <c r="A189" s="184"/>
      <c r="B189" s="185"/>
      <c r="C189" s="182"/>
      <c r="D189" s="204"/>
      <c r="E189" s="159" t="s">
        <v>56</v>
      </c>
      <c r="F189" s="196"/>
      <c r="G189" s="113"/>
      <c r="H189" s="159" t="s">
        <v>27</v>
      </c>
      <c r="I189" s="114"/>
      <c r="J189" s="114"/>
      <c r="K189" s="111"/>
      <c r="L189" s="111">
        <v>60</v>
      </c>
      <c r="M189" s="111"/>
      <c r="N189" s="2"/>
      <c r="O189" s="2"/>
      <c r="P189" s="2"/>
      <c r="Q189" s="2"/>
    </row>
    <row r="190" spans="1:17" ht="14.4" x14ac:dyDescent="0.3">
      <c r="A190" s="184"/>
      <c r="B190" s="185"/>
      <c r="C190" s="182"/>
      <c r="D190" s="204"/>
      <c r="E190" s="159" t="s">
        <v>40</v>
      </c>
      <c r="F190" s="196"/>
      <c r="G190" s="113"/>
      <c r="H190" s="159" t="s">
        <v>27</v>
      </c>
      <c r="I190" s="114"/>
      <c r="J190" s="114"/>
      <c r="K190" s="114"/>
      <c r="L190" s="114"/>
      <c r="M190" s="111">
        <v>60</v>
      </c>
      <c r="N190" s="2"/>
      <c r="O190" s="2"/>
      <c r="P190" s="2"/>
      <c r="Q190" s="2"/>
    </row>
    <row r="191" spans="1:17" ht="14.4" x14ac:dyDescent="0.3">
      <c r="A191" s="184"/>
      <c r="B191" s="185"/>
      <c r="C191" s="182"/>
      <c r="D191" s="204"/>
      <c r="E191" s="159" t="s">
        <v>81</v>
      </c>
      <c r="F191" s="196"/>
      <c r="G191" s="113"/>
      <c r="H191" s="159" t="s">
        <v>27</v>
      </c>
      <c r="I191" s="114"/>
      <c r="J191" s="114"/>
      <c r="K191" s="111">
        <v>6</v>
      </c>
      <c r="L191" s="114"/>
      <c r="M191" s="111"/>
      <c r="N191" s="2"/>
      <c r="O191" s="2"/>
      <c r="P191" s="2"/>
      <c r="Q191" s="2"/>
    </row>
    <row r="192" spans="1:17" ht="14.4" x14ac:dyDescent="0.3">
      <c r="A192" s="184"/>
      <c r="B192" s="185"/>
      <c r="C192" s="182"/>
      <c r="D192" s="204"/>
      <c r="E192" s="159" t="s">
        <v>87</v>
      </c>
      <c r="F192" s="196"/>
      <c r="G192" s="113"/>
      <c r="H192" s="159" t="s">
        <v>27</v>
      </c>
      <c r="I192" s="114"/>
      <c r="J192" s="114"/>
      <c r="K192" s="111"/>
      <c r="L192" s="111">
        <v>6.5</v>
      </c>
      <c r="M192" s="111"/>
      <c r="N192" s="2"/>
      <c r="O192" s="2"/>
      <c r="P192" s="2"/>
      <c r="Q192" s="2"/>
    </row>
    <row r="193" spans="1:17" ht="14.4" x14ac:dyDescent="0.3">
      <c r="A193" s="184"/>
      <c r="B193" s="185"/>
      <c r="C193" s="182"/>
      <c r="D193" s="204"/>
      <c r="E193" s="159" t="s">
        <v>22</v>
      </c>
      <c r="F193" s="196"/>
      <c r="G193" s="113"/>
      <c r="H193" s="159" t="s">
        <v>27</v>
      </c>
      <c r="I193" s="114"/>
      <c r="J193" s="114"/>
      <c r="K193" s="111">
        <v>10</v>
      </c>
      <c r="L193" s="114"/>
      <c r="M193" s="111"/>
      <c r="N193" s="2"/>
      <c r="O193" s="2"/>
      <c r="P193" s="2"/>
      <c r="Q193" s="2"/>
    </row>
    <row r="194" spans="1:17" ht="14.4" x14ac:dyDescent="0.3">
      <c r="A194" s="184"/>
      <c r="B194" s="185"/>
      <c r="C194" s="182"/>
      <c r="D194" s="204"/>
      <c r="E194" s="159" t="s">
        <v>44</v>
      </c>
      <c r="F194" s="196"/>
      <c r="G194" s="113"/>
      <c r="H194" s="159" t="s">
        <v>27</v>
      </c>
      <c r="I194" s="114"/>
      <c r="J194" s="114"/>
      <c r="K194" s="111"/>
      <c r="L194" s="114"/>
      <c r="M194" s="111">
        <v>12</v>
      </c>
      <c r="N194" s="2"/>
      <c r="O194" s="2"/>
      <c r="P194" s="2"/>
      <c r="Q194" s="2"/>
    </row>
    <row r="195" spans="1:17" ht="30.6" x14ac:dyDescent="0.3">
      <c r="A195" s="184"/>
      <c r="B195" s="185"/>
      <c r="C195" s="182"/>
      <c r="D195" s="204"/>
      <c r="E195" s="113" t="s">
        <v>124</v>
      </c>
      <c r="F195" s="196"/>
      <c r="G195" s="113"/>
      <c r="H195" s="159" t="s">
        <v>27</v>
      </c>
      <c r="I195" s="114"/>
      <c r="J195" s="114"/>
      <c r="K195" s="114"/>
      <c r="L195" s="111">
        <v>40.4</v>
      </c>
      <c r="M195" s="111">
        <v>40.4</v>
      </c>
      <c r="N195" s="2"/>
      <c r="O195" s="2"/>
      <c r="P195" s="2"/>
      <c r="Q195" s="2"/>
    </row>
    <row r="196" spans="1:17" ht="14.4" x14ac:dyDescent="0.3">
      <c r="A196" s="184"/>
      <c r="B196" s="185"/>
      <c r="C196" s="182"/>
      <c r="D196" s="204"/>
      <c r="E196" s="159" t="s">
        <v>62</v>
      </c>
      <c r="F196" s="196"/>
      <c r="G196" s="155"/>
      <c r="H196" s="155" t="s">
        <v>27</v>
      </c>
      <c r="I196" s="111"/>
      <c r="J196" s="111"/>
      <c r="K196" s="111"/>
      <c r="L196" s="111">
        <v>11</v>
      </c>
      <c r="M196" s="111"/>
      <c r="N196" s="2"/>
      <c r="O196" s="2"/>
      <c r="P196" s="2"/>
      <c r="Q196" s="2"/>
    </row>
    <row r="197" spans="1:17" ht="14.4" x14ac:dyDescent="0.3">
      <c r="A197" s="184"/>
      <c r="B197" s="185"/>
      <c r="C197" s="182"/>
      <c r="D197" s="204"/>
      <c r="E197" s="159"/>
      <c r="F197" s="250" t="s">
        <v>103</v>
      </c>
      <c r="G197" s="250"/>
      <c r="H197" s="250"/>
      <c r="I197" s="112">
        <f>SUM(I184:I196)</f>
        <v>0</v>
      </c>
      <c r="J197" s="112">
        <f t="shared" ref="J197" si="40">SUM(J184:J196)</f>
        <v>0</v>
      </c>
      <c r="K197" s="112">
        <f>SUM(K184:K196)</f>
        <v>130.1</v>
      </c>
      <c r="L197" s="112">
        <f>SUM(L184:L196)</f>
        <v>254</v>
      </c>
      <c r="M197" s="112">
        <f>SUM(M184:M196)</f>
        <v>216.5</v>
      </c>
      <c r="N197" s="15"/>
      <c r="O197" s="15"/>
      <c r="P197" s="2"/>
      <c r="Q197" s="2"/>
    </row>
    <row r="198" spans="1:17" ht="14.4" x14ac:dyDescent="0.3">
      <c r="A198" s="184">
        <v>1</v>
      </c>
      <c r="B198" s="185">
        <v>1</v>
      </c>
      <c r="C198" s="182">
        <v>30</v>
      </c>
      <c r="D198" s="186" t="s">
        <v>125</v>
      </c>
      <c r="E198" s="228" t="s">
        <v>122</v>
      </c>
      <c r="F198" s="182" t="s">
        <v>126</v>
      </c>
      <c r="G198" s="182" t="s">
        <v>127</v>
      </c>
      <c r="H198" s="151" t="s">
        <v>25</v>
      </c>
      <c r="I198" s="5">
        <v>176.5</v>
      </c>
      <c r="J198" s="5">
        <v>173.5</v>
      </c>
      <c r="K198" s="6">
        <v>258.60000000000002</v>
      </c>
      <c r="L198" s="6">
        <v>258.60000000000002</v>
      </c>
      <c r="M198" s="6">
        <v>258.60000000000002</v>
      </c>
      <c r="N198" s="15"/>
      <c r="O198" s="15"/>
      <c r="P198" s="2"/>
      <c r="Q198" s="2"/>
    </row>
    <row r="199" spans="1:17" ht="14.4" x14ac:dyDescent="0.3">
      <c r="A199" s="184"/>
      <c r="B199" s="185"/>
      <c r="C199" s="182"/>
      <c r="D199" s="186"/>
      <c r="E199" s="228"/>
      <c r="F199" s="182"/>
      <c r="G199" s="182"/>
      <c r="H199" s="151" t="s">
        <v>27</v>
      </c>
      <c r="I199" s="5">
        <v>141.4</v>
      </c>
      <c r="J199" s="5">
        <v>122.4</v>
      </c>
      <c r="K199" s="6">
        <v>115.5</v>
      </c>
      <c r="L199" s="6">
        <v>115.5</v>
      </c>
      <c r="M199" s="6">
        <v>115.5</v>
      </c>
      <c r="N199" s="2"/>
      <c r="O199" s="2"/>
      <c r="P199" s="2"/>
      <c r="Q199" s="2"/>
    </row>
    <row r="200" spans="1:17" ht="14.4" x14ac:dyDescent="0.3">
      <c r="A200" s="184"/>
      <c r="B200" s="185"/>
      <c r="C200" s="182"/>
      <c r="D200" s="186"/>
      <c r="E200" s="228"/>
      <c r="F200" s="182"/>
      <c r="G200" s="151"/>
      <c r="H200" s="151" t="s">
        <v>28</v>
      </c>
      <c r="I200" s="5">
        <v>5.8</v>
      </c>
      <c r="J200" s="5">
        <v>5.3</v>
      </c>
      <c r="K200" s="6"/>
      <c r="L200" s="6"/>
      <c r="M200" s="6"/>
      <c r="N200" s="2"/>
      <c r="O200" s="2"/>
      <c r="P200" s="2"/>
      <c r="Q200" s="2"/>
    </row>
    <row r="201" spans="1:17" ht="14.4" x14ac:dyDescent="0.3">
      <c r="A201" s="184"/>
      <c r="B201" s="185"/>
      <c r="C201" s="182"/>
      <c r="D201" s="186"/>
      <c r="E201" s="228"/>
      <c r="F201" s="188" t="s">
        <v>31</v>
      </c>
      <c r="G201" s="188"/>
      <c r="H201" s="188"/>
      <c r="I201" s="110">
        <f>SUM(I198:I200)</f>
        <v>323.7</v>
      </c>
      <c r="J201" s="110">
        <f t="shared" ref="J201:M201" si="41">SUM(J198:J200)</f>
        <v>301.2</v>
      </c>
      <c r="K201" s="110">
        <f t="shared" si="41"/>
        <v>374.1</v>
      </c>
      <c r="L201" s="110">
        <f t="shared" si="41"/>
        <v>374.1</v>
      </c>
      <c r="M201" s="110">
        <f t="shared" si="41"/>
        <v>374.1</v>
      </c>
      <c r="N201" s="2"/>
      <c r="O201" s="2"/>
      <c r="P201" s="2"/>
      <c r="Q201" s="2"/>
    </row>
    <row r="202" spans="1:17" ht="14.4" x14ac:dyDescent="0.3">
      <c r="A202" s="184">
        <v>1</v>
      </c>
      <c r="B202" s="227">
        <v>1</v>
      </c>
      <c r="C202" s="196">
        <v>31</v>
      </c>
      <c r="D202" s="186" t="s">
        <v>128</v>
      </c>
      <c r="E202" s="196">
        <v>9</v>
      </c>
      <c r="F202" s="196" t="s">
        <v>129</v>
      </c>
      <c r="G202" s="196" t="s">
        <v>130</v>
      </c>
      <c r="H202" s="155" t="s">
        <v>27</v>
      </c>
      <c r="I202" s="111">
        <v>12</v>
      </c>
      <c r="J202" s="111">
        <v>0</v>
      </c>
      <c r="K202" s="111">
        <v>400</v>
      </c>
      <c r="L202" s="111">
        <v>650</v>
      </c>
      <c r="M202" s="111">
        <v>650</v>
      </c>
      <c r="N202" s="2"/>
      <c r="O202" s="2"/>
      <c r="P202" s="2"/>
      <c r="Q202" s="2"/>
    </row>
    <row r="203" spans="1:17" ht="14.4" x14ac:dyDescent="0.3">
      <c r="A203" s="184"/>
      <c r="B203" s="227"/>
      <c r="C203" s="196"/>
      <c r="D203" s="186"/>
      <c r="E203" s="196"/>
      <c r="F203" s="196"/>
      <c r="G203" s="196"/>
      <c r="H203" s="151" t="s">
        <v>95</v>
      </c>
      <c r="I203" s="5">
        <v>300</v>
      </c>
      <c r="J203" s="5"/>
      <c r="K203" s="5"/>
      <c r="L203" s="111">
        <v>0</v>
      </c>
      <c r="M203" s="111">
        <v>0</v>
      </c>
      <c r="N203" s="2"/>
      <c r="O203" s="2"/>
      <c r="P203" s="2"/>
      <c r="Q203" s="2"/>
    </row>
    <row r="204" spans="1:17" ht="14.4" x14ac:dyDescent="0.3">
      <c r="A204" s="184"/>
      <c r="B204" s="227"/>
      <c r="C204" s="196"/>
      <c r="D204" s="186"/>
      <c r="E204" s="196"/>
      <c r="F204" s="196"/>
      <c r="G204" s="196"/>
      <c r="H204" s="155" t="s">
        <v>28</v>
      </c>
      <c r="I204" s="111">
        <v>118.5</v>
      </c>
      <c r="J204" s="111"/>
      <c r="K204" s="111">
        <v>0</v>
      </c>
      <c r="L204" s="111">
        <v>0</v>
      </c>
      <c r="M204" s="111">
        <v>0</v>
      </c>
      <c r="N204" s="2"/>
      <c r="O204" s="2"/>
      <c r="P204" s="2"/>
      <c r="Q204" s="2"/>
    </row>
    <row r="205" spans="1:17" ht="20.25" customHeight="1" x14ac:dyDescent="0.3">
      <c r="A205" s="184"/>
      <c r="B205" s="227"/>
      <c r="C205" s="196"/>
      <c r="D205" s="186"/>
      <c r="E205" s="196"/>
      <c r="F205" s="203" t="s">
        <v>31</v>
      </c>
      <c r="G205" s="203"/>
      <c r="H205" s="203"/>
      <c r="I205" s="112">
        <f>SUM(I202:I204)</f>
        <v>430.5</v>
      </c>
      <c r="J205" s="112">
        <f t="shared" ref="J205:M205" si="42">SUM(J202:J204)</f>
        <v>0</v>
      </c>
      <c r="K205" s="112">
        <f t="shared" si="42"/>
        <v>400</v>
      </c>
      <c r="L205" s="112">
        <f t="shared" si="42"/>
        <v>650</v>
      </c>
      <c r="M205" s="112">
        <f t="shared" si="42"/>
        <v>650</v>
      </c>
      <c r="N205" s="2"/>
      <c r="O205" s="2"/>
      <c r="P205" s="2"/>
      <c r="Q205" s="2"/>
    </row>
    <row r="206" spans="1:17" ht="25.5" customHeight="1" x14ac:dyDescent="0.3">
      <c r="A206" s="184">
        <v>1</v>
      </c>
      <c r="B206" s="185">
        <v>1</v>
      </c>
      <c r="C206" s="182">
        <v>32</v>
      </c>
      <c r="D206" s="186" t="s">
        <v>131</v>
      </c>
      <c r="E206" s="182">
        <v>2</v>
      </c>
      <c r="F206" s="151" t="s">
        <v>132</v>
      </c>
      <c r="G206" s="151" t="s">
        <v>133</v>
      </c>
      <c r="H206" s="151" t="s">
        <v>27</v>
      </c>
      <c r="I206" s="5"/>
      <c r="J206" s="5"/>
      <c r="K206" s="5"/>
      <c r="L206" s="5">
        <v>50</v>
      </c>
      <c r="M206" s="5"/>
      <c r="N206" s="2"/>
      <c r="O206" s="2"/>
      <c r="P206" s="2"/>
      <c r="Q206" s="2"/>
    </row>
    <row r="207" spans="1:17" ht="23.25" customHeight="1" x14ac:dyDescent="0.3">
      <c r="A207" s="184"/>
      <c r="B207" s="185"/>
      <c r="C207" s="182"/>
      <c r="D207" s="186"/>
      <c r="E207" s="202"/>
      <c r="F207" s="203" t="s">
        <v>103</v>
      </c>
      <c r="G207" s="203"/>
      <c r="H207" s="203"/>
      <c r="I207" s="112">
        <f>SUM(I206)</f>
        <v>0</v>
      </c>
      <c r="J207" s="112">
        <f t="shared" ref="J207:M207" si="43">SUM(J206)</f>
        <v>0</v>
      </c>
      <c r="K207" s="112">
        <f t="shared" si="43"/>
        <v>0</v>
      </c>
      <c r="L207" s="112">
        <f t="shared" si="43"/>
        <v>50</v>
      </c>
      <c r="M207" s="112">
        <f t="shared" si="43"/>
        <v>0</v>
      </c>
      <c r="N207" s="2"/>
      <c r="O207" s="2"/>
      <c r="P207" s="2"/>
      <c r="Q207" s="2"/>
    </row>
    <row r="208" spans="1:17" ht="61.2" x14ac:dyDescent="0.3">
      <c r="A208" s="184">
        <v>1</v>
      </c>
      <c r="B208" s="185">
        <v>1</v>
      </c>
      <c r="C208" s="182">
        <v>33</v>
      </c>
      <c r="D208" s="186" t="s">
        <v>134</v>
      </c>
      <c r="E208" s="196">
        <v>9</v>
      </c>
      <c r="F208" s="155" t="s">
        <v>135</v>
      </c>
      <c r="G208" s="155" t="s">
        <v>136</v>
      </c>
      <c r="H208" s="155" t="s">
        <v>27</v>
      </c>
      <c r="I208" s="111">
        <v>737.1</v>
      </c>
      <c r="J208" s="111"/>
      <c r="K208" s="111">
        <v>600</v>
      </c>
      <c r="L208" s="111">
        <v>800</v>
      </c>
      <c r="M208" s="111">
        <v>800</v>
      </c>
      <c r="N208" s="2"/>
      <c r="O208" s="2"/>
      <c r="P208" s="2"/>
      <c r="Q208" s="2"/>
    </row>
    <row r="209" spans="1:19" ht="14.4" x14ac:dyDescent="0.3">
      <c r="A209" s="184"/>
      <c r="B209" s="185"/>
      <c r="C209" s="182"/>
      <c r="D209" s="186"/>
      <c r="E209" s="220"/>
      <c r="F209" s="203" t="s">
        <v>103</v>
      </c>
      <c r="G209" s="203"/>
      <c r="H209" s="203"/>
      <c r="I209" s="112">
        <f>SUM(I208)</f>
        <v>737.1</v>
      </c>
      <c r="J209" s="112">
        <f t="shared" ref="J209:M209" si="44">SUM(J208)</f>
        <v>0</v>
      </c>
      <c r="K209" s="112">
        <f t="shared" si="44"/>
        <v>600</v>
      </c>
      <c r="L209" s="112">
        <f t="shared" si="44"/>
        <v>800</v>
      </c>
      <c r="M209" s="112">
        <f t="shared" si="44"/>
        <v>800</v>
      </c>
      <c r="N209" s="2"/>
      <c r="O209" s="2"/>
      <c r="P209" s="2"/>
      <c r="Q209" s="2"/>
    </row>
    <row r="210" spans="1:19" ht="14.4" x14ac:dyDescent="0.3">
      <c r="A210" s="152">
        <v>1</v>
      </c>
      <c r="B210" s="153">
        <v>1</v>
      </c>
      <c r="C210" s="229" t="s">
        <v>137</v>
      </c>
      <c r="D210" s="229"/>
      <c r="E210" s="229"/>
      <c r="F210" s="229"/>
      <c r="G210" s="229"/>
      <c r="H210" s="229"/>
      <c r="I210" s="115">
        <f>SUM(I209,I207,I205,I201,I197,I183,I173,I171,I167,I161,I157,I155,I153,I146,I139,I132,I126,I119,I112,I105,I98,I91,I85,I79,I72,I65,I58,I51,I44,I37,I30,I23,I16)</f>
        <v>40187.899999999994</v>
      </c>
      <c r="J210" s="115">
        <f>SUM(J209,J207,J205,J201,J197,J183,J173,J171,J167,J161,J157,J155,J153,J146,J139,J132,J126,J119,J112,J105,J98,J91,J85,J79,J72,J65,J58,J51,J44,J37,J30,J23,J16)</f>
        <v>27797.7</v>
      </c>
      <c r="K210" s="115">
        <f>SUM(K209,K207,K205,K201,K197,K183,K173,K171,K167,K161,K157,K155,K153,K146,K139,K132,K126,K119,K112,K105,K98,K91,K85,K79,K72,K65,K58,K51,K44,K37,K30,K23,K16)</f>
        <v>43739.6</v>
      </c>
      <c r="L210" s="115">
        <f>SUM(L209,L207,L205,L201,L197,L183,L173,L171,L167,L161,L157,L155,L153,L146,L139,L132,L126,L119,L112,L105,L98,L91,L85,L79,L72,L65,L58,L51,L44,L37,L30,L23,L16)</f>
        <v>44656.1</v>
      </c>
      <c r="M210" s="115">
        <f>SUM(M209,M207,M205,M201,M197,M183,M173,M171,M167,M161,M157,M155,M153,M146,M139,M132,M126,M119,M112,M105,M98,M91,M85,M79,M72,M65,M58,M51,M44,M37,M30,M23,M16)</f>
        <v>43321.599999999999</v>
      </c>
      <c r="N210" s="11"/>
      <c r="O210" s="11"/>
      <c r="P210" s="2"/>
      <c r="Q210" s="2"/>
    </row>
    <row r="211" spans="1:19" ht="14.4" x14ac:dyDescent="0.3">
      <c r="A211" s="152">
        <v>1</v>
      </c>
      <c r="B211" s="153">
        <v>2</v>
      </c>
      <c r="C211" s="200" t="s">
        <v>138</v>
      </c>
      <c r="D211" s="200"/>
      <c r="E211" s="200"/>
      <c r="F211" s="200"/>
      <c r="G211" s="200"/>
      <c r="H211" s="200"/>
      <c r="I211" s="200"/>
      <c r="J211" s="200"/>
      <c r="K211" s="200"/>
      <c r="L211" s="200"/>
      <c r="M211" s="200"/>
      <c r="N211" s="2"/>
      <c r="O211" s="2"/>
      <c r="P211" s="2"/>
      <c r="Q211" s="2"/>
    </row>
    <row r="212" spans="1:19" ht="27" customHeight="1" x14ac:dyDescent="0.3">
      <c r="A212" s="184">
        <v>1</v>
      </c>
      <c r="B212" s="185">
        <v>2</v>
      </c>
      <c r="C212" s="182">
        <v>1</v>
      </c>
      <c r="D212" s="186" t="s">
        <v>139</v>
      </c>
      <c r="E212" s="182">
        <v>11</v>
      </c>
      <c r="F212" s="151" t="s">
        <v>140</v>
      </c>
      <c r="G212" s="151" t="s">
        <v>141</v>
      </c>
      <c r="H212" s="151" t="s">
        <v>27</v>
      </c>
      <c r="I212" s="5">
        <v>17</v>
      </c>
      <c r="J212" s="5"/>
      <c r="K212" s="5">
        <v>20</v>
      </c>
      <c r="L212" s="5">
        <v>20</v>
      </c>
      <c r="M212" s="5">
        <v>20</v>
      </c>
      <c r="N212" s="2"/>
      <c r="O212" s="2"/>
      <c r="P212" s="2"/>
      <c r="Q212" s="2"/>
    </row>
    <row r="213" spans="1:19" ht="25.5" customHeight="1" x14ac:dyDescent="0.3">
      <c r="A213" s="184"/>
      <c r="B213" s="185"/>
      <c r="C213" s="182"/>
      <c r="D213" s="186"/>
      <c r="E213" s="182"/>
      <c r="F213" s="188" t="s">
        <v>31</v>
      </c>
      <c r="G213" s="188"/>
      <c r="H213" s="188"/>
      <c r="I213" s="110">
        <f>SUM(I212)</f>
        <v>17</v>
      </c>
      <c r="J213" s="110">
        <f t="shared" ref="J213:M213" si="45">SUM(J212)</f>
        <v>0</v>
      </c>
      <c r="K213" s="110">
        <f t="shared" si="45"/>
        <v>20</v>
      </c>
      <c r="L213" s="110">
        <f t="shared" si="45"/>
        <v>20</v>
      </c>
      <c r="M213" s="110">
        <f t="shared" si="45"/>
        <v>20</v>
      </c>
      <c r="N213" s="2"/>
      <c r="O213" s="2"/>
      <c r="P213" s="2"/>
      <c r="Q213" s="2"/>
    </row>
    <row r="214" spans="1:19" ht="14.4" x14ac:dyDescent="0.3">
      <c r="A214" s="184">
        <v>1</v>
      </c>
      <c r="B214" s="185">
        <v>2</v>
      </c>
      <c r="C214" s="182">
        <v>2</v>
      </c>
      <c r="D214" s="186" t="s">
        <v>142</v>
      </c>
      <c r="E214" s="202" t="s">
        <v>143</v>
      </c>
      <c r="F214" s="182" t="s">
        <v>144</v>
      </c>
      <c r="G214" s="182" t="s">
        <v>145</v>
      </c>
      <c r="H214" s="151" t="s">
        <v>27</v>
      </c>
      <c r="I214" s="5">
        <v>1077.4000000000001</v>
      </c>
      <c r="J214" s="5">
        <v>992.5</v>
      </c>
      <c r="K214" s="6">
        <v>1329.3</v>
      </c>
      <c r="L214" s="6">
        <v>1329.3</v>
      </c>
      <c r="M214" s="6">
        <v>1329.3</v>
      </c>
      <c r="N214" s="2"/>
      <c r="O214" s="2"/>
      <c r="P214" s="2"/>
      <c r="Q214" s="2"/>
    </row>
    <row r="215" spans="1:19" ht="14.4" x14ac:dyDescent="0.3">
      <c r="A215" s="184"/>
      <c r="B215" s="185"/>
      <c r="C215" s="182"/>
      <c r="D215" s="186"/>
      <c r="E215" s="202"/>
      <c r="F215" s="182"/>
      <c r="G215" s="182"/>
      <c r="H215" s="151" t="s">
        <v>25</v>
      </c>
      <c r="I215" s="5">
        <v>83.3</v>
      </c>
      <c r="J215" s="5">
        <v>82.1</v>
      </c>
      <c r="K215" s="6">
        <v>84.5</v>
      </c>
      <c r="L215" s="6">
        <v>84.5</v>
      </c>
      <c r="M215" s="6">
        <v>84.5</v>
      </c>
      <c r="N215" s="2"/>
      <c r="O215" s="2"/>
      <c r="P215" s="2"/>
      <c r="Q215" s="2"/>
    </row>
    <row r="216" spans="1:19" ht="14.4" x14ac:dyDescent="0.3">
      <c r="A216" s="184"/>
      <c r="B216" s="185"/>
      <c r="C216" s="182"/>
      <c r="D216" s="186"/>
      <c r="E216" s="202"/>
      <c r="F216" s="182"/>
      <c r="G216" s="182"/>
      <c r="H216" s="151" t="s">
        <v>29</v>
      </c>
      <c r="I216" s="5">
        <v>67.7</v>
      </c>
      <c r="J216" s="5">
        <v>46.8</v>
      </c>
      <c r="K216" s="6">
        <v>68.099999999999994</v>
      </c>
      <c r="L216" s="6">
        <v>68.099999999999994</v>
      </c>
      <c r="M216" s="6">
        <v>68.099999999999994</v>
      </c>
      <c r="N216" s="2"/>
      <c r="O216" s="2"/>
      <c r="P216" s="2"/>
      <c r="Q216" s="2"/>
    </row>
    <row r="217" spans="1:19" ht="14.4" x14ac:dyDescent="0.3">
      <c r="A217" s="184"/>
      <c r="B217" s="185"/>
      <c r="C217" s="182"/>
      <c r="D217" s="186"/>
      <c r="E217" s="202"/>
      <c r="F217" s="182"/>
      <c r="G217" s="182"/>
      <c r="H217" s="151" t="s">
        <v>28</v>
      </c>
      <c r="I217" s="5">
        <v>57.7</v>
      </c>
      <c r="J217" s="5">
        <v>56.9</v>
      </c>
      <c r="K217" s="5">
        <v>0</v>
      </c>
      <c r="L217" s="6">
        <v>0</v>
      </c>
      <c r="M217" s="6">
        <v>0</v>
      </c>
      <c r="N217" s="2"/>
      <c r="O217" s="2"/>
      <c r="P217" s="2"/>
      <c r="Q217" s="2"/>
    </row>
    <row r="218" spans="1:19" ht="14.4" x14ac:dyDescent="0.3">
      <c r="A218" s="184"/>
      <c r="B218" s="185"/>
      <c r="C218" s="182"/>
      <c r="D218" s="186"/>
      <c r="E218" s="202"/>
      <c r="F218" s="188" t="s">
        <v>31</v>
      </c>
      <c r="G218" s="188"/>
      <c r="H218" s="188"/>
      <c r="I218" s="110">
        <f>SUM(I214:I217)</f>
        <v>1286.1000000000001</v>
      </c>
      <c r="J218" s="110">
        <f>SUM(J214:J217)</f>
        <v>1178.3</v>
      </c>
      <c r="K218" s="110">
        <f>SUM(K214:K217)</f>
        <v>1481.8999999999999</v>
      </c>
      <c r="L218" s="110">
        <f>SUM(L214:L217)</f>
        <v>1481.8999999999999</v>
      </c>
      <c r="M218" s="110">
        <f>SUM(M214:M217)</f>
        <v>1481.8999999999999</v>
      </c>
      <c r="N218" s="2"/>
      <c r="O218" s="2"/>
      <c r="P218" s="2"/>
      <c r="Q218" s="2"/>
    </row>
    <row r="219" spans="1:19" ht="14.4" x14ac:dyDescent="0.3">
      <c r="A219" s="184">
        <v>1</v>
      </c>
      <c r="B219" s="185">
        <v>2</v>
      </c>
      <c r="C219" s="182">
        <v>3</v>
      </c>
      <c r="D219" s="186" t="s">
        <v>146</v>
      </c>
      <c r="E219" s="202" t="s">
        <v>147</v>
      </c>
      <c r="F219" s="182" t="s">
        <v>144</v>
      </c>
      <c r="G219" s="182" t="s">
        <v>148</v>
      </c>
      <c r="H219" s="151" t="s">
        <v>27</v>
      </c>
      <c r="I219" s="5">
        <v>298.7</v>
      </c>
      <c r="J219" s="5">
        <v>242.4</v>
      </c>
      <c r="K219" s="6">
        <v>323.5</v>
      </c>
      <c r="L219" s="6">
        <v>323.5</v>
      </c>
      <c r="M219" s="6">
        <v>323.5</v>
      </c>
      <c r="N219" s="2"/>
      <c r="O219" s="2"/>
      <c r="P219" s="2"/>
      <c r="Q219" s="2"/>
    </row>
    <row r="220" spans="1:19" ht="14.4" x14ac:dyDescent="0.3">
      <c r="A220" s="184"/>
      <c r="B220" s="185"/>
      <c r="C220" s="182"/>
      <c r="D220" s="186"/>
      <c r="E220" s="202"/>
      <c r="F220" s="182"/>
      <c r="G220" s="182"/>
      <c r="H220" s="151" t="s">
        <v>25</v>
      </c>
      <c r="I220" s="5">
        <v>33.4</v>
      </c>
      <c r="J220" s="5">
        <v>32.9</v>
      </c>
      <c r="K220" s="5">
        <v>40.5</v>
      </c>
      <c r="L220" s="5">
        <v>40.5</v>
      </c>
      <c r="M220" s="5">
        <v>40.5</v>
      </c>
      <c r="N220" s="2"/>
      <c r="O220" s="2"/>
      <c r="P220" s="2"/>
      <c r="Q220" s="2"/>
    </row>
    <row r="221" spans="1:19" ht="14.4" x14ac:dyDescent="0.3">
      <c r="A221" s="184"/>
      <c r="B221" s="185"/>
      <c r="C221" s="182"/>
      <c r="D221" s="186"/>
      <c r="E221" s="202"/>
      <c r="F221" s="182"/>
      <c r="G221" s="182"/>
      <c r="H221" s="151" t="s">
        <v>29</v>
      </c>
      <c r="I221" s="5">
        <v>16.399999999999999</v>
      </c>
      <c r="J221" s="5">
        <v>7.1</v>
      </c>
      <c r="K221" s="5">
        <v>12.2</v>
      </c>
      <c r="L221" s="5">
        <v>12.2</v>
      </c>
      <c r="M221" s="5">
        <v>12.2</v>
      </c>
      <c r="N221" s="2"/>
      <c r="O221" s="2"/>
      <c r="P221" s="2"/>
      <c r="Q221" s="2"/>
    </row>
    <row r="222" spans="1:19" ht="14.4" x14ac:dyDescent="0.3">
      <c r="A222" s="184"/>
      <c r="B222" s="185"/>
      <c r="C222" s="182"/>
      <c r="D222" s="186"/>
      <c r="E222" s="202"/>
      <c r="F222" s="182"/>
      <c r="G222" s="182"/>
      <c r="H222" s="151" t="s">
        <v>28</v>
      </c>
      <c r="I222" s="5">
        <v>10.3</v>
      </c>
      <c r="J222" s="5">
        <v>10.199999999999999</v>
      </c>
      <c r="K222" s="5">
        <v>0</v>
      </c>
      <c r="L222" s="5">
        <v>0</v>
      </c>
      <c r="M222" s="5">
        <v>0</v>
      </c>
      <c r="N222" s="2"/>
      <c r="O222" s="2"/>
      <c r="P222" s="2"/>
      <c r="Q222" s="2"/>
    </row>
    <row r="223" spans="1:19" thickBot="1" x14ac:dyDescent="0.35">
      <c r="A223" s="184"/>
      <c r="B223" s="185"/>
      <c r="C223" s="182"/>
      <c r="D223" s="186"/>
      <c r="E223" s="202"/>
      <c r="F223" s="188" t="s">
        <v>31</v>
      </c>
      <c r="G223" s="188"/>
      <c r="H223" s="188"/>
      <c r="I223" s="110">
        <f>SUM(I219:I222)</f>
        <v>358.79999999999995</v>
      </c>
      <c r="J223" s="110">
        <f t="shared" ref="J223" si="46">SUM(J219:J222)</f>
        <v>292.60000000000002</v>
      </c>
      <c r="K223" s="110">
        <f t="shared" ref="K223:M223" si="47">SUM(K219:K222)</f>
        <v>376.2</v>
      </c>
      <c r="L223" s="110">
        <f t="shared" si="47"/>
        <v>376.2</v>
      </c>
      <c r="M223" s="110">
        <f t="shared" si="47"/>
        <v>376.2</v>
      </c>
      <c r="N223" s="2"/>
      <c r="O223" s="2"/>
      <c r="P223" s="2"/>
      <c r="Q223" s="2"/>
    </row>
    <row r="224" spans="1:19" thickBot="1" x14ac:dyDescent="0.35">
      <c r="A224" s="184">
        <v>1</v>
      </c>
      <c r="B224" s="185">
        <v>2</v>
      </c>
      <c r="C224" s="182">
        <v>4</v>
      </c>
      <c r="D224" s="204" t="s">
        <v>149</v>
      </c>
      <c r="E224" s="202" t="s">
        <v>100</v>
      </c>
      <c r="F224" s="154" t="s">
        <v>150</v>
      </c>
      <c r="G224" s="151" t="s">
        <v>151</v>
      </c>
      <c r="H224" s="151" t="s">
        <v>28</v>
      </c>
      <c r="I224" s="5">
        <v>233.5</v>
      </c>
      <c r="J224" s="5">
        <v>8</v>
      </c>
      <c r="K224" s="5">
        <v>275.89999999999998</v>
      </c>
      <c r="L224" s="5">
        <v>275.89999999999998</v>
      </c>
      <c r="M224" s="5">
        <v>275.89999999999998</v>
      </c>
      <c r="N224" s="10"/>
      <c r="O224" s="10"/>
      <c r="P224" s="10"/>
      <c r="Q224" s="10"/>
      <c r="S224" s="13"/>
    </row>
    <row r="225" spans="1:17" ht="14.4" x14ac:dyDescent="0.3">
      <c r="A225" s="184"/>
      <c r="B225" s="185"/>
      <c r="C225" s="182"/>
      <c r="D225" s="204"/>
      <c r="E225" s="249"/>
      <c r="F225" s="188" t="s">
        <v>31</v>
      </c>
      <c r="G225" s="188"/>
      <c r="H225" s="188"/>
      <c r="I225" s="110">
        <f>SUM(I224)</f>
        <v>233.5</v>
      </c>
      <c r="J225" s="110">
        <f t="shared" ref="J225" si="48">SUM(J224)</f>
        <v>8</v>
      </c>
      <c r="K225" s="110">
        <f t="shared" ref="K225:M225" si="49">SUM(K224)</f>
        <v>275.89999999999998</v>
      </c>
      <c r="L225" s="110">
        <f t="shared" si="49"/>
        <v>275.89999999999998</v>
      </c>
      <c r="M225" s="110">
        <f t="shared" si="49"/>
        <v>275.89999999999998</v>
      </c>
      <c r="N225" s="2"/>
      <c r="O225" s="2"/>
      <c r="P225" s="2"/>
      <c r="Q225" s="2"/>
    </row>
    <row r="226" spans="1:17" ht="14.4" x14ac:dyDescent="0.3">
      <c r="A226" s="184">
        <v>1</v>
      </c>
      <c r="B226" s="185">
        <v>2</v>
      </c>
      <c r="C226" s="182">
        <v>5</v>
      </c>
      <c r="D226" s="204" t="s">
        <v>152</v>
      </c>
      <c r="E226" s="202" t="s">
        <v>100</v>
      </c>
      <c r="F226" s="156" t="s">
        <v>101</v>
      </c>
      <c r="G226" s="156" t="s">
        <v>153</v>
      </c>
      <c r="H226" s="156" t="s">
        <v>27</v>
      </c>
      <c r="I226" s="6">
        <v>87.6</v>
      </c>
      <c r="J226" s="111"/>
      <c r="K226" s="6">
        <v>90</v>
      </c>
      <c r="L226" s="6">
        <v>90</v>
      </c>
      <c r="M226" s="6">
        <v>90</v>
      </c>
      <c r="N226" s="2"/>
      <c r="O226" s="2"/>
      <c r="P226" s="2"/>
      <c r="Q226" s="2"/>
    </row>
    <row r="227" spans="1:17" ht="14.4" x14ac:dyDescent="0.3">
      <c r="A227" s="184"/>
      <c r="B227" s="185"/>
      <c r="C227" s="182"/>
      <c r="D227" s="204"/>
      <c r="E227" s="202"/>
      <c r="F227" s="203" t="s">
        <v>103</v>
      </c>
      <c r="G227" s="203"/>
      <c r="H227" s="203"/>
      <c r="I227" s="112">
        <f>SUM(I226:I226)</f>
        <v>87.6</v>
      </c>
      <c r="J227" s="112">
        <f>SUM(J226:J226)</f>
        <v>0</v>
      </c>
      <c r="K227" s="112">
        <f>SUM(K226:K226)</f>
        <v>90</v>
      </c>
      <c r="L227" s="112">
        <f>SUM(L226:L226)</f>
        <v>90</v>
      </c>
      <c r="M227" s="112">
        <f>SUM(M226:M226)</f>
        <v>90</v>
      </c>
      <c r="N227" s="2"/>
      <c r="O227" s="2"/>
      <c r="P227" s="2"/>
      <c r="Q227" s="2"/>
    </row>
    <row r="228" spans="1:17" ht="14.4" x14ac:dyDescent="0.3">
      <c r="A228" s="184">
        <v>1</v>
      </c>
      <c r="B228" s="185">
        <v>2</v>
      </c>
      <c r="C228" s="221">
        <v>6</v>
      </c>
      <c r="D228" s="186" t="s">
        <v>154</v>
      </c>
      <c r="E228" s="182">
        <v>11</v>
      </c>
      <c r="F228" s="151" t="s">
        <v>155</v>
      </c>
      <c r="G228" s="151" t="s">
        <v>156</v>
      </c>
      <c r="H228" s="151" t="s">
        <v>27</v>
      </c>
      <c r="I228" s="5">
        <v>8</v>
      </c>
      <c r="J228" s="5">
        <v>0</v>
      </c>
      <c r="K228" s="5">
        <v>10</v>
      </c>
      <c r="L228" s="5">
        <v>10</v>
      </c>
      <c r="M228" s="5">
        <v>10</v>
      </c>
      <c r="N228" s="2"/>
      <c r="O228" s="2"/>
      <c r="P228" s="2"/>
      <c r="Q228" s="2"/>
    </row>
    <row r="229" spans="1:17" ht="18.75" customHeight="1" x14ac:dyDescent="0.3">
      <c r="A229" s="184"/>
      <c r="B229" s="185"/>
      <c r="C229" s="221"/>
      <c r="D229" s="186"/>
      <c r="E229" s="182"/>
      <c r="F229" s="188" t="s">
        <v>31</v>
      </c>
      <c r="G229" s="188"/>
      <c r="H229" s="188"/>
      <c r="I229" s="110">
        <f>SUM(I228)</f>
        <v>8</v>
      </c>
      <c r="J229" s="110">
        <f t="shared" ref="J229:M229" si="50">SUM(J228)</f>
        <v>0</v>
      </c>
      <c r="K229" s="110">
        <f t="shared" si="50"/>
        <v>10</v>
      </c>
      <c r="L229" s="110">
        <f t="shared" si="50"/>
        <v>10</v>
      </c>
      <c r="M229" s="110">
        <f t="shared" si="50"/>
        <v>10</v>
      </c>
      <c r="N229" s="2"/>
      <c r="O229" s="2"/>
      <c r="P229" s="2"/>
      <c r="Q229" s="2"/>
    </row>
    <row r="230" spans="1:17" ht="14.4" x14ac:dyDescent="0.3">
      <c r="A230" s="184">
        <v>1</v>
      </c>
      <c r="B230" s="185">
        <v>2</v>
      </c>
      <c r="C230" s="221">
        <v>7</v>
      </c>
      <c r="D230" s="204" t="s">
        <v>157</v>
      </c>
      <c r="E230" s="221">
        <v>11</v>
      </c>
      <c r="F230" s="116" t="s">
        <v>150</v>
      </c>
      <c r="G230" s="156" t="s">
        <v>158</v>
      </c>
      <c r="H230" s="156" t="s">
        <v>27</v>
      </c>
      <c r="I230" s="6">
        <v>19</v>
      </c>
      <c r="J230" s="6"/>
      <c r="K230" s="111">
        <v>23</v>
      </c>
      <c r="L230" s="111">
        <v>23</v>
      </c>
      <c r="M230" s="111">
        <v>23</v>
      </c>
      <c r="N230" s="2"/>
      <c r="O230" s="2"/>
      <c r="P230" s="2"/>
      <c r="Q230" s="2"/>
    </row>
    <row r="231" spans="1:17" ht="21" customHeight="1" x14ac:dyDescent="0.3">
      <c r="A231" s="184"/>
      <c r="B231" s="185"/>
      <c r="C231" s="221"/>
      <c r="D231" s="204"/>
      <c r="E231" s="221"/>
      <c r="F231" s="250" t="s">
        <v>159</v>
      </c>
      <c r="G231" s="250"/>
      <c r="H231" s="250"/>
      <c r="I231" s="112">
        <f>SUM(I230)</f>
        <v>19</v>
      </c>
      <c r="J231" s="112">
        <f t="shared" ref="J231" si="51">SUM(J230)</f>
        <v>0</v>
      </c>
      <c r="K231" s="112">
        <f t="shared" ref="K231:M231" si="52">SUM(K230)</f>
        <v>23</v>
      </c>
      <c r="L231" s="112">
        <f t="shared" si="52"/>
        <v>23</v>
      </c>
      <c r="M231" s="112">
        <f t="shared" si="52"/>
        <v>23</v>
      </c>
      <c r="N231" s="2"/>
      <c r="O231" s="2"/>
      <c r="P231" s="2"/>
      <c r="Q231" s="2"/>
    </row>
    <row r="232" spans="1:17" ht="21.75" customHeight="1" x14ac:dyDescent="0.3">
      <c r="A232" s="184">
        <v>1</v>
      </c>
      <c r="B232" s="185">
        <v>2</v>
      </c>
      <c r="C232" s="221">
        <v>8</v>
      </c>
      <c r="D232" s="204" t="s">
        <v>160</v>
      </c>
      <c r="E232" s="182">
        <v>11</v>
      </c>
      <c r="F232" s="116" t="s">
        <v>132</v>
      </c>
      <c r="G232" s="156" t="s">
        <v>161</v>
      </c>
      <c r="H232" s="156" t="s">
        <v>27</v>
      </c>
      <c r="I232" s="6">
        <v>36.200000000000003</v>
      </c>
      <c r="J232" s="6"/>
      <c r="K232" s="6">
        <v>50</v>
      </c>
      <c r="L232" s="6">
        <v>50</v>
      </c>
      <c r="M232" s="6">
        <v>50</v>
      </c>
      <c r="N232" s="2"/>
      <c r="O232" s="2"/>
      <c r="P232" s="2"/>
      <c r="Q232" s="2"/>
    </row>
    <row r="233" spans="1:17" ht="14.4" x14ac:dyDescent="0.3">
      <c r="A233" s="184"/>
      <c r="B233" s="185"/>
      <c r="C233" s="221"/>
      <c r="D233" s="204"/>
      <c r="E233" s="182"/>
      <c r="F233" s="250" t="s">
        <v>162</v>
      </c>
      <c r="G233" s="250"/>
      <c r="H233" s="250"/>
      <c r="I233" s="112">
        <f>SUM(I232)</f>
        <v>36.200000000000003</v>
      </c>
      <c r="J233" s="112">
        <f t="shared" ref="J233" si="53">SUM(J232)</f>
        <v>0</v>
      </c>
      <c r="K233" s="112">
        <f t="shared" ref="K233:M233" si="54">SUM(K232)</f>
        <v>50</v>
      </c>
      <c r="L233" s="112">
        <f t="shared" si="54"/>
        <v>50</v>
      </c>
      <c r="M233" s="112">
        <f t="shared" si="54"/>
        <v>50</v>
      </c>
      <c r="N233" s="2"/>
      <c r="O233" s="2"/>
      <c r="P233" s="2"/>
      <c r="Q233" s="2"/>
    </row>
    <row r="234" spans="1:17" ht="20.25" customHeight="1" x14ac:dyDescent="0.3">
      <c r="A234" s="184">
        <v>1</v>
      </c>
      <c r="B234" s="185">
        <v>2</v>
      </c>
      <c r="C234" s="221">
        <v>9</v>
      </c>
      <c r="D234" s="204" t="s">
        <v>163</v>
      </c>
      <c r="E234" s="221" t="s">
        <v>164</v>
      </c>
      <c r="F234" s="196" t="s">
        <v>165</v>
      </c>
      <c r="G234" s="196" t="s">
        <v>166</v>
      </c>
      <c r="H234" s="155" t="s">
        <v>107</v>
      </c>
      <c r="I234" s="111">
        <v>13.3</v>
      </c>
      <c r="J234" s="111">
        <v>13.3</v>
      </c>
      <c r="K234" s="111">
        <v>111.8</v>
      </c>
      <c r="L234" s="111"/>
      <c r="M234" s="111"/>
      <c r="N234" s="2"/>
      <c r="O234" s="2"/>
      <c r="P234" s="2"/>
      <c r="Q234" s="2"/>
    </row>
    <row r="235" spans="1:17" ht="20.25" customHeight="1" x14ac:dyDescent="0.3">
      <c r="A235" s="184"/>
      <c r="B235" s="185"/>
      <c r="C235" s="221"/>
      <c r="D235" s="204"/>
      <c r="E235" s="221"/>
      <c r="F235" s="196"/>
      <c r="G235" s="196"/>
      <c r="H235" s="156" t="s">
        <v>28</v>
      </c>
      <c r="I235" s="6"/>
      <c r="J235" s="111"/>
      <c r="K235" s="111"/>
      <c r="L235" s="111">
        <v>111.8</v>
      </c>
      <c r="M235" s="111">
        <v>111.8</v>
      </c>
      <c r="N235" s="2"/>
      <c r="O235" s="2"/>
      <c r="P235" s="2"/>
      <c r="Q235" s="2"/>
    </row>
    <row r="236" spans="1:17" ht="15" customHeight="1" x14ac:dyDescent="0.3">
      <c r="A236" s="184"/>
      <c r="B236" s="185"/>
      <c r="C236" s="221"/>
      <c r="D236" s="204"/>
      <c r="E236" s="221"/>
      <c r="F236" s="203" t="s">
        <v>103</v>
      </c>
      <c r="G236" s="203"/>
      <c r="H236" s="203"/>
      <c r="I236" s="112">
        <f>SUM(I234:I235)</f>
        <v>13.3</v>
      </c>
      <c r="J236" s="112">
        <f>SUM(J234:J235)</f>
        <v>13.3</v>
      </c>
      <c r="K236" s="112">
        <f>SUM(K234:K235)</f>
        <v>111.8</v>
      </c>
      <c r="L236" s="112">
        <f>SUM(L234:L235)</f>
        <v>111.8</v>
      </c>
      <c r="M236" s="112">
        <f>SUM(M234:M235)</f>
        <v>111.8</v>
      </c>
      <c r="N236" s="2"/>
      <c r="O236" s="2"/>
      <c r="P236" s="2"/>
      <c r="Q236" s="2"/>
    </row>
    <row r="237" spans="1:17" ht="15" customHeight="1" x14ac:dyDescent="0.3">
      <c r="A237" s="117"/>
      <c r="B237" s="153"/>
      <c r="C237" s="229" t="s">
        <v>167</v>
      </c>
      <c r="D237" s="229"/>
      <c r="E237" s="229"/>
      <c r="F237" s="229"/>
      <c r="G237" s="229"/>
      <c r="H237" s="229"/>
      <c r="I237" s="115">
        <f>SUM(I236,I233,I231,I229,I227,I225,I223,I218,I213)</f>
        <v>2059.5</v>
      </c>
      <c r="J237" s="115">
        <f>SUM(J236,J233,J231,J229,J227,J225,J223,J218,J213)</f>
        <v>1492.2</v>
      </c>
      <c r="K237" s="115">
        <f>SUM(K236,K233,K231,K229,K227,K225,K223,K218,K213)</f>
        <v>2438.8000000000002</v>
      </c>
      <c r="L237" s="115">
        <f>SUM(L236,L233,L231,L229,L227,L225,L223,L218,L213)</f>
        <v>2438.8000000000002</v>
      </c>
      <c r="M237" s="115">
        <f>SUM(M236,M233,M231,M229,M227,M225,M223,M218,M213)</f>
        <v>2438.8000000000002</v>
      </c>
      <c r="N237" s="2"/>
      <c r="O237" s="2"/>
      <c r="P237" s="2"/>
      <c r="Q237" s="2"/>
    </row>
    <row r="238" spans="1:17" ht="14.4" x14ac:dyDescent="0.3">
      <c r="A238" s="117">
        <v>1</v>
      </c>
      <c r="B238" s="153">
        <v>3</v>
      </c>
      <c r="C238" s="200" t="s">
        <v>168</v>
      </c>
      <c r="D238" s="200"/>
      <c r="E238" s="200"/>
      <c r="F238" s="200"/>
      <c r="G238" s="200"/>
      <c r="H238" s="200"/>
      <c r="I238" s="200"/>
      <c r="J238" s="200"/>
      <c r="K238" s="200"/>
      <c r="L238" s="200"/>
      <c r="M238" s="200"/>
      <c r="N238" s="2"/>
      <c r="O238" s="2"/>
      <c r="P238" s="2"/>
      <c r="Q238" s="2"/>
    </row>
    <row r="239" spans="1:17" ht="14.4" x14ac:dyDescent="0.3">
      <c r="A239" s="184">
        <v>1</v>
      </c>
      <c r="B239" s="185">
        <v>3</v>
      </c>
      <c r="C239" s="182">
        <v>1</v>
      </c>
      <c r="D239" s="186" t="s">
        <v>169</v>
      </c>
      <c r="E239" s="202" t="s">
        <v>123</v>
      </c>
      <c r="F239" s="182" t="s">
        <v>155</v>
      </c>
      <c r="G239" s="182" t="s">
        <v>170</v>
      </c>
      <c r="H239" s="151" t="s">
        <v>27</v>
      </c>
      <c r="I239" s="5">
        <v>199</v>
      </c>
      <c r="J239" s="5">
        <v>171.3</v>
      </c>
      <c r="K239" s="6">
        <v>232.6</v>
      </c>
      <c r="L239" s="6">
        <v>232.6</v>
      </c>
      <c r="M239" s="6">
        <v>232.6</v>
      </c>
      <c r="N239" s="2"/>
      <c r="O239" s="2"/>
      <c r="P239" s="2"/>
      <c r="Q239" s="2"/>
    </row>
    <row r="240" spans="1:17" ht="14.4" x14ac:dyDescent="0.3">
      <c r="A240" s="184"/>
      <c r="B240" s="185"/>
      <c r="C240" s="182"/>
      <c r="D240" s="186"/>
      <c r="E240" s="202"/>
      <c r="F240" s="182"/>
      <c r="G240" s="182"/>
      <c r="H240" s="151" t="s">
        <v>29</v>
      </c>
      <c r="I240" s="5">
        <v>103.3</v>
      </c>
      <c r="J240" s="5">
        <v>10.1</v>
      </c>
      <c r="K240" s="5">
        <v>110.6</v>
      </c>
      <c r="L240" s="5">
        <v>110.6</v>
      </c>
      <c r="M240" s="5">
        <v>110.6</v>
      </c>
      <c r="N240" s="2"/>
      <c r="O240" s="2"/>
      <c r="P240" s="2"/>
      <c r="Q240" s="2"/>
    </row>
    <row r="241" spans="1:17" ht="14.4" x14ac:dyDescent="0.3">
      <c r="A241" s="184"/>
      <c r="B241" s="185"/>
      <c r="C241" s="182"/>
      <c r="D241" s="186"/>
      <c r="E241" s="202"/>
      <c r="F241" s="182"/>
      <c r="G241" s="182"/>
      <c r="H241" s="151" t="s">
        <v>30</v>
      </c>
      <c r="I241" s="5">
        <v>17.100000000000001</v>
      </c>
      <c r="J241" s="5">
        <v>0</v>
      </c>
      <c r="K241" s="5">
        <v>0</v>
      </c>
      <c r="L241" s="5">
        <v>0</v>
      </c>
      <c r="M241" s="5">
        <v>0</v>
      </c>
      <c r="N241" s="2"/>
      <c r="O241" s="2"/>
      <c r="P241" s="2"/>
      <c r="Q241" s="2"/>
    </row>
    <row r="242" spans="1:17" ht="14.4" x14ac:dyDescent="0.3">
      <c r="A242" s="184"/>
      <c r="B242" s="185"/>
      <c r="C242" s="182"/>
      <c r="D242" s="186"/>
      <c r="E242" s="202"/>
      <c r="F242" s="188" t="s">
        <v>31</v>
      </c>
      <c r="G242" s="188"/>
      <c r="H242" s="188"/>
      <c r="I242" s="110">
        <f>SUM(I239:I241)</f>
        <v>319.40000000000003</v>
      </c>
      <c r="J242" s="110">
        <f t="shared" ref="J242" si="55">SUM(J239:J241)</f>
        <v>181.4</v>
      </c>
      <c r="K242" s="110">
        <f t="shared" ref="K242:M242" si="56">SUM(K239:K241)</f>
        <v>343.2</v>
      </c>
      <c r="L242" s="110">
        <f t="shared" si="56"/>
        <v>343.2</v>
      </c>
      <c r="M242" s="110">
        <f t="shared" si="56"/>
        <v>343.2</v>
      </c>
      <c r="N242" s="11"/>
      <c r="O242" s="11"/>
      <c r="P242" s="11"/>
      <c r="Q242" s="11"/>
    </row>
    <row r="243" spans="1:17" ht="14.4" x14ac:dyDescent="0.3">
      <c r="A243" s="184">
        <v>1</v>
      </c>
      <c r="B243" s="227">
        <v>3</v>
      </c>
      <c r="C243" s="221">
        <v>2</v>
      </c>
      <c r="D243" s="186" t="s">
        <v>171</v>
      </c>
      <c r="E243" s="118" t="s">
        <v>100</v>
      </c>
      <c r="F243" s="151" t="s">
        <v>41</v>
      </c>
      <c r="G243" s="151" t="s">
        <v>172</v>
      </c>
      <c r="H243" s="151" t="s">
        <v>27</v>
      </c>
      <c r="I243" s="5">
        <v>36</v>
      </c>
      <c r="J243" s="5"/>
      <c r="K243" s="5">
        <v>65</v>
      </c>
      <c r="L243" s="6">
        <v>65</v>
      </c>
      <c r="M243" s="6">
        <v>65</v>
      </c>
      <c r="N243" s="2"/>
      <c r="O243" s="2"/>
      <c r="P243" s="2"/>
      <c r="Q243" s="2"/>
    </row>
    <row r="244" spans="1:17" ht="14.4" x14ac:dyDescent="0.3">
      <c r="A244" s="184"/>
      <c r="B244" s="227"/>
      <c r="C244" s="221"/>
      <c r="D244" s="186"/>
      <c r="E244" s="118" t="s">
        <v>33</v>
      </c>
      <c r="F244" s="151" t="s">
        <v>41</v>
      </c>
      <c r="G244" s="151" t="s">
        <v>172</v>
      </c>
      <c r="H244" s="156" t="s">
        <v>27</v>
      </c>
      <c r="I244" s="6">
        <v>3</v>
      </c>
      <c r="J244" s="5"/>
      <c r="K244" s="5"/>
      <c r="L244" s="5"/>
      <c r="M244" s="5"/>
      <c r="N244" s="2"/>
      <c r="O244" s="2"/>
      <c r="P244" s="2"/>
      <c r="Q244" s="2"/>
    </row>
    <row r="245" spans="1:17" ht="14.4" x14ac:dyDescent="0.3">
      <c r="A245" s="184"/>
      <c r="B245" s="227"/>
      <c r="C245" s="221"/>
      <c r="D245" s="186"/>
      <c r="E245" s="118" t="s">
        <v>44</v>
      </c>
      <c r="F245" s="151" t="s">
        <v>41</v>
      </c>
      <c r="G245" s="151" t="s">
        <v>172</v>
      </c>
      <c r="H245" s="156" t="s">
        <v>27</v>
      </c>
      <c r="I245" s="6">
        <v>3</v>
      </c>
      <c r="J245" s="5"/>
      <c r="K245" s="5"/>
      <c r="L245" s="5"/>
      <c r="M245" s="5"/>
      <c r="N245" s="2"/>
      <c r="O245" s="2"/>
      <c r="P245" s="2"/>
      <c r="Q245" s="2"/>
    </row>
    <row r="246" spans="1:17" ht="14.4" x14ac:dyDescent="0.3">
      <c r="A246" s="184"/>
      <c r="B246" s="227"/>
      <c r="C246" s="221"/>
      <c r="D246" s="186"/>
      <c r="E246" s="118" t="s">
        <v>143</v>
      </c>
      <c r="F246" s="151" t="s">
        <v>41</v>
      </c>
      <c r="G246" s="151" t="s">
        <v>172</v>
      </c>
      <c r="H246" s="156" t="s">
        <v>27</v>
      </c>
      <c r="I246" s="6">
        <v>3</v>
      </c>
      <c r="J246" s="5"/>
      <c r="K246" s="5"/>
      <c r="L246" s="5"/>
      <c r="M246" s="5"/>
      <c r="N246" s="2"/>
      <c r="O246" s="2"/>
      <c r="P246" s="2"/>
      <c r="Q246" s="2"/>
    </row>
    <row r="247" spans="1:17" ht="14.4" x14ac:dyDescent="0.3">
      <c r="A247" s="184"/>
      <c r="B247" s="227"/>
      <c r="C247" s="221"/>
      <c r="D247" s="186"/>
      <c r="E247" s="119"/>
      <c r="F247" s="188" t="s">
        <v>31</v>
      </c>
      <c r="G247" s="188"/>
      <c r="H247" s="188"/>
      <c r="I247" s="110">
        <f>SUM(I243:I246)</f>
        <v>45</v>
      </c>
      <c r="J247" s="110">
        <f>SUM(J243:J246)</f>
        <v>0</v>
      </c>
      <c r="K247" s="110">
        <f>SUM(K243:K246)</f>
        <v>65</v>
      </c>
      <c r="L247" s="110">
        <f>SUM(L243:L246)</f>
        <v>65</v>
      </c>
      <c r="M247" s="110">
        <f>SUM(M243:M246)</f>
        <v>65</v>
      </c>
      <c r="N247" s="2"/>
      <c r="O247" s="2"/>
      <c r="P247" s="2"/>
      <c r="Q247" s="2"/>
    </row>
    <row r="248" spans="1:17" ht="14.4" x14ac:dyDescent="0.3">
      <c r="A248" s="152">
        <v>1</v>
      </c>
      <c r="B248" s="153">
        <v>3</v>
      </c>
      <c r="C248" s="229" t="s">
        <v>137</v>
      </c>
      <c r="D248" s="229"/>
      <c r="E248" s="229"/>
      <c r="F248" s="229"/>
      <c r="G248" s="229"/>
      <c r="H248" s="229"/>
      <c r="I248" s="115">
        <f>SUM(I247,I242)</f>
        <v>364.40000000000003</v>
      </c>
      <c r="J248" s="115">
        <f>SUM(J247,J242)</f>
        <v>181.4</v>
      </c>
      <c r="K248" s="115">
        <f>SUM(K247,K242)</f>
        <v>408.2</v>
      </c>
      <c r="L248" s="115">
        <f>SUM(L247,L242)</f>
        <v>408.2</v>
      </c>
      <c r="M248" s="115">
        <f>SUM(M247,M242)</f>
        <v>408.2</v>
      </c>
      <c r="N248" s="2"/>
      <c r="O248" s="2"/>
      <c r="P248" s="2"/>
      <c r="Q248" s="2"/>
    </row>
    <row r="249" spans="1:17" ht="14.4" x14ac:dyDescent="0.3">
      <c r="A249" s="152">
        <v>1</v>
      </c>
      <c r="B249" s="230" t="s">
        <v>173</v>
      </c>
      <c r="C249" s="230"/>
      <c r="D249" s="230"/>
      <c r="E249" s="230"/>
      <c r="F249" s="230"/>
      <c r="G249" s="230"/>
      <c r="H249" s="230"/>
      <c r="I249" s="128">
        <f>SUM(I248,I237,I210)</f>
        <v>42611.799999999996</v>
      </c>
      <c r="J249" s="128">
        <f>SUM(J248,J237,J210)</f>
        <v>29471.3</v>
      </c>
      <c r="K249" s="128">
        <f>SUM(K248,K237,K210)</f>
        <v>46586.6</v>
      </c>
      <c r="L249" s="128">
        <f>SUM(L248,L237,L210)</f>
        <v>47503.1</v>
      </c>
      <c r="M249" s="128">
        <f>SUM(M248,M237,M210)</f>
        <v>46168.6</v>
      </c>
      <c r="N249" s="2"/>
      <c r="O249" s="2"/>
      <c r="P249" s="2"/>
      <c r="Q249" s="2"/>
    </row>
    <row r="250" spans="1:17" ht="14.4" x14ac:dyDescent="0.3">
      <c r="A250" s="152">
        <v>2</v>
      </c>
      <c r="B250" s="194" t="s">
        <v>174</v>
      </c>
      <c r="C250" s="194"/>
      <c r="D250" s="194"/>
      <c r="E250" s="194"/>
      <c r="F250" s="194"/>
      <c r="G250" s="194"/>
      <c r="H250" s="194"/>
      <c r="I250" s="194"/>
      <c r="J250" s="194"/>
      <c r="K250" s="194"/>
      <c r="L250" s="194"/>
      <c r="M250" s="194"/>
      <c r="N250" s="2"/>
      <c r="O250" s="2"/>
      <c r="P250" s="2"/>
      <c r="Q250" s="2"/>
    </row>
    <row r="251" spans="1:17" ht="14.4" x14ac:dyDescent="0.3">
      <c r="A251" s="152">
        <v>2</v>
      </c>
      <c r="B251" s="153">
        <v>1</v>
      </c>
      <c r="C251" s="200" t="s">
        <v>175</v>
      </c>
      <c r="D251" s="200"/>
      <c r="E251" s="200"/>
      <c r="F251" s="200"/>
      <c r="G251" s="200"/>
      <c r="H251" s="200"/>
      <c r="I251" s="200"/>
      <c r="J251" s="200"/>
      <c r="K251" s="200"/>
      <c r="L251" s="200"/>
      <c r="M251" s="200"/>
      <c r="N251" s="2"/>
      <c r="O251" s="2"/>
      <c r="P251" s="2"/>
      <c r="Q251" s="2"/>
    </row>
    <row r="252" spans="1:17" ht="14.4" x14ac:dyDescent="0.3">
      <c r="A252" s="231">
        <v>2</v>
      </c>
      <c r="B252" s="185">
        <v>1</v>
      </c>
      <c r="C252" s="182">
        <v>1</v>
      </c>
      <c r="D252" s="186" t="s">
        <v>176</v>
      </c>
      <c r="E252" s="162">
        <v>11</v>
      </c>
      <c r="F252" s="202" t="s">
        <v>101</v>
      </c>
      <c r="G252" s="202" t="s">
        <v>177</v>
      </c>
      <c r="H252" s="151" t="s">
        <v>27</v>
      </c>
      <c r="I252" s="5"/>
      <c r="J252" s="5"/>
      <c r="K252" s="5">
        <f>150+13.5</f>
        <v>163.5</v>
      </c>
      <c r="L252" s="5">
        <v>150</v>
      </c>
      <c r="M252" s="5">
        <v>150</v>
      </c>
      <c r="N252" s="2"/>
      <c r="O252" s="2"/>
      <c r="P252" s="2"/>
      <c r="Q252" s="2"/>
    </row>
    <row r="253" spans="1:17" ht="14.4" x14ac:dyDescent="0.3">
      <c r="A253" s="231"/>
      <c r="B253" s="185"/>
      <c r="C253" s="182"/>
      <c r="D253" s="186"/>
      <c r="E253" s="162" t="s">
        <v>44</v>
      </c>
      <c r="F253" s="202"/>
      <c r="G253" s="202"/>
      <c r="H253" s="151" t="s">
        <v>27</v>
      </c>
      <c r="I253" s="5">
        <v>114.5</v>
      </c>
      <c r="J253" s="5"/>
      <c r="K253" s="5">
        <v>0</v>
      </c>
      <c r="L253" s="5">
        <v>0</v>
      </c>
      <c r="M253" s="5">
        <v>0</v>
      </c>
      <c r="N253" s="2"/>
      <c r="O253" s="2"/>
      <c r="P253" s="2"/>
      <c r="Q253" s="2"/>
    </row>
    <row r="254" spans="1:17" ht="14.4" x14ac:dyDescent="0.3">
      <c r="A254" s="231"/>
      <c r="B254" s="185"/>
      <c r="C254" s="182"/>
      <c r="D254" s="186"/>
      <c r="E254" s="162" t="s">
        <v>123</v>
      </c>
      <c r="F254" s="202"/>
      <c r="G254" s="202"/>
      <c r="H254" s="151" t="s">
        <v>27</v>
      </c>
      <c r="I254" s="5">
        <v>118.6</v>
      </c>
      <c r="J254" s="5"/>
      <c r="K254" s="5">
        <v>0</v>
      </c>
      <c r="L254" s="5">
        <v>0</v>
      </c>
      <c r="M254" s="5">
        <v>0</v>
      </c>
      <c r="N254" s="2"/>
      <c r="O254" s="2"/>
      <c r="P254" s="2"/>
      <c r="Q254" s="2"/>
    </row>
    <row r="255" spans="1:17" ht="14.4" x14ac:dyDescent="0.3">
      <c r="A255" s="231"/>
      <c r="B255" s="185"/>
      <c r="C255" s="182"/>
      <c r="D255" s="186"/>
      <c r="E255" s="120"/>
      <c r="F255" s="188" t="s">
        <v>31</v>
      </c>
      <c r="G255" s="188"/>
      <c r="H255" s="188"/>
      <c r="I255" s="110">
        <f>SUM(I252:I254)</f>
        <v>233.1</v>
      </c>
      <c r="J255" s="110">
        <f t="shared" ref="J255:M255" si="57">SUM(J252:J254)</f>
        <v>0</v>
      </c>
      <c r="K255" s="110">
        <f t="shared" si="57"/>
        <v>163.5</v>
      </c>
      <c r="L255" s="110">
        <f t="shared" si="57"/>
        <v>150</v>
      </c>
      <c r="M255" s="110">
        <f t="shared" si="57"/>
        <v>150</v>
      </c>
      <c r="N255" s="2"/>
      <c r="O255" s="2"/>
      <c r="P255" s="2"/>
      <c r="Q255" s="2"/>
    </row>
    <row r="256" spans="1:17" ht="14.4" x14ac:dyDescent="0.3">
      <c r="A256" s="231">
        <v>2</v>
      </c>
      <c r="B256" s="185">
        <v>1</v>
      </c>
      <c r="C256" s="182">
        <v>2</v>
      </c>
      <c r="D256" s="204" t="s">
        <v>178</v>
      </c>
      <c r="E256" s="216" t="s">
        <v>22</v>
      </c>
      <c r="F256" s="216" t="s">
        <v>179</v>
      </c>
      <c r="G256" s="202" t="s">
        <v>180</v>
      </c>
      <c r="H256" s="322" t="s">
        <v>27</v>
      </c>
      <c r="I256" s="5">
        <v>106.9</v>
      </c>
      <c r="J256" s="5"/>
      <c r="K256" s="5"/>
      <c r="L256" s="5"/>
      <c r="M256" s="5"/>
      <c r="N256" s="11"/>
      <c r="O256" s="2"/>
      <c r="P256" s="2"/>
      <c r="Q256" s="2"/>
    </row>
    <row r="257" spans="1:17" ht="14.4" x14ac:dyDescent="0.3">
      <c r="A257" s="231"/>
      <c r="B257" s="185"/>
      <c r="C257" s="182"/>
      <c r="D257" s="204"/>
      <c r="E257" s="218"/>
      <c r="F257" s="218"/>
      <c r="G257" s="202"/>
      <c r="H257" s="322" t="s">
        <v>95</v>
      </c>
      <c r="I257" s="5"/>
      <c r="J257" s="5"/>
      <c r="K257" s="5">
        <v>83.7</v>
      </c>
      <c r="L257" s="5"/>
      <c r="M257" s="5"/>
      <c r="N257" s="11"/>
      <c r="O257" s="2"/>
      <c r="P257" s="2"/>
      <c r="Q257" s="2"/>
    </row>
    <row r="258" spans="1:17" ht="14.4" x14ac:dyDescent="0.3">
      <c r="A258" s="231"/>
      <c r="B258" s="185"/>
      <c r="C258" s="182"/>
      <c r="D258" s="204"/>
      <c r="E258" s="216" t="s">
        <v>33</v>
      </c>
      <c r="F258" s="216" t="s">
        <v>23</v>
      </c>
      <c r="G258" s="202"/>
      <c r="H258" s="322" t="s">
        <v>27</v>
      </c>
      <c r="I258" s="5">
        <v>71.400000000000006</v>
      </c>
      <c r="J258" s="5"/>
      <c r="K258" s="5"/>
      <c r="L258" s="5"/>
      <c r="M258" s="5"/>
      <c r="N258" s="2"/>
      <c r="O258" s="2"/>
      <c r="P258" s="2"/>
      <c r="Q258" s="2"/>
    </row>
    <row r="259" spans="1:17" ht="14.4" x14ac:dyDescent="0.3">
      <c r="A259" s="231"/>
      <c r="B259" s="185"/>
      <c r="C259" s="182"/>
      <c r="D259" s="204"/>
      <c r="E259" s="218"/>
      <c r="F259" s="218"/>
      <c r="G259" s="202"/>
      <c r="H259" s="322" t="s">
        <v>95</v>
      </c>
      <c r="I259" s="5"/>
      <c r="J259" s="5"/>
      <c r="K259" s="5">
        <v>65.3</v>
      </c>
      <c r="L259" s="5"/>
      <c r="M259" s="5"/>
      <c r="N259" s="2"/>
      <c r="O259" s="2"/>
      <c r="P259" s="2"/>
      <c r="Q259" s="2"/>
    </row>
    <row r="260" spans="1:17" ht="14.4" x14ac:dyDescent="0.3">
      <c r="A260" s="231"/>
      <c r="B260" s="185"/>
      <c r="C260" s="182"/>
      <c r="D260" s="204"/>
      <c r="E260" s="216" t="s">
        <v>40</v>
      </c>
      <c r="F260" s="216" t="s">
        <v>41</v>
      </c>
      <c r="G260" s="202"/>
      <c r="H260" s="322" t="s">
        <v>27</v>
      </c>
      <c r="I260" s="5">
        <v>157</v>
      </c>
      <c r="J260" s="5"/>
      <c r="K260" s="5"/>
      <c r="L260" s="5"/>
      <c r="M260" s="5"/>
      <c r="N260" s="2"/>
      <c r="O260" s="2"/>
      <c r="P260" s="2"/>
      <c r="Q260" s="2"/>
    </row>
    <row r="261" spans="1:17" ht="14.4" x14ac:dyDescent="0.3">
      <c r="A261" s="231"/>
      <c r="B261" s="185"/>
      <c r="C261" s="182"/>
      <c r="D261" s="204"/>
      <c r="E261" s="218"/>
      <c r="F261" s="218"/>
      <c r="G261" s="202"/>
      <c r="H261" s="322" t="s">
        <v>95</v>
      </c>
      <c r="I261" s="5"/>
      <c r="J261" s="5"/>
      <c r="K261" s="5">
        <v>62.3</v>
      </c>
      <c r="L261" s="5"/>
      <c r="M261" s="5"/>
      <c r="N261" s="2"/>
      <c r="O261" s="2"/>
      <c r="P261" s="2"/>
      <c r="Q261" s="2"/>
    </row>
    <row r="262" spans="1:17" ht="14.4" x14ac:dyDescent="0.3">
      <c r="A262" s="231"/>
      <c r="B262" s="185"/>
      <c r="C262" s="182"/>
      <c r="D262" s="204"/>
      <c r="E262" s="216" t="s">
        <v>44</v>
      </c>
      <c r="F262" s="216" t="s">
        <v>181</v>
      </c>
      <c r="G262" s="202"/>
      <c r="H262" s="322" t="s">
        <v>27</v>
      </c>
      <c r="I262" s="5">
        <v>93.9</v>
      </c>
      <c r="J262" s="5"/>
      <c r="K262" s="5"/>
      <c r="L262" s="5"/>
      <c r="M262" s="5"/>
      <c r="N262" s="2"/>
      <c r="O262" s="2"/>
      <c r="P262" s="2"/>
      <c r="Q262" s="2"/>
    </row>
    <row r="263" spans="1:17" ht="14.4" x14ac:dyDescent="0.3">
      <c r="A263" s="231"/>
      <c r="B263" s="185"/>
      <c r="C263" s="182"/>
      <c r="D263" s="204"/>
      <c r="E263" s="218"/>
      <c r="F263" s="218"/>
      <c r="G263" s="202"/>
      <c r="H263" s="322" t="s">
        <v>95</v>
      </c>
      <c r="I263" s="5"/>
      <c r="J263" s="5"/>
      <c r="K263" s="5">
        <v>86.8</v>
      </c>
      <c r="L263" s="5"/>
      <c r="M263" s="5"/>
      <c r="N263" s="2"/>
      <c r="O263" s="2"/>
      <c r="P263" s="2"/>
      <c r="Q263" s="2"/>
    </row>
    <row r="264" spans="1:17" ht="14.4" x14ac:dyDescent="0.3">
      <c r="A264" s="231"/>
      <c r="B264" s="185"/>
      <c r="C264" s="182"/>
      <c r="D264" s="204"/>
      <c r="E264" s="216" t="s">
        <v>47</v>
      </c>
      <c r="F264" s="216" t="s">
        <v>181</v>
      </c>
      <c r="G264" s="202"/>
      <c r="H264" s="322" t="s">
        <v>27</v>
      </c>
      <c r="I264" s="5">
        <v>77.5</v>
      </c>
      <c r="J264" s="5"/>
      <c r="K264" s="5"/>
      <c r="L264" s="5"/>
      <c r="M264" s="5"/>
      <c r="N264" s="2"/>
      <c r="O264" s="2"/>
      <c r="P264" s="2"/>
      <c r="Q264" s="2"/>
    </row>
    <row r="265" spans="1:17" ht="14.4" x14ac:dyDescent="0.3">
      <c r="A265" s="231"/>
      <c r="B265" s="185"/>
      <c r="C265" s="182"/>
      <c r="D265" s="204"/>
      <c r="E265" s="218"/>
      <c r="F265" s="218"/>
      <c r="G265" s="202"/>
      <c r="H265" s="322" t="s">
        <v>95</v>
      </c>
      <c r="I265" s="5"/>
      <c r="J265" s="5"/>
      <c r="K265" s="5">
        <v>75.7</v>
      </c>
      <c r="L265" s="5"/>
      <c r="M265" s="5"/>
      <c r="N265" s="2"/>
      <c r="O265" s="2"/>
      <c r="P265" s="2"/>
      <c r="Q265" s="2"/>
    </row>
    <row r="266" spans="1:17" ht="14.4" x14ac:dyDescent="0.3">
      <c r="A266" s="231"/>
      <c r="B266" s="185"/>
      <c r="C266" s="182"/>
      <c r="D266" s="204"/>
      <c r="E266" s="216" t="s">
        <v>37</v>
      </c>
      <c r="F266" s="216" t="s">
        <v>179</v>
      </c>
      <c r="G266" s="202"/>
      <c r="H266" s="322" t="s">
        <v>27</v>
      </c>
      <c r="I266" s="5">
        <v>53.7</v>
      </c>
      <c r="J266" s="5"/>
      <c r="K266" s="5"/>
      <c r="L266" s="5"/>
      <c r="M266" s="5"/>
      <c r="N266" s="2"/>
      <c r="O266" s="2"/>
      <c r="P266" s="2"/>
      <c r="Q266" s="2"/>
    </row>
    <row r="267" spans="1:17" ht="14.4" x14ac:dyDescent="0.3">
      <c r="A267" s="231"/>
      <c r="B267" s="185"/>
      <c r="C267" s="182"/>
      <c r="D267" s="204"/>
      <c r="E267" s="218"/>
      <c r="F267" s="218"/>
      <c r="G267" s="202"/>
      <c r="H267" s="322" t="s">
        <v>95</v>
      </c>
      <c r="I267" s="5"/>
      <c r="J267" s="5"/>
      <c r="K267" s="5">
        <v>41.7</v>
      </c>
      <c r="L267" s="5"/>
      <c r="M267" s="5"/>
      <c r="N267" s="2"/>
      <c r="O267" s="2"/>
      <c r="P267" s="2"/>
      <c r="Q267" s="2"/>
    </row>
    <row r="268" spans="1:17" ht="14.4" x14ac:dyDescent="0.3">
      <c r="A268" s="231"/>
      <c r="B268" s="185"/>
      <c r="C268" s="182"/>
      <c r="D268" s="204"/>
      <c r="E268" s="216" t="s">
        <v>50</v>
      </c>
      <c r="F268" s="216" t="s">
        <v>179</v>
      </c>
      <c r="G268" s="202"/>
      <c r="H268" s="322" t="s">
        <v>27</v>
      </c>
      <c r="I268" s="5">
        <v>29</v>
      </c>
      <c r="J268" s="5"/>
      <c r="K268" s="5"/>
      <c r="L268" s="5"/>
      <c r="M268" s="5"/>
      <c r="N268" s="2"/>
      <c r="O268" s="2"/>
      <c r="P268" s="2"/>
      <c r="Q268" s="2"/>
    </row>
    <row r="269" spans="1:17" ht="14.4" x14ac:dyDescent="0.3">
      <c r="A269" s="231"/>
      <c r="B269" s="185"/>
      <c r="C269" s="182"/>
      <c r="D269" s="204"/>
      <c r="E269" s="218"/>
      <c r="F269" s="218"/>
      <c r="G269" s="202"/>
      <c r="H269" s="322" t="s">
        <v>95</v>
      </c>
      <c r="I269" s="5"/>
      <c r="J269" s="5"/>
      <c r="K269" s="5">
        <v>5.8</v>
      </c>
      <c r="L269" s="5"/>
      <c r="M269" s="5"/>
      <c r="N269" s="2"/>
      <c r="O269" s="2"/>
      <c r="P269" s="2"/>
      <c r="Q269" s="2"/>
    </row>
    <row r="270" spans="1:17" ht="14.4" x14ac:dyDescent="0.3">
      <c r="A270" s="231"/>
      <c r="B270" s="185"/>
      <c r="C270" s="182"/>
      <c r="D270" s="204"/>
      <c r="E270" s="216" t="s">
        <v>53</v>
      </c>
      <c r="F270" s="216" t="s">
        <v>179</v>
      </c>
      <c r="G270" s="202"/>
      <c r="H270" s="322" t="s">
        <v>27</v>
      </c>
      <c r="I270" s="5">
        <v>52.1</v>
      </c>
      <c r="J270" s="5"/>
      <c r="K270" s="5"/>
      <c r="L270" s="5"/>
      <c r="M270" s="5"/>
      <c r="N270" s="2"/>
      <c r="O270" s="2"/>
      <c r="P270" s="2"/>
      <c r="Q270" s="2"/>
    </row>
    <row r="271" spans="1:17" ht="14.4" x14ac:dyDescent="0.3">
      <c r="A271" s="231"/>
      <c r="B271" s="185"/>
      <c r="C271" s="182"/>
      <c r="D271" s="204"/>
      <c r="E271" s="218"/>
      <c r="F271" s="218"/>
      <c r="G271" s="202"/>
      <c r="H271" s="322" t="s">
        <v>95</v>
      </c>
      <c r="I271" s="5"/>
      <c r="J271" s="5"/>
      <c r="K271" s="5">
        <v>23.1</v>
      </c>
      <c r="L271" s="5"/>
      <c r="M271" s="5"/>
      <c r="N271" s="2"/>
      <c r="O271" s="2"/>
      <c r="P271" s="2"/>
      <c r="Q271" s="2"/>
    </row>
    <row r="272" spans="1:17" ht="14.4" x14ac:dyDescent="0.3">
      <c r="A272" s="231"/>
      <c r="B272" s="185"/>
      <c r="C272" s="182"/>
      <c r="D272" s="204"/>
      <c r="E272" s="216" t="s">
        <v>56</v>
      </c>
      <c r="F272" s="216" t="s">
        <v>179</v>
      </c>
      <c r="G272" s="202"/>
      <c r="H272" s="322" t="s">
        <v>27</v>
      </c>
      <c r="I272" s="5">
        <v>66.3</v>
      </c>
      <c r="J272" s="5"/>
      <c r="K272" s="5"/>
      <c r="L272" s="5"/>
      <c r="M272" s="5"/>
      <c r="N272" s="2"/>
      <c r="O272" s="2"/>
      <c r="P272" s="2"/>
      <c r="Q272" s="2"/>
    </row>
    <row r="273" spans="1:17" ht="14.4" x14ac:dyDescent="0.3">
      <c r="A273" s="231"/>
      <c r="B273" s="185"/>
      <c r="C273" s="182"/>
      <c r="D273" s="204"/>
      <c r="E273" s="218"/>
      <c r="F273" s="218"/>
      <c r="G273" s="202"/>
      <c r="H273" s="322" t="s">
        <v>95</v>
      </c>
      <c r="I273" s="5"/>
      <c r="J273" s="5"/>
      <c r="K273" s="5">
        <v>44.9</v>
      </c>
      <c r="L273" s="5"/>
      <c r="M273" s="5"/>
      <c r="N273" s="2"/>
      <c r="O273" s="2"/>
      <c r="P273" s="2"/>
      <c r="Q273" s="2"/>
    </row>
    <row r="274" spans="1:17" ht="14.4" x14ac:dyDescent="0.3">
      <c r="A274" s="231"/>
      <c r="B274" s="185"/>
      <c r="C274" s="182"/>
      <c r="D274" s="204"/>
      <c r="E274" s="216" t="s">
        <v>59</v>
      </c>
      <c r="F274" s="216" t="s">
        <v>179</v>
      </c>
      <c r="G274" s="202"/>
      <c r="H274" s="322" t="s">
        <v>27</v>
      </c>
      <c r="I274" s="5">
        <v>70.599999999999994</v>
      </c>
      <c r="J274" s="5"/>
      <c r="K274" s="5"/>
      <c r="L274" s="5"/>
      <c r="M274" s="5"/>
      <c r="N274" s="2"/>
      <c r="O274" s="2"/>
      <c r="P274" s="2"/>
      <c r="Q274" s="2"/>
    </row>
    <row r="275" spans="1:17" ht="14.4" x14ac:dyDescent="0.3">
      <c r="A275" s="231"/>
      <c r="B275" s="185"/>
      <c r="C275" s="182"/>
      <c r="D275" s="204"/>
      <c r="E275" s="218"/>
      <c r="F275" s="218"/>
      <c r="G275" s="202"/>
      <c r="H275" s="322" t="s">
        <v>95</v>
      </c>
      <c r="I275" s="5"/>
      <c r="J275" s="5"/>
      <c r="K275" s="5">
        <v>81.7</v>
      </c>
      <c r="L275" s="5"/>
      <c r="M275" s="5"/>
      <c r="N275" s="2"/>
      <c r="O275" s="2"/>
      <c r="P275" s="2"/>
      <c r="Q275" s="2"/>
    </row>
    <row r="276" spans="1:17" ht="14.4" x14ac:dyDescent="0.3">
      <c r="A276" s="231"/>
      <c r="B276" s="185"/>
      <c r="C276" s="182"/>
      <c r="D276" s="204"/>
      <c r="E276" s="216" t="s">
        <v>62</v>
      </c>
      <c r="F276" s="216" t="s">
        <v>179</v>
      </c>
      <c r="G276" s="202"/>
      <c r="H276" s="322" t="s">
        <v>27</v>
      </c>
      <c r="I276" s="5">
        <v>87.4</v>
      </c>
      <c r="J276" s="5"/>
      <c r="K276" s="5"/>
      <c r="L276" s="5"/>
      <c r="M276" s="5"/>
      <c r="N276" s="2"/>
      <c r="O276" s="2"/>
      <c r="P276" s="2"/>
      <c r="Q276" s="2"/>
    </row>
    <row r="277" spans="1:17" ht="14.4" x14ac:dyDescent="0.3">
      <c r="A277" s="231"/>
      <c r="B277" s="185"/>
      <c r="C277" s="182"/>
      <c r="D277" s="204"/>
      <c r="E277" s="218"/>
      <c r="F277" s="218"/>
      <c r="G277" s="202"/>
      <c r="H277" s="322" t="s">
        <v>95</v>
      </c>
      <c r="I277" s="5"/>
      <c r="J277" s="5"/>
      <c r="K277" s="5">
        <v>47.5</v>
      </c>
      <c r="L277" s="5"/>
      <c r="M277" s="5"/>
      <c r="N277" s="2"/>
      <c r="O277" s="2"/>
      <c r="P277" s="2"/>
      <c r="Q277" s="2"/>
    </row>
    <row r="278" spans="1:17" ht="14.4" x14ac:dyDescent="0.3">
      <c r="A278" s="231"/>
      <c r="B278" s="185"/>
      <c r="C278" s="182"/>
      <c r="D278" s="204"/>
      <c r="E278" s="158" t="s">
        <v>65</v>
      </c>
      <c r="F278" s="158" t="s">
        <v>132</v>
      </c>
      <c r="G278" s="202"/>
      <c r="H278" s="322" t="s">
        <v>27</v>
      </c>
      <c r="I278" s="5">
        <v>16.100000000000001</v>
      </c>
      <c r="J278" s="5"/>
      <c r="K278" s="5"/>
      <c r="L278" s="5"/>
      <c r="M278" s="5"/>
      <c r="N278" s="2"/>
      <c r="O278" s="2"/>
      <c r="P278" s="2"/>
      <c r="Q278" s="2"/>
    </row>
    <row r="279" spans="1:17" ht="14.4" x14ac:dyDescent="0.3">
      <c r="A279" s="231"/>
      <c r="B279" s="185"/>
      <c r="C279" s="182"/>
      <c r="D279" s="204"/>
      <c r="E279" s="216" t="s">
        <v>68</v>
      </c>
      <c r="F279" s="216" t="s">
        <v>179</v>
      </c>
      <c r="G279" s="202"/>
      <c r="H279" s="322" t="s">
        <v>27</v>
      </c>
      <c r="I279" s="5">
        <v>64.5</v>
      </c>
      <c r="J279" s="5"/>
      <c r="K279" s="5"/>
      <c r="L279" s="5"/>
      <c r="M279" s="5"/>
      <c r="N279" s="2"/>
      <c r="O279" s="2"/>
      <c r="P279" s="2"/>
      <c r="Q279" s="2"/>
    </row>
    <row r="280" spans="1:17" ht="14.4" x14ac:dyDescent="0.3">
      <c r="A280" s="231"/>
      <c r="B280" s="185"/>
      <c r="C280" s="182"/>
      <c r="D280" s="204"/>
      <c r="E280" s="218"/>
      <c r="F280" s="218"/>
      <c r="G280" s="202"/>
      <c r="H280" s="322" t="s">
        <v>95</v>
      </c>
      <c r="I280" s="5"/>
      <c r="J280" s="5"/>
      <c r="K280" s="5">
        <v>33.6</v>
      </c>
      <c r="L280" s="5"/>
      <c r="M280" s="5"/>
      <c r="N280" s="2"/>
      <c r="O280" s="2"/>
      <c r="P280" s="2"/>
      <c r="Q280" s="2"/>
    </row>
    <row r="281" spans="1:17" ht="14.4" x14ac:dyDescent="0.3">
      <c r="A281" s="231"/>
      <c r="B281" s="185"/>
      <c r="C281" s="182"/>
      <c r="D281" s="204"/>
      <c r="E281" s="216" t="s">
        <v>71</v>
      </c>
      <c r="F281" s="216" t="s">
        <v>179</v>
      </c>
      <c r="G281" s="202"/>
      <c r="H281" s="322" t="s">
        <v>27</v>
      </c>
      <c r="I281" s="5">
        <v>75.400000000000006</v>
      </c>
      <c r="J281" s="5"/>
      <c r="K281" s="5"/>
      <c r="L281" s="5"/>
      <c r="M281" s="5"/>
      <c r="N281" s="2"/>
      <c r="O281" s="2"/>
      <c r="P281" s="2"/>
      <c r="Q281" s="2"/>
    </row>
    <row r="282" spans="1:17" ht="14.4" x14ac:dyDescent="0.3">
      <c r="A282" s="231"/>
      <c r="B282" s="185"/>
      <c r="C282" s="182"/>
      <c r="D282" s="204"/>
      <c r="E282" s="218"/>
      <c r="F282" s="218"/>
      <c r="G282" s="202"/>
      <c r="H282" s="322" t="s">
        <v>95</v>
      </c>
      <c r="I282" s="5"/>
      <c r="J282" s="5"/>
      <c r="K282" s="5">
        <v>45</v>
      </c>
      <c r="L282" s="5"/>
      <c r="M282" s="5"/>
      <c r="N282" s="2"/>
      <c r="O282" s="2"/>
      <c r="P282" s="2"/>
      <c r="Q282" s="2"/>
    </row>
    <row r="283" spans="1:17" ht="14.4" x14ac:dyDescent="0.3">
      <c r="A283" s="231"/>
      <c r="B283" s="185"/>
      <c r="C283" s="182"/>
      <c r="D283" s="204"/>
      <c r="E283" s="158" t="s">
        <v>74</v>
      </c>
      <c r="F283" s="158" t="s">
        <v>182</v>
      </c>
      <c r="G283" s="202"/>
      <c r="H283" s="322" t="s">
        <v>27</v>
      </c>
      <c r="I283" s="5">
        <v>27.8</v>
      </c>
      <c r="J283" s="5"/>
      <c r="K283" s="5">
        <v>8</v>
      </c>
      <c r="L283" s="5"/>
      <c r="M283" s="5"/>
      <c r="N283" s="2"/>
      <c r="O283" s="2"/>
      <c r="P283" s="2"/>
      <c r="Q283" s="2"/>
    </row>
    <row r="284" spans="1:17" ht="14.4" x14ac:dyDescent="0.3">
      <c r="A284" s="231"/>
      <c r="B284" s="185"/>
      <c r="C284" s="182"/>
      <c r="D284" s="204"/>
      <c r="E284" s="158" t="s">
        <v>78</v>
      </c>
      <c r="F284" s="158" t="s">
        <v>182</v>
      </c>
      <c r="G284" s="202"/>
      <c r="H284" s="151" t="s">
        <v>27</v>
      </c>
      <c r="I284" s="5">
        <v>20.7</v>
      </c>
      <c r="J284" s="5"/>
      <c r="K284" s="5">
        <v>20.6</v>
      </c>
      <c r="L284" s="5"/>
      <c r="M284" s="5"/>
      <c r="N284" s="2"/>
      <c r="O284" s="2"/>
      <c r="P284" s="2"/>
      <c r="Q284" s="2"/>
    </row>
    <row r="285" spans="1:17" ht="14.4" x14ac:dyDescent="0.3">
      <c r="A285" s="231"/>
      <c r="B285" s="185"/>
      <c r="C285" s="182"/>
      <c r="D285" s="204"/>
      <c r="E285" s="158" t="s">
        <v>81</v>
      </c>
      <c r="F285" s="158" t="s">
        <v>182</v>
      </c>
      <c r="G285" s="202"/>
      <c r="H285" s="151" t="s">
        <v>27</v>
      </c>
      <c r="I285" s="5">
        <v>34.6</v>
      </c>
      <c r="J285" s="5"/>
      <c r="K285" s="5">
        <v>23.8</v>
      </c>
      <c r="L285" s="5"/>
      <c r="M285" s="5"/>
      <c r="N285" s="2"/>
      <c r="O285" s="2"/>
      <c r="P285" s="2"/>
      <c r="Q285" s="2"/>
    </row>
    <row r="286" spans="1:17" ht="14.4" x14ac:dyDescent="0.3">
      <c r="A286" s="231"/>
      <c r="B286" s="185"/>
      <c r="C286" s="182"/>
      <c r="D286" s="235"/>
      <c r="E286" s="202" t="s">
        <v>84</v>
      </c>
      <c r="F286" s="236" t="s">
        <v>182</v>
      </c>
      <c r="G286" s="202"/>
      <c r="H286" s="322" t="s">
        <v>27</v>
      </c>
      <c r="I286" s="5">
        <v>62.3</v>
      </c>
      <c r="J286" s="5"/>
      <c r="K286" s="5"/>
      <c r="L286" s="5"/>
      <c r="M286" s="5"/>
      <c r="N286" s="2"/>
      <c r="O286" s="2"/>
      <c r="P286" s="2"/>
      <c r="Q286" s="2"/>
    </row>
    <row r="287" spans="1:17" ht="14.4" x14ac:dyDescent="0.3">
      <c r="A287" s="231"/>
      <c r="B287" s="185"/>
      <c r="C287" s="182"/>
      <c r="D287" s="235"/>
      <c r="E287" s="202"/>
      <c r="F287" s="237"/>
      <c r="G287" s="202"/>
      <c r="H287" s="322" t="s">
        <v>95</v>
      </c>
      <c r="I287" s="5"/>
      <c r="J287" s="5"/>
      <c r="K287" s="5">
        <v>34.6</v>
      </c>
      <c r="L287" s="5"/>
      <c r="M287" s="5"/>
      <c r="N287" s="2"/>
      <c r="O287" s="2"/>
      <c r="P287" s="2"/>
      <c r="Q287" s="2"/>
    </row>
    <row r="288" spans="1:17" ht="14.4" x14ac:dyDescent="0.3">
      <c r="A288" s="231"/>
      <c r="B288" s="185"/>
      <c r="C288" s="182"/>
      <c r="D288" s="235"/>
      <c r="E288" s="202" t="s">
        <v>183</v>
      </c>
      <c r="F288" s="236" t="s">
        <v>182</v>
      </c>
      <c r="G288" s="202"/>
      <c r="H288" s="322" t="s">
        <v>27</v>
      </c>
      <c r="I288" s="5">
        <v>22.1</v>
      </c>
      <c r="J288" s="5"/>
      <c r="K288" s="5"/>
      <c r="L288" s="5"/>
      <c r="M288" s="5"/>
      <c r="N288" s="2"/>
      <c r="O288" s="2"/>
      <c r="P288" s="2"/>
      <c r="Q288" s="2"/>
    </row>
    <row r="289" spans="1:17" ht="14.4" x14ac:dyDescent="0.3">
      <c r="A289" s="231"/>
      <c r="B289" s="185"/>
      <c r="C289" s="182"/>
      <c r="D289" s="235"/>
      <c r="E289" s="202"/>
      <c r="F289" s="237"/>
      <c r="G289" s="202"/>
      <c r="H289" s="322" t="s">
        <v>95</v>
      </c>
      <c r="I289" s="5"/>
      <c r="J289" s="5"/>
      <c r="K289" s="5">
        <v>20.399999999999999</v>
      </c>
      <c r="L289" s="5"/>
      <c r="M289" s="5"/>
      <c r="N289" s="2"/>
      <c r="O289" s="2"/>
      <c r="P289" s="2"/>
      <c r="Q289" s="2"/>
    </row>
    <row r="290" spans="1:17" ht="14.4" x14ac:dyDescent="0.3">
      <c r="A290" s="231"/>
      <c r="B290" s="185"/>
      <c r="C290" s="182"/>
      <c r="D290" s="204"/>
      <c r="E290" s="202" t="s">
        <v>143</v>
      </c>
      <c r="F290" s="236" t="s">
        <v>144</v>
      </c>
      <c r="G290" s="202"/>
      <c r="H290" s="322" t="s">
        <v>27</v>
      </c>
      <c r="I290" s="5">
        <v>2.9</v>
      </c>
      <c r="J290" s="5"/>
      <c r="K290" s="5"/>
      <c r="L290" s="5"/>
      <c r="M290" s="5"/>
      <c r="N290" s="2"/>
      <c r="O290" s="2"/>
      <c r="P290" s="2"/>
      <c r="Q290" s="2"/>
    </row>
    <row r="291" spans="1:17" ht="14.4" x14ac:dyDescent="0.3">
      <c r="A291" s="231"/>
      <c r="B291" s="185"/>
      <c r="C291" s="182"/>
      <c r="D291" s="204"/>
      <c r="E291" s="202"/>
      <c r="F291" s="237"/>
      <c r="G291" s="202"/>
      <c r="H291" s="322" t="s">
        <v>95</v>
      </c>
      <c r="I291" s="5"/>
      <c r="J291" s="5"/>
      <c r="K291" s="5">
        <v>14.3</v>
      </c>
      <c r="L291" s="5"/>
      <c r="M291" s="5"/>
      <c r="N291" s="2"/>
      <c r="O291" s="2"/>
      <c r="P291" s="2"/>
      <c r="Q291" s="2"/>
    </row>
    <row r="292" spans="1:17" ht="14.4" x14ac:dyDescent="0.3">
      <c r="A292" s="231"/>
      <c r="B292" s="185"/>
      <c r="C292" s="182"/>
      <c r="D292" s="204"/>
      <c r="E292" s="202" t="s">
        <v>147</v>
      </c>
      <c r="F292" s="236" t="s">
        <v>144</v>
      </c>
      <c r="G292" s="202"/>
      <c r="H292" s="322" t="s">
        <v>27</v>
      </c>
      <c r="I292" s="5">
        <v>6.4</v>
      </c>
      <c r="J292" s="5"/>
      <c r="K292" s="5"/>
      <c r="L292" s="5"/>
      <c r="M292" s="5"/>
      <c r="N292" s="2"/>
      <c r="O292" s="2"/>
      <c r="P292" s="2"/>
      <c r="Q292" s="2"/>
    </row>
    <row r="293" spans="1:17" ht="14.4" x14ac:dyDescent="0.3">
      <c r="A293" s="231"/>
      <c r="B293" s="185"/>
      <c r="C293" s="182"/>
      <c r="D293" s="204"/>
      <c r="E293" s="202"/>
      <c r="F293" s="237"/>
      <c r="G293" s="202"/>
      <c r="H293" s="322" t="s">
        <v>95</v>
      </c>
      <c r="I293" s="5"/>
      <c r="J293" s="5"/>
      <c r="K293" s="5">
        <v>3.6</v>
      </c>
      <c r="L293" s="5"/>
      <c r="M293" s="5"/>
      <c r="N293" s="2"/>
      <c r="O293" s="2"/>
      <c r="P293" s="2"/>
      <c r="Q293" s="2"/>
    </row>
    <row r="294" spans="1:17" ht="14.4" x14ac:dyDescent="0.3">
      <c r="A294" s="231"/>
      <c r="B294" s="185"/>
      <c r="C294" s="182"/>
      <c r="D294" s="204"/>
      <c r="E294" s="158" t="s">
        <v>122</v>
      </c>
      <c r="F294" s="158" t="s">
        <v>184</v>
      </c>
      <c r="G294" s="202"/>
      <c r="H294" s="322" t="s">
        <v>27</v>
      </c>
      <c r="I294" s="5">
        <v>2.1</v>
      </c>
      <c r="J294" s="5"/>
      <c r="K294" s="5"/>
      <c r="L294" s="5"/>
      <c r="M294" s="5"/>
      <c r="N294" s="2"/>
      <c r="O294" s="2"/>
      <c r="P294" s="2"/>
      <c r="Q294" s="2"/>
    </row>
    <row r="295" spans="1:17" ht="14.4" x14ac:dyDescent="0.3">
      <c r="A295" s="231"/>
      <c r="B295" s="185"/>
      <c r="C295" s="182"/>
      <c r="D295" s="204"/>
      <c r="E295" s="158" t="s">
        <v>90</v>
      </c>
      <c r="F295" s="158" t="s">
        <v>91</v>
      </c>
      <c r="G295" s="202"/>
      <c r="H295" s="151" t="s">
        <v>27</v>
      </c>
      <c r="I295" s="5">
        <v>13.3</v>
      </c>
      <c r="J295" s="5"/>
      <c r="K295" s="5">
        <v>12</v>
      </c>
      <c r="L295" s="5"/>
      <c r="M295" s="5"/>
      <c r="N295" s="2"/>
      <c r="O295" s="2"/>
      <c r="P295" s="2"/>
      <c r="Q295" s="2"/>
    </row>
    <row r="296" spans="1:17" ht="14.4" x14ac:dyDescent="0.3">
      <c r="A296" s="231"/>
      <c r="B296" s="185"/>
      <c r="C296" s="182"/>
      <c r="D296" s="204"/>
      <c r="E296" s="202" t="s">
        <v>100</v>
      </c>
      <c r="F296" s="202" t="s">
        <v>179</v>
      </c>
      <c r="G296" s="202"/>
      <c r="H296" s="151" t="s">
        <v>95</v>
      </c>
      <c r="I296" s="5"/>
      <c r="J296" s="5"/>
      <c r="K296" s="5">
        <f>770-770</f>
        <v>0</v>
      </c>
      <c r="L296" s="5"/>
      <c r="M296" s="5"/>
      <c r="N296" s="2"/>
      <c r="O296" s="2"/>
      <c r="P296" s="2"/>
      <c r="Q296" s="2"/>
    </row>
    <row r="297" spans="1:17" ht="14.4" x14ac:dyDescent="0.3">
      <c r="A297" s="231"/>
      <c r="B297" s="185"/>
      <c r="C297" s="182"/>
      <c r="D297" s="204"/>
      <c r="E297" s="202"/>
      <c r="F297" s="202"/>
      <c r="G297" s="202"/>
      <c r="H297" s="151" t="s">
        <v>27</v>
      </c>
      <c r="I297" s="5">
        <v>24.9</v>
      </c>
      <c r="J297" s="5"/>
      <c r="K297" s="5">
        <f>230-13.5-64.4</f>
        <v>152.1</v>
      </c>
      <c r="L297" s="111">
        <v>1200</v>
      </c>
      <c r="M297" s="111">
        <v>1200</v>
      </c>
      <c r="N297" s="2"/>
      <c r="O297" s="2"/>
      <c r="P297" s="2"/>
      <c r="Q297" s="2"/>
    </row>
    <row r="298" spans="1:17" ht="21" customHeight="1" x14ac:dyDescent="0.3">
      <c r="A298" s="231"/>
      <c r="B298" s="185"/>
      <c r="C298" s="182"/>
      <c r="D298" s="204"/>
      <c r="E298" s="188" t="s">
        <v>31</v>
      </c>
      <c r="F298" s="188"/>
      <c r="G298" s="188"/>
      <c r="H298" s="188"/>
      <c r="I298" s="110">
        <f>SUM(I256:I297)</f>
        <v>1238.9000000000001</v>
      </c>
      <c r="J298" s="110">
        <f>SUM(J256:J297)</f>
        <v>0</v>
      </c>
      <c r="K298" s="110">
        <f>SUM(K256:K297)</f>
        <v>986.5</v>
      </c>
      <c r="L298" s="110">
        <f>SUM(L256:L297)</f>
        <v>1200</v>
      </c>
      <c r="M298" s="110">
        <f>SUM(M256:M297)</f>
        <v>1200</v>
      </c>
      <c r="N298" s="11"/>
      <c r="O298" s="11"/>
      <c r="P298" s="11"/>
      <c r="Q298" s="11"/>
    </row>
    <row r="299" spans="1:17" ht="27" customHeight="1" x14ac:dyDescent="0.3">
      <c r="A299" s="231">
        <v>2</v>
      </c>
      <c r="B299" s="232">
        <v>1</v>
      </c>
      <c r="C299" s="233">
        <v>3</v>
      </c>
      <c r="D299" s="186" t="s">
        <v>185</v>
      </c>
      <c r="E299" s="234">
        <v>9</v>
      </c>
      <c r="F299" s="164" t="s">
        <v>132</v>
      </c>
      <c r="G299" s="164" t="s">
        <v>186</v>
      </c>
      <c r="H299" s="151" t="s">
        <v>27</v>
      </c>
      <c r="I299" s="5"/>
      <c r="J299" s="5"/>
      <c r="K299" s="5">
        <v>50</v>
      </c>
      <c r="L299" s="6">
        <v>200</v>
      </c>
      <c r="M299" s="6"/>
      <c r="N299" s="2"/>
      <c r="O299" s="2"/>
      <c r="P299" s="2"/>
      <c r="Q299" s="2"/>
    </row>
    <row r="300" spans="1:17" ht="34.5" customHeight="1" x14ac:dyDescent="0.3">
      <c r="A300" s="231"/>
      <c r="B300" s="232"/>
      <c r="C300" s="233"/>
      <c r="D300" s="186"/>
      <c r="E300" s="234"/>
      <c r="F300" s="203" t="s">
        <v>31</v>
      </c>
      <c r="G300" s="203"/>
      <c r="H300" s="203"/>
      <c r="I300" s="112">
        <f>SUM(I299)</f>
        <v>0</v>
      </c>
      <c r="J300" s="112">
        <f>SUM(J299)</f>
        <v>0</v>
      </c>
      <c r="K300" s="112">
        <f>SUM(K299)</f>
        <v>50</v>
      </c>
      <c r="L300" s="112">
        <f>SUM(L299)</f>
        <v>200</v>
      </c>
      <c r="M300" s="112">
        <f>SUM(M299)</f>
        <v>0</v>
      </c>
      <c r="N300" s="2"/>
      <c r="O300" s="2"/>
      <c r="P300" s="2"/>
      <c r="Q300" s="2"/>
    </row>
    <row r="301" spans="1:17" ht="14.4" customHeight="1" x14ac:dyDescent="0.3">
      <c r="A301" s="231">
        <v>2</v>
      </c>
      <c r="B301" s="232">
        <v>1</v>
      </c>
      <c r="C301" s="233">
        <v>4</v>
      </c>
      <c r="D301" s="186" t="s">
        <v>187</v>
      </c>
      <c r="E301" s="182">
        <v>9</v>
      </c>
      <c r="F301" s="182" t="s">
        <v>182</v>
      </c>
      <c r="G301" s="221" t="s">
        <v>188</v>
      </c>
      <c r="H301" s="151" t="s">
        <v>27</v>
      </c>
      <c r="I301" s="5">
        <v>45.5</v>
      </c>
      <c r="J301" s="5">
        <v>0</v>
      </c>
      <c r="K301" s="5">
        <v>62</v>
      </c>
      <c r="L301" s="5">
        <v>1000</v>
      </c>
      <c r="M301" s="5">
        <v>1000</v>
      </c>
      <c r="N301" s="2"/>
      <c r="O301" s="2"/>
      <c r="P301" s="2"/>
      <c r="Q301" s="2"/>
    </row>
    <row r="302" spans="1:17" ht="14.4" customHeight="1" x14ac:dyDescent="0.3">
      <c r="A302" s="231"/>
      <c r="B302" s="232"/>
      <c r="C302" s="233"/>
      <c r="D302" s="186"/>
      <c r="E302" s="182"/>
      <c r="F302" s="182"/>
      <c r="G302" s="221"/>
      <c r="H302" s="151" t="s">
        <v>112</v>
      </c>
      <c r="I302" s="5"/>
      <c r="J302" s="5"/>
      <c r="K302" s="5"/>
      <c r="L302" s="5"/>
      <c r="M302" s="5">
        <v>5000</v>
      </c>
      <c r="N302" s="2"/>
      <c r="O302" s="2"/>
      <c r="P302" s="2"/>
      <c r="Q302" s="2"/>
    </row>
    <row r="303" spans="1:17" ht="14.4" x14ac:dyDescent="0.3">
      <c r="A303" s="231"/>
      <c r="B303" s="232"/>
      <c r="C303" s="233"/>
      <c r="D303" s="186"/>
      <c r="E303" s="182"/>
      <c r="F303" s="182"/>
      <c r="G303" s="221"/>
      <c r="H303" s="151" t="s">
        <v>107</v>
      </c>
      <c r="I303" s="5"/>
      <c r="J303" s="5"/>
      <c r="K303" s="5"/>
      <c r="L303" s="5">
        <v>3500</v>
      </c>
      <c r="M303" s="5">
        <v>3500</v>
      </c>
      <c r="N303" s="2"/>
      <c r="O303" s="2"/>
      <c r="P303" s="2"/>
      <c r="Q303" s="2"/>
    </row>
    <row r="304" spans="1:17" ht="14.4" x14ac:dyDescent="0.3">
      <c r="A304" s="231"/>
      <c r="B304" s="232"/>
      <c r="C304" s="233"/>
      <c r="D304" s="186"/>
      <c r="E304" s="202"/>
      <c r="F304" s="188" t="s">
        <v>31</v>
      </c>
      <c r="G304" s="188"/>
      <c r="H304" s="188"/>
      <c r="I304" s="110">
        <f>SUM(I301:I303)</f>
        <v>45.5</v>
      </c>
      <c r="J304" s="110">
        <f>SUM(J301:J303)</f>
        <v>0</v>
      </c>
      <c r="K304" s="110">
        <f>SUM(K301:K303)</f>
        <v>62</v>
      </c>
      <c r="L304" s="110">
        <f>SUM(L301:L303)</f>
        <v>4500</v>
      </c>
      <c r="M304" s="110">
        <f>SUM(M301:M303)</f>
        <v>9500</v>
      </c>
      <c r="N304" s="2"/>
      <c r="O304" s="2"/>
      <c r="P304" s="2"/>
      <c r="Q304" s="2"/>
    </row>
    <row r="305" spans="1:23" ht="33.75" customHeight="1" x14ac:dyDescent="0.3">
      <c r="A305" s="242">
        <v>2</v>
      </c>
      <c r="B305" s="240">
        <v>1</v>
      </c>
      <c r="C305" s="238">
        <v>5</v>
      </c>
      <c r="D305" s="206" t="s">
        <v>189</v>
      </c>
      <c r="E305" s="202" t="s">
        <v>71</v>
      </c>
      <c r="F305" s="154" t="s">
        <v>23</v>
      </c>
      <c r="G305" s="154" t="s">
        <v>190</v>
      </c>
      <c r="H305" s="151" t="s">
        <v>27</v>
      </c>
      <c r="I305" s="5">
        <v>14</v>
      </c>
      <c r="J305" s="5"/>
      <c r="K305" s="5">
        <v>0</v>
      </c>
      <c r="L305" s="5">
        <v>0</v>
      </c>
      <c r="M305" s="5">
        <v>0</v>
      </c>
      <c r="N305" s="2"/>
      <c r="O305" s="2"/>
      <c r="P305" s="2"/>
      <c r="Q305" s="2"/>
    </row>
    <row r="306" spans="1:23" ht="14.4" x14ac:dyDescent="0.3">
      <c r="A306" s="243"/>
      <c r="B306" s="241"/>
      <c r="C306" s="239"/>
      <c r="D306" s="207"/>
      <c r="E306" s="202"/>
      <c r="F306" s="203" t="s">
        <v>31</v>
      </c>
      <c r="G306" s="203"/>
      <c r="H306" s="203"/>
      <c r="I306" s="112">
        <f>SUM(I305:I305)</f>
        <v>14</v>
      </c>
      <c r="J306" s="112">
        <f>SUM(J305:J305)</f>
        <v>0</v>
      </c>
      <c r="K306" s="112">
        <f>SUM(K305:K305)</f>
        <v>0</v>
      </c>
      <c r="L306" s="112">
        <f>SUM(L305:L305)</f>
        <v>0</v>
      </c>
      <c r="M306" s="112">
        <f>SUM(M305:M305)</f>
        <v>0</v>
      </c>
      <c r="N306" s="2"/>
      <c r="O306" s="2"/>
      <c r="P306" s="2"/>
      <c r="Q306" s="2"/>
    </row>
    <row r="307" spans="1:23" ht="14.4" x14ac:dyDescent="0.3">
      <c r="A307" s="231">
        <v>2</v>
      </c>
      <c r="B307" s="232">
        <v>1</v>
      </c>
      <c r="C307" s="233">
        <v>6</v>
      </c>
      <c r="D307" s="186" t="s">
        <v>191</v>
      </c>
      <c r="E307" s="182">
        <v>9</v>
      </c>
      <c r="F307" s="247" t="s">
        <v>41</v>
      </c>
      <c r="G307" s="247" t="s">
        <v>192</v>
      </c>
      <c r="H307" s="156" t="s">
        <v>193</v>
      </c>
      <c r="I307" s="6">
        <v>350</v>
      </c>
      <c r="J307" s="5"/>
      <c r="K307" s="5">
        <v>180</v>
      </c>
      <c r="L307" s="5"/>
      <c r="M307" s="5"/>
      <c r="N307" s="2"/>
      <c r="O307" s="2"/>
      <c r="P307" s="2"/>
      <c r="Q307" s="2"/>
    </row>
    <row r="308" spans="1:23" ht="14.4" x14ac:dyDescent="0.3">
      <c r="A308" s="231"/>
      <c r="B308" s="232"/>
      <c r="C308" s="233"/>
      <c r="D308" s="186"/>
      <c r="E308" s="182"/>
      <c r="F308" s="247"/>
      <c r="G308" s="247"/>
      <c r="H308" s="156" t="s">
        <v>27</v>
      </c>
      <c r="I308" s="6">
        <v>1.3</v>
      </c>
      <c r="J308" s="5"/>
      <c r="K308" s="5">
        <v>0</v>
      </c>
      <c r="L308" s="5">
        <v>0</v>
      </c>
      <c r="M308" s="5">
        <v>0</v>
      </c>
      <c r="N308" s="2"/>
      <c r="O308" s="2"/>
      <c r="P308" s="2"/>
      <c r="Q308" s="2"/>
    </row>
    <row r="309" spans="1:23" ht="14.4" x14ac:dyDescent="0.3">
      <c r="A309" s="231"/>
      <c r="B309" s="232"/>
      <c r="C309" s="233"/>
      <c r="D309" s="186"/>
      <c r="E309" s="202"/>
      <c r="F309" s="188" t="s">
        <v>31</v>
      </c>
      <c r="G309" s="188"/>
      <c r="H309" s="188"/>
      <c r="I309" s="110">
        <f>SUM(I307:I308)</f>
        <v>351.3</v>
      </c>
      <c r="J309" s="110">
        <f>SUM(J307:J308)</f>
        <v>0</v>
      </c>
      <c r="K309" s="110">
        <f>SUM(K307:K308)</f>
        <v>180</v>
      </c>
      <c r="L309" s="110">
        <f>SUM(L307:L308)</f>
        <v>0</v>
      </c>
      <c r="M309" s="110">
        <f>SUM(M307:M308)</f>
        <v>0</v>
      </c>
      <c r="N309" s="2"/>
      <c r="O309" s="2"/>
      <c r="P309" s="2"/>
      <c r="Q309" s="2"/>
    </row>
    <row r="310" spans="1:23" ht="43.5" customHeight="1" x14ac:dyDescent="0.3">
      <c r="A310" s="201">
        <v>2</v>
      </c>
      <c r="B310" s="232">
        <v>1</v>
      </c>
      <c r="C310" s="233">
        <v>7</v>
      </c>
      <c r="D310" s="186" t="s">
        <v>194</v>
      </c>
      <c r="E310" s="182">
        <v>9</v>
      </c>
      <c r="F310" s="247" t="s">
        <v>23</v>
      </c>
      <c r="G310" s="248" t="s">
        <v>195</v>
      </c>
      <c r="H310" s="151" t="s">
        <v>27</v>
      </c>
      <c r="I310" s="5">
        <v>76</v>
      </c>
      <c r="J310" s="5">
        <v>0</v>
      </c>
      <c r="K310" s="5">
        <f>'2.1.7. PRIEMONĖ'!K30</f>
        <v>811</v>
      </c>
      <c r="L310" s="5">
        <f>'2.1.7. PRIEMONĖ'!L30</f>
        <v>2982.8799999999997</v>
      </c>
      <c r="M310" s="5">
        <f>'2.1.7. PRIEMONĖ'!M30</f>
        <v>705.68000000000006</v>
      </c>
      <c r="N310" s="251"/>
      <c r="O310" s="251"/>
      <c r="P310" s="251"/>
      <c r="Q310" s="251"/>
      <c r="R310" s="251"/>
      <c r="S310" s="251"/>
      <c r="T310" s="251"/>
    </row>
    <row r="311" spans="1:23" ht="14.4" x14ac:dyDescent="0.3">
      <c r="A311" s="201"/>
      <c r="B311" s="232"/>
      <c r="C311" s="233"/>
      <c r="D311" s="186"/>
      <c r="E311" s="182"/>
      <c r="F311" s="247"/>
      <c r="G311" s="248"/>
      <c r="H311" s="151" t="s">
        <v>107</v>
      </c>
      <c r="I311" s="129"/>
      <c r="J311" s="5"/>
      <c r="K311" s="5">
        <f>'2.1.7. PRIEMONĖ'!K31</f>
        <v>0</v>
      </c>
      <c r="L311" s="5">
        <f>'2.1.7. PRIEMONĖ'!L31</f>
        <v>1222.72</v>
      </c>
      <c r="M311" s="5">
        <f>'2.1.7. PRIEMONĖ'!M31</f>
        <v>1222.72</v>
      </c>
      <c r="N311" s="147"/>
      <c r="O311" s="147"/>
      <c r="P311" s="147"/>
      <c r="Q311" s="147"/>
      <c r="R311" s="148"/>
      <c r="S311" s="148"/>
      <c r="T311" s="148"/>
      <c r="U311" s="20"/>
      <c r="V311" s="20"/>
      <c r="W311" s="20"/>
    </row>
    <row r="312" spans="1:23" ht="14.4" x14ac:dyDescent="0.3">
      <c r="A312" s="201"/>
      <c r="B312" s="232"/>
      <c r="C312" s="233"/>
      <c r="D312" s="186"/>
      <c r="E312" s="182"/>
      <c r="F312" s="247"/>
      <c r="G312" s="248"/>
      <c r="H312" s="151" t="s">
        <v>112</v>
      </c>
      <c r="I312" s="129"/>
      <c r="J312" s="5"/>
      <c r="K312" s="5">
        <f>'2.1.7. PRIEMONĖ'!K32</f>
        <v>2400</v>
      </c>
      <c r="L312" s="5">
        <f>'2.1.7. PRIEMONĖ'!L32</f>
        <v>0</v>
      </c>
      <c r="M312" s="5">
        <f>'2.1.7. PRIEMONĖ'!M32</f>
        <v>0</v>
      </c>
      <c r="N312" s="147"/>
      <c r="O312" s="147"/>
      <c r="P312" s="147"/>
      <c r="Q312" s="147"/>
      <c r="R312" s="148"/>
      <c r="S312" s="148"/>
      <c r="T312" s="148"/>
      <c r="U312" s="20"/>
      <c r="V312" s="20"/>
      <c r="W312" s="20"/>
    </row>
    <row r="313" spans="1:23" ht="14.4" x14ac:dyDescent="0.3">
      <c r="A313" s="201"/>
      <c r="B313" s="232"/>
      <c r="C313" s="233"/>
      <c r="D313" s="186"/>
      <c r="E313" s="182"/>
      <c r="F313" s="247"/>
      <c r="G313" s="248"/>
      <c r="H313" s="151" t="s">
        <v>28</v>
      </c>
      <c r="I313" s="129"/>
      <c r="J313" s="5"/>
      <c r="K313" s="5">
        <f>'2.1.7. PRIEMONĖ'!K33</f>
        <v>1248</v>
      </c>
      <c r="L313" s="5">
        <f>'2.1.7. PRIEMONĖ'!L33</f>
        <v>0</v>
      </c>
      <c r="M313" s="5">
        <f>'2.1.7. PRIEMONĖ'!M33</f>
        <v>0</v>
      </c>
      <c r="N313" s="147"/>
      <c r="O313" s="147"/>
      <c r="P313" s="147"/>
      <c r="Q313" s="147"/>
      <c r="R313" s="148"/>
      <c r="S313" s="148"/>
      <c r="T313" s="148"/>
      <c r="U313" s="20"/>
      <c r="V313" s="20"/>
      <c r="W313" s="20"/>
    </row>
    <row r="314" spans="1:23" ht="14.4" x14ac:dyDescent="0.3">
      <c r="A314" s="201"/>
      <c r="B314" s="232"/>
      <c r="C314" s="233"/>
      <c r="D314" s="186"/>
      <c r="E314" s="202"/>
      <c r="F314" s="188" t="s">
        <v>31</v>
      </c>
      <c r="G314" s="188"/>
      <c r="H314" s="188"/>
      <c r="I314" s="110">
        <f>SUM(I310:I313)</f>
        <v>76</v>
      </c>
      <c r="J314" s="110">
        <f>SUM(J310:J313)</f>
        <v>0</v>
      </c>
      <c r="K314" s="110">
        <f>SUM(K310:K313)</f>
        <v>4459</v>
      </c>
      <c r="L314" s="110">
        <f t="shared" ref="L314:M314" si="58">SUM(L310:L313)</f>
        <v>4205.5999999999995</v>
      </c>
      <c r="M314" s="110">
        <f t="shared" si="58"/>
        <v>1928.4</v>
      </c>
      <c r="N314" s="2"/>
      <c r="O314" s="2"/>
      <c r="P314" s="2"/>
      <c r="Q314" s="2"/>
    </row>
    <row r="315" spans="1:23" ht="14.4" x14ac:dyDescent="0.3">
      <c r="A315" s="246">
        <v>2</v>
      </c>
      <c r="B315" s="232">
        <v>1</v>
      </c>
      <c r="C315" s="233">
        <v>8</v>
      </c>
      <c r="D315" s="204" t="s">
        <v>196</v>
      </c>
      <c r="E315" s="182">
        <v>9</v>
      </c>
      <c r="F315" s="196" t="s">
        <v>41</v>
      </c>
      <c r="G315" s="196" t="s">
        <v>197</v>
      </c>
      <c r="H315" s="155" t="s">
        <v>27</v>
      </c>
      <c r="I315" s="111">
        <v>19.899999999999999</v>
      </c>
      <c r="J315" s="111"/>
      <c r="K315" s="5">
        <f>415+34.5-27+30</f>
        <v>452.5</v>
      </c>
      <c r="L315" s="5">
        <v>400</v>
      </c>
      <c r="M315" s="5"/>
      <c r="N315" s="2"/>
      <c r="O315" s="2"/>
      <c r="P315" s="2"/>
      <c r="Q315" s="2"/>
    </row>
    <row r="316" spans="1:23" ht="14.4" x14ac:dyDescent="0.3">
      <c r="A316" s="246"/>
      <c r="B316" s="232"/>
      <c r="C316" s="233"/>
      <c r="D316" s="204"/>
      <c r="E316" s="182"/>
      <c r="F316" s="196"/>
      <c r="G316" s="196"/>
      <c r="H316" s="151" t="s">
        <v>107</v>
      </c>
      <c r="I316" s="111"/>
      <c r="J316" s="111"/>
      <c r="K316" s="5"/>
      <c r="L316" s="6"/>
      <c r="M316" s="6"/>
      <c r="N316" s="2"/>
      <c r="O316" s="2"/>
      <c r="P316" s="2"/>
      <c r="Q316" s="2"/>
    </row>
    <row r="317" spans="1:23" ht="22.5" customHeight="1" x14ac:dyDescent="0.3">
      <c r="A317" s="246"/>
      <c r="B317" s="232"/>
      <c r="C317" s="233"/>
      <c r="D317" s="204"/>
      <c r="E317" s="202"/>
      <c r="F317" s="203" t="s">
        <v>103</v>
      </c>
      <c r="G317" s="203"/>
      <c r="H317" s="203"/>
      <c r="I317" s="112">
        <f>SUM(I315:I316)</f>
        <v>19.899999999999999</v>
      </c>
      <c r="J317" s="112">
        <f>SUM(J315:J316)</f>
        <v>0</v>
      </c>
      <c r="K317" s="112">
        <f>SUM(K315:K316)</f>
        <v>452.5</v>
      </c>
      <c r="L317" s="112">
        <f>SUM(L315:L316)</f>
        <v>400</v>
      </c>
      <c r="M317" s="112">
        <f>SUM(M315:M316)</f>
        <v>0</v>
      </c>
      <c r="N317" s="2"/>
      <c r="O317" s="2"/>
      <c r="P317" s="2"/>
      <c r="Q317" s="2"/>
    </row>
    <row r="318" spans="1:23" ht="14.4" x14ac:dyDescent="0.3">
      <c r="A318" s="246">
        <v>2</v>
      </c>
      <c r="B318" s="232">
        <v>1</v>
      </c>
      <c r="C318" s="233">
        <v>9</v>
      </c>
      <c r="D318" s="204" t="s">
        <v>198</v>
      </c>
      <c r="E318" s="202" t="s">
        <v>110</v>
      </c>
      <c r="F318" s="182" t="s">
        <v>41</v>
      </c>
      <c r="G318" s="221" t="s">
        <v>199</v>
      </c>
      <c r="H318" s="151" t="s">
        <v>27</v>
      </c>
      <c r="I318" s="5"/>
      <c r="J318" s="5"/>
      <c r="K318" s="5"/>
      <c r="L318" s="5">
        <v>58</v>
      </c>
      <c r="M318" s="5"/>
      <c r="N318" s="2"/>
      <c r="O318" s="2"/>
      <c r="P318" s="2"/>
      <c r="Q318" s="2"/>
    </row>
    <row r="319" spans="1:23" ht="14.4" x14ac:dyDescent="0.3">
      <c r="A319" s="246"/>
      <c r="B319" s="232"/>
      <c r="C319" s="233"/>
      <c r="D319" s="204"/>
      <c r="E319" s="202"/>
      <c r="F319" s="182"/>
      <c r="G319" s="221"/>
      <c r="H319" s="151" t="s">
        <v>28</v>
      </c>
      <c r="I319" s="5"/>
      <c r="J319" s="5"/>
      <c r="K319" s="5"/>
      <c r="L319" s="5">
        <v>232</v>
      </c>
      <c r="M319" s="5"/>
      <c r="N319" s="2"/>
      <c r="O319" s="2"/>
      <c r="P319" s="2"/>
      <c r="Q319" s="2"/>
    </row>
    <row r="320" spans="1:23" ht="14.4" x14ac:dyDescent="0.3">
      <c r="A320" s="246"/>
      <c r="B320" s="232"/>
      <c r="C320" s="233"/>
      <c r="D320" s="204"/>
      <c r="E320" s="158" t="s">
        <v>44</v>
      </c>
      <c r="F320" s="182"/>
      <c r="G320" s="221"/>
      <c r="H320" s="151" t="s">
        <v>27</v>
      </c>
      <c r="I320" s="5">
        <v>20</v>
      </c>
      <c r="J320" s="5"/>
      <c r="K320" s="5">
        <v>0</v>
      </c>
      <c r="L320" s="5">
        <v>0</v>
      </c>
      <c r="M320" s="5">
        <v>0</v>
      </c>
      <c r="N320" s="2"/>
      <c r="O320" s="2"/>
      <c r="P320" s="2"/>
      <c r="Q320" s="2"/>
    </row>
    <row r="321" spans="1:17" ht="14.4" x14ac:dyDescent="0.3">
      <c r="A321" s="246"/>
      <c r="B321" s="232"/>
      <c r="C321" s="233"/>
      <c r="D321" s="204"/>
      <c r="E321" s="158"/>
      <c r="F321" s="203" t="s">
        <v>103</v>
      </c>
      <c r="G321" s="203"/>
      <c r="H321" s="203"/>
      <c r="I321" s="112">
        <f>SUM(I318,I319,I320)</f>
        <v>20</v>
      </c>
      <c r="J321" s="112">
        <f>SUM(J318,J319,J320)</f>
        <v>0</v>
      </c>
      <c r="K321" s="112">
        <f>SUM(K318,K319,K320)</f>
        <v>0</v>
      </c>
      <c r="L321" s="112">
        <f>SUM(L318,L319,L320)</f>
        <v>290</v>
      </c>
      <c r="M321" s="112">
        <f>SUM(M318,M319,M320)</f>
        <v>0</v>
      </c>
      <c r="N321" s="2"/>
      <c r="O321" s="2"/>
      <c r="P321" s="2"/>
      <c r="Q321" s="2"/>
    </row>
    <row r="322" spans="1:17" ht="14.4" x14ac:dyDescent="0.3">
      <c r="A322" s="160">
        <v>2</v>
      </c>
      <c r="B322" s="161">
        <v>1</v>
      </c>
      <c r="C322" s="229" t="s">
        <v>137</v>
      </c>
      <c r="D322" s="229"/>
      <c r="E322" s="229"/>
      <c r="F322" s="229"/>
      <c r="G322" s="229"/>
      <c r="H322" s="229"/>
      <c r="I322" s="115">
        <f>SUM(I321,I317,I314,I309,I306,I304,I300,I297,I255)</f>
        <v>784.7</v>
      </c>
      <c r="J322" s="115">
        <f>SUM(J321,J317,J314,J309,J306,J304,J300,J298,J255)</f>
        <v>0</v>
      </c>
      <c r="K322" s="115">
        <f>SUM(K321,K317,K314,K309,K306,K304,K300,K298,K255)</f>
        <v>6353.5</v>
      </c>
      <c r="L322" s="115">
        <f>SUM(L321,L317,L314,L309,L306,L304,L300,L298,L255)</f>
        <v>10945.599999999999</v>
      </c>
      <c r="M322" s="115">
        <f>SUM(M321,M317,M314,M309,M306,M304,M300,M298,M255)</f>
        <v>12778.4</v>
      </c>
      <c r="N322" s="2"/>
      <c r="O322" s="2"/>
      <c r="P322" s="2"/>
      <c r="Q322" s="2"/>
    </row>
    <row r="323" spans="1:17" ht="14.4" x14ac:dyDescent="0.3">
      <c r="A323" s="160">
        <v>2</v>
      </c>
      <c r="B323" s="230" t="s">
        <v>200</v>
      </c>
      <c r="C323" s="230"/>
      <c r="D323" s="230"/>
      <c r="E323" s="230"/>
      <c r="F323" s="230"/>
      <c r="G323" s="230"/>
      <c r="H323" s="230"/>
      <c r="I323" s="128">
        <f>SUM(I322)</f>
        <v>784.7</v>
      </c>
      <c r="J323" s="128">
        <f>SUM(J322)</f>
        <v>0</v>
      </c>
      <c r="K323" s="128">
        <f>SUM(K322)</f>
        <v>6353.5</v>
      </c>
      <c r="L323" s="128">
        <f>SUM(L322)</f>
        <v>10945.599999999999</v>
      </c>
      <c r="M323" s="128">
        <f>SUM(M322)</f>
        <v>12778.4</v>
      </c>
      <c r="N323" s="2"/>
      <c r="O323" s="2"/>
      <c r="P323" s="2"/>
      <c r="Q323" s="2"/>
    </row>
    <row r="324" spans="1:17" ht="14.4" x14ac:dyDescent="0.3">
      <c r="A324" s="245" t="s">
        <v>201</v>
      </c>
      <c r="B324" s="245"/>
      <c r="C324" s="245"/>
      <c r="D324" s="245"/>
      <c r="E324" s="245"/>
      <c r="F324" s="245"/>
      <c r="G324" s="245"/>
      <c r="H324" s="245"/>
      <c r="I324" s="130">
        <f>I249+I323</f>
        <v>43396.499999999993</v>
      </c>
      <c r="J324" s="121">
        <f>J323+J249</f>
        <v>29471.3</v>
      </c>
      <c r="K324" s="121">
        <f>K249+K323</f>
        <v>52940.1</v>
      </c>
      <c r="L324" s="121">
        <f>L249+L323</f>
        <v>58448.7</v>
      </c>
      <c r="M324" s="121">
        <f>M249+M323</f>
        <v>58947</v>
      </c>
      <c r="N324" s="11"/>
      <c r="O324" s="11"/>
      <c r="P324" s="11"/>
      <c r="Q324" s="11"/>
    </row>
    <row r="325" spans="1:17" ht="14.4" x14ac:dyDescent="0.3">
      <c r="A325" s="204" t="s">
        <v>202</v>
      </c>
      <c r="B325" s="204"/>
      <c r="C325" s="204"/>
      <c r="D325" s="204"/>
      <c r="E325" s="204"/>
      <c r="F325" s="204"/>
      <c r="G325" s="204"/>
      <c r="H325" s="204"/>
      <c r="I325" s="5">
        <f>SUM(I320,I315,I310,I308,I301,I297,I254,I253,I252,I246,I245,I244,I243,I239,I232,I230,I228,I226,I219,I214,I212,I208,I206,I202,I199,I196,I195,I194,I193,I192,I191,I190,I189,I188,I187,I186,I185,I184,I175,I172,I168,I166,I162,I158,I156,I147,I144,I135,I128,I122,I115,I108,I101,I94,I87,I81,I75,I68,I61,I54,I47,I40,I33,I26,I19,I12,I318,,I305,I299)</f>
        <v>19343.800000000003</v>
      </c>
      <c r="J325" s="5">
        <f>SUM(J320,J315,J310,J308,J301,J297,J295,J294,J292,J290,J288,J286,J285,J284,J283,J281,J279,J278,J276,J274,J272,J270,J266,J264,J262,J260,J258,J256,J254,J253,J252,J246,J245,J244,J243,J239,J232,J230,J228,J226,J219,J214,J212,J208,J206,J202,J199,J196,J195,J194,J193,J192,J191,J190,J189,J188,J187,J186,J185,J184,J175,J172,J168,J166,J162,J158,J156,J147,J144,J135,J128,J122,J115,J108,J101,J94,J87,J81,J75,J68,J61,J54,J47,J40,J33,J26,J19,J12,J318,J268,J305,J299)</f>
        <v>12634.5</v>
      </c>
      <c r="K325" s="5">
        <f>SUM(K320,K315,K310,K308,K301,K297,K295,K294,K292,K290,K288,K286,K285,K284,K283,K281,K279,K278,K276,K274,K272,K270,K266,K264,K262,K260,K258,K256,K254,K253,K252,K246,K245,K244,K243,K239,K232,K230,K228,K226,K219,K214,K212,K208,K206,K202,K199,K196,K195,K194,K193,K192,K191,K190,K189,K188,K187,K186,K185,K184,K175,K172,K168,K166,K162,K158,K156,K147,K144,K135,K128,K122,K115,K108,K101,K94,K87,K81,K75,K68,K61,K54,K47,K40,K33,K26,K19,K12,K318,K268,K305,K299)</f>
        <v>21488.799999999999</v>
      </c>
      <c r="L325" s="5">
        <f>SUM(L320,L315,L310,L308,L301,L297,L295,L294,L292,L290,L288,L286,L285,L284,L283,L281,L279,L278,L276,L274,L272,L270,L266,L264,L262,L260,L258,L256,L254,L253,L252,L246,L245,L244,L243,L239,L232,L230,L228,L226,L219,L214,L212,L208,L206,L202,L199,L196,L195,L194,L193,L192,L191,L190,L189,L188,L187,L186,L185,L184,L175,L172,L168,L166,L162,L158,L156,L147,L144,L135,L128,L122,L115,L108,L101,L94,L87,L81,L75,L68,L61,L54,L47,L40,L33,L26,L19,L12,L318,L268,L305,L299)</f>
        <v>28935.98</v>
      </c>
      <c r="M325" s="5">
        <f>SUM(M320,M315,M310,M308,M301,M297,M295,M294,M292,M290,M288,M286,M285,M284,M283,M281,M279,M278,M276,M274,M272,M270,M266,M264,M262,M260,M258,M256,M254,M253,M252,M246,M245,M244,M243,M239,M232,M230,M228,M226,M219,M214,M212,M208,M206,M202,M199,M196,M195,M194,M193,M192,M191,M190,M189,M188,M187,M186,M185,M184,M175,M172,M168,M166,M162,M158,M156,M147,M144,M135,M128,M122,M115,M108,M101,M94,M87,M81,M75,M68,M61,M54,M47,M40,M33,M26,M19,M12,M318,M268,M305,M299)</f>
        <v>26013.280000000002</v>
      </c>
      <c r="N325" s="11"/>
      <c r="O325" s="11"/>
      <c r="P325" s="11"/>
      <c r="Q325" s="11"/>
    </row>
    <row r="326" spans="1:17" ht="14.4" x14ac:dyDescent="0.3">
      <c r="A326" s="204" t="s">
        <v>203</v>
      </c>
      <c r="B326" s="204"/>
      <c r="C326" s="204"/>
      <c r="D326" s="204"/>
      <c r="E326" s="204"/>
      <c r="F326" s="204"/>
      <c r="G326" s="204"/>
      <c r="H326" s="204"/>
      <c r="I326" s="5">
        <f>SUM(I313,I319,I224,I222,I217,I204,I200,I182,I180,I178,I176,I143,I136,I129,I123,I116,I109,I102,I95,I88,I82,I76,I69,I62,I56,I48,I42,I34,I27,I21,I13,I235,I149)</f>
        <v>798</v>
      </c>
      <c r="J326" s="5">
        <f>SUM(J313,J319,J224,J222,J217,J204,J200,J182,J180,J178,J176,J143,J136,J129,J123,J116,J109,J102,J95,J88,J82,J76,J69,J62,J56,J48,J42,J34,J27,J21,J13,J235,J149)</f>
        <v>399.6</v>
      </c>
      <c r="K326" s="5">
        <f>SUM(K313,K319,K224,K222,K217,K204,K200,K182,K180,K178,K176,K143,K136,K129,K123,K116,K109,K102,K95,K88,K82,K76,K69,K62,K56,K48,K42,K34,K27,K21,K13,K235,K149)</f>
        <v>1854.7</v>
      </c>
      <c r="L326" s="5">
        <f>SUM(L313,L319,L224,L222,L217,L204,L200,L182,L180,L178,L176,L143,L136,L129,L123,L116,L109,L102,L95,L88,L82,L76,L69,L62,L56,L48,L42,L34,L27,L21,L13,L235,L149)</f>
        <v>1022.4999999999999</v>
      </c>
      <c r="M326" s="5">
        <f>SUM(M313,M319,M224,M222,M217,M204,M200,M182,M180,M178,M176,M143,M136,M129,M123,M116,M109,M102,M95,M88,M82,M76,M69,M62,M56,M48,M42,M34,M27,M21,M13,M235,M149)</f>
        <v>556</v>
      </c>
      <c r="N326" s="11"/>
      <c r="O326" s="11"/>
      <c r="P326" s="11"/>
      <c r="Q326" s="11"/>
    </row>
    <row r="327" spans="1:17" ht="14.4" x14ac:dyDescent="0.3">
      <c r="A327" s="204" t="s">
        <v>204</v>
      </c>
      <c r="B327" s="204"/>
      <c r="C327" s="204"/>
      <c r="D327" s="204"/>
      <c r="E327" s="204"/>
      <c r="F327" s="204"/>
      <c r="G327" s="204"/>
      <c r="H327" s="204"/>
      <c r="I327" s="5">
        <f>SUM(I311,I303,I181,I179,I177,I174,I170,I165,I159,I316,I234)</f>
        <v>339.1</v>
      </c>
      <c r="J327" s="5">
        <f>SUM(J311,J303,J181,J179,J177,J174,J170,J165,J159,J316,J234)</f>
        <v>14</v>
      </c>
      <c r="K327" s="5">
        <f>SUM(K311,K303,K181,K179,K177,K174,K170,K165,K159,K316,K234)</f>
        <v>1079.9000000000001</v>
      </c>
      <c r="L327" s="5">
        <f>SUM(L311,L303,L181,L179,L177,L174,L170,L165,L159,L316,L234)</f>
        <v>6022.72</v>
      </c>
      <c r="M327" s="5">
        <f>SUM(M311,M303,M181,M179,M177,M174,M170,M165,M159,M316,M234)</f>
        <v>4903.42</v>
      </c>
      <c r="N327" s="11"/>
      <c r="O327" s="11"/>
      <c r="P327" s="11"/>
      <c r="Q327" s="11"/>
    </row>
    <row r="328" spans="1:17" ht="14.4" x14ac:dyDescent="0.3">
      <c r="A328" s="204" t="s">
        <v>205</v>
      </c>
      <c r="B328" s="204"/>
      <c r="C328" s="204"/>
      <c r="D328" s="204"/>
      <c r="E328" s="204"/>
      <c r="F328" s="204"/>
      <c r="G328" s="204"/>
      <c r="H328" s="204"/>
      <c r="I328" s="5">
        <f>SUM(I169,I164,I160)</f>
        <v>30.4</v>
      </c>
      <c r="J328" s="5">
        <f>SUM(J169,J164,J160)</f>
        <v>0.1</v>
      </c>
      <c r="K328" s="5">
        <f>SUM(K169,K164,K160)</f>
        <v>2.6999999999999997</v>
      </c>
      <c r="L328" s="5">
        <f>SUM(L169,L164,L160)</f>
        <v>0</v>
      </c>
      <c r="M328" s="5">
        <f>SUM(M169,M164,M160)</f>
        <v>0</v>
      </c>
      <c r="N328" s="11"/>
      <c r="O328" s="11"/>
      <c r="P328" s="11"/>
      <c r="Q328" s="11"/>
    </row>
    <row r="329" spans="1:17" ht="14.4" x14ac:dyDescent="0.3">
      <c r="A329" s="204" t="s">
        <v>206</v>
      </c>
      <c r="B329" s="204"/>
      <c r="C329" s="204"/>
      <c r="D329" s="204"/>
      <c r="E329" s="204"/>
      <c r="F329" s="204"/>
      <c r="G329" s="204"/>
      <c r="H329" s="204"/>
      <c r="I329" s="5">
        <f>SUM(I220,I215,I198,I154,I151,I140,I133,I127,I120,I113,I106,I99,I92,I86,I80,I73,I66,I59,I52,I45,I38,I31,I24,I17,I10)</f>
        <v>17674.8</v>
      </c>
      <c r="J329" s="5">
        <f>SUM(J220,J215,J198,J154,J151,J140,J133,J127,J120,J113,J106,J99,J92,J86,J80,J73,J66,J59,J52,J45,J38,J31,J24,J17,J10)</f>
        <v>15929.400000000003</v>
      </c>
      <c r="K329" s="5">
        <f>SUM(K220,K215,K198,K154,K151,K140,K133,K127,K120,K113,K106,K99,K92,K86,K80,K73,K66,K59,K52,K45,K38,K31,K24,K17,K10)</f>
        <v>20429.3</v>
      </c>
      <c r="L329" s="5">
        <f>SUM(L220,L215,L198,L154,L151,L140,L133,L127,L120,L113,L106,L99,L92,L86,L80,L73,L66,L59,L52,L45,L38,L31,L24,L17,L10)</f>
        <v>20547.100000000002</v>
      </c>
      <c r="M329" s="5">
        <f>SUM(M220,M215,M198,M154,M151,M140,M133,M127,M120,M113,M106,M99,M92,M86,M80,M73,M66,M59,M52,M45,M38,M31,M24,M17,M10)</f>
        <v>20553.900000000001</v>
      </c>
      <c r="N329" s="11"/>
      <c r="O329" s="11"/>
      <c r="P329" s="11"/>
      <c r="Q329" s="11"/>
    </row>
    <row r="330" spans="1:17" ht="14.4" x14ac:dyDescent="0.3">
      <c r="A330" s="204" t="s">
        <v>207</v>
      </c>
      <c r="B330" s="204"/>
      <c r="C330" s="204"/>
      <c r="D330" s="204"/>
      <c r="E330" s="204"/>
      <c r="F330" s="204"/>
      <c r="G330" s="204"/>
      <c r="H330" s="204"/>
      <c r="I330" s="131"/>
      <c r="J330" s="131"/>
      <c r="K330" s="131"/>
      <c r="L330" s="131"/>
      <c r="M330" s="131"/>
      <c r="N330" s="11"/>
      <c r="O330" s="11"/>
      <c r="P330" s="11"/>
      <c r="Q330" s="11"/>
    </row>
    <row r="331" spans="1:17" ht="14.4" x14ac:dyDescent="0.3">
      <c r="A331" s="204" t="s">
        <v>208</v>
      </c>
      <c r="B331" s="204"/>
      <c r="C331" s="204"/>
      <c r="D331" s="204"/>
      <c r="E331" s="204"/>
      <c r="F331" s="204"/>
      <c r="G331" s="204"/>
      <c r="H331" s="204"/>
      <c r="I331" s="5">
        <f>SUM(I240,I221,I216,I145,I137,I130,I124,I117,I110,I103,I96,I89,I83,I77,I70,I63,I55,I49,I41,I35,I28,I20,I14)</f>
        <v>1735.9</v>
      </c>
      <c r="J331" s="5">
        <f>SUM(J240,J221,J216,J145,J137,J130,J124,J117,J110,J103,J96,J89,J83,J77,J70,J63,J55,J49,J41,J35,J28,J20,J14)</f>
        <v>263.79999999999995</v>
      </c>
      <c r="K331" s="5">
        <f>SUM(K240,K221,K216,K145,K137,K130,K124,K117,K110,K103,K96,K89,K83,K77,K70,K63,K55,K49,K41,K35,K28,K20,K14)</f>
        <v>1921.0000000000002</v>
      </c>
      <c r="L331" s="5">
        <f>SUM(L240,L221,L216,L145,L137,L130,L124,L117,L110,L103,L96,L89,L83,L77,L70,L63,L55,L49,L41,L35,L28,L20,L14)</f>
        <v>1920.4</v>
      </c>
      <c r="M331" s="5">
        <f>SUM(M240,M221,M216,M145,M137,M130,M124,M117,M110,M103,M96,M89,M83,M77,M70,M63,M55,M49,M41,M35,M28,M20,M14)</f>
        <v>1920.4</v>
      </c>
      <c r="N331" s="11"/>
      <c r="O331" s="11"/>
      <c r="P331" s="11"/>
      <c r="Q331" s="11"/>
    </row>
    <row r="332" spans="1:17" ht="14.4" x14ac:dyDescent="0.3">
      <c r="A332" s="204" t="s">
        <v>209</v>
      </c>
      <c r="B332" s="204"/>
      <c r="C332" s="204"/>
      <c r="D332" s="204"/>
      <c r="E332" s="204"/>
      <c r="F332" s="204"/>
      <c r="G332" s="204"/>
      <c r="H332" s="204"/>
      <c r="I332" s="5"/>
      <c r="J332" s="5"/>
      <c r="K332" s="5"/>
      <c r="L332" s="5"/>
      <c r="M332" s="5"/>
      <c r="N332" s="11"/>
      <c r="O332" s="11"/>
      <c r="P332" s="11"/>
      <c r="Q332" s="11"/>
    </row>
    <row r="333" spans="1:17" ht="14.4" x14ac:dyDescent="0.3">
      <c r="A333" s="204" t="s">
        <v>210</v>
      </c>
      <c r="B333" s="204"/>
      <c r="C333" s="204"/>
      <c r="D333" s="204"/>
      <c r="E333" s="204"/>
      <c r="F333" s="204"/>
      <c r="G333" s="204"/>
      <c r="H333" s="204"/>
      <c r="I333" s="5">
        <f>SUM(I296,I203,I150)</f>
        <v>2550</v>
      </c>
      <c r="J333" s="5">
        <f t="shared" ref="J333" si="59">SUM(J296,J203,J150)</f>
        <v>0</v>
      </c>
      <c r="K333" s="5">
        <f>SUM(K296,K203,K150,K293,K291,K289,K287,K282,K280,K277,K275,K273,K271,K269,K267,K265,K263,K261,K259,K257)</f>
        <v>3300</v>
      </c>
      <c r="L333" s="5">
        <f t="shared" ref="L333:M333" si="60">SUM(L296,L203,L150,L293,L291,L289,L287,L282,L280,L277,L275,L273,L271,L269,L267,L265,L263,L261,L259,L257)</f>
        <v>0</v>
      </c>
      <c r="M333" s="5">
        <f t="shared" si="60"/>
        <v>0</v>
      </c>
      <c r="N333" s="11"/>
      <c r="O333" s="11"/>
      <c r="P333" s="11"/>
      <c r="Q333" s="11"/>
    </row>
    <row r="334" spans="1:17" ht="14.4" x14ac:dyDescent="0.3">
      <c r="A334" s="204" t="s">
        <v>211</v>
      </c>
      <c r="B334" s="204"/>
      <c r="C334" s="204"/>
      <c r="D334" s="204"/>
      <c r="E334" s="204"/>
      <c r="F334" s="204"/>
      <c r="G334" s="204"/>
      <c r="H334" s="204"/>
      <c r="I334" s="5">
        <f>SUM(I307)</f>
        <v>350</v>
      </c>
      <c r="J334" s="5">
        <f t="shared" ref="J334:M334" si="61">SUM(J307)</f>
        <v>0</v>
      </c>
      <c r="K334" s="5">
        <f t="shared" si="61"/>
        <v>180</v>
      </c>
      <c r="L334" s="5">
        <f t="shared" si="61"/>
        <v>0</v>
      </c>
      <c r="M334" s="5">
        <f t="shared" si="61"/>
        <v>0</v>
      </c>
      <c r="N334" s="11"/>
      <c r="O334" s="11"/>
      <c r="P334" s="11"/>
      <c r="Q334" s="11"/>
    </row>
    <row r="335" spans="1:17" ht="14.4" x14ac:dyDescent="0.3">
      <c r="A335" s="204" t="s">
        <v>212</v>
      </c>
      <c r="B335" s="204"/>
      <c r="C335" s="204"/>
      <c r="D335" s="204"/>
      <c r="E335" s="204"/>
      <c r="F335" s="204"/>
      <c r="G335" s="204"/>
      <c r="H335" s="204"/>
      <c r="I335" s="5"/>
      <c r="J335" s="5"/>
      <c r="K335" s="5"/>
      <c r="L335" s="5"/>
      <c r="M335" s="5"/>
      <c r="N335" s="11"/>
      <c r="O335" s="11"/>
      <c r="P335" s="11"/>
      <c r="Q335" s="11"/>
    </row>
    <row r="336" spans="1:17" ht="14.4" x14ac:dyDescent="0.3">
      <c r="A336" s="204" t="s">
        <v>213</v>
      </c>
      <c r="B336" s="204"/>
      <c r="C336" s="204"/>
      <c r="D336" s="204"/>
      <c r="E336" s="204"/>
      <c r="F336" s="204"/>
      <c r="G336" s="204"/>
      <c r="H336" s="204"/>
      <c r="I336" s="5">
        <f>SUM(I312,I163,I302)</f>
        <v>320.5</v>
      </c>
      <c r="J336" s="5">
        <f>SUM(J312,J163,J302)</f>
        <v>0</v>
      </c>
      <c r="K336" s="5">
        <f>SUM(K312,K163,K302)</f>
        <v>2400</v>
      </c>
      <c r="L336" s="5">
        <f>SUM(L312,L163,L302)</f>
        <v>0</v>
      </c>
      <c r="M336" s="5">
        <f>SUM(M312,M163,M302)</f>
        <v>5000</v>
      </c>
      <c r="N336" s="11"/>
      <c r="O336" s="11"/>
      <c r="P336" s="11"/>
      <c r="Q336" s="11"/>
    </row>
    <row r="337" spans="1:17" ht="14.4" x14ac:dyDescent="0.3">
      <c r="A337" s="204" t="s">
        <v>214</v>
      </c>
      <c r="B337" s="204"/>
      <c r="C337" s="204"/>
      <c r="D337" s="204"/>
      <c r="E337" s="204"/>
      <c r="F337" s="204"/>
      <c r="G337" s="204"/>
      <c r="H337" s="204"/>
      <c r="I337" s="131"/>
      <c r="J337" s="131"/>
      <c r="K337" s="131"/>
      <c r="L337" s="131"/>
      <c r="M337" s="131"/>
      <c r="N337" s="11"/>
      <c r="O337" s="11"/>
      <c r="P337" s="11"/>
      <c r="Q337" s="11"/>
    </row>
    <row r="338" spans="1:17" ht="15" customHeight="1" x14ac:dyDescent="0.3">
      <c r="A338" s="204" t="s">
        <v>215</v>
      </c>
      <c r="B338" s="204"/>
      <c r="C338" s="204"/>
      <c r="D338" s="204"/>
      <c r="E338" s="204"/>
      <c r="F338" s="204"/>
      <c r="G338" s="204"/>
      <c r="H338" s="204"/>
      <c r="I338" s="5">
        <f>SUM(I148,I138,I131,I125,I118,I111,I104,I97,I90,I84,I78,I71,I64,I57,I50,I43,I36,I29,I22,I15,I241,I142)</f>
        <v>138.1</v>
      </c>
      <c r="J338" s="5">
        <f t="shared" ref="J338:M338" si="62">SUM(J148,J138,J131,J125,J118,J111,J104,J97,J90,J84,J78,J71,J64,J57,J50,J43,J36,J29,J22,J15,J241,J142)</f>
        <v>116.39999999999999</v>
      </c>
      <c r="K338" s="5">
        <f t="shared" si="62"/>
        <v>13.899999999999999</v>
      </c>
      <c r="L338" s="5">
        <f t="shared" si="62"/>
        <v>0</v>
      </c>
      <c r="M338" s="5">
        <f t="shared" si="62"/>
        <v>0</v>
      </c>
      <c r="N338" s="11"/>
      <c r="O338" s="11"/>
      <c r="P338" s="11"/>
      <c r="Q338" s="11"/>
    </row>
    <row r="339" spans="1:17" ht="14.4" x14ac:dyDescent="0.3">
      <c r="A339" s="252" t="s">
        <v>216</v>
      </c>
      <c r="B339" s="252"/>
      <c r="C339" s="252"/>
      <c r="D339" s="252"/>
      <c r="E339" s="252"/>
      <c r="F339" s="252"/>
      <c r="G339" s="252"/>
      <c r="H339" s="252"/>
      <c r="I339" s="5">
        <f>SUM(I11,I18,I25,I32,I39,I46,I53,I60,I67,I74,I93,I100,I107,I114,I121,I134)</f>
        <v>115.89999999999999</v>
      </c>
      <c r="J339" s="5">
        <f>SUM(J11,J18,J25,J32,J39,J46,J53,J60,J67,J74,J93,J100,J107,J114,J121,J134)</f>
        <v>113.50000000000003</v>
      </c>
      <c r="K339" s="5">
        <f>SUM(K11,K18,K25,K32,K39,K46,K53,K60,K67,K74,K93,K100,K107,K114,K121,K134,K141,K152)</f>
        <v>269.8</v>
      </c>
      <c r="L339" s="5">
        <f t="shared" ref="L339:M339" si="63">SUM(L11,L18,L25,L32,L39,L46,L53,L60,L67,L74,L93,L100,L107,L114,L121,L134,L141,L152)</f>
        <v>0</v>
      </c>
      <c r="M339" s="5">
        <f t="shared" si="63"/>
        <v>0</v>
      </c>
      <c r="N339" s="11"/>
      <c r="O339" s="11"/>
      <c r="P339" s="11"/>
      <c r="Q339" s="11"/>
    </row>
    <row r="340" spans="1:17" ht="14.4" x14ac:dyDescent="0.3">
      <c r="A340" s="244" t="s">
        <v>217</v>
      </c>
      <c r="B340" s="244"/>
      <c r="C340" s="244"/>
      <c r="D340" s="244"/>
      <c r="E340" s="244"/>
      <c r="F340" s="244"/>
      <c r="G340" s="244"/>
      <c r="H340" s="244"/>
      <c r="I340" s="132">
        <f>SUM(I325:I339)</f>
        <v>43396.500000000007</v>
      </c>
      <c r="J340" s="132">
        <f t="shared" ref="J340:M340" si="64">SUM(J325:J339)</f>
        <v>29471.300000000007</v>
      </c>
      <c r="K340" s="132">
        <f>SUM(K325:K339)</f>
        <v>52940.100000000006</v>
      </c>
      <c r="L340" s="132">
        <f t="shared" si="64"/>
        <v>58448.700000000004</v>
      </c>
      <c r="M340" s="132">
        <f t="shared" si="64"/>
        <v>58947.000000000007</v>
      </c>
      <c r="N340" s="11"/>
      <c r="O340" s="11"/>
      <c r="P340" s="11"/>
      <c r="Q340" s="11"/>
    </row>
    <row r="342" spans="1:17" ht="14.4" x14ac:dyDescent="0.3">
      <c r="I342" s="18">
        <f>I324-I340</f>
        <v>0</v>
      </c>
      <c r="J342" s="18">
        <f>J324-J340</f>
        <v>0</v>
      </c>
      <c r="K342" s="18">
        <f>K324-K340</f>
        <v>0</v>
      </c>
      <c r="L342" s="18">
        <f>L324-L340</f>
        <v>0</v>
      </c>
      <c r="M342" s="18">
        <f>M324-M340</f>
        <v>0</v>
      </c>
    </row>
  </sheetData>
  <mergeCells count="477">
    <mergeCell ref="E272:E273"/>
    <mergeCell ref="F272:F273"/>
    <mergeCell ref="E274:E275"/>
    <mergeCell ref="F274:F275"/>
    <mergeCell ref="E279:E280"/>
    <mergeCell ref="F279:F280"/>
    <mergeCell ref="E281:E282"/>
    <mergeCell ref="F281:F282"/>
    <mergeCell ref="E276:E277"/>
    <mergeCell ref="F276:F277"/>
    <mergeCell ref="N310:T310"/>
    <mergeCell ref="A339:H339"/>
    <mergeCell ref="F236:H236"/>
    <mergeCell ref="F234:F235"/>
    <mergeCell ref="G234:G235"/>
    <mergeCell ref="A184:A197"/>
    <mergeCell ref="B184:B197"/>
    <mergeCell ref="C184:C197"/>
    <mergeCell ref="D184:D197"/>
    <mergeCell ref="F197:H197"/>
    <mergeCell ref="D234:D236"/>
    <mergeCell ref="A234:A236"/>
    <mergeCell ref="B234:B236"/>
    <mergeCell ref="C234:C236"/>
    <mergeCell ref="E234:E236"/>
    <mergeCell ref="A232:A233"/>
    <mergeCell ref="B232:B233"/>
    <mergeCell ref="C232:C233"/>
    <mergeCell ref="D232:D233"/>
    <mergeCell ref="E232:E233"/>
    <mergeCell ref="F233:H233"/>
    <mergeCell ref="A230:A231"/>
    <mergeCell ref="B230:B231"/>
    <mergeCell ref="C230:C231"/>
    <mergeCell ref="D230:D231"/>
    <mergeCell ref="E230:E231"/>
    <mergeCell ref="F231:H231"/>
    <mergeCell ref="D174:D183"/>
    <mergeCell ref="C174:C183"/>
    <mergeCell ref="B174:B183"/>
    <mergeCell ref="B219:B223"/>
    <mergeCell ref="C219:C223"/>
    <mergeCell ref="D219:D223"/>
    <mergeCell ref="E219:E223"/>
    <mergeCell ref="F219:F222"/>
    <mergeCell ref="G219:G222"/>
    <mergeCell ref="F223:H223"/>
    <mergeCell ref="G198:G199"/>
    <mergeCell ref="F201:H201"/>
    <mergeCell ref="F184:F196"/>
    <mergeCell ref="E177:E178"/>
    <mergeCell ref="E179:E180"/>
    <mergeCell ref="G174:G182"/>
    <mergeCell ref="E181:E183"/>
    <mergeCell ref="F183:H183"/>
    <mergeCell ref="B214:B218"/>
    <mergeCell ref="C214:C218"/>
    <mergeCell ref="D214:D218"/>
    <mergeCell ref="A174:A183"/>
    <mergeCell ref="E174:E176"/>
    <mergeCell ref="F227:H227"/>
    <mergeCell ref="A228:A229"/>
    <mergeCell ref="B228:B229"/>
    <mergeCell ref="C228:C229"/>
    <mergeCell ref="D228:D229"/>
    <mergeCell ref="E228:E229"/>
    <mergeCell ref="F229:H229"/>
    <mergeCell ref="A226:A227"/>
    <mergeCell ref="B226:B227"/>
    <mergeCell ref="C226:C227"/>
    <mergeCell ref="D226:D227"/>
    <mergeCell ref="E226:E227"/>
    <mergeCell ref="A224:A225"/>
    <mergeCell ref="B224:B225"/>
    <mergeCell ref="C224:C225"/>
    <mergeCell ref="D224:D225"/>
    <mergeCell ref="E224:E225"/>
    <mergeCell ref="F225:H225"/>
    <mergeCell ref="G214:G217"/>
    <mergeCell ref="F218:H218"/>
    <mergeCell ref="A219:A223"/>
    <mergeCell ref="A214:A218"/>
    <mergeCell ref="G315:G316"/>
    <mergeCell ref="F317:H317"/>
    <mergeCell ref="A315:A317"/>
    <mergeCell ref="B315:B317"/>
    <mergeCell ref="C315:C317"/>
    <mergeCell ref="D315:D317"/>
    <mergeCell ref="E315:E317"/>
    <mergeCell ref="F315:F316"/>
    <mergeCell ref="G307:G308"/>
    <mergeCell ref="F309:H309"/>
    <mergeCell ref="A310:A314"/>
    <mergeCell ref="B310:B314"/>
    <mergeCell ref="C310:C314"/>
    <mergeCell ref="D310:D314"/>
    <mergeCell ref="E310:E314"/>
    <mergeCell ref="F310:F313"/>
    <mergeCell ref="G310:G313"/>
    <mergeCell ref="F314:H314"/>
    <mergeCell ref="A307:A309"/>
    <mergeCell ref="B307:B309"/>
    <mergeCell ref="C307:C309"/>
    <mergeCell ref="D307:D309"/>
    <mergeCell ref="E307:E309"/>
    <mergeCell ref="F307:F308"/>
    <mergeCell ref="G318:G320"/>
    <mergeCell ref="F321:H321"/>
    <mergeCell ref="C322:H322"/>
    <mergeCell ref="B323:H323"/>
    <mergeCell ref="A324:H324"/>
    <mergeCell ref="A325:H325"/>
    <mergeCell ref="A318:A321"/>
    <mergeCell ref="B318:B321"/>
    <mergeCell ref="C318:C321"/>
    <mergeCell ref="D318:D321"/>
    <mergeCell ref="E318:E319"/>
    <mergeCell ref="F318:F320"/>
    <mergeCell ref="A340:H340"/>
    <mergeCell ref="A332:H332"/>
    <mergeCell ref="A333:H333"/>
    <mergeCell ref="A334:H334"/>
    <mergeCell ref="A335:H335"/>
    <mergeCell ref="A336:H336"/>
    <mergeCell ref="A337:H337"/>
    <mergeCell ref="A326:H326"/>
    <mergeCell ref="A327:H327"/>
    <mergeCell ref="A328:H328"/>
    <mergeCell ref="A329:H329"/>
    <mergeCell ref="A330:H330"/>
    <mergeCell ref="A331:H331"/>
    <mergeCell ref="A338:H338"/>
    <mergeCell ref="G301:G303"/>
    <mergeCell ref="F304:H304"/>
    <mergeCell ref="E305:E306"/>
    <mergeCell ref="F306:H306"/>
    <mergeCell ref="A301:A304"/>
    <mergeCell ref="B301:B304"/>
    <mergeCell ref="C301:C304"/>
    <mergeCell ref="D301:D304"/>
    <mergeCell ref="E301:E304"/>
    <mergeCell ref="F301:F303"/>
    <mergeCell ref="D305:D306"/>
    <mergeCell ref="C305:C306"/>
    <mergeCell ref="B305:B306"/>
    <mergeCell ref="A305:A306"/>
    <mergeCell ref="A299:A300"/>
    <mergeCell ref="B299:B300"/>
    <mergeCell ref="C299:C300"/>
    <mergeCell ref="D299:D300"/>
    <mergeCell ref="E299:E300"/>
    <mergeCell ref="F300:H300"/>
    <mergeCell ref="A256:A298"/>
    <mergeCell ref="B256:B298"/>
    <mergeCell ref="C256:C298"/>
    <mergeCell ref="D256:D298"/>
    <mergeCell ref="G256:G297"/>
    <mergeCell ref="E296:E297"/>
    <mergeCell ref="E298:H298"/>
    <mergeCell ref="E286:E287"/>
    <mergeCell ref="F286:F287"/>
    <mergeCell ref="E288:E289"/>
    <mergeCell ref="F288:F289"/>
    <mergeCell ref="E290:E291"/>
    <mergeCell ref="F290:F291"/>
    <mergeCell ref="E292:E293"/>
    <mergeCell ref="F292:F293"/>
    <mergeCell ref="E256:E257"/>
    <mergeCell ref="F256:F257"/>
    <mergeCell ref="E258:E259"/>
    <mergeCell ref="B249:H249"/>
    <mergeCell ref="B250:M250"/>
    <mergeCell ref="C251:M251"/>
    <mergeCell ref="F296:F297"/>
    <mergeCell ref="A252:A255"/>
    <mergeCell ref="B252:B255"/>
    <mergeCell ref="C252:C255"/>
    <mergeCell ref="D252:D255"/>
    <mergeCell ref="F252:F254"/>
    <mergeCell ref="G252:G254"/>
    <mergeCell ref="F255:H255"/>
    <mergeCell ref="F258:F259"/>
    <mergeCell ref="E260:E261"/>
    <mergeCell ref="F260:F261"/>
    <mergeCell ref="E262:E263"/>
    <mergeCell ref="F262:F263"/>
    <mergeCell ref="E264:E265"/>
    <mergeCell ref="F264:F265"/>
    <mergeCell ref="E266:E267"/>
    <mergeCell ref="F266:F267"/>
    <mergeCell ref="E268:E269"/>
    <mergeCell ref="F268:F269"/>
    <mergeCell ref="E270:E271"/>
    <mergeCell ref="F270:F271"/>
    <mergeCell ref="A243:A247"/>
    <mergeCell ref="B243:B247"/>
    <mergeCell ref="C243:C247"/>
    <mergeCell ref="D243:D247"/>
    <mergeCell ref="F247:H247"/>
    <mergeCell ref="C248:H248"/>
    <mergeCell ref="C237:H237"/>
    <mergeCell ref="C238:M238"/>
    <mergeCell ref="A239:A242"/>
    <mergeCell ref="B239:B242"/>
    <mergeCell ref="C239:C242"/>
    <mergeCell ref="D239:D242"/>
    <mergeCell ref="E239:E242"/>
    <mergeCell ref="F239:F241"/>
    <mergeCell ref="G239:G241"/>
    <mergeCell ref="F242:H242"/>
    <mergeCell ref="E214:E218"/>
    <mergeCell ref="F214:F217"/>
    <mergeCell ref="C210:H210"/>
    <mergeCell ref="C211:M211"/>
    <mergeCell ref="A212:A213"/>
    <mergeCell ref="B212:B213"/>
    <mergeCell ref="C212:C213"/>
    <mergeCell ref="D212:D213"/>
    <mergeCell ref="E212:E213"/>
    <mergeCell ref="F213:H213"/>
    <mergeCell ref="A208:A209"/>
    <mergeCell ref="B208:B209"/>
    <mergeCell ref="C208:C209"/>
    <mergeCell ref="D208:D209"/>
    <mergeCell ref="E208:E209"/>
    <mergeCell ref="F209:H209"/>
    <mergeCell ref="A206:A207"/>
    <mergeCell ref="B206:B207"/>
    <mergeCell ref="C206:C207"/>
    <mergeCell ref="D206:D207"/>
    <mergeCell ref="E206:E207"/>
    <mergeCell ref="F207:H207"/>
    <mergeCell ref="A202:A205"/>
    <mergeCell ref="B202:B205"/>
    <mergeCell ref="C202:C205"/>
    <mergeCell ref="D202:D205"/>
    <mergeCell ref="E202:E205"/>
    <mergeCell ref="F202:F204"/>
    <mergeCell ref="G202:G204"/>
    <mergeCell ref="F205:H205"/>
    <mergeCell ref="A198:A201"/>
    <mergeCell ref="B198:B201"/>
    <mergeCell ref="C198:C201"/>
    <mergeCell ref="D198:D201"/>
    <mergeCell ref="E198:E201"/>
    <mergeCell ref="F198:F200"/>
    <mergeCell ref="A172:A173"/>
    <mergeCell ref="B172:B173"/>
    <mergeCell ref="C172:C173"/>
    <mergeCell ref="D172:D173"/>
    <mergeCell ref="E172:E173"/>
    <mergeCell ref="F173:H173"/>
    <mergeCell ref="A168:A171"/>
    <mergeCell ref="B168:B171"/>
    <mergeCell ref="C168:C171"/>
    <mergeCell ref="D168:D171"/>
    <mergeCell ref="F168:F170"/>
    <mergeCell ref="G168:G170"/>
    <mergeCell ref="F171:H171"/>
    <mergeCell ref="E168:E171"/>
    <mergeCell ref="A162:A167"/>
    <mergeCell ref="B162:B167"/>
    <mergeCell ref="C162:C167"/>
    <mergeCell ref="D162:D167"/>
    <mergeCell ref="E162:E165"/>
    <mergeCell ref="F162:F166"/>
    <mergeCell ref="G162:G166"/>
    <mergeCell ref="F167:H167"/>
    <mergeCell ref="A158:A161"/>
    <mergeCell ref="B158:B161"/>
    <mergeCell ref="C158:C161"/>
    <mergeCell ref="D158:D161"/>
    <mergeCell ref="E158:E161"/>
    <mergeCell ref="F158:F160"/>
    <mergeCell ref="G158:G160"/>
    <mergeCell ref="F161:H161"/>
    <mergeCell ref="E166:E167"/>
    <mergeCell ref="A156:A157"/>
    <mergeCell ref="B156:B157"/>
    <mergeCell ref="C156:C157"/>
    <mergeCell ref="D156:D157"/>
    <mergeCell ref="E156:E157"/>
    <mergeCell ref="F157:H157"/>
    <mergeCell ref="F153:H153"/>
    <mergeCell ref="F155:H155"/>
    <mergeCell ref="A147:A153"/>
    <mergeCell ref="B147:B153"/>
    <mergeCell ref="C147:C153"/>
    <mergeCell ref="D147:D153"/>
    <mergeCell ref="E147:E153"/>
    <mergeCell ref="D154:D155"/>
    <mergeCell ref="C154:C155"/>
    <mergeCell ref="B154:B155"/>
    <mergeCell ref="A154:A155"/>
    <mergeCell ref="E154:E155"/>
    <mergeCell ref="F147:F152"/>
    <mergeCell ref="G147:G152"/>
    <mergeCell ref="A140:A146"/>
    <mergeCell ref="B140:B146"/>
    <mergeCell ref="C140:C146"/>
    <mergeCell ref="D140:D146"/>
    <mergeCell ref="E140:E146"/>
    <mergeCell ref="F140:F145"/>
    <mergeCell ref="G140:G145"/>
    <mergeCell ref="F146:H146"/>
    <mergeCell ref="A133:A139"/>
    <mergeCell ref="B133:B139"/>
    <mergeCell ref="C133:C139"/>
    <mergeCell ref="D133:D139"/>
    <mergeCell ref="E133:E139"/>
    <mergeCell ref="F133:F138"/>
    <mergeCell ref="A127:A132"/>
    <mergeCell ref="B127:B132"/>
    <mergeCell ref="C127:C132"/>
    <mergeCell ref="D127:D132"/>
    <mergeCell ref="E127:E132"/>
    <mergeCell ref="F127:F131"/>
    <mergeCell ref="G127:G131"/>
    <mergeCell ref="F132:H132"/>
    <mergeCell ref="A120:A126"/>
    <mergeCell ref="B120:B126"/>
    <mergeCell ref="C120:C126"/>
    <mergeCell ref="D120:D126"/>
    <mergeCell ref="E120:E126"/>
    <mergeCell ref="F120:F125"/>
    <mergeCell ref="A113:A119"/>
    <mergeCell ref="B113:B119"/>
    <mergeCell ref="C113:C119"/>
    <mergeCell ref="D113:D119"/>
    <mergeCell ref="E113:E119"/>
    <mergeCell ref="F113:F118"/>
    <mergeCell ref="G113:G118"/>
    <mergeCell ref="F119:H119"/>
    <mergeCell ref="A106:A112"/>
    <mergeCell ref="B106:B112"/>
    <mergeCell ref="C106:C112"/>
    <mergeCell ref="D106:D112"/>
    <mergeCell ref="E106:E112"/>
    <mergeCell ref="F106:F111"/>
    <mergeCell ref="G106:G111"/>
    <mergeCell ref="F112:H112"/>
    <mergeCell ref="A99:A105"/>
    <mergeCell ref="B99:B105"/>
    <mergeCell ref="C99:C105"/>
    <mergeCell ref="D99:D105"/>
    <mergeCell ref="E99:E105"/>
    <mergeCell ref="F99:F104"/>
    <mergeCell ref="G99:G104"/>
    <mergeCell ref="F105:H105"/>
    <mergeCell ref="A92:A98"/>
    <mergeCell ref="B92:B98"/>
    <mergeCell ref="C92:C98"/>
    <mergeCell ref="D92:D98"/>
    <mergeCell ref="E92:E98"/>
    <mergeCell ref="F92:F97"/>
    <mergeCell ref="G92:G97"/>
    <mergeCell ref="F98:H98"/>
    <mergeCell ref="A86:A91"/>
    <mergeCell ref="B86:B91"/>
    <mergeCell ref="C86:C91"/>
    <mergeCell ref="D86:D91"/>
    <mergeCell ref="E86:E91"/>
    <mergeCell ref="F86:F90"/>
    <mergeCell ref="G86:G90"/>
    <mergeCell ref="F91:H91"/>
    <mergeCell ref="A80:A85"/>
    <mergeCell ref="B80:B85"/>
    <mergeCell ref="C80:C85"/>
    <mergeCell ref="D80:D85"/>
    <mergeCell ref="E80:E85"/>
    <mergeCell ref="F80:F84"/>
    <mergeCell ref="F85:H85"/>
    <mergeCell ref="G80:G84"/>
    <mergeCell ref="A73:A79"/>
    <mergeCell ref="B73:B79"/>
    <mergeCell ref="C73:C79"/>
    <mergeCell ref="D73:D79"/>
    <mergeCell ref="E73:E79"/>
    <mergeCell ref="F73:F78"/>
    <mergeCell ref="G73:G78"/>
    <mergeCell ref="F79:H79"/>
    <mergeCell ref="A66:A72"/>
    <mergeCell ref="B66:B72"/>
    <mergeCell ref="C66:C72"/>
    <mergeCell ref="D66:D72"/>
    <mergeCell ref="E66:E72"/>
    <mergeCell ref="F66:F71"/>
    <mergeCell ref="F72:H72"/>
    <mergeCell ref="A59:A65"/>
    <mergeCell ref="B59:B65"/>
    <mergeCell ref="C59:C65"/>
    <mergeCell ref="D59:D65"/>
    <mergeCell ref="E59:E65"/>
    <mergeCell ref="F59:F64"/>
    <mergeCell ref="G59:G64"/>
    <mergeCell ref="F65:H65"/>
    <mergeCell ref="A52:A58"/>
    <mergeCell ref="B52:B58"/>
    <mergeCell ref="C52:C58"/>
    <mergeCell ref="D52:D58"/>
    <mergeCell ref="E52:E58"/>
    <mergeCell ref="F52:F57"/>
    <mergeCell ref="I4:J4"/>
    <mergeCell ref="A4:A5"/>
    <mergeCell ref="B4:B5"/>
    <mergeCell ref="C4:C5"/>
    <mergeCell ref="D4:D5"/>
    <mergeCell ref="E4:E5"/>
    <mergeCell ref="F4:F5"/>
    <mergeCell ref="A45:A51"/>
    <mergeCell ref="B45:B51"/>
    <mergeCell ref="C45:C51"/>
    <mergeCell ref="D45:D51"/>
    <mergeCell ref="E45:E51"/>
    <mergeCell ref="F45:F50"/>
    <mergeCell ref="G45:G50"/>
    <mergeCell ref="F51:H51"/>
    <mergeCell ref="A38:A44"/>
    <mergeCell ref="B38:B44"/>
    <mergeCell ref="C38:C44"/>
    <mergeCell ref="D38:D44"/>
    <mergeCell ref="E38:E44"/>
    <mergeCell ref="F38:F43"/>
    <mergeCell ref="C9:M9"/>
    <mergeCell ref="A10:A16"/>
    <mergeCell ref="B10:B16"/>
    <mergeCell ref="F174:F182"/>
    <mergeCell ref="G24:G29"/>
    <mergeCell ref="F30:H30"/>
    <mergeCell ref="G38:G43"/>
    <mergeCell ref="F44:H44"/>
    <mergeCell ref="G52:G57"/>
    <mergeCell ref="F58:H58"/>
    <mergeCell ref="G66:G71"/>
    <mergeCell ref="E24:E30"/>
    <mergeCell ref="F24:F29"/>
    <mergeCell ref="E31:E37"/>
    <mergeCell ref="F31:F36"/>
    <mergeCell ref="G31:G36"/>
    <mergeCell ref="F37:H37"/>
    <mergeCell ref="G120:G125"/>
    <mergeCell ref="F126:H126"/>
    <mergeCell ref="G133:G138"/>
    <mergeCell ref="F139:H139"/>
    <mergeCell ref="A6:M6"/>
    <mergeCell ref="A7:M7"/>
    <mergeCell ref="B8:M8"/>
    <mergeCell ref="C10:C16"/>
    <mergeCell ref="D10:D16"/>
    <mergeCell ref="E10:E16"/>
    <mergeCell ref="F10:F15"/>
    <mergeCell ref="G10:G15"/>
    <mergeCell ref="F16:H16"/>
    <mergeCell ref="M4:M5"/>
    <mergeCell ref="L4:L5"/>
    <mergeCell ref="K4:K5"/>
    <mergeCell ref="L1:M1"/>
    <mergeCell ref="C31:C37"/>
    <mergeCell ref="G4:G5"/>
    <mergeCell ref="H4:H5"/>
    <mergeCell ref="A17:A23"/>
    <mergeCell ref="B17:B23"/>
    <mergeCell ref="C17:C23"/>
    <mergeCell ref="D17:D23"/>
    <mergeCell ref="E17:E23"/>
    <mergeCell ref="F23:H23"/>
    <mergeCell ref="A31:A37"/>
    <mergeCell ref="B31:B37"/>
    <mergeCell ref="D24:D30"/>
    <mergeCell ref="F17:F22"/>
    <mergeCell ref="G17:G22"/>
    <mergeCell ref="D31:D37"/>
    <mergeCell ref="A24:A30"/>
    <mergeCell ref="B24:B30"/>
    <mergeCell ref="C24:C30"/>
    <mergeCell ref="A2:M2"/>
    <mergeCell ref="C3:H3"/>
  </mergeCells>
  <pageMargins left="0.70866141732283472" right="0.70866141732283472" top="0.74803149606299213" bottom="0.74803149606299213" header="0.31496062992125984" footer="0.31496062992125984"/>
  <pageSetup paperSize="9" fitToHeight="0" orientation="landscape" r:id="rId1"/>
  <headerFooter>
    <oddHeader>&amp;R1 programa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49"/>
  <sheetViews>
    <sheetView topLeftCell="A23" workbookViewId="0">
      <selection activeCell="D43" sqref="D43"/>
    </sheetView>
  </sheetViews>
  <sheetFormatPr defaultRowHeight="14.4" x14ac:dyDescent="0.3"/>
  <cols>
    <col min="1" max="1" width="24.33203125" customWidth="1"/>
    <col min="2" max="2" width="17.5546875" customWidth="1"/>
    <col min="3" max="3" width="38" customWidth="1"/>
    <col min="4" max="4" width="27" customWidth="1"/>
    <col min="5" max="5" width="29.44140625" customWidth="1"/>
  </cols>
  <sheetData>
    <row r="1" spans="1:5" x14ac:dyDescent="0.3">
      <c r="A1" s="31"/>
      <c r="B1" s="31"/>
      <c r="C1" s="31"/>
      <c r="D1" s="31"/>
      <c r="E1" s="32"/>
    </row>
    <row r="2" spans="1:5" x14ac:dyDescent="0.3">
      <c r="A2" s="253" t="s">
        <v>218</v>
      </c>
      <c r="B2" s="254"/>
      <c r="C2" s="254"/>
      <c r="D2" s="255"/>
      <c r="E2" s="32"/>
    </row>
    <row r="3" spans="1:5" x14ac:dyDescent="0.3">
      <c r="A3" s="256"/>
      <c r="B3" s="257"/>
      <c r="C3" s="257"/>
      <c r="D3" s="258"/>
      <c r="E3" s="32"/>
    </row>
    <row r="4" spans="1:5" ht="15.6" x14ac:dyDescent="0.3">
      <c r="A4" s="259" t="s">
        <v>219</v>
      </c>
      <c r="B4" s="260"/>
      <c r="C4" s="260"/>
      <c r="D4" s="261"/>
      <c r="E4" s="32"/>
    </row>
    <row r="5" spans="1:5" x14ac:dyDescent="0.3">
      <c r="A5" s="33" t="s">
        <v>220</v>
      </c>
      <c r="B5" s="34" t="s">
        <v>221</v>
      </c>
      <c r="C5" s="35" t="s">
        <v>222</v>
      </c>
      <c r="D5" s="82" t="s">
        <v>223</v>
      </c>
      <c r="E5" s="32"/>
    </row>
    <row r="6" spans="1:5" x14ac:dyDescent="0.3">
      <c r="A6" s="33" t="s">
        <v>224</v>
      </c>
      <c r="B6" s="35" t="s">
        <v>225</v>
      </c>
      <c r="C6" s="35" t="s">
        <v>226</v>
      </c>
      <c r="D6" s="82">
        <v>34145.699999999997</v>
      </c>
      <c r="E6" s="32"/>
    </row>
    <row r="7" spans="1:5" x14ac:dyDescent="0.3">
      <c r="A7" s="33" t="s">
        <v>227</v>
      </c>
      <c r="B7" s="35" t="s">
        <v>225</v>
      </c>
      <c r="C7" s="35" t="s">
        <v>228</v>
      </c>
      <c r="D7" s="82">
        <v>19781.45</v>
      </c>
      <c r="E7" s="32"/>
    </row>
    <row r="8" spans="1:5" x14ac:dyDescent="0.3">
      <c r="A8" s="33" t="s">
        <v>229</v>
      </c>
      <c r="B8" s="35" t="s">
        <v>225</v>
      </c>
      <c r="C8" s="35" t="s">
        <v>230</v>
      </c>
      <c r="D8" s="83">
        <v>6111.2</v>
      </c>
      <c r="E8" s="32"/>
    </row>
    <row r="9" spans="1:5" x14ac:dyDescent="0.3">
      <c r="A9" s="33" t="s">
        <v>231</v>
      </c>
      <c r="B9" s="35" t="s">
        <v>225</v>
      </c>
      <c r="C9" s="35" t="s">
        <v>232</v>
      </c>
      <c r="D9" s="82">
        <v>23002.1</v>
      </c>
      <c r="E9" s="32"/>
    </row>
    <row r="10" spans="1:5" x14ac:dyDescent="0.3">
      <c r="A10" s="33" t="s">
        <v>233</v>
      </c>
      <c r="B10" s="35" t="s">
        <v>225</v>
      </c>
      <c r="C10" s="35" t="s">
        <v>234</v>
      </c>
      <c r="D10" s="82">
        <v>9860</v>
      </c>
      <c r="E10" s="32"/>
    </row>
    <row r="11" spans="1:5" x14ac:dyDescent="0.3">
      <c r="A11" s="33" t="s">
        <v>235</v>
      </c>
      <c r="B11" s="35" t="s">
        <v>225</v>
      </c>
      <c r="C11" s="35" t="s">
        <v>236</v>
      </c>
      <c r="D11" s="82">
        <v>4890</v>
      </c>
      <c r="E11" s="32"/>
    </row>
    <row r="12" spans="1:5" x14ac:dyDescent="0.3">
      <c r="A12" s="33" t="s">
        <v>237</v>
      </c>
      <c r="B12" s="35" t="s">
        <v>225</v>
      </c>
      <c r="C12" s="35" t="s">
        <v>238</v>
      </c>
      <c r="D12" s="82">
        <v>9910</v>
      </c>
      <c r="E12" s="32"/>
    </row>
    <row r="13" spans="1:5" x14ac:dyDescent="0.3">
      <c r="A13" s="36" t="s">
        <v>239</v>
      </c>
      <c r="B13" s="37" t="s">
        <v>225</v>
      </c>
      <c r="C13" s="37" t="s">
        <v>225</v>
      </c>
      <c r="D13" s="84">
        <v>101589.25</v>
      </c>
      <c r="E13" s="32"/>
    </row>
    <row r="14" spans="1:5" ht="24" customHeight="1" x14ac:dyDescent="0.3">
      <c r="A14" s="271" t="s">
        <v>240</v>
      </c>
      <c r="B14" s="272"/>
      <c r="C14" s="272"/>
      <c r="D14" s="273"/>
      <c r="E14" s="32"/>
    </row>
    <row r="15" spans="1:5" x14ac:dyDescent="0.3">
      <c r="A15" s="38" t="s">
        <v>220</v>
      </c>
      <c r="B15" s="39" t="s">
        <v>221</v>
      </c>
      <c r="C15" s="39" t="s">
        <v>222</v>
      </c>
      <c r="D15" s="40" t="s">
        <v>223</v>
      </c>
      <c r="E15" s="32"/>
    </row>
    <row r="16" spans="1:5" ht="57.6" x14ac:dyDescent="0.3">
      <c r="A16" s="41" t="s">
        <v>241</v>
      </c>
      <c r="B16" s="88">
        <v>600</v>
      </c>
      <c r="C16" s="43" t="s">
        <v>242</v>
      </c>
      <c r="D16" s="88">
        <v>9900</v>
      </c>
      <c r="E16" s="32"/>
    </row>
    <row r="17" spans="1:5" x14ac:dyDescent="0.3">
      <c r="A17" s="133" t="s">
        <v>243</v>
      </c>
      <c r="B17" s="89">
        <v>450</v>
      </c>
      <c r="C17" s="45" t="s">
        <v>225</v>
      </c>
      <c r="D17" s="89" t="s">
        <v>225</v>
      </c>
      <c r="E17" s="32"/>
    </row>
    <row r="18" spans="1:5" x14ac:dyDescent="0.3">
      <c r="A18" s="46" t="s">
        <v>239</v>
      </c>
      <c r="B18" s="90">
        <v>1050</v>
      </c>
      <c r="C18" s="47" t="s">
        <v>225</v>
      </c>
      <c r="D18" s="91">
        <v>9900</v>
      </c>
      <c r="E18" s="32"/>
    </row>
    <row r="19" spans="1:5" x14ac:dyDescent="0.3">
      <c r="A19" s="32"/>
      <c r="B19" s="32"/>
      <c r="C19" s="32"/>
      <c r="D19" s="32"/>
      <c r="E19" s="32"/>
    </row>
    <row r="20" spans="1:5" x14ac:dyDescent="0.3">
      <c r="A20" s="262" t="s">
        <v>244</v>
      </c>
      <c r="B20" s="263"/>
      <c r="C20" s="263"/>
      <c r="D20" s="264"/>
      <c r="E20" s="32"/>
    </row>
    <row r="21" spans="1:5" x14ac:dyDescent="0.3">
      <c r="A21" s="49" t="s">
        <v>219</v>
      </c>
      <c r="B21" s="42" t="s">
        <v>225</v>
      </c>
      <c r="C21" s="42" t="s">
        <v>225</v>
      </c>
      <c r="D21" s="50" t="s">
        <v>225</v>
      </c>
      <c r="E21" s="32"/>
    </row>
    <row r="22" spans="1:5" x14ac:dyDescent="0.3">
      <c r="A22" s="49" t="s">
        <v>220</v>
      </c>
      <c r="B22" s="42" t="s">
        <v>221</v>
      </c>
      <c r="C22" s="42" t="s">
        <v>222</v>
      </c>
      <c r="D22" s="50" t="s">
        <v>223</v>
      </c>
      <c r="E22" s="32"/>
    </row>
    <row r="23" spans="1:5" ht="43.2" x14ac:dyDescent="0.3">
      <c r="A23" s="53" t="s">
        <v>245</v>
      </c>
      <c r="B23" s="85" t="s">
        <v>246</v>
      </c>
      <c r="C23" s="42" t="s">
        <v>247</v>
      </c>
      <c r="D23" s="50" t="s">
        <v>225</v>
      </c>
      <c r="E23" s="32"/>
    </row>
    <row r="24" spans="1:5" x14ac:dyDescent="0.3">
      <c r="A24" s="53" t="s">
        <v>248</v>
      </c>
      <c r="B24" s="85">
        <v>400</v>
      </c>
      <c r="C24" s="42" t="s">
        <v>249</v>
      </c>
      <c r="D24" s="50" t="s">
        <v>225</v>
      </c>
      <c r="E24" s="32"/>
    </row>
    <row r="25" spans="1:5" ht="28.8" x14ac:dyDescent="0.3">
      <c r="A25" s="53" t="s">
        <v>250</v>
      </c>
      <c r="B25" s="85">
        <v>1200</v>
      </c>
      <c r="C25" s="42" t="s">
        <v>225</v>
      </c>
      <c r="D25" s="50" t="s">
        <v>225</v>
      </c>
      <c r="E25" s="32"/>
    </row>
    <row r="26" spans="1:5" x14ac:dyDescent="0.3">
      <c r="A26" s="53" t="s">
        <v>251</v>
      </c>
      <c r="B26" s="85">
        <v>9000</v>
      </c>
      <c r="C26" s="42" t="s">
        <v>225</v>
      </c>
      <c r="D26" s="50" t="s">
        <v>225</v>
      </c>
      <c r="E26" s="32"/>
    </row>
    <row r="27" spans="1:5" ht="28.8" x14ac:dyDescent="0.3">
      <c r="A27" s="53" t="s">
        <v>252</v>
      </c>
      <c r="B27" s="85" t="s">
        <v>253</v>
      </c>
      <c r="C27" s="42" t="s">
        <v>225</v>
      </c>
      <c r="D27" s="50" t="s">
        <v>225</v>
      </c>
      <c r="E27" s="32"/>
    </row>
    <row r="28" spans="1:5" x14ac:dyDescent="0.3">
      <c r="A28" s="53" t="s">
        <v>254</v>
      </c>
      <c r="B28" s="85">
        <v>200</v>
      </c>
      <c r="C28" s="42" t="s">
        <v>225</v>
      </c>
      <c r="D28" s="50" t="s">
        <v>225</v>
      </c>
      <c r="E28" s="32"/>
    </row>
    <row r="29" spans="1:5" x14ac:dyDescent="0.3">
      <c r="A29" s="49" t="s">
        <v>255</v>
      </c>
      <c r="B29" s="85">
        <v>120</v>
      </c>
      <c r="C29" s="42" t="s">
        <v>225</v>
      </c>
      <c r="D29" s="50" t="s">
        <v>225</v>
      </c>
      <c r="E29" s="32"/>
    </row>
    <row r="30" spans="1:5" x14ac:dyDescent="0.3">
      <c r="A30" s="49" t="s">
        <v>256</v>
      </c>
      <c r="B30" s="85">
        <v>800</v>
      </c>
      <c r="C30" s="42" t="s">
        <v>225</v>
      </c>
      <c r="D30" s="50" t="s">
        <v>225</v>
      </c>
      <c r="E30" s="32"/>
    </row>
    <row r="31" spans="1:5" x14ac:dyDescent="0.3">
      <c r="A31" s="51" t="s">
        <v>257</v>
      </c>
      <c r="B31" s="75">
        <v>3200</v>
      </c>
      <c r="C31" s="45" t="s">
        <v>225</v>
      </c>
      <c r="D31" s="52" t="s">
        <v>225</v>
      </c>
      <c r="E31" s="32"/>
    </row>
    <row r="32" spans="1:5" x14ac:dyDescent="0.3">
      <c r="A32" s="46" t="s">
        <v>239</v>
      </c>
      <c r="B32" s="87">
        <v>19800</v>
      </c>
      <c r="C32" s="47" t="s">
        <v>225</v>
      </c>
      <c r="D32" s="48" t="s">
        <v>225</v>
      </c>
      <c r="E32" s="32"/>
    </row>
    <row r="33" spans="1:5" x14ac:dyDescent="0.3">
      <c r="A33" s="265" t="s">
        <v>258</v>
      </c>
      <c r="B33" s="266"/>
      <c r="C33" s="266"/>
      <c r="D33" s="267"/>
      <c r="E33" s="32"/>
    </row>
    <row r="34" spans="1:5" x14ac:dyDescent="0.3">
      <c r="A34" s="144" t="s">
        <v>220</v>
      </c>
      <c r="B34" s="145" t="s">
        <v>221</v>
      </c>
      <c r="C34" s="145" t="s">
        <v>222</v>
      </c>
      <c r="D34" s="146" t="s">
        <v>223</v>
      </c>
      <c r="E34" s="32"/>
    </row>
    <row r="35" spans="1:5" x14ac:dyDescent="0.3">
      <c r="A35" s="41" t="s">
        <v>225</v>
      </c>
      <c r="B35" s="42" t="s">
        <v>225</v>
      </c>
      <c r="C35" s="43" t="s">
        <v>259</v>
      </c>
      <c r="D35" s="88">
        <v>800</v>
      </c>
      <c r="E35" s="32"/>
    </row>
    <row r="36" spans="1:5" x14ac:dyDescent="0.3">
      <c r="A36" s="41" t="s">
        <v>225</v>
      </c>
      <c r="B36" s="42" t="s">
        <v>225</v>
      </c>
      <c r="C36" s="43" t="s">
        <v>260</v>
      </c>
      <c r="D36" s="88">
        <v>37000</v>
      </c>
      <c r="E36" s="32"/>
    </row>
    <row r="37" spans="1:5" x14ac:dyDescent="0.3">
      <c r="A37" s="41" t="s">
        <v>225</v>
      </c>
      <c r="B37" s="42" t="s">
        <v>225</v>
      </c>
      <c r="C37" s="43" t="s">
        <v>261</v>
      </c>
      <c r="D37" s="88">
        <v>16000</v>
      </c>
      <c r="E37" s="32"/>
    </row>
    <row r="38" spans="1:5" x14ac:dyDescent="0.3">
      <c r="A38" s="41" t="s">
        <v>225</v>
      </c>
      <c r="B38" s="42" t="s">
        <v>225</v>
      </c>
      <c r="C38" s="43" t="s">
        <v>225</v>
      </c>
      <c r="D38" s="88">
        <v>53800</v>
      </c>
      <c r="E38" s="32"/>
    </row>
    <row r="39" spans="1:5" x14ac:dyDescent="0.3">
      <c r="A39" s="32"/>
      <c r="B39" s="32"/>
      <c r="C39" s="32"/>
      <c r="D39" s="32"/>
      <c r="E39" s="32"/>
    </row>
    <row r="40" spans="1:5" ht="18.75" customHeight="1" x14ac:dyDescent="0.3">
      <c r="A40" s="268" t="s">
        <v>262</v>
      </c>
      <c r="B40" s="269"/>
      <c r="C40" s="269"/>
      <c r="D40" s="270"/>
      <c r="E40" s="32"/>
    </row>
    <row r="41" spans="1:5" x14ac:dyDescent="0.3">
      <c r="A41" s="49" t="s">
        <v>220</v>
      </c>
      <c r="B41" s="42" t="s">
        <v>221</v>
      </c>
      <c r="C41" s="42" t="s">
        <v>222</v>
      </c>
      <c r="D41" s="50" t="s">
        <v>263</v>
      </c>
      <c r="E41" s="32"/>
    </row>
    <row r="42" spans="1:5" ht="43.2" x14ac:dyDescent="0.3">
      <c r="A42" s="141" t="s">
        <v>264</v>
      </c>
      <c r="B42" s="88">
        <v>36000</v>
      </c>
      <c r="C42" s="43" t="s">
        <v>265</v>
      </c>
      <c r="D42" s="80">
        <v>26500</v>
      </c>
      <c r="E42" s="32"/>
    </row>
    <row r="43" spans="1:5" ht="43.2" x14ac:dyDescent="0.3">
      <c r="A43" s="142" t="s">
        <v>266</v>
      </c>
      <c r="B43" s="88">
        <v>4800</v>
      </c>
      <c r="C43" s="43" t="s">
        <v>267</v>
      </c>
      <c r="D43" s="80">
        <v>35000</v>
      </c>
      <c r="E43" s="32"/>
    </row>
    <row r="44" spans="1:5" ht="57.6" x14ac:dyDescent="0.3">
      <c r="A44" s="49" t="s">
        <v>225</v>
      </c>
      <c r="B44" s="42" t="s">
        <v>225</v>
      </c>
      <c r="C44" s="43" t="s">
        <v>268</v>
      </c>
      <c r="D44" s="80">
        <v>23650</v>
      </c>
      <c r="E44" s="32"/>
    </row>
    <row r="45" spans="1:5" ht="72" x14ac:dyDescent="0.3">
      <c r="A45" s="49" t="s">
        <v>225</v>
      </c>
      <c r="B45" s="42" t="s">
        <v>225</v>
      </c>
      <c r="C45" s="43" t="s">
        <v>269</v>
      </c>
      <c r="D45" s="80">
        <v>14600</v>
      </c>
      <c r="E45" s="32"/>
    </row>
    <row r="46" spans="1:5" ht="57.6" x14ac:dyDescent="0.3">
      <c r="A46" s="53" t="s">
        <v>225</v>
      </c>
      <c r="B46" s="42" t="s">
        <v>225</v>
      </c>
      <c r="C46" s="43" t="s">
        <v>270</v>
      </c>
      <c r="D46" s="80">
        <v>11250</v>
      </c>
      <c r="E46" s="32"/>
    </row>
    <row r="47" spans="1:5" x14ac:dyDescent="0.3">
      <c r="A47" s="53" t="s">
        <v>271</v>
      </c>
      <c r="B47" s="140">
        <v>40800</v>
      </c>
      <c r="C47" s="42" t="s">
        <v>225</v>
      </c>
      <c r="D47" s="80">
        <v>111000</v>
      </c>
      <c r="E47" s="32"/>
    </row>
    <row r="48" spans="1:5" x14ac:dyDescent="0.3">
      <c r="A48" s="38" t="s">
        <v>225</v>
      </c>
      <c r="B48" s="39" t="s">
        <v>225</v>
      </c>
      <c r="C48" s="39" t="s">
        <v>225</v>
      </c>
      <c r="D48" s="81" t="s">
        <v>225</v>
      </c>
      <c r="E48" s="32"/>
    </row>
    <row r="49" spans="1:5" x14ac:dyDescent="0.3">
      <c r="A49" s="44" t="s">
        <v>225</v>
      </c>
      <c r="B49" s="45" t="s">
        <v>225</v>
      </c>
      <c r="C49" s="45" t="s">
        <v>225</v>
      </c>
      <c r="D49" s="75" t="s">
        <v>225</v>
      </c>
      <c r="E49" s="32"/>
    </row>
    <row r="50" spans="1:5" x14ac:dyDescent="0.3">
      <c r="A50" s="271" t="s">
        <v>272</v>
      </c>
      <c r="B50" s="272"/>
      <c r="C50" s="272"/>
      <c r="D50" s="273"/>
      <c r="E50" s="32"/>
    </row>
    <row r="51" spans="1:5" x14ac:dyDescent="0.3">
      <c r="A51" s="49" t="s">
        <v>220</v>
      </c>
      <c r="B51" s="42" t="s">
        <v>221</v>
      </c>
      <c r="C51" s="42" t="s">
        <v>222</v>
      </c>
      <c r="D51" s="80" t="s">
        <v>223</v>
      </c>
      <c r="E51" s="32"/>
    </row>
    <row r="52" spans="1:5" ht="28.8" x14ac:dyDescent="0.3">
      <c r="A52" s="143" t="s">
        <v>273</v>
      </c>
      <c r="B52" s="139">
        <v>8000</v>
      </c>
      <c r="C52" s="55" t="s">
        <v>274</v>
      </c>
      <c r="D52" s="81">
        <v>28000</v>
      </c>
      <c r="E52" s="32"/>
    </row>
    <row r="53" spans="1:5" x14ac:dyDescent="0.3">
      <c r="A53" s="32"/>
      <c r="B53" s="32"/>
      <c r="C53" s="32"/>
      <c r="D53" s="92"/>
      <c r="E53" s="32"/>
    </row>
    <row r="54" spans="1:5" ht="14.4" customHeight="1" x14ac:dyDescent="0.3">
      <c r="A54" s="274" t="s">
        <v>275</v>
      </c>
      <c r="B54" s="275"/>
      <c r="C54" s="275"/>
      <c r="D54" s="276"/>
      <c r="E54" s="32"/>
    </row>
    <row r="55" spans="1:5" x14ac:dyDescent="0.3">
      <c r="A55" s="41" t="s">
        <v>220</v>
      </c>
      <c r="B55" s="42" t="s">
        <v>221</v>
      </c>
      <c r="C55" s="42" t="s">
        <v>222</v>
      </c>
      <c r="D55" s="85" t="s">
        <v>223</v>
      </c>
      <c r="E55" s="32"/>
    </row>
    <row r="56" spans="1:5" ht="28.8" x14ac:dyDescent="0.3">
      <c r="A56" s="56" t="s">
        <v>276</v>
      </c>
      <c r="B56" s="42">
        <v>6000</v>
      </c>
      <c r="C56" s="43" t="s">
        <v>277</v>
      </c>
      <c r="D56" s="85">
        <v>7000</v>
      </c>
      <c r="E56" s="32"/>
    </row>
    <row r="57" spans="1:5" ht="28.8" x14ac:dyDescent="0.3">
      <c r="A57" s="56" t="s">
        <v>278</v>
      </c>
      <c r="B57" s="42">
        <v>1600</v>
      </c>
      <c r="C57" s="43" t="s">
        <v>279</v>
      </c>
      <c r="D57" s="85">
        <v>3200</v>
      </c>
      <c r="E57" s="32"/>
    </row>
    <row r="58" spans="1:5" ht="28.8" x14ac:dyDescent="0.3">
      <c r="A58" s="56" t="s">
        <v>280</v>
      </c>
      <c r="B58" s="42">
        <v>1300</v>
      </c>
      <c r="C58" s="43" t="s">
        <v>281</v>
      </c>
      <c r="D58" s="85">
        <v>5000</v>
      </c>
      <c r="E58" s="32"/>
    </row>
    <row r="59" spans="1:5" x14ac:dyDescent="0.3">
      <c r="A59" s="56" t="s">
        <v>282</v>
      </c>
      <c r="B59" s="42">
        <v>700</v>
      </c>
      <c r="C59" s="43" t="s">
        <v>283</v>
      </c>
      <c r="D59" s="85" t="s">
        <v>284</v>
      </c>
      <c r="E59" s="32"/>
    </row>
    <row r="60" spans="1:5" ht="28.8" x14ac:dyDescent="0.3">
      <c r="A60" s="56" t="s">
        <v>285</v>
      </c>
      <c r="B60" s="42">
        <v>1500</v>
      </c>
      <c r="C60" s="43" t="s">
        <v>286</v>
      </c>
      <c r="D60" s="85">
        <v>3200</v>
      </c>
      <c r="E60" s="32"/>
    </row>
    <row r="61" spans="1:5" x14ac:dyDescent="0.3">
      <c r="A61" s="56" t="s">
        <v>287</v>
      </c>
      <c r="B61" s="42">
        <v>4000</v>
      </c>
      <c r="C61" s="43" t="s">
        <v>288</v>
      </c>
      <c r="D61" s="85">
        <v>4600</v>
      </c>
      <c r="E61" s="32"/>
    </row>
    <row r="62" spans="1:5" ht="43.2" x14ac:dyDescent="0.3">
      <c r="A62" s="56" t="s">
        <v>289</v>
      </c>
      <c r="B62" s="42">
        <v>2000</v>
      </c>
      <c r="C62" s="43" t="s">
        <v>290</v>
      </c>
      <c r="D62" s="85">
        <v>2000</v>
      </c>
      <c r="E62" s="32"/>
    </row>
    <row r="63" spans="1:5" ht="28.8" x14ac:dyDescent="0.3">
      <c r="A63" s="56" t="s">
        <v>291</v>
      </c>
      <c r="B63" s="42">
        <v>2700</v>
      </c>
      <c r="C63" s="43" t="s">
        <v>292</v>
      </c>
      <c r="D63" s="85">
        <v>25000</v>
      </c>
      <c r="E63" s="32"/>
    </row>
    <row r="64" spans="1:5" ht="28.8" x14ac:dyDescent="0.3">
      <c r="A64" s="56" t="s">
        <v>293</v>
      </c>
      <c r="B64" s="42">
        <v>1600</v>
      </c>
      <c r="C64" s="43" t="s">
        <v>225</v>
      </c>
      <c r="D64" s="85" t="s">
        <v>225</v>
      </c>
      <c r="E64" s="32"/>
    </row>
    <row r="65" spans="1:5" x14ac:dyDescent="0.3">
      <c r="A65" s="56" t="s">
        <v>294</v>
      </c>
      <c r="B65" s="42">
        <v>2000</v>
      </c>
      <c r="C65" s="43" t="s">
        <v>225</v>
      </c>
      <c r="D65" s="42" t="s">
        <v>225</v>
      </c>
      <c r="E65" s="32"/>
    </row>
    <row r="66" spans="1:5" x14ac:dyDescent="0.3">
      <c r="A66" s="56" t="s">
        <v>295</v>
      </c>
      <c r="B66" s="42">
        <v>2400</v>
      </c>
      <c r="C66" s="43" t="s">
        <v>225</v>
      </c>
      <c r="D66" s="42" t="s">
        <v>225</v>
      </c>
      <c r="E66" s="32"/>
    </row>
    <row r="67" spans="1:5" ht="28.8" x14ac:dyDescent="0.3">
      <c r="A67" s="56" t="s">
        <v>296</v>
      </c>
      <c r="B67" s="42">
        <v>1835</v>
      </c>
      <c r="C67" s="42" t="s">
        <v>225</v>
      </c>
      <c r="D67" s="42" t="s">
        <v>225</v>
      </c>
      <c r="E67" s="32"/>
    </row>
    <row r="68" spans="1:5" x14ac:dyDescent="0.3">
      <c r="A68" s="41" t="s">
        <v>239</v>
      </c>
      <c r="B68" s="42">
        <v>27635</v>
      </c>
      <c r="C68" s="42" t="s">
        <v>225</v>
      </c>
      <c r="D68" s="85">
        <v>50000</v>
      </c>
      <c r="E68" s="32"/>
    </row>
    <row r="69" spans="1:5" x14ac:dyDescent="0.3">
      <c r="A69" s="32"/>
      <c r="B69" s="32"/>
      <c r="C69" s="32"/>
      <c r="D69" s="32"/>
      <c r="E69" s="32"/>
    </row>
    <row r="70" spans="1:5" x14ac:dyDescent="0.3">
      <c r="A70" s="271" t="s">
        <v>297</v>
      </c>
      <c r="B70" s="272"/>
      <c r="C70" s="272"/>
      <c r="D70" s="273"/>
      <c r="E70" s="32"/>
    </row>
    <row r="71" spans="1:5" x14ac:dyDescent="0.3">
      <c r="A71" s="56" t="s">
        <v>220</v>
      </c>
      <c r="B71" s="42" t="s">
        <v>221</v>
      </c>
      <c r="C71" s="42" t="s">
        <v>222</v>
      </c>
      <c r="D71" s="42" t="s">
        <v>223</v>
      </c>
      <c r="E71" s="32"/>
    </row>
    <row r="72" spans="1:5" ht="28.8" x14ac:dyDescent="0.3">
      <c r="A72" s="138" t="s">
        <v>298</v>
      </c>
      <c r="B72" s="85">
        <v>6000</v>
      </c>
      <c r="C72" s="100" t="s">
        <v>299</v>
      </c>
      <c r="D72" s="85">
        <v>4600</v>
      </c>
      <c r="E72" s="32"/>
    </row>
    <row r="73" spans="1:5" ht="86.4" x14ac:dyDescent="0.3">
      <c r="A73" s="138" t="s">
        <v>300</v>
      </c>
      <c r="B73" s="85">
        <v>4500</v>
      </c>
      <c r="C73" s="100" t="s">
        <v>301</v>
      </c>
      <c r="D73" s="85">
        <v>15544.01</v>
      </c>
      <c r="E73" s="32"/>
    </row>
    <row r="74" spans="1:5" ht="43.2" x14ac:dyDescent="0.3">
      <c r="A74" s="138" t="s">
        <v>302</v>
      </c>
      <c r="B74" s="85">
        <v>4900</v>
      </c>
      <c r="C74" s="100" t="s">
        <v>303</v>
      </c>
      <c r="D74" s="85">
        <v>13750</v>
      </c>
      <c r="E74" s="32"/>
    </row>
    <row r="75" spans="1:5" ht="57.6" x14ac:dyDescent="0.3">
      <c r="A75" s="138" t="s">
        <v>304</v>
      </c>
      <c r="B75" s="85">
        <v>1650</v>
      </c>
      <c r="C75" s="100" t="s">
        <v>305</v>
      </c>
      <c r="D75" s="85">
        <v>2500</v>
      </c>
      <c r="E75" s="32"/>
    </row>
    <row r="76" spans="1:5" ht="43.2" x14ac:dyDescent="0.3">
      <c r="A76" s="138" t="s">
        <v>306</v>
      </c>
      <c r="B76" s="85">
        <v>5460</v>
      </c>
      <c r="C76" s="94" t="s">
        <v>225</v>
      </c>
      <c r="D76" s="85" t="s">
        <v>225</v>
      </c>
      <c r="E76" s="32"/>
    </row>
    <row r="77" spans="1:5" ht="28.8" x14ac:dyDescent="0.3">
      <c r="A77" s="138" t="s">
        <v>307</v>
      </c>
      <c r="B77" s="85">
        <v>4450</v>
      </c>
      <c r="C77" s="94" t="s">
        <v>225</v>
      </c>
      <c r="D77" s="85" t="s">
        <v>225</v>
      </c>
      <c r="E77" s="32"/>
    </row>
    <row r="78" spans="1:5" x14ac:dyDescent="0.3">
      <c r="A78" s="138" t="s">
        <v>308</v>
      </c>
      <c r="B78" s="85">
        <v>2500</v>
      </c>
      <c r="C78" s="94" t="s">
        <v>225</v>
      </c>
      <c r="D78" s="85" t="s">
        <v>225</v>
      </c>
      <c r="E78" s="32"/>
    </row>
    <row r="79" spans="1:5" x14ac:dyDescent="0.3">
      <c r="A79" s="138" t="s">
        <v>309</v>
      </c>
      <c r="B79" s="85">
        <v>570</v>
      </c>
      <c r="C79" s="94" t="s">
        <v>225</v>
      </c>
      <c r="D79" s="85" t="s">
        <v>225</v>
      </c>
      <c r="E79" s="32"/>
    </row>
    <row r="80" spans="1:5" x14ac:dyDescent="0.3">
      <c r="A80" s="138" t="s">
        <v>310</v>
      </c>
      <c r="B80" s="85">
        <v>450</v>
      </c>
      <c r="C80" s="94" t="s">
        <v>225</v>
      </c>
      <c r="D80" s="85" t="s">
        <v>225</v>
      </c>
      <c r="E80" s="32"/>
    </row>
    <row r="81" spans="1:5" ht="100.8" x14ac:dyDescent="0.3">
      <c r="A81" s="138" t="s">
        <v>311</v>
      </c>
      <c r="B81" s="85">
        <v>2750</v>
      </c>
      <c r="C81" s="94" t="s">
        <v>225</v>
      </c>
      <c r="D81" s="85" t="s">
        <v>225</v>
      </c>
      <c r="E81" s="32"/>
    </row>
    <row r="82" spans="1:5" ht="43.2" x14ac:dyDescent="0.3">
      <c r="A82" s="138" t="s">
        <v>312</v>
      </c>
      <c r="B82" s="85" t="s">
        <v>225</v>
      </c>
      <c r="C82" s="94" t="s">
        <v>225</v>
      </c>
      <c r="D82" s="85" t="s">
        <v>225</v>
      </c>
      <c r="E82" s="32"/>
    </row>
    <row r="83" spans="1:5" ht="28.8" x14ac:dyDescent="0.3">
      <c r="A83" s="138" t="s">
        <v>313</v>
      </c>
      <c r="B83" s="85">
        <v>12000</v>
      </c>
      <c r="C83" s="100" t="s">
        <v>314</v>
      </c>
      <c r="D83" s="85">
        <v>1761</v>
      </c>
      <c r="E83" s="32"/>
    </row>
    <row r="84" spans="1:5" ht="57.6" x14ac:dyDescent="0.3">
      <c r="A84" s="138" t="s">
        <v>315</v>
      </c>
      <c r="B84" s="85">
        <v>8700</v>
      </c>
      <c r="C84" s="100" t="s">
        <v>316</v>
      </c>
      <c r="D84" s="85">
        <v>4500</v>
      </c>
      <c r="E84" s="32"/>
    </row>
    <row r="85" spans="1:5" ht="57.6" x14ac:dyDescent="0.3">
      <c r="A85" s="138" t="s">
        <v>317</v>
      </c>
      <c r="B85" s="85">
        <v>4500</v>
      </c>
      <c r="C85" s="94" t="s">
        <v>225</v>
      </c>
      <c r="D85" s="85" t="s">
        <v>225</v>
      </c>
      <c r="E85" s="32"/>
    </row>
    <row r="86" spans="1:5" ht="28.8" x14ac:dyDescent="0.3">
      <c r="A86" s="138" t="s">
        <v>318</v>
      </c>
      <c r="B86" s="85">
        <v>540</v>
      </c>
      <c r="C86" s="85" t="s">
        <v>225</v>
      </c>
      <c r="D86" s="85" t="s">
        <v>225</v>
      </c>
      <c r="E86" s="32"/>
    </row>
    <row r="87" spans="1:5" x14ac:dyDescent="0.3">
      <c r="A87" s="95" t="s">
        <v>239</v>
      </c>
      <c r="B87" s="85">
        <v>58970</v>
      </c>
      <c r="C87" s="85" t="s">
        <v>225</v>
      </c>
      <c r="D87" s="85">
        <v>42655.01</v>
      </c>
      <c r="E87" s="32"/>
    </row>
    <row r="88" spans="1:5" x14ac:dyDescent="0.3">
      <c r="A88" s="92"/>
      <c r="B88" s="92"/>
      <c r="C88" s="92"/>
      <c r="D88" s="92"/>
      <c r="E88" s="32"/>
    </row>
    <row r="89" spans="1:5" x14ac:dyDescent="0.3">
      <c r="A89" s="271" t="s">
        <v>319</v>
      </c>
      <c r="B89" s="272"/>
      <c r="C89" s="272"/>
      <c r="D89" s="273"/>
      <c r="E89" s="32"/>
    </row>
    <row r="90" spans="1:5" x14ac:dyDescent="0.3">
      <c r="A90" s="95" t="s">
        <v>220</v>
      </c>
      <c r="B90" s="85" t="s">
        <v>221</v>
      </c>
      <c r="C90" s="85" t="s">
        <v>222</v>
      </c>
      <c r="D90" s="85" t="s">
        <v>223</v>
      </c>
      <c r="E90" s="32"/>
    </row>
    <row r="91" spans="1:5" x14ac:dyDescent="0.3">
      <c r="A91" s="95" t="s">
        <v>320</v>
      </c>
      <c r="B91" s="85">
        <v>1760</v>
      </c>
      <c r="C91" s="100" t="s">
        <v>321</v>
      </c>
      <c r="D91" s="85">
        <v>22800</v>
      </c>
      <c r="E91" s="32"/>
    </row>
    <row r="92" spans="1:5" x14ac:dyDescent="0.3">
      <c r="A92" s="95" t="s">
        <v>322</v>
      </c>
      <c r="B92" s="85">
        <v>33100</v>
      </c>
      <c r="C92" s="85" t="s">
        <v>225</v>
      </c>
      <c r="D92" s="85" t="s">
        <v>225</v>
      </c>
      <c r="E92" s="32"/>
    </row>
    <row r="93" spans="1:5" x14ac:dyDescent="0.3">
      <c r="A93" s="95" t="s">
        <v>225</v>
      </c>
      <c r="B93" s="85" t="s">
        <v>225</v>
      </c>
      <c r="C93" s="85" t="s">
        <v>225</v>
      </c>
      <c r="D93" s="85" t="s">
        <v>225</v>
      </c>
      <c r="E93" s="32"/>
    </row>
    <row r="94" spans="1:5" x14ac:dyDescent="0.3">
      <c r="A94" s="95" t="s">
        <v>323</v>
      </c>
      <c r="B94" s="85">
        <v>34860</v>
      </c>
      <c r="C94" s="85" t="s">
        <v>225</v>
      </c>
      <c r="D94" s="85">
        <v>22800</v>
      </c>
      <c r="E94" s="32"/>
    </row>
    <row r="95" spans="1:5" x14ac:dyDescent="0.3">
      <c r="A95" s="92"/>
      <c r="B95" s="92"/>
      <c r="C95" s="92"/>
      <c r="D95" s="92"/>
      <c r="E95" s="32"/>
    </row>
    <row r="96" spans="1:5" x14ac:dyDescent="0.3">
      <c r="A96" s="271" t="s">
        <v>324</v>
      </c>
      <c r="B96" s="272"/>
      <c r="C96" s="272"/>
      <c r="D96" s="283"/>
      <c r="E96" s="32"/>
    </row>
    <row r="97" spans="1:5" x14ac:dyDescent="0.3">
      <c r="A97" s="95" t="s">
        <v>220</v>
      </c>
      <c r="B97" s="85" t="s">
        <v>221</v>
      </c>
      <c r="C97" s="85" t="s">
        <v>325</v>
      </c>
      <c r="D97" s="85" t="s">
        <v>326</v>
      </c>
      <c r="E97" s="32"/>
    </row>
    <row r="98" spans="1:5" x14ac:dyDescent="0.3">
      <c r="A98" s="95" t="s">
        <v>327</v>
      </c>
      <c r="B98" s="85" t="s">
        <v>225</v>
      </c>
      <c r="C98" s="94" t="s">
        <v>225</v>
      </c>
      <c r="D98" s="85" t="s">
        <v>225</v>
      </c>
      <c r="E98" s="32"/>
    </row>
    <row r="99" spans="1:5" ht="43.2" x14ac:dyDescent="0.3">
      <c r="A99" s="93" t="s">
        <v>328</v>
      </c>
      <c r="B99" s="85">
        <v>3700</v>
      </c>
      <c r="C99" s="100" t="s">
        <v>329</v>
      </c>
      <c r="D99" s="85">
        <v>11500</v>
      </c>
      <c r="E99" s="32"/>
    </row>
    <row r="100" spans="1:5" ht="28.8" x14ac:dyDescent="0.3">
      <c r="A100" s="93" t="s">
        <v>330</v>
      </c>
      <c r="B100" s="85">
        <v>2600</v>
      </c>
      <c r="C100" s="100" t="s">
        <v>331</v>
      </c>
      <c r="D100" s="85">
        <v>13200</v>
      </c>
      <c r="E100" s="32"/>
    </row>
    <row r="101" spans="1:5" ht="28.8" x14ac:dyDescent="0.3">
      <c r="A101" s="93" t="s">
        <v>332</v>
      </c>
      <c r="B101" s="85">
        <v>16400</v>
      </c>
      <c r="C101" s="100" t="s">
        <v>333</v>
      </c>
      <c r="D101" s="85">
        <v>25200</v>
      </c>
      <c r="E101" s="32"/>
    </row>
    <row r="102" spans="1:5" ht="28.8" x14ac:dyDescent="0.3">
      <c r="A102" s="93" t="s">
        <v>334</v>
      </c>
      <c r="B102" s="85">
        <v>125000</v>
      </c>
      <c r="C102" s="100" t="s">
        <v>335</v>
      </c>
      <c r="D102" s="85">
        <v>8200</v>
      </c>
      <c r="E102" s="32"/>
    </row>
    <row r="103" spans="1:5" ht="28.8" x14ac:dyDescent="0.3">
      <c r="A103" s="93" t="s">
        <v>336</v>
      </c>
      <c r="B103" s="85">
        <v>7400</v>
      </c>
      <c r="C103" s="100" t="s">
        <v>337</v>
      </c>
      <c r="D103" s="85">
        <v>4200</v>
      </c>
      <c r="E103" s="32"/>
    </row>
    <row r="104" spans="1:5" x14ac:dyDescent="0.3">
      <c r="A104" s="93" t="s">
        <v>225</v>
      </c>
      <c r="B104" s="85" t="s">
        <v>225</v>
      </c>
      <c r="C104" s="100" t="s">
        <v>338</v>
      </c>
      <c r="D104" s="85">
        <v>35000</v>
      </c>
      <c r="E104" s="32"/>
    </row>
    <row r="105" spans="1:5" ht="28.8" x14ac:dyDescent="0.3">
      <c r="A105" s="93" t="s">
        <v>225</v>
      </c>
      <c r="B105" s="85" t="s">
        <v>225</v>
      </c>
      <c r="C105" s="100" t="s">
        <v>339</v>
      </c>
      <c r="D105" s="85">
        <v>27000</v>
      </c>
      <c r="E105" s="32"/>
    </row>
    <row r="106" spans="1:5" ht="28.8" x14ac:dyDescent="0.3">
      <c r="A106" s="93" t="s">
        <v>340</v>
      </c>
      <c r="B106" s="85" t="s">
        <v>225</v>
      </c>
      <c r="C106" s="100" t="s">
        <v>225</v>
      </c>
      <c r="D106" s="85" t="s">
        <v>225</v>
      </c>
      <c r="E106" s="32"/>
    </row>
    <row r="107" spans="1:5" ht="28.8" x14ac:dyDescent="0.3">
      <c r="A107" s="93" t="s">
        <v>341</v>
      </c>
      <c r="B107" s="85">
        <v>1600</v>
      </c>
      <c r="C107" s="100" t="s">
        <v>342</v>
      </c>
      <c r="D107" s="85">
        <v>8300</v>
      </c>
      <c r="E107" s="32"/>
    </row>
    <row r="108" spans="1:5" ht="28.8" x14ac:dyDescent="0.3">
      <c r="A108" s="93" t="s">
        <v>343</v>
      </c>
      <c r="B108" s="85">
        <v>5900</v>
      </c>
      <c r="C108" s="100" t="s">
        <v>338</v>
      </c>
      <c r="D108" s="85">
        <v>40000</v>
      </c>
      <c r="E108" s="32"/>
    </row>
    <row r="109" spans="1:5" ht="28.8" x14ac:dyDescent="0.3">
      <c r="A109" s="93" t="s">
        <v>344</v>
      </c>
      <c r="B109" s="85">
        <v>18000</v>
      </c>
      <c r="C109" s="94" t="s">
        <v>225</v>
      </c>
      <c r="D109" s="85" t="s">
        <v>225</v>
      </c>
      <c r="E109" s="32"/>
    </row>
    <row r="110" spans="1:5" ht="28.8" x14ac:dyDescent="0.3">
      <c r="A110" s="93" t="s">
        <v>345</v>
      </c>
      <c r="B110" s="85">
        <v>4900</v>
      </c>
      <c r="C110" s="94" t="s">
        <v>225</v>
      </c>
      <c r="D110" s="85" t="s">
        <v>225</v>
      </c>
      <c r="E110" s="32"/>
    </row>
    <row r="111" spans="1:5" ht="28.8" x14ac:dyDescent="0.3">
      <c r="A111" s="93" t="s">
        <v>346</v>
      </c>
      <c r="B111" s="85">
        <v>4500</v>
      </c>
      <c r="C111" s="94" t="s">
        <v>225</v>
      </c>
      <c r="D111" s="85" t="s">
        <v>225</v>
      </c>
      <c r="E111" s="32"/>
    </row>
    <row r="112" spans="1:5" x14ac:dyDescent="0.3">
      <c r="A112" s="93" t="s">
        <v>347</v>
      </c>
      <c r="B112" s="85">
        <v>650</v>
      </c>
      <c r="C112" s="94" t="s">
        <v>225</v>
      </c>
      <c r="D112" s="85" t="s">
        <v>225</v>
      </c>
      <c r="E112" s="32"/>
    </row>
    <row r="113" spans="1:5" x14ac:dyDescent="0.3">
      <c r="A113" s="93" t="s">
        <v>348</v>
      </c>
      <c r="B113" s="85" t="s">
        <v>225</v>
      </c>
      <c r="C113" s="94" t="s">
        <v>225</v>
      </c>
      <c r="D113" s="85" t="s">
        <v>225</v>
      </c>
      <c r="E113" s="32"/>
    </row>
    <row r="114" spans="1:5" ht="28.8" x14ac:dyDescent="0.3">
      <c r="A114" s="93" t="s">
        <v>349</v>
      </c>
      <c r="B114" s="85">
        <v>4600</v>
      </c>
      <c r="C114" s="94" t="s">
        <v>225</v>
      </c>
      <c r="D114" s="85" t="s">
        <v>225</v>
      </c>
      <c r="E114" s="32"/>
    </row>
    <row r="115" spans="1:5" x14ac:dyDescent="0.3">
      <c r="A115" s="96" t="s">
        <v>350</v>
      </c>
      <c r="B115" s="75">
        <v>680</v>
      </c>
      <c r="C115" s="97" t="s">
        <v>225</v>
      </c>
      <c r="D115" s="75" t="s">
        <v>225</v>
      </c>
      <c r="E115" s="32"/>
    </row>
    <row r="116" spans="1:5" x14ac:dyDescent="0.3">
      <c r="A116" s="98" t="s">
        <v>351</v>
      </c>
      <c r="B116" s="87" t="s">
        <v>225</v>
      </c>
      <c r="C116" s="99" t="s">
        <v>225</v>
      </c>
      <c r="D116" s="86" t="s">
        <v>225</v>
      </c>
      <c r="E116" s="32"/>
    </row>
    <row r="117" spans="1:5" ht="28.8" x14ac:dyDescent="0.3">
      <c r="A117" s="95" t="s">
        <v>352</v>
      </c>
      <c r="B117" s="85">
        <v>9000</v>
      </c>
      <c r="C117" s="94" t="s">
        <v>353</v>
      </c>
      <c r="D117" s="85">
        <v>20500</v>
      </c>
      <c r="E117" s="32"/>
    </row>
    <row r="118" spans="1:5" ht="28.8" x14ac:dyDescent="0.3">
      <c r="A118" s="95" t="s">
        <v>225</v>
      </c>
      <c r="B118" s="85" t="s">
        <v>225</v>
      </c>
      <c r="C118" s="94" t="s">
        <v>354</v>
      </c>
      <c r="D118" s="85">
        <v>3600</v>
      </c>
      <c r="E118" s="32"/>
    </row>
    <row r="119" spans="1:5" x14ac:dyDescent="0.3">
      <c r="A119" s="95" t="s">
        <v>239</v>
      </c>
      <c r="B119" s="85">
        <v>204930</v>
      </c>
      <c r="C119" s="85" t="s">
        <v>225</v>
      </c>
      <c r="D119" s="85">
        <v>196700</v>
      </c>
      <c r="E119" s="32"/>
    </row>
    <row r="120" spans="1:5" x14ac:dyDescent="0.3">
      <c r="A120" s="95" t="s">
        <v>225</v>
      </c>
      <c r="B120" s="85" t="s">
        <v>225</v>
      </c>
      <c r="C120" s="85" t="s">
        <v>225</v>
      </c>
      <c r="D120" s="85" t="s">
        <v>225</v>
      </c>
      <c r="E120" s="32"/>
    </row>
    <row r="121" spans="1:5" x14ac:dyDescent="0.3">
      <c r="A121" s="92"/>
      <c r="B121" s="92"/>
      <c r="C121" s="92"/>
      <c r="D121" s="92"/>
      <c r="E121" s="32"/>
    </row>
    <row r="122" spans="1:5" x14ac:dyDescent="0.3">
      <c r="A122" s="271" t="s">
        <v>355</v>
      </c>
      <c r="B122" s="272"/>
      <c r="C122" s="305"/>
      <c r="D122" s="54"/>
      <c r="E122" s="32"/>
    </row>
    <row r="123" spans="1:5" x14ac:dyDescent="0.3">
      <c r="A123" s="41" t="s">
        <v>220</v>
      </c>
      <c r="B123" s="42" t="s">
        <v>221</v>
      </c>
      <c r="C123" s="42" t="s">
        <v>222</v>
      </c>
      <c r="D123" s="42" t="s">
        <v>223</v>
      </c>
      <c r="E123" s="32"/>
    </row>
    <row r="124" spans="1:5" ht="28.8" x14ac:dyDescent="0.3">
      <c r="A124" s="56" t="s">
        <v>356</v>
      </c>
      <c r="B124" s="88">
        <v>4500</v>
      </c>
      <c r="C124" s="43" t="s">
        <v>357</v>
      </c>
      <c r="D124" s="85">
        <v>1621.4</v>
      </c>
      <c r="E124" s="32"/>
    </row>
    <row r="125" spans="1:5" ht="28.8" x14ac:dyDescent="0.3">
      <c r="A125" s="56" t="s">
        <v>358</v>
      </c>
      <c r="B125" s="88">
        <v>1000</v>
      </c>
      <c r="C125" s="43" t="s">
        <v>359</v>
      </c>
      <c r="D125" s="85">
        <v>1161.5999999999999</v>
      </c>
      <c r="E125" s="32"/>
    </row>
    <row r="126" spans="1:5" x14ac:dyDescent="0.3">
      <c r="A126" s="56" t="s">
        <v>360</v>
      </c>
      <c r="B126" s="88">
        <v>2000</v>
      </c>
      <c r="C126" s="43" t="s">
        <v>361</v>
      </c>
      <c r="D126" s="85">
        <v>3000</v>
      </c>
      <c r="E126" s="32"/>
    </row>
    <row r="127" spans="1:5" x14ac:dyDescent="0.3">
      <c r="A127" s="44" t="s">
        <v>239</v>
      </c>
      <c r="B127" s="89">
        <v>7500</v>
      </c>
      <c r="C127" s="57" t="s">
        <v>225</v>
      </c>
      <c r="D127" s="75">
        <v>5783</v>
      </c>
      <c r="E127" s="32"/>
    </row>
    <row r="128" spans="1:5" x14ac:dyDescent="0.3">
      <c r="A128" s="58" t="s">
        <v>225</v>
      </c>
      <c r="B128" s="59" t="s">
        <v>225</v>
      </c>
      <c r="C128" s="59" t="s">
        <v>225</v>
      </c>
      <c r="D128" s="60" t="s">
        <v>225</v>
      </c>
      <c r="E128" s="32"/>
    </row>
    <row r="129" spans="1:5" x14ac:dyDescent="0.3">
      <c r="A129" s="302" t="s">
        <v>362</v>
      </c>
      <c r="B129" s="303"/>
      <c r="C129" s="303"/>
      <c r="D129" s="304"/>
      <c r="E129" s="32"/>
    </row>
    <row r="130" spans="1:5" x14ac:dyDescent="0.3">
      <c r="A130" s="38" t="s">
        <v>220</v>
      </c>
      <c r="B130" s="39" t="s">
        <v>221</v>
      </c>
      <c r="C130" s="39" t="s">
        <v>222</v>
      </c>
      <c r="D130" s="52" t="s">
        <v>223</v>
      </c>
      <c r="E130" s="32"/>
    </row>
    <row r="131" spans="1:5" x14ac:dyDescent="0.3">
      <c r="A131" s="49" t="s">
        <v>363</v>
      </c>
      <c r="B131" s="42" t="s">
        <v>364</v>
      </c>
      <c r="C131" s="61" t="s">
        <v>365</v>
      </c>
      <c r="D131" s="62" t="s">
        <v>225</v>
      </c>
      <c r="E131" s="32"/>
    </row>
    <row r="132" spans="1:5" x14ac:dyDescent="0.3">
      <c r="A132" s="49" t="s">
        <v>225</v>
      </c>
      <c r="B132" s="42" t="s">
        <v>225</v>
      </c>
      <c r="C132" s="61" t="s">
        <v>366</v>
      </c>
      <c r="D132" s="41">
        <v>18150</v>
      </c>
      <c r="E132" s="32"/>
    </row>
    <row r="133" spans="1:5" x14ac:dyDescent="0.3">
      <c r="A133" s="49" t="s">
        <v>225</v>
      </c>
      <c r="B133" s="42" t="s">
        <v>225</v>
      </c>
      <c r="C133" s="61" t="s">
        <v>367</v>
      </c>
      <c r="D133" s="41" t="s">
        <v>225</v>
      </c>
      <c r="E133" s="32"/>
    </row>
    <row r="134" spans="1:5" x14ac:dyDescent="0.3">
      <c r="A134" s="49" t="s">
        <v>225</v>
      </c>
      <c r="B134" s="42" t="s">
        <v>225</v>
      </c>
      <c r="C134" s="61" t="s">
        <v>225</v>
      </c>
      <c r="D134" s="41">
        <v>16819</v>
      </c>
      <c r="E134" s="32"/>
    </row>
    <row r="135" spans="1:5" x14ac:dyDescent="0.3">
      <c r="A135" s="49" t="s">
        <v>225</v>
      </c>
      <c r="B135" s="42" t="s">
        <v>225</v>
      </c>
      <c r="C135" s="61" t="s">
        <v>368</v>
      </c>
      <c r="D135" s="41" t="s">
        <v>225</v>
      </c>
      <c r="E135" s="32"/>
    </row>
    <row r="136" spans="1:5" x14ac:dyDescent="0.3">
      <c r="A136" s="38" t="s">
        <v>225</v>
      </c>
      <c r="B136" s="39" t="s">
        <v>225</v>
      </c>
      <c r="C136" s="63" t="s">
        <v>369</v>
      </c>
      <c r="D136" s="41">
        <v>9800</v>
      </c>
      <c r="E136" s="32"/>
    </row>
    <row r="137" spans="1:5" x14ac:dyDescent="0.3">
      <c r="A137" s="32" t="s">
        <v>239</v>
      </c>
      <c r="B137" s="32"/>
      <c r="C137" s="32"/>
      <c r="D137" s="41">
        <v>44769</v>
      </c>
      <c r="E137" s="32"/>
    </row>
    <row r="138" spans="1:5" x14ac:dyDescent="0.3">
      <c r="A138" s="284" t="s">
        <v>370</v>
      </c>
      <c r="B138" s="285"/>
      <c r="C138" s="285"/>
      <c r="D138" s="286"/>
      <c r="E138" s="32"/>
    </row>
    <row r="139" spans="1:5" x14ac:dyDescent="0.3">
      <c r="A139" s="49" t="s">
        <v>220</v>
      </c>
      <c r="B139" s="42" t="s">
        <v>221</v>
      </c>
      <c r="C139" s="42" t="s">
        <v>222</v>
      </c>
      <c r="D139" s="50" t="s">
        <v>223</v>
      </c>
      <c r="E139" s="32"/>
    </row>
    <row r="140" spans="1:5" ht="43.2" x14ac:dyDescent="0.3">
      <c r="A140" s="49" t="s">
        <v>225</v>
      </c>
      <c r="B140" s="42" t="s">
        <v>225</v>
      </c>
      <c r="C140" s="43" t="s">
        <v>371</v>
      </c>
      <c r="D140" s="80">
        <v>28500</v>
      </c>
      <c r="E140" s="32"/>
    </row>
    <row r="141" spans="1:5" ht="28.8" x14ac:dyDescent="0.3">
      <c r="A141" s="49" t="s">
        <v>225</v>
      </c>
      <c r="B141" s="42" t="s">
        <v>225</v>
      </c>
      <c r="C141" s="43" t="s">
        <v>372</v>
      </c>
      <c r="D141" s="80">
        <v>9200</v>
      </c>
      <c r="E141" s="32"/>
    </row>
    <row r="142" spans="1:5" ht="28.8" x14ac:dyDescent="0.3">
      <c r="A142" s="49" t="s">
        <v>225</v>
      </c>
      <c r="B142" s="42" t="s">
        <v>225</v>
      </c>
      <c r="C142" s="43" t="s">
        <v>373</v>
      </c>
      <c r="D142" s="80">
        <v>5000</v>
      </c>
      <c r="E142" s="32"/>
    </row>
    <row r="143" spans="1:5" x14ac:dyDescent="0.3">
      <c r="A143" s="49" t="s">
        <v>225</v>
      </c>
      <c r="B143" s="42" t="s">
        <v>225</v>
      </c>
      <c r="C143" s="43" t="s">
        <v>374</v>
      </c>
      <c r="D143" s="80">
        <v>4800</v>
      </c>
      <c r="E143" s="32"/>
    </row>
    <row r="144" spans="1:5" x14ac:dyDescent="0.3">
      <c r="A144" s="49" t="s">
        <v>225</v>
      </c>
      <c r="B144" s="42" t="s">
        <v>225</v>
      </c>
      <c r="C144" s="43" t="s">
        <v>375</v>
      </c>
      <c r="D144" s="80">
        <v>1200</v>
      </c>
      <c r="E144" s="32"/>
    </row>
    <row r="145" spans="1:5" ht="28.8" x14ac:dyDescent="0.3">
      <c r="A145" s="49" t="s">
        <v>225</v>
      </c>
      <c r="B145" s="42" t="s">
        <v>225</v>
      </c>
      <c r="C145" s="43" t="s">
        <v>376</v>
      </c>
      <c r="D145" s="80">
        <v>2600</v>
      </c>
      <c r="E145" s="32"/>
    </row>
    <row r="146" spans="1:5" ht="28.8" x14ac:dyDescent="0.3">
      <c r="A146" s="49" t="s">
        <v>225</v>
      </c>
      <c r="B146" s="42" t="s">
        <v>225</v>
      </c>
      <c r="C146" s="43" t="s">
        <v>377</v>
      </c>
      <c r="D146" s="80">
        <v>1800</v>
      </c>
      <c r="E146" s="32"/>
    </row>
    <row r="147" spans="1:5" x14ac:dyDescent="0.3">
      <c r="A147" s="49" t="s">
        <v>225</v>
      </c>
      <c r="B147" s="42" t="s">
        <v>225</v>
      </c>
      <c r="C147" s="43" t="s">
        <v>378</v>
      </c>
      <c r="D147" s="80">
        <v>1500</v>
      </c>
      <c r="E147" s="32"/>
    </row>
    <row r="148" spans="1:5" x14ac:dyDescent="0.3">
      <c r="A148" s="38" t="s">
        <v>225</v>
      </c>
      <c r="B148" s="39" t="s">
        <v>225</v>
      </c>
      <c r="C148" s="39" t="s">
        <v>225</v>
      </c>
      <c r="D148" s="81">
        <v>54600</v>
      </c>
      <c r="E148" s="32"/>
    </row>
    <row r="149" spans="1:5" x14ac:dyDescent="0.3">
      <c r="A149" s="32"/>
      <c r="B149" s="32"/>
      <c r="C149" s="32"/>
      <c r="D149" s="32"/>
      <c r="E149" s="32"/>
    </row>
    <row r="150" spans="1:5" x14ac:dyDescent="0.3">
      <c r="A150" s="280" t="s">
        <v>379</v>
      </c>
      <c r="B150" s="281"/>
      <c r="C150" s="281"/>
      <c r="D150" s="282"/>
      <c r="E150" s="32"/>
    </row>
    <row r="151" spans="1:5" x14ac:dyDescent="0.3">
      <c r="A151" s="41" t="s">
        <v>220</v>
      </c>
      <c r="B151" s="42" t="s">
        <v>221</v>
      </c>
      <c r="C151" s="42" t="s">
        <v>222</v>
      </c>
      <c r="D151" s="42" t="s">
        <v>223</v>
      </c>
      <c r="E151" s="32"/>
    </row>
    <row r="152" spans="1:5" ht="57.6" x14ac:dyDescent="0.3">
      <c r="A152" s="136" t="s">
        <v>380</v>
      </c>
      <c r="B152" s="88">
        <v>2200</v>
      </c>
      <c r="C152" s="43" t="s">
        <v>381</v>
      </c>
      <c r="D152" s="88">
        <v>3500</v>
      </c>
      <c r="E152" s="32"/>
    </row>
    <row r="153" spans="1:5" ht="72" x14ac:dyDescent="0.3">
      <c r="A153" s="136" t="s">
        <v>382</v>
      </c>
      <c r="B153" s="88">
        <v>8100</v>
      </c>
      <c r="C153" s="134" t="s">
        <v>383</v>
      </c>
      <c r="D153" s="88">
        <v>4000</v>
      </c>
      <c r="E153" s="32"/>
    </row>
    <row r="154" spans="1:5" ht="72" x14ac:dyDescent="0.3">
      <c r="A154" s="136" t="s">
        <v>384</v>
      </c>
      <c r="B154" s="88">
        <v>1400</v>
      </c>
      <c r="C154" s="134" t="s">
        <v>385</v>
      </c>
      <c r="D154" s="88">
        <v>10000</v>
      </c>
      <c r="E154" s="32"/>
    </row>
    <row r="155" spans="1:5" ht="80.25" customHeight="1" x14ac:dyDescent="0.3">
      <c r="A155" s="136" t="s">
        <v>386</v>
      </c>
      <c r="B155" s="88">
        <v>600</v>
      </c>
      <c r="C155" s="43" t="s">
        <v>387</v>
      </c>
      <c r="D155" s="88">
        <v>20000</v>
      </c>
      <c r="E155" s="32"/>
    </row>
    <row r="156" spans="1:5" ht="155.25" customHeight="1" x14ac:dyDescent="0.3">
      <c r="A156" s="136" t="s">
        <v>388</v>
      </c>
      <c r="B156" s="88">
        <v>800</v>
      </c>
      <c r="C156" s="134" t="s">
        <v>389</v>
      </c>
      <c r="D156" s="85">
        <v>60000</v>
      </c>
      <c r="E156" s="32"/>
    </row>
    <row r="157" spans="1:5" ht="94.5" customHeight="1" x14ac:dyDescent="0.3">
      <c r="A157" s="136" t="s">
        <v>390</v>
      </c>
      <c r="B157" s="88">
        <v>2500</v>
      </c>
      <c r="C157" s="43" t="s">
        <v>391</v>
      </c>
      <c r="D157" s="85" t="s">
        <v>225</v>
      </c>
      <c r="E157" s="32"/>
    </row>
    <row r="158" spans="1:5" ht="57.6" x14ac:dyDescent="0.3">
      <c r="A158" s="136" t="s">
        <v>392</v>
      </c>
      <c r="B158" s="88">
        <v>2500</v>
      </c>
      <c r="C158" s="42" t="s">
        <v>225</v>
      </c>
      <c r="D158" s="85" t="s">
        <v>225</v>
      </c>
      <c r="E158" s="32"/>
    </row>
    <row r="159" spans="1:5" ht="57.6" x14ac:dyDescent="0.3">
      <c r="A159" s="136" t="s">
        <v>393</v>
      </c>
      <c r="B159" s="88">
        <v>3000</v>
      </c>
      <c r="C159" s="42" t="s">
        <v>225</v>
      </c>
      <c r="D159" s="85" t="s">
        <v>225</v>
      </c>
      <c r="E159" s="32"/>
    </row>
    <row r="160" spans="1:5" x14ac:dyDescent="0.3">
      <c r="A160" s="136" t="s">
        <v>394</v>
      </c>
      <c r="B160" s="88">
        <v>7000</v>
      </c>
      <c r="C160" s="42" t="s">
        <v>225</v>
      </c>
      <c r="D160" s="85" t="s">
        <v>225</v>
      </c>
      <c r="E160" s="32"/>
    </row>
    <row r="161" spans="1:5" ht="57.6" x14ac:dyDescent="0.3">
      <c r="A161" s="136" t="s">
        <v>395</v>
      </c>
      <c r="B161" s="88">
        <v>1500</v>
      </c>
      <c r="C161" s="42" t="s">
        <v>225</v>
      </c>
      <c r="D161" s="85" t="s">
        <v>225</v>
      </c>
      <c r="E161" s="32"/>
    </row>
    <row r="162" spans="1:5" ht="28.8" x14ac:dyDescent="0.3">
      <c r="A162" s="136" t="s">
        <v>396</v>
      </c>
      <c r="B162" s="88">
        <v>400</v>
      </c>
      <c r="C162" s="42" t="s">
        <v>225</v>
      </c>
      <c r="D162" s="85" t="s">
        <v>225</v>
      </c>
      <c r="E162" s="32"/>
    </row>
    <row r="163" spans="1:5" ht="43.2" x14ac:dyDescent="0.3">
      <c r="A163" s="136" t="s">
        <v>397</v>
      </c>
      <c r="B163" s="88">
        <v>1000</v>
      </c>
      <c r="C163" s="42" t="s">
        <v>225</v>
      </c>
      <c r="D163" s="85" t="s">
        <v>225</v>
      </c>
      <c r="E163" s="32"/>
    </row>
    <row r="164" spans="1:5" x14ac:dyDescent="0.3">
      <c r="A164" s="135" t="s">
        <v>225</v>
      </c>
      <c r="B164" s="88">
        <v>31000</v>
      </c>
      <c r="C164" s="42" t="s">
        <v>225</v>
      </c>
      <c r="D164" s="85">
        <v>97500</v>
      </c>
      <c r="E164" s="32"/>
    </row>
    <row r="165" spans="1:5" x14ac:dyDescent="0.3">
      <c r="A165" s="32"/>
      <c r="B165" s="32"/>
      <c r="C165" s="32"/>
      <c r="D165" s="32"/>
      <c r="E165" s="32"/>
    </row>
    <row r="166" spans="1:5" ht="14.4" customHeight="1" x14ac:dyDescent="0.3">
      <c r="A166" s="274" t="s">
        <v>398</v>
      </c>
      <c r="B166" s="275"/>
      <c r="C166" s="275"/>
      <c r="D166" s="276"/>
      <c r="E166" s="32"/>
    </row>
    <row r="167" spans="1:5" x14ac:dyDescent="0.3">
      <c r="A167" s="41" t="s">
        <v>220</v>
      </c>
      <c r="B167" s="42" t="s">
        <v>221</v>
      </c>
      <c r="C167" s="42" t="s">
        <v>222</v>
      </c>
      <c r="D167" s="42" t="s">
        <v>223</v>
      </c>
      <c r="E167" s="32"/>
    </row>
    <row r="168" spans="1:5" ht="28.8" x14ac:dyDescent="0.3">
      <c r="A168" s="41" t="s">
        <v>399</v>
      </c>
      <c r="B168" s="42">
        <v>6500</v>
      </c>
      <c r="C168" s="43" t="s">
        <v>400</v>
      </c>
      <c r="D168" s="42">
        <v>1300</v>
      </c>
      <c r="E168" s="32"/>
    </row>
    <row r="169" spans="1:5" x14ac:dyDescent="0.3">
      <c r="A169" s="41" t="s">
        <v>401</v>
      </c>
      <c r="B169" s="42">
        <v>1500</v>
      </c>
      <c r="C169" s="43" t="s">
        <v>402</v>
      </c>
      <c r="D169" s="42">
        <v>1700</v>
      </c>
      <c r="E169" s="32"/>
    </row>
    <row r="170" spans="1:5" x14ac:dyDescent="0.3">
      <c r="A170" s="41" t="s">
        <v>403</v>
      </c>
      <c r="B170" s="42">
        <v>2600</v>
      </c>
      <c r="C170" s="43" t="s">
        <v>404</v>
      </c>
      <c r="D170" s="42">
        <v>2400</v>
      </c>
      <c r="E170" s="32"/>
    </row>
    <row r="171" spans="1:5" x14ac:dyDescent="0.3">
      <c r="A171" s="41" t="s">
        <v>405</v>
      </c>
      <c r="B171" s="42">
        <v>5400</v>
      </c>
      <c r="C171" s="43" t="s">
        <v>406</v>
      </c>
      <c r="D171" s="42">
        <v>8000</v>
      </c>
      <c r="E171" s="32"/>
    </row>
    <row r="172" spans="1:5" ht="43.2" x14ac:dyDescent="0.3">
      <c r="A172" s="41" t="s">
        <v>225</v>
      </c>
      <c r="B172" s="42" t="s">
        <v>225</v>
      </c>
      <c r="C172" s="43" t="s">
        <v>407</v>
      </c>
      <c r="D172" s="42">
        <v>4500</v>
      </c>
      <c r="E172" s="32"/>
    </row>
    <row r="173" spans="1:5" ht="28.8" x14ac:dyDescent="0.3">
      <c r="A173" s="41" t="s">
        <v>225</v>
      </c>
      <c r="B173" s="42" t="s">
        <v>225</v>
      </c>
      <c r="C173" s="43" t="s">
        <v>408</v>
      </c>
      <c r="D173" s="42">
        <v>2300</v>
      </c>
      <c r="E173" s="32"/>
    </row>
    <row r="174" spans="1:5" ht="43.2" x14ac:dyDescent="0.3">
      <c r="A174" s="41" t="s">
        <v>225</v>
      </c>
      <c r="B174" s="42" t="s">
        <v>225</v>
      </c>
      <c r="C174" s="43" t="s">
        <v>409</v>
      </c>
      <c r="D174" s="42">
        <v>5200</v>
      </c>
      <c r="E174" s="32"/>
    </row>
    <row r="175" spans="1:5" ht="28.8" x14ac:dyDescent="0.3">
      <c r="A175" s="41" t="s">
        <v>225</v>
      </c>
      <c r="B175" s="42" t="s">
        <v>225</v>
      </c>
      <c r="C175" s="43" t="s">
        <v>410</v>
      </c>
      <c r="D175" s="42">
        <v>6500</v>
      </c>
      <c r="E175" s="32"/>
    </row>
    <row r="176" spans="1:5" ht="28.8" x14ac:dyDescent="0.3">
      <c r="A176" s="41" t="s">
        <v>225</v>
      </c>
      <c r="B176" s="42" t="s">
        <v>225</v>
      </c>
      <c r="C176" s="43" t="s">
        <v>411</v>
      </c>
      <c r="D176" s="42">
        <v>2100</v>
      </c>
      <c r="E176" s="32"/>
    </row>
    <row r="177" spans="1:5" x14ac:dyDescent="0.3">
      <c r="A177" s="41" t="s">
        <v>225</v>
      </c>
      <c r="B177" s="42" t="s">
        <v>225</v>
      </c>
      <c r="C177" s="43" t="s">
        <v>412</v>
      </c>
      <c r="D177" s="42">
        <v>1800</v>
      </c>
      <c r="E177" s="32"/>
    </row>
    <row r="178" spans="1:5" x14ac:dyDescent="0.3">
      <c r="A178" s="41" t="s">
        <v>225</v>
      </c>
      <c r="B178" s="42">
        <v>16000</v>
      </c>
      <c r="C178" s="42" t="s">
        <v>225</v>
      </c>
      <c r="D178" s="42">
        <v>35800</v>
      </c>
      <c r="E178" s="32"/>
    </row>
    <row r="179" spans="1:5" x14ac:dyDescent="0.3">
      <c r="A179" s="32"/>
      <c r="B179" s="32"/>
      <c r="C179" s="32"/>
      <c r="D179" s="32"/>
      <c r="E179" s="32"/>
    </row>
    <row r="180" spans="1:5" x14ac:dyDescent="0.3">
      <c r="A180" s="287" t="s">
        <v>413</v>
      </c>
      <c r="B180" s="288"/>
      <c r="C180" s="288"/>
      <c r="D180" s="289"/>
      <c r="E180" s="32"/>
    </row>
    <row r="181" spans="1:5" x14ac:dyDescent="0.3">
      <c r="A181" s="41" t="s">
        <v>220</v>
      </c>
      <c r="B181" s="42" t="s">
        <v>221</v>
      </c>
      <c r="C181" s="42" t="s">
        <v>222</v>
      </c>
      <c r="D181" s="42" t="s">
        <v>223</v>
      </c>
      <c r="E181" s="32"/>
    </row>
    <row r="182" spans="1:5" x14ac:dyDescent="0.3">
      <c r="A182" s="41" t="s">
        <v>414</v>
      </c>
      <c r="B182" s="42">
        <v>1200</v>
      </c>
      <c r="C182" s="42" t="s">
        <v>225</v>
      </c>
      <c r="D182" s="42" t="s">
        <v>225</v>
      </c>
      <c r="E182" s="32"/>
    </row>
    <row r="183" spans="1:5" x14ac:dyDescent="0.3">
      <c r="A183" s="41" t="s">
        <v>415</v>
      </c>
      <c r="B183" s="42">
        <v>1800</v>
      </c>
      <c r="C183" s="42" t="s">
        <v>225</v>
      </c>
      <c r="D183" s="42" t="s">
        <v>225</v>
      </c>
      <c r="E183" s="32"/>
    </row>
    <row r="184" spans="1:5" x14ac:dyDescent="0.3">
      <c r="A184" s="41" t="s">
        <v>416</v>
      </c>
      <c r="B184" s="42">
        <v>900</v>
      </c>
      <c r="C184" s="42" t="s">
        <v>225</v>
      </c>
      <c r="D184" s="42" t="s">
        <v>225</v>
      </c>
      <c r="E184" s="32"/>
    </row>
    <row r="185" spans="1:5" x14ac:dyDescent="0.3">
      <c r="A185" s="41" t="s">
        <v>417</v>
      </c>
      <c r="B185" s="42">
        <v>400</v>
      </c>
      <c r="C185" s="42" t="s">
        <v>225</v>
      </c>
      <c r="D185" s="42" t="s">
        <v>225</v>
      </c>
      <c r="E185" s="32"/>
    </row>
    <row r="186" spans="1:5" x14ac:dyDescent="0.3">
      <c r="A186" s="41" t="s">
        <v>225</v>
      </c>
      <c r="B186" s="42">
        <v>4300</v>
      </c>
      <c r="C186" s="42" t="s">
        <v>225</v>
      </c>
      <c r="D186" s="42" t="s">
        <v>225</v>
      </c>
      <c r="E186" s="32"/>
    </row>
    <row r="187" spans="1:5" x14ac:dyDescent="0.3">
      <c r="A187" s="32"/>
      <c r="B187" s="32"/>
      <c r="C187" s="32"/>
      <c r="D187" s="32"/>
      <c r="E187" s="32"/>
    </row>
    <row r="188" spans="1:5" x14ac:dyDescent="0.3">
      <c r="A188" s="290" t="s">
        <v>418</v>
      </c>
      <c r="B188" s="291"/>
      <c r="C188" s="291"/>
      <c r="D188" s="292"/>
      <c r="E188" s="32"/>
    </row>
    <row r="189" spans="1:5" x14ac:dyDescent="0.3">
      <c r="A189" s="293" t="s">
        <v>219</v>
      </c>
      <c r="B189" s="294"/>
      <c r="C189" s="294"/>
      <c r="D189" s="295"/>
      <c r="E189" s="32"/>
    </row>
    <row r="190" spans="1:5" x14ac:dyDescent="0.3">
      <c r="A190" s="49" t="s">
        <v>220</v>
      </c>
      <c r="B190" s="42" t="s">
        <v>221</v>
      </c>
      <c r="C190" s="42" t="s">
        <v>222</v>
      </c>
      <c r="D190" s="50" t="s">
        <v>223</v>
      </c>
      <c r="E190" s="32"/>
    </row>
    <row r="191" spans="1:5" ht="28.8" x14ac:dyDescent="0.3">
      <c r="A191" s="53" t="s">
        <v>419</v>
      </c>
      <c r="B191" s="42">
        <v>2120</v>
      </c>
      <c r="C191" s="42" t="s">
        <v>225</v>
      </c>
      <c r="D191" s="50" t="s">
        <v>225</v>
      </c>
      <c r="E191" s="32"/>
    </row>
    <row r="192" spans="1:5" ht="43.2" x14ac:dyDescent="0.3">
      <c r="A192" s="53" t="s">
        <v>420</v>
      </c>
      <c r="B192" s="42">
        <v>1850</v>
      </c>
      <c r="C192" s="42" t="s">
        <v>225</v>
      </c>
      <c r="D192" s="50" t="s">
        <v>225</v>
      </c>
      <c r="E192" s="32"/>
    </row>
    <row r="193" spans="1:5" ht="28.8" x14ac:dyDescent="0.3">
      <c r="A193" s="53" t="s">
        <v>421</v>
      </c>
      <c r="B193" s="42">
        <v>5903.5</v>
      </c>
      <c r="C193" s="42" t="s">
        <v>225</v>
      </c>
      <c r="D193" s="50" t="s">
        <v>225</v>
      </c>
      <c r="E193" s="32"/>
    </row>
    <row r="194" spans="1:5" ht="28.8" x14ac:dyDescent="0.3">
      <c r="A194" s="53" t="s">
        <v>422</v>
      </c>
      <c r="B194" s="42">
        <v>1250</v>
      </c>
      <c r="C194" s="42" t="s">
        <v>225</v>
      </c>
      <c r="D194" s="50" t="s">
        <v>225</v>
      </c>
      <c r="E194" s="32"/>
    </row>
    <row r="195" spans="1:5" ht="28.8" x14ac:dyDescent="0.3">
      <c r="A195" s="53" t="s">
        <v>423</v>
      </c>
      <c r="B195" s="42">
        <v>2232</v>
      </c>
      <c r="C195" s="42" t="s">
        <v>225</v>
      </c>
      <c r="D195" s="50" t="s">
        <v>225</v>
      </c>
      <c r="E195" s="32"/>
    </row>
    <row r="196" spans="1:5" x14ac:dyDescent="0.3">
      <c r="A196" s="53" t="s">
        <v>424</v>
      </c>
      <c r="B196" s="42">
        <v>2500.4</v>
      </c>
      <c r="C196" s="42" t="s">
        <v>225</v>
      </c>
      <c r="D196" s="50" t="s">
        <v>225</v>
      </c>
      <c r="E196" s="32"/>
    </row>
    <row r="197" spans="1:5" x14ac:dyDescent="0.3">
      <c r="A197" s="53" t="s">
        <v>425</v>
      </c>
      <c r="B197" s="42">
        <v>4500</v>
      </c>
      <c r="C197" s="42" t="s">
        <v>225</v>
      </c>
      <c r="D197" s="50" t="s">
        <v>225</v>
      </c>
      <c r="E197" s="32"/>
    </row>
    <row r="198" spans="1:5" x14ac:dyDescent="0.3">
      <c r="A198" s="64" t="s">
        <v>225</v>
      </c>
      <c r="B198" s="39">
        <v>20355.900000000001</v>
      </c>
      <c r="C198" s="39" t="s">
        <v>225</v>
      </c>
      <c r="D198" s="40" t="s">
        <v>225</v>
      </c>
      <c r="E198" s="32"/>
    </row>
    <row r="199" spans="1:5" x14ac:dyDescent="0.3">
      <c r="A199" s="32"/>
      <c r="B199" s="32"/>
      <c r="C199" s="32"/>
      <c r="D199" s="32"/>
      <c r="E199" s="32"/>
    </row>
    <row r="200" spans="1:5" x14ac:dyDescent="0.3">
      <c r="A200" s="271" t="s">
        <v>426</v>
      </c>
      <c r="B200" s="272"/>
      <c r="C200" s="272"/>
      <c r="D200" s="273"/>
      <c r="E200" s="32"/>
    </row>
    <row r="201" spans="1:5" x14ac:dyDescent="0.3">
      <c r="A201" s="46" t="s">
        <v>220</v>
      </c>
      <c r="B201" s="47" t="s">
        <v>221</v>
      </c>
      <c r="C201" s="47" t="s">
        <v>222</v>
      </c>
      <c r="D201" s="48" t="s">
        <v>223</v>
      </c>
      <c r="E201" s="32"/>
    </row>
    <row r="202" spans="1:5" x14ac:dyDescent="0.3">
      <c r="A202" s="53" t="s">
        <v>427</v>
      </c>
      <c r="B202" s="43">
        <v>6100</v>
      </c>
      <c r="C202" s="42" t="s">
        <v>225</v>
      </c>
      <c r="D202" s="50" t="s">
        <v>225</v>
      </c>
      <c r="E202" s="32"/>
    </row>
    <row r="203" spans="1:5" x14ac:dyDescent="0.3">
      <c r="A203" s="53" t="s">
        <v>428</v>
      </c>
      <c r="B203" s="43">
        <v>61369.19</v>
      </c>
      <c r="C203" s="42" t="s">
        <v>225</v>
      </c>
      <c r="D203" s="50" t="s">
        <v>225</v>
      </c>
      <c r="E203" s="32"/>
    </row>
    <row r="204" spans="1:5" ht="28.8" x14ac:dyDescent="0.3">
      <c r="A204" s="53" t="s">
        <v>429</v>
      </c>
      <c r="B204" s="43">
        <v>1200</v>
      </c>
      <c r="C204" s="42" t="s">
        <v>225</v>
      </c>
      <c r="D204" s="50" t="s">
        <v>225</v>
      </c>
      <c r="E204" s="32"/>
    </row>
    <row r="205" spans="1:5" ht="28.8" x14ac:dyDescent="0.3">
      <c r="A205" s="53" t="s">
        <v>430</v>
      </c>
      <c r="B205" s="43">
        <v>1465</v>
      </c>
      <c r="C205" s="42" t="s">
        <v>225</v>
      </c>
      <c r="D205" s="50" t="s">
        <v>225</v>
      </c>
      <c r="E205" s="32"/>
    </row>
    <row r="206" spans="1:5" x14ac:dyDescent="0.3">
      <c r="A206" s="53" t="s">
        <v>431</v>
      </c>
      <c r="B206" s="43">
        <v>700</v>
      </c>
      <c r="C206" s="42" t="s">
        <v>225</v>
      </c>
      <c r="D206" s="50" t="s">
        <v>225</v>
      </c>
      <c r="E206" s="32"/>
    </row>
    <row r="207" spans="1:5" x14ac:dyDescent="0.3">
      <c r="A207" s="53" t="s">
        <v>432</v>
      </c>
      <c r="B207" s="43">
        <v>2145</v>
      </c>
      <c r="C207" s="42" t="s">
        <v>225</v>
      </c>
      <c r="D207" s="50" t="s">
        <v>225</v>
      </c>
      <c r="E207" s="32"/>
    </row>
    <row r="208" spans="1:5" ht="43.2" x14ac:dyDescent="0.3">
      <c r="A208" s="53" t="s">
        <v>433</v>
      </c>
      <c r="B208" s="43">
        <v>6208</v>
      </c>
      <c r="C208" s="42" t="s">
        <v>225</v>
      </c>
      <c r="D208" s="50" t="s">
        <v>225</v>
      </c>
      <c r="E208" s="32"/>
    </row>
    <row r="209" spans="1:5" ht="28.8" x14ac:dyDescent="0.3">
      <c r="A209" s="64" t="s">
        <v>434</v>
      </c>
      <c r="B209" s="63">
        <v>6318</v>
      </c>
      <c r="C209" s="39" t="s">
        <v>225</v>
      </c>
      <c r="D209" s="40" t="s">
        <v>225</v>
      </c>
      <c r="E209" s="32"/>
    </row>
    <row r="210" spans="1:5" x14ac:dyDescent="0.3">
      <c r="A210" s="32"/>
      <c r="B210" s="32">
        <v>85505.19</v>
      </c>
      <c r="C210" s="32"/>
      <c r="D210" s="32"/>
      <c r="E210" s="32"/>
    </row>
    <row r="211" spans="1:5" x14ac:dyDescent="0.3">
      <c r="A211" s="297" t="s">
        <v>435</v>
      </c>
      <c r="B211" s="298"/>
      <c r="C211" s="298"/>
      <c r="D211" s="299"/>
      <c r="E211" s="32"/>
    </row>
    <row r="212" spans="1:5" x14ac:dyDescent="0.3">
      <c r="A212" s="41" t="s">
        <v>220</v>
      </c>
      <c r="B212" s="42" t="s">
        <v>221</v>
      </c>
      <c r="C212" s="42" t="s">
        <v>222</v>
      </c>
      <c r="D212" s="42" t="s">
        <v>223</v>
      </c>
      <c r="E212" s="32"/>
    </row>
    <row r="213" spans="1:5" ht="24" customHeight="1" x14ac:dyDescent="0.3">
      <c r="A213" s="65" t="s">
        <v>436</v>
      </c>
      <c r="B213" s="42" t="s">
        <v>225</v>
      </c>
      <c r="C213" s="43" t="s">
        <v>225</v>
      </c>
      <c r="D213" s="42" t="s">
        <v>225</v>
      </c>
      <c r="E213" s="32"/>
    </row>
    <row r="214" spans="1:5" ht="28.8" x14ac:dyDescent="0.3">
      <c r="A214" s="56" t="s">
        <v>437</v>
      </c>
      <c r="B214" s="42">
        <v>1400</v>
      </c>
      <c r="C214" s="43" t="s">
        <v>225</v>
      </c>
      <c r="D214" s="85" t="s">
        <v>225</v>
      </c>
      <c r="E214" s="32"/>
    </row>
    <row r="215" spans="1:5" ht="28.8" x14ac:dyDescent="0.3">
      <c r="A215" s="56" t="s">
        <v>438</v>
      </c>
      <c r="B215" s="42">
        <v>23000</v>
      </c>
      <c r="C215" s="43" t="s">
        <v>225</v>
      </c>
      <c r="D215" s="85" t="s">
        <v>225</v>
      </c>
      <c r="E215" s="32"/>
    </row>
    <row r="216" spans="1:5" x14ac:dyDescent="0.3">
      <c r="A216" s="56" t="s">
        <v>439</v>
      </c>
      <c r="B216" s="42">
        <v>4000</v>
      </c>
      <c r="C216" s="43" t="s">
        <v>225</v>
      </c>
      <c r="D216" s="85" t="s">
        <v>225</v>
      </c>
      <c r="E216" s="32"/>
    </row>
    <row r="217" spans="1:5" x14ac:dyDescent="0.3">
      <c r="A217" s="56" t="s">
        <v>225</v>
      </c>
      <c r="B217" s="42" t="s">
        <v>225</v>
      </c>
      <c r="C217" s="43" t="s">
        <v>225</v>
      </c>
      <c r="D217" s="85" t="s">
        <v>225</v>
      </c>
      <c r="E217" s="32"/>
    </row>
    <row r="218" spans="1:5" x14ac:dyDescent="0.3">
      <c r="A218" s="56" t="s">
        <v>225</v>
      </c>
      <c r="B218" s="42" t="s">
        <v>225</v>
      </c>
      <c r="C218" s="43" t="s">
        <v>225</v>
      </c>
      <c r="D218" s="85" t="s">
        <v>225</v>
      </c>
      <c r="E218" s="32"/>
    </row>
    <row r="219" spans="1:5" x14ac:dyDescent="0.3">
      <c r="A219" s="65" t="s">
        <v>440</v>
      </c>
      <c r="B219" s="42" t="s">
        <v>225</v>
      </c>
      <c r="C219" s="43" t="s">
        <v>225</v>
      </c>
      <c r="D219" s="85" t="s">
        <v>225</v>
      </c>
      <c r="E219" s="32"/>
    </row>
    <row r="220" spans="1:5" ht="28.8" x14ac:dyDescent="0.3">
      <c r="A220" s="56" t="s">
        <v>441</v>
      </c>
      <c r="B220" s="42">
        <v>1400</v>
      </c>
      <c r="C220" s="43" t="s">
        <v>442</v>
      </c>
      <c r="D220" s="85">
        <v>3000</v>
      </c>
      <c r="E220" s="32"/>
    </row>
    <row r="221" spans="1:5" ht="28.8" x14ac:dyDescent="0.3">
      <c r="A221" s="56" t="s">
        <v>443</v>
      </c>
      <c r="B221" s="42">
        <v>5000</v>
      </c>
      <c r="C221" s="43" t="s">
        <v>444</v>
      </c>
      <c r="D221" s="85">
        <v>4000</v>
      </c>
      <c r="E221" s="32"/>
    </row>
    <row r="222" spans="1:5" x14ac:dyDescent="0.3">
      <c r="A222" s="56" t="s">
        <v>225</v>
      </c>
      <c r="B222" s="42" t="s">
        <v>225</v>
      </c>
      <c r="C222" s="43" t="s">
        <v>225</v>
      </c>
      <c r="D222" s="85" t="s">
        <v>225</v>
      </c>
      <c r="E222" s="32"/>
    </row>
    <row r="223" spans="1:5" ht="28.8" x14ac:dyDescent="0.3">
      <c r="A223" s="56" t="s">
        <v>435</v>
      </c>
      <c r="B223" s="42" t="s">
        <v>225</v>
      </c>
      <c r="C223" s="43" t="s">
        <v>225</v>
      </c>
      <c r="D223" s="85" t="s">
        <v>225</v>
      </c>
      <c r="E223" s="32"/>
    </row>
    <row r="224" spans="1:5" x14ac:dyDescent="0.3">
      <c r="A224" s="56" t="s">
        <v>445</v>
      </c>
      <c r="B224" s="42">
        <v>1600</v>
      </c>
      <c r="C224" s="43" t="s">
        <v>446</v>
      </c>
      <c r="D224" s="85">
        <v>65000</v>
      </c>
      <c r="E224" s="32" t="s">
        <v>447</v>
      </c>
    </row>
    <row r="225" spans="1:5" x14ac:dyDescent="0.3">
      <c r="A225" s="56" t="s">
        <v>448</v>
      </c>
      <c r="B225" s="42">
        <v>6600</v>
      </c>
      <c r="C225" s="43" t="s">
        <v>449</v>
      </c>
      <c r="D225" s="85">
        <v>10000</v>
      </c>
      <c r="E225" s="32" t="s">
        <v>450</v>
      </c>
    </row>
    <row r="226" spans="1:5" x14ac:dyDescent="0.3">
      <c r="A226" s="56" t="s">
        <v>451</v>
      </c>
      <c r="B226" s="42">
        <v>8000</v>
      </c>
      <c r="C226" s="43" t="s">
        <v>452</v>
      </c>
      <c r="D226" s="85">
        <v>2000</v>
      </c>
      <c r="E226" s="32"/>
    </row>
    <row r="227" spans="1:5" x14ac:dyDescent="0.3">
      <c r="A227" s="56" t="s">
        <v>453</v>
      </c>
      <c r="B227" s="42">
        <v>3000</v>
      </c>
      <c r="C227" s="43" t="s">
        <v>225</v>
      </c>
      <c r="D227" s="85" t="s">
        <v>225</v>
      </c>
      <c r="E227" s="32"/>
    </row>
    <row r="228" spans="1:5" x14ac:dyDescent="0.3">
      <c r="A228" s="56" t="s">
        <v>454</v>
      </c>
      <c r="B228" s="42">
        <v>6000</v>
      </c>
      <c r="C228" s="42" t="s">
        <v>225</v>
      </c>
      <c r="D228" s="85" t="s">
        <v>225</v>
      </c>
      <c r="E228" s="32"/>
    </row>
    <row r="229" spans="1:5" x14ac:dyDescent="0.3">
      <c r="A229" s="41" t="s">
        <v>239</v>
      </c>
      <c r="B229" s="42">
        <v>60000</v>
      </c>
      <c r="C229" s="42" t="s">
        <v>225</v>
      </c>
      <c r="D229" s="85">
        <v>84000</v>
      </c>
      <c r="E229" s="32"/>
    </row>
    <row r="230" spans="1:5" x14ac:dyDescent="0.3">
      <c r="A230" s="32"/>
      <c r="B230" s="32"/>
      <c r="C230" s="32"/>
      <c r="D230" s="32"/>
      <c r="E230" s="32"/>
    </row>
    <row r="231" spans="1:5" x14ac:dyDescent="0.3">
      <c r="A231" s="280" t="s">
        <v>455</v>
      </c>
      <c r="B231" s="281"/>
      <c r="C231" s="281"/>
      <c r="D231" s="282"/>
      <c r="E231" s="32"/>
    </row>
    <row r="232" spans="1:5" x14ac:dyDescent="0.3">
      <c r="A232" s="41" t="s">
        <v>220</v>
      </c>
      <c r="B232" s="42" t="s">
        <v>221</v>
      </c>
      <c r="C232" s="42" t="s">
        <v>222</v>
      </c>
      <c r="D232" s="42" t="s">
        <v>223</v>
      </c>
      <c r="E232" s="32"/>
    </row>
    <row r="233" spans="1:5" ht="43.2" x14ac:dyDescent="0.3">
      <c r="A233" s="56" t="s">
        <v>456</v>
      </c>
      <c r="B233" s="42">
        <v>1500</v>
      </c>
      <c r="C233" s="42" t="s">
        <v>225</v>
      </c>
      <c r="D233" s="42" t="s">
        <v>225</v>
      </c>
      <c r="E233" s="32"/>
    </row>
    <row r="234" spans="1:5" x14ac:dyDescent="0.3">
      <c r="A234" s="32"/>
      <c r="B234" s="32"/>
      <c r="C234" s="32"/>
      <c r="D234" s="32"/>
      <c r="E234" s="32"/>
    </row>
    <row r="235" spans="1:5" x14ac:dyDescent="0.3">
      <c r="A235" s="66" t="s">
        <v>239</v>
      </c>
      <c r="B235" s="67">
        <v>622206.09</v>
      </c>
      <c r="C235" s="67" t="s">
        <v>225</v>
      </c>
      <c r="D235" s="48">
        <v>938896.26</v>
      </c>
      <c r="E235" s="32"/>
    </row>
    <row r="236" spans="1:5" x14ac:dyDescent="0.3">
      <c r="A236" s="32"/>
      <c r="B236" s="32"/>
      <c r="C236" s="32">
        <v>1561102.35</v>
      </c>
      <c r="D236" s="32"/>
      <c r="E236" s="32"/>
    </row>
    <row r="237" spans="1:5" ht="14.4" customHeight="1" x14ac:dyDescent="0.3">
      <c r="A237" s="300" t="s">
        <v>457</v>
      </c>
      <c r="B237" s="300"/>
      <c r="C237" s="300"/>
      <c r="D237" s="32"/>
      <c r="E237" s="32"/>
    </row>
    <row r="238" spans="1:5" ht="158.25" customHeight="1" x14ac:dyDescent="0.3">
      <c r="A238" s="76" t="s">
        <v>458</v>
      </c>
      <c r="B238" s="70">
        <v>44875</v>
      </c>
      <c r="C238" s="71" t="s">
        <v>459</v>
      </c>
      <c r="D238" s="72">
        <v>32000</v>
      </c>
    </row>
    <row r="239" spans="1:5" ht="177.75" customHeight="1" x14ac:dyDescent="0.3">
      <c r="A239" s="126" t="s">
        <v>398</v>
      </c>
      <c r="B239" s="127">
        <v>44889</v>
      </c>
      <c r="C239" s="68" t="s">
        <v>460</v>
      </c>
      <c r="D239" s="73">
        <v>45600</v>
      </c>
    </row>
    <row r="240" spans="1:5" ht="89.25" customHeight="1" x14ac:dyDescent="0.3">
      <c r="A240" s="296" t="s">
        <v>461</v>
      </c>
      <c r="B240" s="123">
        <v>44893</v>
      </c>
      <c r="C240" s="69" t="s">
        <v>462</v>
      </c>
      <c r="D240" s="74">
        <v>3000</v>
      </c>
    </row>
    <row r="241" spans="1:4" ht="46.5" customHeight="1" x14ac:dyDescent="0.3">
      <c r="A241" s="296"/>
      <c r="B241" s="123">
        <v>44903</v>
      </c>
      <c r="C241" s="122" t="s">
        <v>463</v>
      </c>
      <c r="D241" s="77">
        <v>7900</v>
      </c>
    </row>
    <row r="242" spans="1:4" ht="111.75" customHeight="1" x14ac:dyDescent="0.3">
      <c r="A242" s="296"/>
      <c r="B242" s="123">
        <v>44916</v>
      </c>
      <c r="C242" s="125" t="s">
        <v>464</v>
      </c>
      <c r="D242" s="124">
        <v>12500</v>
      </c>
    </row>
    <row r="243" spans="1:4" x14ac:dyDescent="0.3">
      <c r="A243" s="277" t="s">
        <v>239</v>
      </c>
      <c r="B243" s="278"/>
      <c r="C243" s="279"/>
      <c r="D243" s="75"/>
    </row>
    <row r="244" spans="1:4" x14ac:dyDescent="0.3">
      <c r="A244" s="21"/>
      <c r="B244" s="21"/>
      <c r="C244" s="21"/>
      <c r="D244" s="103">
        <f>SUM(D238:D243)</f>
        <v>101000</v>
      </c>
    </row>
    <row r="245" spans="1:4" x14ac:dyDescent="0.3">
      <c r="A245" s="301" t="s">
        <v>465</v>
      </c>
      <c r="B245" s="301"/>
      <c r="C245" s="301"/>
    </row>
    <row r="246" spans="1:4" ht="51" customHeight="1" x14ac:dyDescent="0.3">
      <c r="A246" s="78" t="s">
        <v>241</v>
      </c>
      <c r="B246" s="79">
        <v>600</v>
      </c>
      <c r="C246" s="78" t="s">
        <v>242</v>
      </c>
      <c r="D246" s="104">
        <v>9900</v>
      </c>
    </row>
    <row r="247" spans="1:4" ht="66.75" customHeight="1" x14ac:dyDescent="0.3">
      <c r="A247" s="101" t="s">
        <v>243</v>
      </c>
      <c r="B247" s="102">
        <v>450</v>
      </c>
      <c r="C247" s="101" t="s">
        <v>466</v>
      </c>
      <c r="D247" s="105">
        <v>9000</v>
      </c>
    </row>
    <row r="248" spans="1:4" x14ac:dyDescent="0.3">
      <c r="A248" s="106" t="s">
        <v>239</v>
      </c>
      <c r="B248" s="107">
        <f>SUM(B246:B247)</f>
        <v>1050</v>
      </c>
      <c r="C248" s="106"/>
      <c r="D248" s="107">
        <f>SUM(D246:D247)</f>
        <v>18900</v>
      </c>
    </row>
    <row r="249" spans="1:4" x14ac:dyDescent="0.3">
      <c r="A249" s="21"/>
      <c r="B249" s="21"/>
      <c r="C249" s="21" t="s">
        <v>467</v>
      </c>
      <c r="D249" s="137">
        <v>1682052.35</v>
      </c>
    </row>
  </sheetData>
  <mergeCells count="26">
    <mergeCell ref="A245:C245"/>
    <mergeCell ref="A70:D70"/>
    <mergeCell ref="A89:D89"/>
    <mergeCell ref="A129:D129"/>
    <mergeCell ref="A122:C122"/>
    <mergeCell ref="A166:D166"/>
    <mergeCell ref="A50:D50"/>
    <mergeCell ref="A54:D54"/>
    <mergeCell ref="A243:C243"/>
    <mergeCell ref="A231:D231"/>
    <mergeCell ref="A96:D96"/>
    <mergeCell ref="A138:D138"/>
    <mergeCell ref="A150:D150"/>
    <mergeCell ref="A180:D180"/>
    <mergeCell ref="A188:D188"/>
    <mergeCell ref="A189:D189"/>
    <mergeCell ref="A240:A242"/>
    <mergeCell ref="A200:D200"/>
    <mergeCell ref="A211:D211"/>
    <mergeCell ref="A237:C237"/>
    <mergeCell ref="A2:D3"/>
    <mergeCell ref="A4:D4"/>
    <mergeCell ref="A20:D20"/>
    <mergeCell ref="A33:D33"/>
    <mergeCell ref="A40:D40"/>
    <mergeCell ref="A14: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X33"/>
  <sheetViews>
    <sheetView topLeftCell="A3" workbookViewId="0">
      <pane ySplit="1" topLeftCell="A4" activePane="bottomLeft" state="frozen"/>
      <selection pane="bottomLeft" activeCell="Y13" sqref="Y13"/>
    </sheetView>
  </sheetViews>
  <sheetFormatPr defaultRowHeight="14.4" x14ac:dyDescent="0.3"/>
  <cols>
    <col min="1" max="3" width="2" bestFit="1" customWidth="1"/>
    <col min="4" max="4" width="24.33203125" customWidth="1"/>
    <col min="5" max="5" width="4.109375" customWidth="1"/>
    <col min="15" max="15" width="24.88671875" hidden="1" customWidth="1"/>
    <col min="16" max="20" width="0" hidden="1" customWidth="1"/>
  </cols>
  <sheetData>
    <row r="3" spans="1:24" x14ac:dyDescent="0.3">
      <c r="K3" t="s">
        <v>468</v>
      </c>
      <c r="L3" t="s">
        <v>469</v>
      </c>
      <c r="M3" t="s">
        <v>470</v>
      </c>
    </row>
    <row r="4" spans="1:24" ht="26.25" customHeight="1" x14ac:dyDescent="0.3">
      <c r="A4" s="313">
        <v>2</v>
      </c>
      <c r="B4" s="240">
        <v>1</v>
      </c>
      <c r="C4" s="239">
        <v>8</v>
      </c>
      <c r="D4" s="317" t="s">
        <v>471</v>
      </c>
      <c r="E4" s="319">
        <v>9</v>
      </c>
      <c r="F4" s="312" t="s">
        <v>23</v>
      </c>
      <c r="G4" s="309" t="s">
        <v>195</v>
      </c>
      <c r="H4" s="12"/>
      <c r="I4" s="14"/>
      <c r="J4" s="8"/>
      <c r="K4" s="4"/>
      <c r="L4" s="4"/>
      <c r="M4" s="4"/>
      <c r="N4" s="168"/>
      <c r="O4" s="310"/>
      <c r="P4" s="310"/>
      <c r="Q4" s="310"/>
      <c r="R4" s="310"/>
      <c r="S4" s="310"/>
      <c r="T4" s="310"/>
      <c r="U4" s="310"/>
    </row>
    <row r="5" spans="1:24" ht="26.25" customHeight="1" x14ac:dyDescent="0.3">
      <c r="A5" s="314"/>
      <c r="B5" s="315"/>
      <c r="C5" s="316"/>
      <c r="D5" s="318"/>
      <c r="E5" s="320"/>
      <c r="F5" s="312"/>
      <c r="G5" s="309"/>
      <c r="H5" s="12"/>
      <c r="I5" s="17"/>
      <c r="J5" s="9"/>
      <c r="K5" s="7"/>
      <c r="L5" s="7"/>
      <c r="M5" s="7"/>
      <c r="N5" s="2"/>
      <c r="O5" s="10"/>
      <c r="P5" s="10"/>
      <c r="Q5" s="10"/>
      <c r="R5" s="10"/>
      <c r="S5" s="20"/>
      <c r="T5" s="20"/>
      <c r="U5" s="20"/>
      <c r="V5" s="20"/>
      <c r="W5" s="20"/>
      <c r="X5" s="20"/>
    </row>
    <row r="6" spans="1:24" ht="26.25" customHeight="1" x14ac:dyDescent="0.3">
      <c r="A6" s="314"/>
      <c r="B6" s="315"/>
      <c r="C6" s="238"/>
      <c r="D6" s="318"/>
      <c r="E6" s="321"/>
      <c r="F6" s="311" t="s">
        <v>31</v>
      </c>
      <c r="G6" s="311"/>
      <c r="H6" s="311"/>
      <c r="I6" s="19">
        <f>SUM(I4:I5)</f>
        <v>0</v>
      </c>
      <c r="J6" s="19">
        <f>SUM(J4:J5)</f>
        <v>0</v>
      </c>
      <c r="K6" s="19">
        <f>SUM(K4:K5)</f>
        <v>0</v>
      </c>
      <c r="L6" s="19">
        <f>SUM(L4:L5)</f>
        <v>0</v>
      </c>
      <c r="M6" s="19">
        <f>SUM(M4:M5)</f>
        <v>0</v>
      </c>
      <c r="N6" s="16"/>
      <c r="O6" s="2"/>
      <c r="P6" s="2"/>
      <c r="Q6" s="2"/>
      <c r="R6" s="2"/>
    </row>
    <row r="7" spans="1:24" ht="57.6" x14ac:dyDescent="0.3">
      <c r="A7" s="21"/>
      <c r="B7" s="21"/>
      <c r="C7" s="21"/>
      <c r="D7" s="22" t="s">
        <v>472</v>
      </c>
      <c r="E7" s="21" t="s">
        <v>27</v>
      </c>
      <c r="F7" s="21"/>
      <c r="G7" s="21"/>
      <c r="H7" s="21"/>
      <c r="I7" s="21"/>
      <c r="J7" s="21"/>
      <c r="K7" s="25">
        <v>515</v>
      </c>
      <c r="L7" s="21"/>
      <c r="M7" s="21"/>
      <c r="N7" s="21"/>
    </row>
    <row r="8" spans="1:24" ht="60.75" customHeight="1" x14ac:dyDescent="0.3">
      <c r="A8" s="21"/>
      <c r="B8" s="21"/>
      <c r="C8" s="21"/>
      <c r="D8" s="306" t="s">
        <v>473</v>
      </c>
      <c r="E8" s="21" t="s">
        <v>27</v>
      </c>
      <c r="F8" s="21"/>
      <c r="G8" s="21"/>
      <c r="H8" s="21"/>
      <c r="I8" s="21"/>
      <c r="J8" s="21"/>
      <c r="K8" s="108">
        <v>31</v>
      </c>
      <c r="L8" s="109">
        <f>S8*0.2+50</f>
        <v>355.68</v>
      </c>
      <c r="M8" s="26">
        <f>L8</f>
        <v>355.68</v>
      </c>
      <c r="N8" s="21"/>
      <c r="S8" s="27">
        <v>1528.4</v>
      </c>
      <c r="T8" s="27">
        <v>1528.4</v>
      </c>
    </row>
    <row r="9" spans="1:24" x14ac:dyDescent="0.3">
      <c r="A9" s="21"/>
      <c r="B9" s="21"/>
      <c r="C9" s="21"/>
      <c r="D9" s="307"/>
      <c r="E9" s="21" t="s">
        <v>107</v>
      </c>
      <c r="F9" s="21"/>
      <c r="G9" s="21"/>
      <c r="H9" s="21"/>
      <c r="I9" s="21"/>
      <c r="J9" s="21"/>
      <c r="K9" s="21"/>
      <c r="L9" s="21">
        <f>S8*0.8</f>
        <v>1222.72</v>
      </c>
      <c r="M9" s="27">
        <f>L9</f>
        <v>1222.72</v>
      </c>
      <c r="N9" s="21"/>
    </row>
    <row r="10" spans="1:24" x14ac:dyDescent="0.3">
      <c r="A10" s="21"/>
      <c r="B10" s="21"/>
      <c r="C10" s="21"/>
      <c r="D10" s="28" t="s">
        <v>474</v>
      </c>
      <c r="E10" s="29"/>
      <c r="F10" s="29"/>
      <c r="G10" s="29"/>
      <c r="H10" s="29"/>
      <c r="I10" s="29"/>
      <c r="J10" s="29"/>
      <c r="K10" s="29">
        <f>SUM(K8:K9)</f>
        <v>31</v>
      </c>
      <c r="L10" s="29">
        <f>SUM(L8:L9)</f>
        <v>1578.4</v>
      </c>
      <c r="M10" s="29">
        <f>SUM(M8:M9)</f>
        <v>1578.4</v>
      </c>
      <c r="N10" s="29">
        <f>SUM(N8:N9)</f>
        <v>0</v>
      </c>
    </row>
    <row r="11" spans="1:24" ht="43.2" x14ac:dyDescent="0.3">
      <c r="A11" s="21"/>
      <c r="B11" s="21"/>
      <c r="C11" s="21"/>
      <c r="D11" s="22" t="s">
        <v>475</v>
      </c>
      <c r="E11" s="21" t="s">
        <v>27</v>
      </c>
      <c r="F11" s="21"/>
      <c r="G11" s="21"/>
      <c r="H11" s="21"/>
      <c r="I11" s="21"/>
      <c r="J11" s="21"/>
      <c r="K11" s="21">
        <v>20</v>
      </c>
      <c r="L11" s="21">
        <v>500</v>
      </c>
      <c r="M11" s="21"/>
      <c r="N11" s="21"/>
      <c r="O11" s="30"/>
    </row>
    <row r="12" spans="1:24" ht="20.25" customHeight="1" x14ac:dyDescent="0.3">
      <c r="A12" s="21"/>
      <c r="B12" s="21"/>
      <c r="C12" s="21"/>
      <c r="D12" s="306" t="s">
        <v>476</v>
      </c>
      <c r="E12" s="21" t="s">
        <v>112</v>
      </c>
      <c r="F12" s="21"/>
      <c r="G12" s="21"/>
      <c r="H12" s="21"/>
      <c r="I12" s="21"/>
      <c r="J12" s="21"/>
      <c r="K12" s="26">
        <v>1248</v>
      </c>
      <c r="L12" s="21"/>
      <c r="M12" s="21"/>
      <c r="N12" s="21"/>
    </row>
    <row r="13" spans="1:24" ht="48.75" customHeight="1" x14ac:dyDescent="0.3">
      <c r="A13" s="21"/>
      <c r="B13" s="21"/>
      <c r="C13" s="21"/>
      <c r="D13" s="308"/>
      <c r="E13" s="21" t="s">
        <v>27</v>
      </c>
      <c r="F13" s="21"/>
      <c r="G13" s="21"/>
      <c r="H13" s="21"/>
      <c r="I13" s="21"/>
      <c r="J13" s="21"/>
      <c r="K13" s="26">
        <v>50</v>
      </c>
      <c r="L13" s="21"/>
      <c r="M13" s="21">
        <v>50</v>
      </c>
      <c r="N13" s="21"/>
    </row>
    <row r="14" spans="1:24" x14ac:dyDescent="0.3">
      <c r="A14" s="21"/>
      <c r="B14" s="21"/>
      <c r="C14" s="21"/>
      <c r="D14" s="307"/>
      <c r="E14" s="21" t="s">
        <v>28</v>
      </c>
      <c r="F14" s="21"/>
      <c r="G14" s="21"/>
      <c r="H14" s="21"/>
      <c r="I14" s="21"/>
      <c r="J14" s="21"/>
      <c r="K14" s="21">
        <v>1248</v>
      </c>
      <c r="L14" s="21"/>
      <c r="M14" s="21"/>
      <c r="N14" s="21"/>
    </row>
    <row r="15" spans="1:24" x14ac:dyDescent="0.3">
      <c r="A15" s="21"/>
      <c r="B15" s="21"/>
      <c r="C15" s="21"/>
      <c r="D15" s="28" t="s">
        <v>474</v>
      </c>
      <c r="E15" s="29"/>
      <c r="F15" s="29"/>
      <c r="G15" s="29"/>
      <c r="H15" s="29"/>
      <c r="I15" s="29"/>
      <c r="J15" s="29"/>
      <c r="K15" s="29">
        <f>SUM(K12:K14)</f>
        <v>2546</v>
      </c>
      <c r="L15" s="29">
        <f>SUM(L12:L14)</f>
        <v>0</v>
      </c>
      <c r="M15" s="29">
        <f>SUM(M12:M14)</f>
        <v>50</v>
      </c>
      <c r="N15" s="29">
        <f>SUM(N12:N14)</f>
        <v>0</v>
      </c>
    </row>
    <row r="16" spans="1:24" ht="72" x14ac:dyDescent="0.3">
      <c r="A16" s="21"/>
      <c r="B16" s="21"/>
      <c r="C16" s="21"/>
      <c r="D16" s="22" t="s">
        <v>477</v>
      </c>
      <c r="E16" s="21" t="s">
        <v>27</v>
      </c>
      <c r="F16" s="21"/>
      <c r="G16" s="21"/>
      <c r="H16" s="21"/>
      <c r="I16" s="21"/>
      <c r="J16" s="21"/>
      <c r="K16" s="22"/>
      <c r="L16" s="21">
        <v>100</v>
      </c>
      <c r="M16" s="21"/>
      <c r="N16" s="21"/>
    </row>
    <row r="17" spans="1:14" x14ac:dyDescent="0.3">
      <c r="A17" s="21"/>
      <c r="B17" s="21"/>
      <c r="C17" s="21"/>
      <c r="D17" s="22"/>
      <c r="E17" s="21"/>
      <c r="F17" s="21"/>
      <c r="G17" s="21"/>
      <c r="H17" s="21"/>
      <c r="I17" s="21"/>
      <c r="J17" s="21"/>
      <c r="K17" s="21"/>
      <c r="L17" s="21"/>
      <c r="M17" s="21"/>
      <c r="N17" s="21"/>
    </row>
    <row r="18" spans="1:14" ht="43.2" x14ac:dyDescent="0.3">
      <c r="A18" s="21"/>
      <c r="B18" s="21"/>
      <c r="C18" s="21"/>
      <c r="D18" s="22" t="s">
        <v>478</v>
      </c>
      <c r="E18" s="21" t="s">
        <v>27</v>
      </c>
      <c r="F18" s="21"/>
      <c r="G18" s="21"/>
      <c r="H18" s="21"/>
      <c r="I18" s="21"/>
      <c r="J18" s="21"/>
      <c r="K18" s="22"/>
      <c r="L18" s="21">
        <v>370</v>
      </c>
      <c r="M18" s="21">
        <v>300</v>
      </c>
      <c r="N18" s="21"/>
    </row>
    <row r="19" spans="1:14" x14ac:dyDescent="0.3">
      <c r="A19" s="21"/>
      <c r="B19" s="21"/>
      <c r="C19" s="21"/>
      <c r="D19" s="22"/>
      <c r="E19" s="21"/>
      <c r="F19" s="21"/>
      <c r="G19" s="21"/>
      <c r="H19" s="21"/>
      <c r="I19" s="21"/>
      <c r="J19" s="21"/>
      <c r="K19" s="21"/>
      <c r="L19" s="21"/>
      <c r="M19" s="21"/>
      <c r="N19" s="21"/>
    </row>
    <row r="20" spans="1:14" ht="43.2" x14ac:dyDescent="0.3">
      <c r="A20" s="21"/>
      <c r="B20" s="21"/>
      <c r="C20" s="21"/>
      <c r="D20" s="22" t="s">
        <v>479</v>
      </c>
      <c r="E20" s="21" t="s">
        <v>27</v>
      </c>
      <c r="F20" s="21"/>
      <c r="G20" s="21"/>
      <c r="H20" s="21"/>
      <c r="I20" s="21"/>
      <c r="J20" s="21"/>
      <c r="K20" s="21"/>
      <c r="L20" s="21">
        <f>1426.5+90.7</f>
        <v>1517.2</v>
      </c>
      <c r="M20" s="21"/>
      <c r="N20" s="21"/>
    </row>
    <row r="21" spans="1:14" x14ac:dyDescent="0.3">
      <c r="A21" s="21"/>
      <c r="B21" s="21"/>
      <c r="C21" s="21"/>
      <c r="D21" s="21"/>
      <c r="E21" s="21"/>
      <c r="F21" s="21"/>
      <c r="G21" s="21"/>
      <c r="H21" s="21"/>
      <c r="I21" s="21"/>
      <c r="J21" s="21"/>
      <c r="K21" s="21"/>
      <c r="L21" s="21"/>
      <c r="M21" s="21"/>
      <c r="N21" s="21"/>
    </row>
    <row r="22" spans="1:14" ht="22.5" customHeight="1" x14ac:dyDescent="0.3">
      <c r="A22" s="21"/>
      <c r="B22" s="21"/>
      <c r="C22" s="21"/>
      <c r="D22" s="306" t="s">
        <v>480</v>
      </c>
      <c r="E22" s="21" t="s">
        <v>112</v>
      </c>
      <c r="F22" s="21"/>
      <c r="G22" s="21"/>
      <c r="H22" s="21"/>
      <c r="I22" s="21"/>
      <c r="J22" s="21"/>
      <c r="K22" s="22">
        <v>1152</v>
      </c>
      <c r="L22" s="21">
        <v>0</v>
      </c>
      <c r="M22" s="21">
        <v>0</v>
      </c>
      <c r="N22" s="21"/>
    </row>
    <row r="23" spans="1:14" x14ac:dyDescent="0.3">
      <c r="A23" s="21"/>
      <c r="B23" s="21"/>
      <c r="C23" s="21"/>
      <c r="D23" s="308"/>
      <c r="E23" s="21" t="s">
        <v>27</v>
      </c>
      <c r="F23" s="21"/>
      <c r="G23" s="21"/>
      <c r="H23" s="21"/>
      <c r="I23" s="21"/>
      <c r="J23" s="21"/>
      <c r="K23" s="21">
        <v>195</v>
      </c>
      <c r="L23" s="21"/>
      <c r="M23" s="21"/>
      <c r="N23" s="21"/>
    </row>
    <row r="24" spans="1:14" x14ac:dyDescent="0.3">
      <c r="A24" s="21"/>
      <c r="B24" s="21"/>
      <c r="C24" s="21"/>
      <c r="D24" s="307"/>
      <c r="E24" s="21" t="s">
        <v>28</v>
      </c>
      <c r="F24" s="21"/>
      <c r="G24" s="21"/>
      <c r="H24" s="21"/>
      <c r="I24" s="21"/>
      <c r="J24" s="21"/>
      <c r="K24" s="21"/>
      <c r="L24" s="21"/>
      <c r="M24" s="21"/>
      <c r="N24" s="21"/>
    </row>
    <row r="25" spans="1:14" x14ac:dyDescent="0.3">
      <c r="A25" s="21"/>
      <c r="B25" s="21"/>
      <c r="C25" s="21"/>
      <c r="D25" s="28" t="s">
        <v>474</v>
      </c>
      <c r="E25" s="29"/>
      <c r="F25" s="29"/>
      <c r="G25" s="29"/>
      <c r="H25" s="29"/>
      <c r="I25" s="29"/>
      <c r="J25" s="29"/>
      <c r="K25" s="29">
        <f>SUM(K22:K24)</f>
        <v>1347</v>
      </c>
      <c r="L25" s="29">
        <f>SUM(L22:L24)</f>
        <v>0</v>
      </c>
      <c r="M25" s="29">
        <f>SUM(M22:M24)</f>
        <v>0</v>
      </c>
      <c r="N25" s="29">
        <f>SUM(N22:N24)</f>
        <v>0</v>
      </c>
    </row>
    <row r="26" spans="1:14" x14ac:dyDescent="0.3">
      <c r="A26" s="21"/>
      <c r="B26" s="21"/>
      <c r="C26" s="21"/>
      <c r="D26" s="21"/>
      <c r="E26" s="21"/>
      <c r="F26" s="21"/>
      <c r="G26" s="21"/>
      <c r="H26" s="21"/>
      <c r="I26" s="21"/>
      <c r="J26" s="21"/>
      <c r="K26" s="21"/>
      <c r="L26" s="21"/>
      <c r="M26" s="21"/>
      <c r="N26" s="21"/>
    </row>
    <row r="27" spans="1:14" s="24" customFormat="1" x14ac:dyDescent="0.3">
      <c r="A27" s="23"/>
      <c r="B27" s="23"/>
      <c r="C27" s="23"/>
      <c r="D27" s="23" t="s">
        <v>481</v>
      </c>
      <c r="E27" s="23" t="s">
        <v>27</v>
      </c>
      <c r="F27" s="23"/>
      <c r="G27" s="23"/>
      <c r="H27" s="23"/>
      <c r="I27" s="23"/>
      <c r="J27" s="23"/>
      <c r="K27" s="23"/>
      <c r="L27" s="23">
        <v>70</v>
      </c>
      <c r="M27" s="23"/>
      <c r="N27" s="23"/>
    </row>
    <row r="28" spans="1:14" x14ac:dyDescent="0.3">
      <c r="A28" s="21"/>
      <c r="B28" s="21"/>
      <c r="C28" s="21"/>
      <c r="D28" s="21"/>
      <c r="E28" s="21"/>
      <c r="F28" s="21"/>
      <c r="G28" s="21"/>
      <c r="H28" s="21"/>
      <c r="I28" s="21"/>
      <c r="J28" s="21"/>
      <c r="K28" s="21"/>
      <c r="L28" s="21"/>
      <c r="M28" s="21"/>
      <c r="N28" s="21"/>
    </row>
    <row r="29" spans="1:14" s="24" customFormat="1" x14ac:dyDescent="0.3">
      <c r="A29" s="23"/>
      <c r="B29" s="23"/>
      <c r="C29" s="23"/>
      <c r="D29" s="23" t="s">
        <v>482</v>
      </c>
      <c r="E29" s="23" t="s">
        <v>27</v>
      </c>
      <c r="F29" s="23"/>
      <c r="G29" s="23"/>
      <c r="H29" s="23"/>
      <c r="I29" s="23"/>
      <c r="J29" s="23"/>
      <c r="K29" s="165"/>
      <c r="L29" s="165">
        <v>70</v>
      </c>
      <c r="M29" s="165"/>
      <c r="N29" s="165"/>
    </row>
    <row r="30" spans="1:14" x14ac:dyDescent="0.3">
      <c r="E30" t="s">
        <v>27</v>
      </c>
      <c r="K30" s="166">
        <f>SUM(K23,K20,K18,K13,K11,K8,K7,K16,K27,K29)</f>
        <v>811</v>
      </c>
      <c r="L30" s="166">
        <f>SUM(L23,L20,L18,L13,L11,L8,L7,L16,L27,L29)</f>
        <v>2982.8799999999997</v>
      </c>
      <c r="M30" s="166">
        <f>SUM(M23,M20,M18,M13,M11,M8,M7,M16,M27,M29)</f>
        <v>705.68000000000006</v>
      </c>
      <c r="N30" s="166">
        <f>SUM(N23,N20,N18,N13,N11,N8,N7,N16,N27,N29)</f>
        <v>0</v>
      </c>
    </row>
    <row r="31" spans="1:14" x14ac:dyDescent="0.3">
      <c r="E31" t="s">
        <v>107</v>
      </c>
      <c r="K31" s="167">
        <f>SUM(K9)</f>
        <v>0</v>
      </c>
      <c r="L31" s="167">
        <f>SUM(L9)</f>
        <v>1222.72</v>
      </c>
      <c r="M31" s="167">
        <f>SUM(M9)</f>
        <v>1222.72</v>
      </c>
      <c r="N31" s="167">
        <f>SUM(N9)</f>
        <v>0</v>
      </c>
    </row>
    <row r="32" spans="1:14" x14ac:dyDescent="0.3">
      <c r="E32" t="s">
        <v>112</v>
      </c>
      <c r="K32" s="166">
        <f>SUM(K22,K12)</f>
        <v>2400</v>
      </c>
      <c r="L32" s="166">
        <f>SUM(L22,L12)</f>
        <v>0</v>
      </c>
      <c r="M32" s="166">
        <f>SUM(M22,M12)</f>
        <v>0</v>
      </c>
      <c r="N32" s="166">
        <f>SUM(N22,N12)</f>
        <v>0</v>
      </c>
    </row>
    <row r="33" spans="5:14" x14ac:dyDescent="0.3">
      <c r="E33" t="s">
        <v>28</v>
      </c>
      <c r="K33" s="167">
        <f>SUM(K24,K14)</f>
        <v>1248</v>
      </c>
      <c r="L33" s="167">
        <f>SUM(L24,L14)</f>
        <v>0</v>
      </c>
      <c r="M33" s="167">
        <f>SUM(M24,M14)</f>
        <v>0</v>
      </c>
      <c r="N33" s="167">
        <f>SUM(N24,N14)</f>
        <v>0</v>
      </c>
    </row>
  </sheetData>
  <mergeCells count="12">
    <mergeCell ref="A4:A6"/>
    <mergeCell ref="B4:B6"/>
    <mergeCell ref="C4:C6"/>
    <mergeCell ref="D4:D6"/>
    <mergeCell ref="E4:E6"/>
    <mergeCell ref="D8:D9"/>
    <mergeCell ref="D12:D14"/>
    <mergeCell ref="D22:D24"/>
    <mergeCell ref="G4:G5"/>
    <mergeCell ref="O4:U4"/>
    <mergeCell ref="F6:H6"/>
    <mergeCell ref="F4: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2" ma:contentTypeDescription="Kurkite naują dokumentą." ma:contentTypeScope="" ma:versionID="03e7edafbf0a697f98b63d2021da1fd8">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8eb89a94036ea7e3f3f082a0c18f1d02"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dbc5b14c-4918-421c-9526-fbd0b53f1251}"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246301-1A9F-4EFF-8B31-DE7A1E3ECABF}">
  <ds:schemaRefs>
    <ds:schemaRef ds:uri="http://schemas.microsoft.com/sharepoint/v3/contenttype/forms"/>
  </ds:schemaRefs>
</ds:datastoreItem>
</file>

<file path=customXml/itemProps2.xml><?xml version="1.0" encoding="utf-8"?>
<ds:datastoreItem xmlns:ds="http://schemas.openxmlformats.org/officeDocument/2006/customXml" ds:itemID="{2092EA50-AC7F-446F-B9EC-98367C483431}">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3.xml><?xml version="1.0" encoding="utf-8"?>
<ds:datastoreItem xmlns:ds="http://schemas.openxmlformats.org/officeDocument/2006/customXml" ds:itemID="{B3F5586C-B959-4629-9645-DCE52C51A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1 programa</vt:lpstr>
      <vt:lpstr>2.1.2. PRIEMONĖ</vt:lpstr>
      <vt:lpstr>2.1.7. PRIEMONĖ</vt:lpstr>
      <vt:lpstr>'1 programa'!Print_Area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Šatkus</dc:creator>
  <cp:keywords/>
  <dc:description/>
  <cp:lastModifiedBy>Vaida Čedavičienė</cp:lastModifiedBy>
  <cp:revision/>
  <cp:lastPrinted>2023-01-24T12:28:33Z</cp:lastPrinted>
  <dcterms:created xsi:type="dcterms:W3CDTF">2022-01-26T09:50:17Z</dcterms:created>
  <dcterms:modified xsi:type="dcterms:W3CDTF">2023-03-19T14:32:33Z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