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C:\Users\vaida.cedaviciene\Desktop\TS_SVP 2023_2025_2023-03-_T11-\"/>
    </mc:Choice>
  </mc:AlternateContent>
  <xr:revisionPtr revIDLastSave="0" documentId="13_ncr:1_{0841C63C-44E1-4118-95E5-23E25E99BBCD}" xr6:coauthVersionLast="47" xr6:coauthVersionMax="47" xr10:uidLastSave="{00000000-0000-0000-0000-000000000000}"/>
  <bookViews>
    <workbookView xWindow="-120" yWindow="-120" windowWidth="29040" windowHeight="15840" xr2:uid="{00000000-000D-0000-FFFF-FFFF00000000}"/>
  </bookViews>
  <sheets>
    <sheet name="2 programa_projektas" sheetId="1" r:id="rId1"/>
    <sheet name="PRIEMONIŲ DETALIZAVIMAS" sheetId="2" r:id="rId2"/>
  </sheets>
  <definedNames>
    <definedName name="_xlnm.Print_Area" localSheetId="0">'2 programa_projektas'!$A$1:$M$110</definedName>
    <definedName name="_xlnm.Print_Titles" localSheetId="0">'2 programa_projektas'!$4:$5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09" i="1" l="1"/>
  <c r="M109" i="1"/>
  <c r="K109" i="1"/>
  <c r="L105" i="1"/>
  <c r="M105" i="1"/>
  <c r="K105" i="1"/>
  <c r="L100" i="1"/>
  <c r="M100" i="1"/>
  <c r="K100" i="1"/>
  <c r="L103" i="1"/>
  <c r="M103" i="1"/>
  <c r="K103" i="1"/>
  <c r="L97" i="1"/>
  <c r="M97" i="1"/>
  <c r="K97" i="1"/>
  <c r="L59" i="1"/>
  <c r="M59" i="1"/>
  <c r="K59" i="1"/>
  <c r="L58" i="1"/>
  <c r="M58" i="1"/>
  <c r="K58" i="1"/>
  <c r="L96" i="1" l="1"/>
  <c r="M96" i="1"/>
  <c r="K96" i="1"/>
  <c r="J103" i="1" l="1"/>
  <c r="I103" i="1"/>
  <c r="J65" i="1" l="1"/>
  <c r="I65" i="1"/>
  <c r="J63" i="1"/>
  <c r="I63" i="1"/>
  <c r="J100" i="1"/>
  <c r="I100" i="1"/>
  <c r="M48" i="1"/>
  <c r="L48" i="1"/>
  <c r="K48" i="1"/>
  <c r="J48" i="1"/>
  <c r="I48" i="1"/>
  <c r="J101" i="1" l="1"/>
  <c r="K101" i="1"/>
  <c r="L101" i="1"/>
  <c r="M101" i="1"/>
  <c r="I101" i="1"/>
  <c r="K44" i="1"/>
  <c r="I26" i="1"/>
  <c r="J105" i="1"/>
  <c r="I105" i="1"/>
  <c r="I76" i="1"/>
  <c r="J76" i="1"/>
  <c r="K76" i="1"/>
  <c r="L76" i="1"/>
  <c r="M76" i="1"/>
  <c r="K86" i="1"/>
  <c r="J109" i="1"/>
  <c r="I109" i="1"/>
  <c r="J107" i="1"/>
  <c r="K107" i="1"/>
  <c r="L107" i="1"/>
  <c r="M107" i="1"/>
  <c r="I107" i="1"/>
  <c r="J106" i="1"/>
  <c r="K106" i="1"/>
  <c r="L106" i="1"/>
  <c r="M106" i="1"/>
  <c r="I106" i="1"/>
  <c r="J102" i="1"/>
  <c r="K102" i="1"/>
  <c r="L102" i="1"/>
  <c r="M102" i="1"/>
  <c r="I102" i="1"/>
  <c r="J94" i="1"/>
  <c r="J97" i="1" s="1"/>
  <c r="K94" i="1"/>
  <c r="L94" i="1"/>
  <c r="M94" i="1"/>
  <c r="I94" i="1"/>
  <c r="I97" i="1" s="1"/>
  <c r="J89" i="1"/>
  <c r="J90" i="1" s="1"/>
  <c r="K89" i="1"/>
  <c r="K90" i="1" s="1"/>
  <c r="L89" i="1"/>
  <c r="L90" i="1" s="1"/>
  <c r="M89" i="1"/>
  <c r="M90" i="1" s="1"/>
  <c r="I89" i="1"/>
  <c r="I90" i="1" s="1"/>
  <c r="J85" i="1"/>
  <c r="K85" i="1"/>
  <c r="L85" i="1"/>
  <c r="M85" i="1"/>
  <c r="I85" i="1"/>
  <c r="J83" i="1"/>
  <c r="K83" i="1"/>
  <c r="L83" i="1"/>
  <c r="M83" i="1"/>
  <c r="I83" i="1"/>
  <c r="J78" i="1"/>
  <c r="K78" i="1"/>
  <c r="L78" i="1"/>
  <c r="M78" i="1"/>
  <c r="I78" i="1"/>
  <c r="J70" i="1"/>
  <c r="K70" i="1"/>
  <c r="L70" i="1"/>
  <c r="M70" i="1"/>
  <c r="I70" i="1"/>
  <c r="J67" i="1"/>
  <c r="K67" i="1"/>
  <c r="L67" i="1"/>
  <c r="M67" i="1"/>
  <c r="I67" i="1"/>
  <c r="K65" i="1"/>
  <c r="L65" i="1"/>
  <c r="M65" i="1"/>
  <c r="K63" i="1"/>
  <c r="L63" i="1"/>
  <c r="M63" i="1"/>
  <c r="J54" i="1"/>
  <c r="K54" i="1"/>
  <c r="L54" i="1"/>
  <c r="M54" i="1"/>
  <c r="I54" i="1"/>
  <c r="J52" i="1"/>
  <c r="K52" i="1"/>
  <c r="L52" i="1"/>
  <c r="M52" i="1"/>
  <c r="I52" i="1"/>
  <c r="J46" i="1"/>
  <c r="K46" i="1"/>
  <c r="K49" i="1" s="1"/>
  <c r="L46" i="1"/>
  <c r="M46" i="1"/>
  <c r="I46" i="1"/>
  <c r="J44" i="1"/>
  <c r="L44" i="1"/>
  <c r="M44" i="1"/>
  <c r="I44" i="1"/>
  <c r="J36" i="1"/>
  <c r="K36" i="1"/>
  <c r="L36" i="1"/>
  <c r="M36" i="1"/>
  <c r="I36" i="1"/>
  <c r="J34" i="1"/>
  <c r="K34" i="1"/>
  <c r="L34" i="1"/>
  <c r="M34" i="1"/>
  <c r="I34" i="1"/>
  <c r="J32" i="1"/>
  <c r="K32" i="1"/>
  <c r="L32" i="1"/>
  <c r="M32" i="1"/>
  <c r="I32" i="1"/>
  <c r="J28" i="1"/>
  <c r="K28" i="1"/>
  <c r="L28" i="1"/>
  <c r="M28" i="1"/>
  <c r="I28" i="1"/>
  <c r="J26" i="1"/>
  <c r="K26" i="1"/>
  <c r="L26" i="1"/>
  <c r="M26" i="1"/>
  <c r="J20" i="1"/>
  <c r="K20" i="1"/>
  <c r="L20" i="1"/>
  <c r="M20" i="1"/>
  <c r="I20" i="1"/>
  <c r="J13" i="1"/>
  <c r="K13" i="1"/>
  <c r="L13" i="1"/>
  <c r="M13" i="1"/>
  <c r="I13" i="1"/>
  <c r="J11" i="1"/>
  <c r="K11" i="1"/>
  <c r="L11" i="1"/>
  <c r="M11" i="1"/>
  <c r="I11" i="1"/>
  <c r="I14" i="1" s="1"/>
  <c r="I15" i="1" s="1"/>
  <c r="I79" i="1" l="1"/>
  <c r="M79" i="1"/>
  <c r="J14" i="1"/>
  <c r="J15" i="1" s="1"/>
  <c r="K110" i="1"/>
  <c r="L79" i="1"/>
  <c r="I86" i="1"/>
  <c r="J86" i="1"/>
  <c r="I49" i="1"/>
  <c r="M49" i="1"/>
  <c r="L49" i="1"/>
  <c r="J49" i="1"/>
  <c r="M110" i="1"/>
  <c r="K79" i="1"/>
  <c r="K98" i="1" s="1"/>
  <c r="J79" i="1"/>
  <c r="L110" i="1"/>
  <c r="K14" i="1"/>
  <c r="K15" i="1" s="1"/>
  <c r="K37" i="1"/>
  <c r="J110" i="1"/>
  <c r="L14" i="1"/>
  <c r="L15" i="1" s="1"/>
  <c r="L37" i="1"/>
  <c r="I110" i="1"/>
  <c r="I37" i="1"/>
  <c r="J37" i="1"/>
  <c r="M14" i="1"/>
  <c r="M15" i="1" s="1"/>
  <c r="M37" i="1"/>
  <c r="I59" i="1"/>
  <c r="J59" i="1"/>
  <c r="I29" i="1"/>
  <c r="M29" i="1"/>
  <c r="L29" i="1"/>
  <c r="K29" i="1"/>
  <c r="J29" i="1"/>
  <c r="I71" i="1"/>
  <c r="M71" i="1"/>
  <c r="L71" i="1"/>
  <c r="K71" i="1"/>
  <c r="J71" i="1"/>
  <c r="M86" i="1"/>
  <c r="L86" i="1"/>
  <c r="L98" i="1" s="1"/>
  <c r="M98" i="1" l="1"/>
  <c r="K38" i="1"/>
  <c r="I98" i="1"/>
  <c r="J98" i="1"/>
  <c r="L38" i="1"/>
  <c r="M38" i="1"/>
  <c r="J38" i="1"/>
  <c r="I38" i="1"/>
  <c r="J72" i="1"/>
  <c r="I72" i="1"/>
  <c r="M72" i="1"/>
  <c r="K72" i="1"/>
  <c r="L72" i="1"/>
  <c r="L99" i="1" l="1"/>
  <c r="L112" i="1" s="1"/>
  <c r="K99" i="1"/>
  <c r="K112" i="1" s="1"/>
  <c r="J99" i="1"/>
  <c r="J112" i="1" s="1"/>
  <c r="M99" i="1"/>
  <c r="M112" i="1" s="1"/>
  <c r="I99" i="1"/>
  <c r="I112" i="1" s="1"/>
</calcChain>
</file>

<file path=xl/sharedStrings.xml><?xml version="1.0" encoding="utf-8"?>
<sst xmlns="http://schemas.openxmlformats.org/spreadsheetml/2006/main" count="227" uniqueCount="135">
  <si>
    <t>Klaipėdos rajono savivaldybės strateginio
veiklos plano 2023-2025 m. 
1 priedas</t>
  </si>
  <si>
    <t>2023-2025 METŲ EKONOMINIO KONKURENCINGUMO DIDINIMO PROGRAMOS TIKSLŲ, UŽDAVINIŲ IR PRIEMONIŲ ASIGNAVIMŲ SUVESTINĖ</t>
  </si>
  <si>
    <t>Tūkst. Eur</t>
  </si>
  <si>
    <t>Programos tikslo kodas</t>
  </si>
  <si>
    <t>Uždavinio kodas</t>
  </si>
  <si>
    <t>Priemonės kodas</t>
  </si>
  <si>
    <t>Priemonės pavadinimas</t>
  </si>
  <si>
    <t>Vykdytojo kodas</t>
  </si>
  <si>
    <t>Funkcinės klasifikacijos kodas</t>
  </si>
  <si>
    <t>Kodas biudžete</t>
  </si>
  <si>
    <t>Finansavimo šaltinis</t>
  </si>
  <si>
    <t>2022 m. faktas</t>
  </si>
  <si>
    <t>2023 m. asignavimai</t>
  </si>
  <si>
    <t>2024 m. išlaidų projektas</t>
  </si>
  <si>
    <t>2025 m. išlaidų projektas</t>
  </si>
  <si>
    <t>iš viso</t>
  </si>
  <si>
    <t xml:space="preserve">iš jų darbo užmokesčiui                    </t>
  </si>
  <si>
    <t>1 strateginis tikslas. Sudaryti palankias sąlygas sumaniems ir veikliems žmonėms gyventi ir veikti Klaipėdos rajone</t>
  </si>
  <si>
    <t>2 Ekonominio konkurencingumo didinimo programa</t>
  </si>
  <si>
    <t>Kurti verslui bei investicijoms palankią aplinką Klaipėdos rajone</t>
  </si>
  <si>
    <t>Skatinti verslumą bendradarbiaujant vietos savivaldai ir verslui bei remiant rajono verslininkus ir ūkininkus</t>
  </si>
  <si>
    <t>Klaipėdos  rajono savivaldybės smulkiojo verslo rėmimo programos įgyvendinimas</t>
  </si>
  <si>
    <t>04.01.01.01</t>
  </si>
  <si>
    <t>2.1.2.1.</t>
  </si>
  <si>
    <t>SB</t>
  </si>
  <si>
    <t>Iš viso priemonei:</t>
  </si>
  <si>
    <t>Klaipėdos rajono žemės ūkio ir kaimo plėtros rėmimo programa</t>
  </si>
  <si>
    <t>04.02.01.07</t>
  </si>
  <si>
    <t>2.1.2.2.</t>
  </si>
  <si>
    <t>Iš viso uždaviniui:</t>
  </si>
  <si>
    <t>Iš viso tikslui:</t>
  </si>
  <si>
    <t>Gerinti žemdirbystės sąlygas bei skatinti kaimo plėtrą Klaipėdos rajone</t>
  </si>
  <si>
    <t>Rekonstruoti bei remontuoti melioracijos statinius, polderines sistemas</t>
  </si>
  <si>
    <t>Magistralinių melioracijos griovių tvarkymas (šienavimas, krūmų kirtimas, drenažo žiočių atnaujinimas, griovių dugno valymas) drenažo avarinis remontas, apsauginių pylimų priežiūra ir remontas, pralaidų rekonstravimas ir melioracijos projektų rengimas</t>
  </si>
  <si>
    <t>04.02.01.01</t>
  </si>
  <si>
    <t>2.2.1.8.</t>
  </si>
  <si>
    <t>VBD</t>
  </si>
  <si>
    <t>Projekto "Melioracijos statinių: Brukšvų siurblinės bei tilto per griovį J rekonstrukcija Brukšvų ir Jokšų polderiuose, Klaipėdos raj., Priekulės sen." įgyvendinimas</t>
  </si>
  <si>
    <t>2.2.1.25</t>
  </si>
  <si>
    <t>SL</t>
  </si>
  <si>
    <t>ES</t>
  </si>
  <si>
    <t>VBES</t>
  </si>
  <si>
    <t>Kt</t>
  </si>
  <si>
    <t>Klaipėdos rajono Šiūparių kadastro vietovės dalies melioracijos sistemų rekonstrukcija</t>
  </si>
  <si>
    <t>2.2.1.26</t>
  </si>
  <si>
    <t>ES (Kt)</t>
  </si>
  <si>
    <t>Vykdyti einamuosius melioracijos darbus</t>
  </si>
  <si>
    <t>Perteklinio vandens pašalinimo darbai (siurblinių aptarnaujančio personalo išlaikymas, elektra ir einamasis remontas). Polderių griovių ir pylimų priežiūros ir remonto darbai</t>
  </si>
  <si>
    <t>2.2.2.1.</t>
  </si>
  <si>
    <t>Kadastro vedimas</t>
  </si>
  <si>
    <t>2.2.2.3.</t>
  </si>
  <si>
    <t>ESRI ArcGIS programinės įrangos licencijos palaikymas</t>
  </si>
  <si>
    <t>2.2.1.17</t>
  </si>
  <si>
    <t>Plėtoti turizmą ir turizmo paslaugas rajone</t>
  </si>
  <si>
    <t>Didinti ir gerinti turizmo paslaugų teikimą</t>
  </si>
  <si>
    <r>
      <t xml:space="preserve">Klaipėdos rajono turizmo informacijos centro veiklos užtikrinimas
</t>
    </r>
    <r>
      <rPr>
        <i/>
        <sz val="8"/>
        <rFont val="Arial"/>
        <family val="2"/>
        <charset val="186"/>
      </rPr>
      <t xml:space="preserve">(dalyvavimas  turizmo parodose; įvairių turizmo reprezentacinių priemonių rengimas; Minijos žemupio regata; </t>
    </r>
    <r>
      <rPr>
        <sz val="8"/>
        <rFont val="Arial"/>
        <family val="2"/>
        <charset val="186"/>
      </rPr>
      <t>Inovatyvios informacinės sistemos sukūrias ir įdiegimas Priekulės mieste)</t>
    </r>
  </si>
  <si>
    <t>15.1</t>
  </si>
  <si>
    <t>04.07.03.01</t>
  </si>
  <si>
    <t>2.3.1.1.</t>
  </si>
  <si>
    <t>S</t>
  </si>
  <si>
    <t>Stepono Dariaus memorialinio parko pritaikymas turizmo ir aviacinio sporto reikmėms</t>
  </si>
  <si>
    <t>9</t>
  </si>
  <si>
    <t>04.07.03.01.</t>
  </si>
  <si>
    <t>2.3.1.5.</t>
  </si>
  <si>
    <r>
      <t xml:space="preserve">Turizmo paslaugų plėtra Priekulės sen. </t>
    </r>
    <r>
      <rPr>
        <i/>
        <sz val="8"/>
        <rFont val="Arial"/>
        <family val="2"/>
        <charset val="186"/>
      </rPr>
      <t>(teikiama paraiška LATLIT finansavimui gauti)</t>
    </r>
  </si>
  <si>
    <t>Vykdyti aktyvią turizmo rinkodarą rajone</t>
  </si>
  <si>
    <t>Dalyvavimas didinant regiono pasiekiamumą oro transportu</t>
  </si>
  <si>
    <t>10</t>
  </si>
  <si>
    <t>2.3.2.11</t>
  </si>
  <si>
    <t>Projekto „Karklės atlasas“ įgyvendinimas</t>
  </si>
  <si>
    <t>2.3.2.14</t>
  </si>
  <si>
    <t>Gerinti turizmo infrastruktūrą siekiant didinti turistų srautus</t>
  </si>
  <si>
    <t xml:space="preserve">Dalyvavimas projekte "Baltų kelias" </t>
  </si>
  <si>
    <t>2.3.3.27</t>
  </si>
  <si>
    <t>Gargždų karjerų teritorijos plėtra ir vystymas bei pritaikymas turizmo ir rekreacijos reikmėms</t>
  </si>
  <si>
    <t>21
2</t>
  </si>
  <si>
    <t>2.3.3.29</t>
  </si>
  <si>
    <t>Pėščiųjų ir vandens turistinių maršrutų sukūrimas, ženklinimas bei reikalingos infrastruktūros sukūrimas ((Minijos upės maršruto ženklinimas, ,, Kalnų takai" Lapiuose, pėsčiųjų maršrutai Walk 15 programėlėje, Kuršių kelias ir kultūrinis maršrutas apie sieną)</t>
  </si>
  <si>
    <t xml:space="preserve">2.3.2.28. </t>
  </si>
  <si>
    <t>Karaliaus Vilhelmo kanalo įveiklinimas bei pritaikymas rekreacijai</t>
  </si>
  <si>
    <t>2.3.3.31</t>
  </si>
  <si>
    <t>Skatinti rajono urbanistinę plėtrą organizuojant planų ir projektų rengimą bei nuolat atnaujinant rajono geoinformacinę sistemą (GIS)</t>
  </si>
  <si>
    <t>Rengti visuomenės poreikius tenkinančius teritorijų planavimo (detaliuosius planus) bei žemėtvarkos (žemės valdų projektus) dokumentus</t>
  </si>
  <si>
    <r>
      <t xml:space="preserve">Detaliųjų planų rengimas
</t>
    </r>
    <r>
      <rPr>
        <i/>
        <sz val="8"/>
        <rFont val="Arial"/>
        <family val="2"/>
        <charset val="186"/>
      </rPr>
      <t>(Gargždų miesto centro urbanistinės koncepcijos parengimas ir detaliojo plano keitimas)</t>
    </r>
  </si>
  <si>
    <t>04.09.01.01</t>
  </si>
  <si>
    <t>2.4.1.21.</t>
  </si>
  <si>
    <t>Žemės valdų projektų rengimas</t>
  </si>
  <si>
    <t>2.4.1.26</t>
  </si>
  <si>
    <t>Rengti Klaipėdos rajono miestų ir miestelių bendruosius planus bei inžinerinės infrastruktūros ir susisiekimo sistemų specialiuosius planus</t>
  </si>
  <si>
    <t>Bendrųjų planų ir bendrųjų planų monitoringų rengimas</t>
  </si>
  <si>
    <t>2.4.1.45</t>
  </si>
  <si>
    <t>Specialiųjų planų ir žemės paėmimo visuomenės poreikiams projektų rengimas ir įgyvendinimas</t>
  </si>
  <si>
    <t>2</t>
  </si>
  <si>
    <t>04.05.01.02</t>
  </si>
  <si>
    <t>2.4.1.37</t>
  </si>
  <si>
    <t>Kokybiškai administruoti Klaipėdos rajono GIS duomenų bazę</t>
  </si>
  <si>
    <t xml:space="preserve">Teritorijų planavimo dokumentų archyvo suskaitmeninimo paslaugos, duomenų patalpinimas TPDRIS ir GIS sistemose </t>
  </si>
  <si>
    <t>2.4.4.2</t>
  </si>
  <si>
    <t>Rengti projektus, projektinius pasiūlymus, studijas, mokslinius darbus viešųjų erdvių ir teritorijų vystymui</t>
  </si>
  <si>
    <t xml:space="preserve">Gargždų miesto ir rajono architektūrinį ir urbanistinį įvaizdį gerinančių priemonių planų rengimas ir įgyvendinimas
</t>
  </si>
  <si>
    <t>2.4.5.1</t>
  </si>
  <si>
    <t>2.4.5.1.35</t>
  </si>
  <si>
    <t>Iš viso programai:</t>
  </si>
  <si>
    <r>
      <t xml:space="preserve">Savivaldybės pajamos iš surenkamų mokesčių </t>
    </r>
    <r>
      <rPr>
        <b/>
        <sz val="8"/>
        <rFont val="Arial"/>
        <family val="2"/>
        <charset val="186"/>
      </rPr>
      <t>SB</t>
    </r>
  </si>
  <si>
    <r>
      <t>Skolintos lėšos</t>
    </r>
    <r>
      <rPr>
        <b/>
        <sz val="8"/>
        <rFont val="Arial"/>
        <family val="2"/>
        <charset val="186"/>
      </rPr>
      <t xml:space="preserve"> SL</t>
    </r>
  </si>
  <si>
    <r>
      <t xml:space="preserve">Lėšos už paslaugas ir nuomą </t>
    </r>
    <r>
      <rPr>
        <b/>
        <sz val="8"/>
        <rFont val="Arial"/>
        <family val="2"/>
        <charset val="186"/>
      </rPr>
      <t>S</t>
    </r>
  </si>
  <si>
    <r>
      <t xml:space="preserve">Valstybės biudžeto specialioji tikslinė dotacija </t>
    </r>
    <r>
      <rPr>
        <b/>
        <sz val="8"/>
        <rFont val="Arial"/>
        <family val="2"/>
        <charset val="186"/>
      </rPr>
      <t>VBD</t>
    </r>
  </si>
  <si>
    <r>
      <t xml:space="preserve">Gaunamos lėšos pandemijos pasekmėms mažinti </t>
    </r>
    <r>
      <rPr>
        <b/>
        <sz val="8"/>
        <rFont val="Arial"/>
        <family val="2"/>
        <charset val="186"/>
      </rPr>
      <t>VBD (covid)</t>
    </r>
  </si>
  <si>
    <r>
      <t xml:space="preserve">ES struktūrinių fondų lėšos </t>
    </r>
    <r>
      <rPr>
        <b/>
        <sz val="8"/>
        <rFont val="Arial"/>
        <family val="2"/>
        <charset val="186"/>
      </rPr>
      <t>ES</t>
    </r>
  </si>
  <si>
    <r>
      <t xml:space="preserve">ES struktūrinių fondų lėšos, tenkančios partneriams </t>
    </r>
    <r>
      <rPr>
        <b/>
        <sz val="8"/>
        <rFont val="Arial"/>
        <family val="2"/>
        <charset val="186"/>
      </rPr>
      <t>ES(Kt)</t>
    </r>
  </si>
  <si>
    <r>
      <t xml:space="preserve">Kitos lėšos </t>
    </r>
    <r>
      <rPr>
        <b/>
        <sz val="8"/>
        <rFont val="Arial"/>
        <family val="2"/>
        <charset val="186"/>
      </rPr>
      <t>Kt</t>
    </r>
  </si>
  <si>
    <r>
      <rPr>
        <sz val="8"/>
        <rFont val="Arial"/>
        <family val="2"/>
        <charset val="186"/>
      </rPr>
      <t xml:space="preserve">Dotacija 2020 m. savivaldybių biudžetų negautoms pajamoms padengti </t>
    </r>
    <r>
      <rPr>
        <b/>
        <sz val="8"/>
        <rFont val="Arial"/>
        <family val="2"/>
        <charset val="186"/>
      </rPr>
      <t>VBD (GNP)</t>
    </r>
  </si>
  <si>
    <r>
      <t xml:space="preserve">Valstybės biudžeto lėšos ES struktūrinių fondų lėšos </t>
    </r>
    <r>
      <rPr>
        <b/>
        <sz val="8"/>
        <rFont val="Arial"/>
        <family val="2"/>
        <charset val="186"/>
      </rPr>
      <t>VBES</t>
    </r>
  </si>
  <si>
    <t>IŠ VISO:</t>
  </si>
  <si>
    <t>2.1.1.</t>
  </si>
  <si>
    <t xml:space="preserve">Pastabos: SB lėšos - 40000 Eur yra patvirtintos 09 mėn. dar + 30000 Eur prašomos.                                                             VBD LĖŠOS (240,9):
1. Melioracijos statinių avarinių gedimų remonto ir griovių priežiūros darbai - pagal gautus prašymus - 90000 Eur.  VBD   2. Jokšų polderio pylimų remonto techninė priežiūra - 2000 Eur.  VBD   3. Hidrotechninių statinių: Vėžaičių ir Greičiūnų užtvankų techninės apžiūros paslaugos (šiemetinė sutartis baigiasi, bus organizuojamas naujas paslaugos pirkimas) - 4000 Eur. VBD   4. Pralaidos, esančios Šilininkų k., Priekulės sen., remonto darbai  - 34575 Eur, VBD.    5. Melioracijos griovių ir pylimų Klaipėdos rajone, kuriems nereikalinga rengti projektų, remonto ir priežiūros darbai (šienavimas, krūmų šalinimas). P.S. naujai rekonstruotų pylimų ir upelių priežiūros darbai - 59325 Eur. VBD      6.Jokšų polderio pylimo remonto darbai - 36000 Eur.  VBD
7.Melioracijos griovių M-1-b, M-1-d, M-1 Lašupio up.remonto techninio darbo projekto parengimas (6,33 km(pralaidų, žiočių remontas/keitimas, krūmų šalinimas)- 15000 Eur
SB LĖŠOS (70,0):                                                        
1. Pralaidos esančios Vanagų k, Agluonėnų sen., rekonstrukcijos rangos darbai - 20000 Eur. SB (patvirtintos 09 mėn) 2. Cypos upelio remonto techninnio darbo projekto parengimas ir rangos darbai - 20000 Eur, SB (patvirtintos 09 mįns, paskelbtas pirkimas projektavimui) 3. Projekto ""Jokšų polderio melioracijos griovių ir juose esančių statinių bei Pjaulių siurblinės rekonstravimo techninis darbo projektas"" - projekto koregavimas, parengiant A laidą - 15000 Eur, SB (prašomos)  4. Jokšų polderio pylimo rekonstrukcijos techninio darbo projekto parengimas - 15000 Eur. SB (prašomos)     </t>
  </si>
  <si>
    <t>2.2.1.</t>
  </si>
  <si>
    <t xml:space="preserve">1. Valstybei nuosavybės teise priklausančių melioracijos griovių, pylimų ir tvenkinių pakrančių priežiūros paslaugos - 12100 Eur (yra sutartis trims metams)                                                     
2. Perteklinio vandens pašalinimo paslaugos Klaipėdos rajono polderinėse sausinimo siurblinėse (7 siurblinės)+ išlaidos elektrai - 110000 Eur. (yra sutartis trims metams)                                                                        
3. Jokšų polderio pylimo remonto darbai - 29900 Eur.                                                                      
4.Baukštės polderio vandens siurblinės remonto darbai: automatinės vandens lygio palaikymo sistemos remontas 5000 Eur.                                                                                                         
5. Panardinamas propelerinis siurblys, skirtasd vandens pertekliaus perpumpavimui polderių siurblinėse 40000 Eur                                                                                                                      
6. Drevernos polderio pylimo remonto techninio darbo projekto parengimas 15000 Eur   </t>
  </si>
  <si>
    <t>3.1.1.</t>
  </si>
  <si>
    <t>Klaipėdos rajono turizmo informacijos centro veiklos užtikrinimas
(dalyvavimas  turizmo parodose; įvairių turizmo reprezentacinių priemonių rengimas; Minijos žemupio regata; Inovatyvios informacinės sistemos sukūrias ir įdiegimas Priekulės mieste)</t>
  </si>
  <si>
    <t xml:space="preserve">2023 turtui įsigyti 5 tūkst. (keliaujanti paroda), 
140- (13 tūkst. veiklos užtikrinimui; 
Parodos leidyba regata turistu skaičiavimas, viesinimas 18 tūkst. ) 
Darbo užmokesti 104 tukst. 
Savarankiskai surenkamos kompensuoja kitas atsirandančias išlaidas ( 5 kompensuoja DU). </t>
  </si>
  <si>
    <t>4.1.1.</t>
  </si>
  <si>
    <t>Detaliųjų planų rengimas
(Gargždų miesto centro urbanistinės koncepcijos parengimas ir detaliojo plano keitimas)</t>
  </si>
  <si>
    <t>Gargždų miesto centrinės dalies detaliojo plano keitimas, sutartis 12 mėn. Urbanistinė koncepcija iki 2022-12-31, DP iki 2023-06-06. Sutarties suma 58,0 tūkst. Eur</t>
  </si>
  <si>
    <t>4.2.1.</t>
  </si>
  <si>
    <t>1. Priekulės miesto bendrojo plano rengimas (sutartis iki 2023-12-07)Sutarties suma 33,0 tūkst. Eur. 
2. Drevernos -Svencelės apylinkių urbanizuotos teritorios bendrojo plano rengimas (iš Drevernos koncepcijos) 100,0 tūkst. Eur (2023-2024 metai) 
3. Slengių, Mazūriškių ir kitų gyvenamųjų priemiestinių teritorijų bendrojo plano rengimas - 400,0 tūkst. Eur. (2023-2024 metai). 
4. Miestelių turinčių bendruosius planus monitoringo atlikimas (Gargždų) - 20,0 tūkst. Eur. 2023 metai. 
5.Klaipėdos rajono bendrojo plano korektūra 200 tūkst.(2023-2025)</t>
  </si>
  <si>
    <t>4.2.2.</t>
  </si>
  <si>
    <t xml:space="preserve">1. Slengių, Mazūriškių, Trušelių, Gindulių k. ir gretimos teritorijos vietovių komunikacinių koridorių ir inžinerinės infrastruktūros SP rengimas (sutartis iki 2023-04-11) sutarties suma 192,0 tūkst. 
2. ŽPVPP prie A13 (Žaliojo slėnio jungtis su Klaipėdos miestu) Sutarties suma 11,0 tūkst. + už žemę tūkst. 65 tūkst. Eur. 
3.  ŽPVPP Ežaičiai-Maciuičiai sutarties suma 28,0 tūkst. Eur, + 2,0 tūkst. (pasirašyta sutartis 24 mėn. 2022-11-04) 
4. ŽPVPP Šileliai- Jurgaičiai 18,0 tūkst. Eur, + 5,0 tūkst. (pasirašyta sutartis 18 mėn. 2022-03-09). 
5. ŽPVPP Danės g. Sendvario sen. 51,0 tūkst. Eur, +10,0 tūkst. (pasirašyta sutartis 24 mėn. 2022-11-04) 
6. ŽPVPP F. Šrėderio g. 85,0 tūkst. Eur, + 10,0 tūkst. (pasirašyta sutartis 24 mėn. 2022-11-04). 
7. Vėjo ir Saulės SP 100 tūkst.  </t>
  </si>
  <si>
    <t>4.4.1.</t>
  </si>
  <si>
    <t>Gargždų miesto ir rajono architektūrinį ir urbanistinį įvaizdį gerinančių priemonių planų rengimas ir įgyvendinimas</t>
  </si>
  <si>
    <t>1.Poveikio visuomenės sveikatai vertinimo paslaugos pirkimas, detaliuoju planu (reg. Nr. 003553000700) nustatytos gamybinių pastatų sanitarinės apsaugos zonos dydžio tikslinimui. Sanitarinės apsaugos zonų (toliau - SAZ) ribos tikslinamos poveikio visuomenės sveikatai vertinimo (toliau - PVSV) būdu. 8,5 tūkst. 
2. Gargždų mieste esančio miško, kuris perduotas Klaipėdos rajono savivaldybei patikėjimo teise, inventorizacija ir vidinės miškotvarkos projekto rengimas (kad. Nr. 5520/0009:69) 6 tūkst. 
3. Priekulės miesto centrinės dalies apželdinimo projekto rengimas 12 tūkst. 
4. Kretingalės miestelio viešosios erdvės (prie Danės upės) techninio projekto rengimas 12 tūkst.</t>
  </si>
  <si>
    <t>Industrijos g. Rimkų k. inžinerinės infrastruktūros plėtra</t>
  </si>
  <si>
    <t>MariEx - Naujų jūrinio turizmo keliautojų patirčių sukūrimas krante</t>
  </si>
  <si>
    <t xml:space="preserve">2.3.2.30. </t>
  </si>
  <si>
    <t>2.4.5.3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</si>
</sst>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8" x14ac:knownFonts="1">
    <font>
      <sz val="11"/>
      <color theme="1"/>
      <name val="Calibri"/>
      <family val="2"/>
      <charset val="186"/>
      <scheme val="minor"/>
    </font>
    <font>
      <sz val="10"/>
      <name val="Arial"/>
      <family val="2"/>
      <charset val="186"/>
    </font>
    <font>
      <sz val="8"/>
      <name val="Arial"/>
      <family val="2"/>
      <charset val="186"/>
    </font>
    <font>
      <b/>
      <sz val="12"/>
      <name val="Arial"/>
      <family val="2"/>
      <charset val="186"/>
    </font>
    <font>
      <b/>
      <sz val="8"/>
      <name val="Arial"/>
      <family val="2"/>
      <charset val="186"/>
    </font>
    <font>
      <b/>
      <sz val="7"/>
      <name val="Arial"/>
      <family val="2"/>
      <charset val="186"/>
    </font>
    <font>
      <sz val="7"/>
      <name val="Arial"/>
      <family val="2"/>
      <charset val="186"/>
    </font>
    <font>
      <i/>
      <sz val="8"/>
      <name val="Arial"/>
      <family val="2"/>
      <charset val="186"/>
    </font>
  </fonts>
  <fills count="10">
    <fill>
      <patternFill patternType="none"/>
    </fill>
    <fill>
      <patternFill patternType="gray125"/>
    </fill>
    <fill>
      <patternFill patternType="solid">
        <fgColor indexed="46"/>
        <bgColor indexed="64"/>
      </patternFill>
    </fill>
    <fill>
      <patternFill patternType="solid">
        <fgColor indexed="52"/>
        <bgColor indexed="64"/>
      </patternFill>
    </fill>
    <fill>
      <patternFill patternType="solid">
        <fgColor indexed="50"/>
        <bgColor indexed="64"/>
      </patternFill>
    </fill>
    <fill>
      <patternFill patternType="solid">
        <fgColor indexed="51"/>
        <bgColor indexed="64"/>
      </patternFill>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theme="8"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0" fontId="1" fillId="0" borderId="0"/>
  </cellStyleXfs>
  <cellXfs count="87">
    <xf numFmtId="0" fontId="0" fillId="0" borderId="0" xfId="0"/>
    <xf numFmtId="0" fontId="1" fillId="0" borderId="0" xfId="1"/>
    <xf numFmtId="164" fontId="4" fillId="0" borderId="0" xfId="1" applyNumberFormat="1" applyFont="1"/>
    <xf numFmtId="164" fontId="2" fillId="0" borderId="0" xfId="1" applyNumberFormat="1" applyFont="1"/>
    <xf numFmtId="0" fontId="5" fillId="0" borderId="0" xfId="1" applyFont="1" applyAlignment="1">
      <alignment vertical="center" wrapText="1"/>
    </xf>
    <xf numFmtId="0" fontId="6" fillId="0" borderId="0" xfId="1" applyFont="1" applyAlignment="1">
      <alignment vertical="center" wrapText="1"/>
    </xf>
    <xf numFmtId="0" fontId="5" fillId="9" borderId="0" xfId="1" applyFont="1" applyFill="1" applyAlignment="1">
      <alignment vertical="center" wrapText="1"/>
    </xf>
    <xf numFmtId="165" fontId="2" fillId="8" borderId="1" xfId="1" applyNumberFormat="1" applyFont="1" applyFill="1" applyBorder="1" applyAlignment="1">
      <alignment horizontal="center" vertical="center" wrapText="1"/>
    </xf>
    <xf numFmtId="0" fontId="5" fillId="5" borderId="0" xfId="1" applyFont="1" applyFill="1" applyAlignment="1">
      <alignment vertical="center" wrapText="1"/>
    </xf>
    <xf numFmtId="164" fontId="6" fillId="0" borderId="0" xfId="1" applyNumberFormat="1" applyFont="1" applyAlignment="1">
      <alignment vertical="center" wrapText="1"/>
    </xf>
    <xf numFmtId="164" fontId="4" fillId="0" borderId="1" xfId="1" applyNumberFormat="1" applyFont="1" applyBorder="1" applyAlignment="1">
      <alignment horizontal="center" vertical="center" wrapText="1"/>
    </xf>
    <xf numFmtId="0" fontId="6" fillId="0" borderId="0" xfId="1" applyFont="1"/>
    <xf numFmtId="0" fontId="6" fillId="0" borderId="0" xfId="1" applyFont="1" applyAlignment="1">
      <alignment horizontal="center"/>
    </xf>
    <xf numFmtId="0" fontId="6" fillId="0" borderId="0" xfId="1" applyFont="1" applyAlignment="1">
      <alignment horizontal="left"/>
    </xf>
    <xf numFmtId="0" fontId="6" fillId="0" borderId="0" xfId="1" applyFont="1" applyAlignment="1">
      <alignment horizontal="center" vertical="center"/>
    </xf>
    <xf numFmtId="164" fontId="6" fillId="0" borderId="0" xfId="1" applyNumberFormat="1" applyFont="1" applyAlignment="1">
      <alignment horizontal="center" vertical="center"/>
    </xf>
    <xf numFmtId="0" fontId="6" fillId="0" borderId="0" xfId="1" applyFont="1" applyAlignment="1">
      <alignment horizontal="left" vertical="center" wrapText="1"/>
    </xf>
    <xf numFmtId="0" fontId="6" fillId="0" borderId="0" xfId="1" applyFont="1" applyAlignment="1">
      <alignment horizontal="center" vertical="center" wrapText="1"/>
    </xf>
    <xf numFmtId="164" fontId="6" fillId="0" borderId="0" xfId="1" applyNumberFormat="1" applyFont="1" applyAlignment="1">
      <alignment horizontal="center" vertical="center" wrapText="1"/>
    </xf>
    <xf numFmtId="164" fontId="4" fillId="0" borderId="0" xfId="1" applyNumberFormat="1" applyFont="1" applyAlignment="1">
      <alignment vertical="center" wrapText="1"/>
    </xf>
    <xf numFmtId="164" fontId="2" fillId="0" borderId="0" xfId="1" applyNumberFormat="1" applyFont="1" applyAlignment="1">
      <alignment vertical="center" wrapText="1"/>
    </xf>
    <xf numFmtId="164" fontId="2" fillId="0" borderId="1" xfId="1" applyNumberFormat="1" applyFont="1" applyBorder="1" applyAlignment="1">
      <alignment horizontal="center" vertical="center" textRotation="90"/>
    </xf>
    <xf numFmtId="164" fontId="2" fillId="0" borderId="1" xfId="1" applyNumberFormat="1" applyFont="1" applyBorder="1" applyAlignment="1">
      <alignment horizontal="center" vertical="center" textRotation="90" wrapText="1"/>
    </xf>
    <xf numFmtId="164" fontId="2" fillId="6" borderId="1" xfId="1" applyNumberFormat="1" applyFont="1" applyFill="1" applyBorder="1" applyAlignment="1">
      <alignment horizontal="center" vertical="center" wrapText="1"/>
    </xf>
    <xf numFmtId="164" fontId="2" fillId="5" borderId="1" xfId="1" applyNumberFormat="1" applyFont="1" applyFill="1" applyBorder="1" applyAlignment="1">
      <alignment horizontal="center" vertical="center" wrapText="1"/>
    </xf>
    <xf numFmtId="164" fontId="2" fillId="4" borderId="1" xfId="1" applyNumberFormat="1" applyFont="1" applyFill="1" applyBorder="1" applyAlignment="1">
      <alignment horizontal="center" vertical="center" wrapText="1"/>
    </xf>
    <xf numFmtId="165" fontId="2" fillId="0" borderId="1" xfId="1" applyNumberFormat="1" applyFont="1" applyBorder="1" applyAlignment="1">
      <alignment horizontal="center" vertical="center" wrapText="1"/>
    </xf>
    <xf numFmtId="164" fontId="2" fillId="7" borderId="1" xfId="1" applyNumberFormat="1" applyFont="1" applyFill="1" applyBorder="1" applyAlignment="1">
      <alignment horizontal="center" vertical="center" wrapText="1"/>
    </xf>
    <xf numFmtId="164" fontId="4" fillId="3" borderId="1" xfId="1" applyNumberFormat="1" applyFont="1" applyFill="1" applyBorder="1" applyAlignment="1">
      <alignment horizontal="center" vertical="center" wrapText="1"/>
    </xf>
    <xf numFmtId="0" fontId="2" fillId="0" borderId="1" xfId="1" applyFont="1" applyBorder="1" applyAlignment="1">
      <alignment horizontal="center" vertical="center" wrapText="1"/>
    </xf>
    <xf numFmtId="0" fontId="2" fillId="5" borderId="1" xfId="1" applyFont="1" applyFill="1" applyBorder="1" applyAlignment="1">
      <alignment horizontal="center" vertical="center" wrapText="1"/>
    </xf>
    <xf numFmtId="0" fontId="2" fillId="4" borderId="1" xfId="1" applyFont="1" applyFill="1" applyBorder="1" applyAlignment="1">
      <alignment horizontal="center" vertical="center" wrapText="1"/>
    </xf>
    <xf numFmtId="0" fontId="2" fillId="5" borderId="1" xfId="1" applyFont="1" applyFill="1" applyBorder="1" applyAlignment="1">
      <alignment horizontal="left" vertical="center" wrapText="1"/>
    </xf>
    <xf numFmtId="164" fontId="2" fillId="0" borderId="1" xfId="1" applyNumberFormat="1" applyFont="1" applyBorder="1" applyAlignment="1">
      <alignment horizontal="center" vertical="center" wrapText="1"/>
    </xf>
    <xf numFmtId="0" fontId="2" fillId="0" borderId="1" xfId="1" applyFont="1" applyBorder="1" applyAlignment="1">
      <alignment vertical="center" wrapText="1"/>
    </xf>
    <xf numFmtId="164" fontId="2" fillId="8" borderId="1" xfId="1" applyNumberFormat="1" applyFont="1" applyFill="1" applyBorder="1" applyAlignment="1">
      <alignment horizontal="center" vertical="center" wrapText="1"/>
    </xf>
    <xf numFmtId="0" fontId="2" fillId="8" borderId="1" xfId="1" applyFont="1" applyFill="1" applyBorder="1" applyAlignment="1">
      <alignment horizontal="center" vertical="center" wrapText="1"/>
    </xf>
    <xf numFmtId="0" fontId="0" fillId="0" borderId="0" xfId="0" applyAlignment="1">
      <alignment horizontal="center" vertical="center"/>
    </xf>
    <xf numFmtId="0" fontId="2" fillId="0" borderId="0" xfId="1" applyFont="1" applyAlignment="1">
      <alignment horizontal="center"/>
    </xf>
    <xf numFmtId="14" fontId="2" fillId="0" borderId="0" xfId="1" applyNumberFormat="1" applyFont="1" applyAlignment="1">
      <alignment horizontal="left"/>
    </xf>
    <xf numFmtId="0" fontId="2" fillId="0" borderId="0" xfId="1" applyFont="1"/>
    <xf numFmtId="0" fontId="2" fillId="0" borderId="0" xfId="1" applyFont="1" applyAlignment="1">
      <alignment horizontal="center" vertical="center"/>
    </xf>
    <xf numFmtId="0" fontId="1" fillId="0" borderId="0" xfId="1" applyAlignment="1">
      <alignment wrapText="1"/>
    </xf>
    <xf numFmtId="0" fontId="1" fillId="0" borderId="0" xfId="1" applyAlignment="1">
      <alignment vertical="center" wrapText="1"/>
    </xf>
    <xf numFmtId="164" fontId="4" fillId="0" borderId="9" xfId="1" applyNumberFormat="1" applyFont="1" applyBorder="1"/>
    <xf numFmtId="164" fontId="2" fillId="0" borderId="9" xfId="1" applyNumberFormat="1" applyFont="1" applyBorder="1" applyAlignment="1">
      <alignment horizontal="right"/>
    </xf>
    <xf numFmtId="164" fontId="2" fillId="0" borderId="9" xfId="1" applyNumberFormat="1" applyFont="1" applyBorder="1"/>
    <xf numFmtId="0" fontId="2" fillId="4" borderId="1" xfId="1" applyFont="1" applyFill="1" applyBorder="1" applyAlignment="1">
      <alignment horizontal="center" vertical="center" wrapText="1"/>
    </xf>
    <xf numFmtId="0" fontId="2" fillId="5"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2" fillId="0" borderId="1" xfId="1" applyFont="1" applyBorder="1" applyAlignment="1">
      <alignment horizontal="left" vertical="center" wrapText="1"/>
    </xf>
    <xf numFmtId="0" fontId="2" fillId="6" borderId="1" xfId="1" applyFont="1" applyFill="1" applyBorder="1" applyAlignment="1">
      <alignment horizontal="right" vertical="center" wrapText="1"/>
    </xf>
    <xf numFmtId="49" fontId="2" fillId="0" borderId="1" xfId="1" applyNumberFormat="1" applyFont="1" applyBorder="1" applyAlignment="1">
      <alignment horizontal="center" vertical="center" wrapText="1"/>
    </xf>
    <xf numFmtId="0" fontId="2" fillId="5" borderId="1" xfId="1" applyFont="1" applyFill="1" applyBorder="1" applyAlignment="1">
      <alignment horizontal="right" vertical="center" wrapText="1"/>
    </xf>
    <xf numFmtId="0" fontId="2" fillId="4" borderId="1" xfId="1" applyFont="1" applyFill="1" applyBorder="1" applyAlignment="1">
      <alignment horizontal="right" vertical="center" wrapText="1"/>
    </xf>
    <xf numFmtId="0" fontId="2" fillId="4" borderId="1" xfId="1" applyFont="1" applyFill="1" applyBorder="1" applyAlignment="1">
      <alignment horizontal="left" vertical="center" wrapText="1"/>
    </xf>
    <xf numFmtId="0" fontId="2" fillId="5" borderId="1" xfId="1" applyFont="1" applyFill="1" applyBorder="1" applyAlignment="1">
      <alignment horizontal="left"/>
    </xf>
    <xf numFmtId="49" fontId="2" fillId="8" borderId="1" xfId="1" applyNumberFormat="1" applyFont="1" applyFill="1" applyBorder="1" applyAlignment="1">
      <alignment horizontal="center" vertical="center" wrapText="1"/>
    </xf>
    <xf numFmtId="0" fontId="2" fillId="0" borderId="1" xfId="1" applyFont="1" applyBorder="1" applyAlignment="1">
      <alignment vertical="center" wrapText="1"/>
    </xf>
    <xf numFmtId="0" fontId="2" fillId="5" borderId="1" xfId="1" applyFont="1" applyFill="1" applyBorder="1" applyAlignment="1">
      <alignment horizontal="left" vertical="center" wrapText="1"/>
    </xf>
    <xf numFmtId="164" fontId="2" fillId="0" borderId="1" xfId="1" applyNumberFormat="1" applyFont="1" applyBorder="1" applyAlignment="1">
      <alignment horizontal="center" vertical="center" wrapText="1"/>
    </xf>
    <xf numFmtId="0" fontId="2" fillId="8" borderId="1" xfId="1" applyFont="1" applyFill="1" applyBorder="1" applyAlignment="1">
      <alignment horizontal="center" vertical="center" wrapText="1"/>
    </xf>
    <xf numFmtId="164" fontId="2" fillId="8" borderId="1" xfId="1" applyNumberFormat="1" applyFont="1" applyFill="1" applyBorder="1" applyAlignment="1">
      <alignment horizontal="center" vertical="center" wrapText="1"/>
    </xf>
    <xf numFmtId="0" fontId="4" fillId="0" borderId="1" xfId="1" applyFont="1" applyBorder="1" applyAlignment="1">
      <alignment horizontal="right" vertical="center" wrapText="1"/>
    </xf>
    <xf numFmtId="0" fontId="6" fillId="0" borderId="2" xfId="1" applyFont="1" applyBorder="1" applyAlignment="1">
      <alignment horizontal="left"/>
    </xf>
    <xf numFmtId="0" fontId="6" fillId="0" borderId="0" xfId="1" applyFont="1" applyAlignment="1">
      <alignment horizontal="left"/>
    </xf>
    <xf numFmtId="0" fontId="4" fillId="0" borderId="1" xfId="1" applyFont="1" applyBorder="1" applyAlignment="1">
      <alignment horizontal="left" vertical="center" wrapText="1"/>
    </xf>
    <xf numFmtId="0" fontId="4" fillId="3" borderId="1" xfId="1" applyFont="1" applyFill="1" applyBorder="1" applyAlignment="1">
      <alignment horizontal="right" vertical="center" wrapText="1"/>
    </xf>
    <xf numFmtId="0" fontId="1" fillId="0" borderId="1" xfId="1" applyBorder="1" applyAlignment="1">
      <alignment horizontal="center" vertical="center" wrapText="1"/>
    </xf>
    <xf numFmtId="0" fontId="1" fillId="0" borderId="1" xfId="1" applyBorder="1" applyAlignment="1">
      <alignment horizontal="left" vertical="center" wrapText="1"/>
    </xf>
    <xf numFmtId="0" fontId="2" fillId="0" borderId="7" xfId="1" applyFont="1" applyBorder="1" applyAlignment="1">
      <alignment horizontal="center" vertical="center" textRotation="90" wrapText="1"/>
    </xf>
    <xf numFmtId="0" fontId="2" fillId="0" borderId="1" xfId="1" applyFont="1" applyBorder="1" applyAlignment="1">
      <alignment horizontal="center" vertical="center" textRotation="90" wrapText="1"/>
    </xf>
    <xf numFmtId="0" fontId="2" fillId="2" borderId="1" xfId="1" applyFont="1" applyFill="1" applyBorder="1" applyAlignment="1">
      <alignment horizontal="left" vertical="center" wrapText="1"/>
    </xf>
    <xf numFmtId="0" fontId="2" fillId="3" borderId="1" xfId="1" applyFont="1" applyFill="1" applyBorder="1" applyAlignment="1">
      <alignment horizontal="left" vertical="center" wrapText="1"/>
    </xf>
    <xf numFmtId="0" fontId="2" fillId="5" borderId="3" xfId="1" applyFont="1" applyFill="1" applyBorder="1" applyAlignment="1">
      <alignment horizontal="left" vertical="center" wrapText="1"/>
    </xf>
    <xf numFmtId="164" fontId="2" fillId="0" borderId="8" xfId="1" applyNumberFormat="1" applyFont="1" applyBorder="1" applyAlignment="1">
      <alignment horizontal="center" vertical="center" wrapText="1"/>
    </xf>
    <xf numFmtId="164" fontId="2" fillId="0" borderId="7" xfId="1" applyNumberFormat="1" applyFont="1" applyBorder="1" applyAlignment="1">
      <alignment horizontal="center" vertical="center" wrapText="1"/>
    </xf>
    <xf numFmtId="0" fontId="2" fillId="0" borderId="0" xfId="1" applyFont="1" applyAlignment="1">
      <alignment horizontal="left" vertical="center" wrapText="1"/>
    </xf>
    <xf numFmtId="0" fontId="3" fillId="0" borderId="0" xfId="1" applyFont="1" applyAlignment="1">
      <alignment horizontal="center" wrapText="1"/>
    </xf>
    <xf numFmtId="0" fontId="2" fillId="0" borderId="9" xfId="1" applyFont="1" applyBorder="1" applyAlignment="1">
      <alignment horizontal="right"/>
    </xf>
    <xf numFmtId="0" fontId="2" fillId="0" borderId="7" xfId="1" applyFont="1" applyBorder="1" applyAlignment="1">
      <alignment horizontal="left" vertical="center" wrapText="1"/>
    </xf>
    <xf numFmtId="0" fontId="0" fillId="0" borderId="4" xfId="0"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0" fillId="0" borderId="0" xfId="0" applyAlignment="1">
      <alignment horizontal="left" wrapText="1"/>
    </xf>
    <xf numFmtId="0" fontId="2" fillId="0" borderId="1" xfId="1" applyFont="1" applyFill="1" applyBorder="1" applyAlignment="1">
      <alignment horizontal="center" vertical="center" wrapText="1"/>
    </xf>
    <xf numFmtId="0" fontId="2" fillId="0" borderId="1" xfId="1" applyFont="1" applyFill="1" applyBorder="1" applyAlignment="1">
      <alignment horizontal="center" vertical="center" wrapText="1"/>
    </xf>
  </cellXfs>
  <cellStyles count="2">
    <cellStyle name="Įprastas" xfId="0" builtinId="0"/>
    <cellStyle name="Įprastas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K161"/>
  <sheetViews>
    <sheetView showZeros="0" tabSelected="1" topLeftCell="A100" zoomScale="130" zoomScaleNormal="130" zoomScaleSheetLayoutView="100" workbookViewId="0">
      <selection activeCell="F55" sqref="F55:G57"/>
    </sheetView>
  </sheetViews>
  <sheetFormatPr defaultColWidth="8.85546875" defaultRowHeight="12.75" x14ac:dyDescent="0.2"/>
  <cols>
    <col min="1" max="1" width="4.5703125" style="12" customWidth="1"/>
    <col min="2" max="2" width="3.5703125" style="12" customWidth="1"/>
    <col min="3" max="3" width="4.140625" style="12" customWidth="1"/>
    <col min="4" max="4" width="21" style="13" customWidth="1"/>
    <col min="5" max="5" width="4.5703125" style="12" customWidth="1"/>
    <col min="6" max="6" width="9.42578125" style="11" customWidth="1"/>
    <col min="7" max="7" width="10.140625" style="14" customWidth="1"/>
    <col min="8" max="8" width="5.5703125" style="11" customWidth="1"/>
    <col min="9" max="9" width="8.140625" style="2" customWidth="1"/>
    <col min="10" max="10" width="8.140625" style="3" customWidth="1"/>
    <col min="11" max="11" width="11" style="2" customWidth="1"/>
    <col min="12" max="12" width="12.5703125" style="2" customWidth="1"/>
    <col min="13" max="13" width="12.28515625" style="2" customWidth="1"/>
    <col min="14" max="16384" width="8.85546875" style="1"/>
  </cols>
  <sheetData>
    <row r="1" spans="1:13" ht="51" customHeight="1" x14ac:dyDescent="0.2">
      <c r="A1" s="38"/>
      <c r="B1" s="38"/>
      <c r="C1" s="38"/>
      <c r="D1" s="39"/>
      <c r="E1" s="38"/>
      <c r="F1" s="40"/>
      <c r="G1" s="41"/>
      <c r="H1" s="40"/>
      <c r="I1" s="42"/>
      <c r="J1" s="42"/>
      <c r="K1" s="43"/>
      <c r="L1" s="77" t="s">
        <v>0</v>
      </c>
      <c r="M1" s="77"/>
    </row>
    <row r="2" spans="1:13" ht="30.6" customHeight="1" x14ac:dyDescent="0.25">
      <c r="A2" s="78" t="s">
        <v>1</v>
      </c>
      <c r="B2" s="78"/>
      <c r="C2" s="78"/>
      <c r="D2" s="78"/>
      <c r="E2" s="78"/>
      <c r="F2" s="78"/>
      <c r="G2" s="78"/>
      <c r="H2" s="78"/>
      <c r="I2" s="78"/>
      <c r="J2" s="78"/>
      <c r="K2" s="78"/>
      <c r="L2" s="78"/>
      <c r="M2" s="78"/>
    </row>
    <row r="3" spans="1:13" x14ac:dyDescent="0.2">
      <c r="A3" s="79"/>
      <c r="B3" s="79"/>
      <c r="C3" s="79"/>
      <c r="D3" s="79"/>
      <c r="E3" s="79"/>
      <c r="F3" s="79"/>
      <c r="G3" s="79"/>
      <c r="H3" s="79"/>
      <c r="I3" s="44"/>
      <c r="J3" s="45"/>
      <c r="K3" s="44"/>
      <c r="L3" s="44"/>
      <c r="M3" s="46" t="s">
        <v>2</v>
      </c>
    </row>
    <row r="4" spans="1:13" s="4" customFormat="1" ht="21" customHeight="1" x14ac:dyDescent="0.25">
      <c r="A4" s="70" t="s">
        <v>3</v>
      </c>
      <c r="B4" s="70" t="s">
        <v>4</v>
      </c>
      <c r="C4" s="70" t="s">
        <v>5</v>
      </c>
      <c r="D4" s="80" t="s">
        <v>6</v>
      </c>
      <c r="E4" s="70" t="s">
        <v>7</v>
      </c>
      <c r="F4" s="70" t="s">
        <v>8</v>
      </c>
      <c r="G4" s="70" t="s">
        <v>9</v>
      </c>
      <c r="H4" s="70" t="s">
        <v>10</v>
      </c>
      <c r="I4" s="76" t="s">
        <v>11</v>
      </c>
      <c r="J4" s="76"/>
      <c r="K4" s="75" t="s">
        <v>12</v>
      </c>
      <c r="L4" s="75" t="s">
        <v>13</v>
      </c>
      <c r="M4" s="75" t="s">
        <v>14</v>
      </c>
    </row>
    <row r="5" spans="1:13" s="4" customFormat="1" ht="49.5" customHeight="1" x14ac:dyDescent="0.25">
      <c r="A5" s="71"/>
      <c r="B5" s="71"/>
      <c r="C5" s="71"/>
      <c r="D5" s="50"/>
      <c r="E5" s="71"/>
      <c r="F5" s="71"/>
      <c r="G5" s="71"/>
      <c r="H5" s="71"/>
      <c r="I5" s="21" t="s">
        <v>15</v>
      </c>
      <c r="J5" s="22" t="s">
        <v>16</v>
      </c>
      <c r="K5" s="76"/>
      <c r="L5" s="76"/>
      <c r="M5" s="76"/>
    </row>
    <row r="6" spans="1:13" s="5" customFormat="1" ht="12" customHeight="1" x14ac:dyDescent="0.25">
      <c r="A6" s="72" t="s">
        <v>17</v>
      </c>
      <c r="B6" s="72"/>
      <c r="C6" s="72"/>
      <c r="D6" s="72"/>
      <c r="E6" s="72"/>
      <c r="F6" s="72"/>
      <c r="G6" s="72"/>
      <c r="H6" s="72"/>
      <c r="I6" s="72"/>
      <c r="J6" s="72"/>
      <c r="K6" s="72"/>
      <c r="L6" s="72"/>
      <c r="M6" s="72"/>
    </row>
    <row r="7" spans="1:13" s="5" customFormat="1" ht="12" customHeight="1" x14ac:dyDescent="0.25">
      <c r="A7" s="73" t="s">
        <v>18</v>
      </c>
      <c r="B7" s="73"/>
      <c r="C7" s="73"/>
      <c r="D7" s="73"/>
      <c r="E7" s="73"/>
      <c r="F7" s="73"/>
      <c r="G7" s="73"/>
      <c r="H7" s="73"/>
      <c r="I7" s="73"/>
      <c r="J7" s="73"/>
      <c r="K7" s="73"/>
      <c r="L7" s="73"/>
      <c r="M7" s="73"/>
    </row>
    <row r="8" spans="1:13" s="5" customFormat="1" ht="12" customHeight="1" x14ac:dyDescent="0.25">
      <c r="A8" s="31">
        <v>1</v>
      </c>
      <c r="B8" s="55" t="s">
        <v>19</v>
      </c>
      <c r="C8" s="55"/>
      <c r="D8" s="55"/>
      <c r="E8" s="55"/>
      <c r="F8" s="55"/>
      <c r="G8" s="55"/>
      <c r="H8" s="55"/>
      <c r="I8" s="55"/>
      <c r="J8" s="55"/>
      <c r="K8" s="55"/>
      <c r="L8" s="55"/>
      <c r="M8" s="55"/>
    </row>
    <row r="9" spans="1:13" s="5" customFormat="1" ht="17.25" customHeight="1" x14ac:dyDescent="0.25">
      <c r="A9" s="31">
        <v>1</v>
      </c>
      <c r="B9" s="30">
        <v>1</v>
      </c>
      <c r="C9" s="59" t="s">
        <v>20</v>
      </c>
      <c r="D9" s="59"/>
      <c r="E9" s="59"/>
      <c r="F9" s="59"/>
      <c r="G9" s="59"/>
      <c r="H9" s="59"/>
      <c r="I9" s="59"/>
      <c r="J9" s="59"/>
      <c r="K9" s="59"/>
      <c r="L9" s="59"/>
      <c r="M9" s="59"/>
    </row>
    <row r="10" spans="1:13" s="5" customFormat="1" ht="24" customHeight="1" x14ac:dyDescent="0.25">
      <c r="A10" s="47">
        <v>1</v>
      </c>
      <c r="B10" s="48">
        <v>1</v>
      </c>
      <c r="C10" s="49">
        <v>1</v>
      </c>
      <c r="D10" s="50" t="s">
        <v>21</v>
      </c>
      <c r="E10" s="49">
        <v>10</v>
      </c>
      <c r="F10" s="29" t="s">
        <v>22</v>
      </c>
      <c r="G10" s="29" t="s">
        <v>23</v>
      </c>
      <c r="H10" s="29" t="s">
        <v>24</v>
      </c>
      <c r="I10" s="33">
        <v>67</v>
      </c>
      <c r="J10" s="33"/>
      <c r="K10" s="33">
        <v>70</v>
      </c>
      <c r="L10" s="33">
        <v>70</v>
      </c>
      <c r="M10" s="33">
        <v>70</v>
      </c>
    </row>
    <row r="11" spans="1:13" s="5" customFormat="1" ht="28.35" customHeight="1" x14ac:dyDescent="0.25">
      <c r="A11" s="47"/>
      <c r="B11" s="48"/>
      <c r="C11" s="49"/>
      <c r="D11" s="50"/>
      <c r="E11" s="49"/>
      <c r="F11" s="51" t="s">
        <v>25</v>
      </c>
      <c r="G11" s="51"/>
      <c r="H11" s="51"/>
      <c r="I11" s="23">
        <f>SUM(I10)</f>
        <v>67</v>
      </c>
      <c r="J11" s="23">
        <f t="shared" ref="J11:M11" si="0">SUM(J10)</f>
        <v>0</v>
      </c>
      <c r="K11" s="23">
        <f t="shared" si="0"/>
        <v>70</v>
      </c>
      <c r="L11" s="23">
        <f t="shared" si="0"/>
        <v>70</v>
      </c>
      <c r="M11" s="23">
        <f t="shared" si="0"/>
        <v>70</v>
      </c>
    </row>
    <row r="12" spans="1:13" s="5" customFormat="1" ht="18.75" customHeight="1" x14ac:dyDescent="0.25">
      <c r="A12" s="47">
        <v>1</v>
      </c>
      <c r="B12" s="48">
        <v>1</v>
      </c>
      <c r="C12" s="49">
        <v>2</v>
      </c>
      <c r="D12" s="50" t="s">
        <v>26</v>
      </c>
      <c r="E12" s="49">
        <v>32</v>
      </c>
      <c r="F12" s="29" t="s">
        <v>27</v>
      </c>
      <c r="G12" s="29" t="s">
        <v>28</v>
      </c>
      <c r="H12" s="29" t="s">
        <v>24</v>
      </c>
      <c r="I12" s="33">
        <v>10</v>
      </c>
      <c r="J12" s="33"/>
      <c r="K12" s="33">
        <v>10</v>
      </c>
      <c r="L12" s="33">
        <v>10</v>
      </c>
      <c r="M12" s="33">
        <v>10</v>
      </c>
    </row>
    <row r="13" spans="1:13" s="5" customFormat="1" ht="18.75" customHeight="1" x14ac:dyDescent="0.25">
      <c r="A13" s="47"/>
      <c r="B13" s="48"/>
      <c r="C13" s="49"/>
      <c r="D13" s="50"/>
      <c r="E13" s="49"/>
      <c r="F13" s="51" t="s">
        <v>25</v>
      </c>
      <c r="G13" s="51"/>
      <c r="H13" s="51"/>
      <c r="I13" s="23">
        <f>SUM(I12)</f>
        <v>10</v>
      </c>
      <c r="J13" s="23">
        <f t="shared" ref="J13:M13" si="1">SUM(J12)</f>
        <v>0</v>
      </c>
      <c r="K13" s="23">
        <f t="shared" si="1"/>
        <v>10</v>
      </c>
      <c r="L13" s="23">
        <f t="shared" si="1"/>
        <v>10</v>
      </c>
      <c r="M13" s="23">
        <f t="shared" si="1"/>
        <v>10</v>
      </c>
    </row>
    <row r="14" spans="1:13" s="5" customFormat="1" ht="12" customHeight="1" x14ac:dyDescent="0.25">
      <c r="A14" s="31">
        <v>1</v>
      </c>
      <c r="B14" s="30">
        <v>1</v>
      </c>
      <c r="C14" s="53" t="s">
        <v>29</v>
      </c>
      <c r="D14" s="53"/>
      <c r="E14" s="53"/>
      <c r="F14" s="53"/>
      <c r="G14" s="53"/>
      <c r="H14" s="53"/>
      <c r="I14" s="24">
        <f>SUM(I11,I13)</f>
        <v>77</v>
      </c>
      <c r="J14" s="24">
        <f t="shared" ref="J14:M14" si="2">SUM(J11,J13)</f>
        <v>0</v>
      </c>
      <c r="K14" s="24">
        <f t="shared" si="2"/>
        <v>80</v>
      </c>
      <c r="L14" s="24">
        <f t="shared" si="2"/>
        <v>80</v>
      </c>
      <c r="M14" s="24">
        <f t="shared" si="2"/>
        <v>80</v>
      </c>
    </row>
    <row r="15" spans="1:13" s="5" customFormat="1" ht="12" customHeight="1" x14ac:dyDescent="0.25">
      <c r="A15" s="31">
        <v>1</v>
      </c>
      <c r="B15" s="54" t="s">
        <v>30</v>
      </c>
      <c r="C15" s="54"/>
      <c r="D15" s="54"/>
      <c r="E15" s="54"/>
      <c r="F15" s="54"/>
      <c r="G15" s="54"/>
      <c r="H15" s="54"/>
      <c r="I15" s="25">
        <f>SUM(I14)</f>
        <v>77</v>
      </c>
      <c r="J15" s="25">
        <f t="shared" ref="J15:M15" si="3">SUM(J14)</f>
        <v>0</v>
      </c>
      <c r="K15" s="25">
        <f t="shared" si="3"/>
        <v>80</v>
      </c>
      <c r="L15" s="25">
        <f t="shared" si="3"/>
        <v>80</v>
      </c>
      <c r="M15" s="25">
        <f t="shared" si="3"/>
        <v>80</v>
      </c>
    </row>
    <row r="16" spans="1:13" s="5" customFormat="1" ht="14.25" customHeight="1" x14ac:dyDescent="0.25">
      <c r="A16" s="31">
        <v>2</v>
      </c>
      <c r="B16" s="55" t="s">
        <v>31</v>
      </c>
      <c r="C16" s="55"/>
      <c r="D16" s="55"/>
      <c r="E16" s="55"/>
      <c r="F16" s="55"/>
      <c r="G16" s="55"/>
      <c r="H16" s="55"/>
      <c r="I16" s="55"/>
      <c r="J16" s="55"/>
      <c r="K16" s="55"/>
      <c r="L16" s="55"/>
      <c r="M16" s="55"/>
    </row>
    <row r="17" spans="1:37" s="5" customFormat="1" ht="12" customHeight="1" x14ac:dyDescent="0.25">
      <c r="A17" s="31">
        <v>2</v>
      </c>
      <c r="B17" s="32">
        <v>1</v>
      </c>
      <c r="C17" s="59" t="s">
        <v>32</v>
      </c>
      <c r="D17" s="59"/>
      <c r="E17" s="59"/>
      <c r="F17" s="59"/>
      <c r="G17" s="59"/>
      <c r="H17" s="59"/>
      <c r="I17" s="59"/>
      <c r="J17" s="59"/>
      <c r="K17" s="59"/>
      <c r="L17" s="59"/>
      <c r="M17" s="74"/>
    </row>
    <row r="18" spans="1:37" s="5" customFormat="1" ht="39.75" customHeight="1" x14ac:dyDescent="0.25">
      <c r="A18" s="47">
        <v>2</v>
      </c>
      <c r="B18" s="48">
        <v>1</v>
      </c>
      <c r="C18" s="49">
        <v>1</v>
      </c>
      <c r="D18" s="50" t="s">
        <v>33</v>
      </c>
      <c r="E18" s="49">
        <v>32</v>
      </c>
      <c r="F18" s="49" t="s">
        <v>34</v>
      </c>
      <c r="G18" s="49" t="s">
        <v>35</v>
      </c>
      <c r="H18" s="29" t="s">
        <v>36</v>
      </c>
      <c r="I18" s="33">
        <v>237.9</v>
      </c>
      <c r="J18" s="33"/>
      <c r="K18" s="35">
        <v>240.9</v>
      </c>
      <c r="L18" s="35">
        <v>240.9</v>
      </c>
      <c r="M18" s="35">
        <v>240.9</v>
      </c>
    </row>
    <row r="19" spans="1:37" s="5" customFormat="1" ht="33.6" customHeight="1" x14ac:dyDescent="0.25">
      <c r="A19" s="47"/>
      <c r="B19" s="48"/>
      <c r="C19" s="49"/>
      <c r="D19" s="50"/>
      <c r="E19" s="49"/>
      <c r="F19" s="49"/>
      <c r="G19" s="49"/>
      <c r="H19" s="29" t="s">
        <v>24</v>
      </c>
      <c r="I19" s="33">
        <v>125.5</v>
      </c>
      <c r="J19" s="33"/>
      <c r="K19" s="35">
        <v>70</v>
      </c>
      <c r="L19" s="35"/>
      <c r="M19" s="35"/>
    </row>
    <row r="20" spans="1:37" s="5" customFormat="1" ht="30" customHeight="1" x14ac:dyDescent="0.25">
      <c r="A20" s="47"/>
      <c r="B20" s="48"/>
      <c r="C20" s="49"/>
      <c r="D20" s="50"/>
      <c r="E20" s="49"/>
      <c r="F20" s="51" t="s">
        <v>25</v>
      </c>
      <c r="G20" s="51"/>
      <c r="H20" s="51"/>
      <c r="I20" s="23">
        <f>SUM(I18:I19)</f>
        <v>363.4</v>
      </c>
      <c r="J20" s="23">
        <f>SUM(J18:J19)</f>
        <v>0</v>
      </c>
      <c r="K20" s="23">
        <f>SUM(K18:K19)</f>
        <v>310.89999999999998</v>
      </c>
      <c r="L20" s="23">
        <f>SUM(L18:L19)</f>
        <v>240.9</v>
      </c>
      <c r="M20" s="23">
        <f>SUM(M18:M19)</f>
        <v>240.9</v>
      </c>
    </row>
    <row r="21" spans="1:37" s="6" customFormat="1" ht="11.25" x14ac:dyDescent="0.25">
      <c r="A21" s="47">
        <v>2</v>
      </c>
      <c r="B21" s="48">
        <v>1</v>
      </c>
      <c r="C21" s="49">
        <v>2</v>
      </c>
      <c r="D21" s="50" t="s">
        <v>37</v>
      </c>
      <c r="E21" s="49">
        <v>32</v>
      </c>
      <c r="F21" s="49" t="s">
        <v>34</v>
      </c>
      <c r="G21" s="49" t="s">
        <v>38</v>
      </c>
      <c r="H21" s="36" t="s">
        <v>24</v>
      </c>
      <c r="I21" s="7">
        <v>1</v>
      </c>
      <c r="J21" s="7"/>
      <c r="K21" s="26"/>
      <c r="L21" s="26"/>
      <c r="M21" s="26"/>
      <c r="N21" s="4"/>
      <c r="O21" s="4"/>
      <c r="P21" s="4"/>
      <c r="Q21" s="4"/>
      <c r="R21" s="4"/>
      <c r="S21" s="4"/>
      <c r="T21" s="4"/>
      <c r="U21" s="4"/>
      <c r="V21" s="4"/>
      <c r="W21" s="4"/>
      <c r="X21" s="4"/>
      <c r="Y21" s="4"/>
      <c r="Z21" s="4"/>
      <c r="AA21" s="4"/>
      <c r="AB21" s="4"/>
      <c r="AC21" s="4"/>
      <c r="AD21" s="4"/>
      <c r="AE21" s="4"/>
      <c r="AF21" s="4"/>
      <c r="AG21" s="4"/>
      <c r="AH21" s="4"/>
      <c r="AI21" s="4"/>
      <c r="AJ21" s="4"/>
      <c r="AK21" s="4"/>
    </row>
    <row r="22" spans="1:37" s="6" customFormat="1" ht="10.15" customHeight="1" x14ac:dyDescent="0.25">
      <c r="A22" s="47"/>
      <c r="B22" s="48"/>
      <c r="C22" s="49"/>
      <c r="D22" s="50"/>
      <c r="E22" s="49"/>
      <c r="F22" s="49"/>
      <c r="G22" s="49"/>
      <c r="H22" s="36" t="s">
        <v>39</v>
      </c>
      <c r="I22" s="7">
        <v>58.2</v>
      </c>
      <c r="J22" s="7"/>
      <c r="K22" s="26"/>
      <c r="L22" s="26"/>
      <c r="M22" s="26"/>
      <c r="N22" s="4"/>
      <c r="O22" s="4"/>
      <c r="P22" s="4"/>
      <c r="Q22" s="4"/>
      <c r="R22" s="4"/>
      <c r="S22" s="4"/>
      <c r="T22" s="4"/>
      <c r="U22" s="4"/>
      <c r="V22" s="4"/>
      <c r="W22" s="4"/>
      <c r="X22" s="4"/>
      <c r="Y22" s="4"/>
      <c r="Z22" s="4"/>
      <c r="AA22" s="4"/>
      <c r="AB22" s="4"/>
      <c r="AC22" s="4"/>
      <c r="AD22" s="4"/>
      <c r="AE22" s="4"/>
      <c r="AF22" s="4"/>
      <c r="AG22" s="4"/>
      <c r="AH22" s="4"/>
      <c r="AI22" s="4"/>
      <c r="AJ22" s="4"/>
      <c r="AK22" s="4"/>
    </row>
    <row r="23" spans="1:37" s="6" customFormat="1" ht="10.15" customHeight="1" x14ac:dyDescent="0.25">
      <c r="A23" s="47"/>
      <c r="B23" s="48"/>
      <c r="C23" s="49"/>
      <c r="D23" s="50"/>
      <c r="E23" s="49"/>
      <c r="F23" s="49"/>
      <c r="G23" s="49"/>
      <c r="H23" s="36" t="s">
        <v>40</v>
      </c>
      <c r="I23" s="7">
        <v>234.2</v>
      </c>
      <c r="J23" s="7"/>
      <c r="K23" s="26"/>
      <c r="L23" s="26"/>
      <c r="M23" s="26"/>
      <c r="N23" s="4"/>
      <c r="O23" s="4"/>
      <c r="P23" s="4"/>
      <c r="Q23" s="4"/>
      <c r="R23" s="4"/>
      <c r="S23" s="4"/>
      <c r="T23" s="4"/>
      <c r="U23" s="4"/>
      <c r="V23" s="4"/>
      <c r="W23" s="4"/>
      <c r="X23" s="4"/>
      <c r="Y23" s="4"/>
      <c r="Z23" s="4"/>
      <c r="AA23" s="4"/>
      <c r="AB23" s="4"/>
      <c r="AC23" s="4"/>
      <c r="AD23" s="4"/>
      <c r="AE23" s="4"/>
      <c r="AF23" s="4"/>
      <c r="AG23" s="4"/>
      <c r="AH23" s="4"/>
      <c r="AI23" s="4"/>
      <c r="AJ23" s="4"/>
      <c r="AK23" s="4"/>
    </row>
    <row r="24" spans="1:37" s="6" customFormat="1" ht="11.25" x14ac:dyDescent="0.25">
      <c r="A24" s="47"/>
      <c r="B24" s="48"/>
      <c r="C24" s="49"/>
      <c r="D24" s="50"/>
      <c r="E24" s="49"/>
      <c r="F24" s="49"/>
      <c r="G24" s="49"/>
      <c r="H24" s="36" t="s">
        <v>41</v>
      </c>
      <c r="I24" s="7">
        <v>41.4</v>
      </c>
      <c r="J24" s="7"/>
      <c r="K24" s="26"/>
      <c r="L24" s="26"/>
      <c r="M24" s="26"/>
      <c r="N24" s="4"/>
      <c r="O24" s="4"/>
      <c r="P24" s="4"/>
      <c r="Q24" s="4"/>
      <c r="R24" s="4"/>
      <c r="S24" s="4"/>
      <c r="T24" s="4"/>
      <c r="U24" s="4"/>
      <c r="V24" s="4"/>
      <c r="W24" s="4"/>
      <c r="X24" s="4"/>
      <c r="Y24" s="4"/>
      <c r="Z24" s="4"/>
      <c r="AA24" s="4"/>
      <c r="AB24" s="4"/>
      <c r="AC24" s="4"/>
      <c r="AD24" s="4"/>
      <c r="AE24" s="4"/>
      <c r="AF24" s="4"/>
      <c r="AG24" s="4"/>
      <c r="AH24" s="4"/>
      <c r="AI24" s="4"/>
      <c r="AJ24" s="4"/>
      <c r="AK24" s="4"/>
    </row>
    <row r="25" spans="1:37" s="6" customFormat="1" ht="24.75" customHeight="1" x14ac:dyDescent="0.25">
      <c r="A25" s="47"/>
      <c r="B25" s="48"/>
      <c r="C25" s="49"/>
      <c r="D25" s="50"/>
      <c r="E25" s="49"/>
      <c r="F25" s="49"/>
      <c r="G25" s="49"/>
      <c r="H25" s="36" t="s">
        <v>42</v>
      </c>
      <c r="I25" s="7">
        <v>31.7</v>
      </c>
      <c r="J25" s="7"/>
      <c r="K25" s="26"/>
      <c r="L25" s="26"/>
      <c r="M25" s="26"/>
      <c r="N25" s="4"/>
      <c r="O25" s="4"/>
      <c r="P25" s="4"/>
      <c r="Q25" s="4"/>
      <c r="R25" s="4"/>
      <c r="S25" s="4"/>
      <c r="T25" s="4"/>
      <c r="U25" s="4"/>
      <c r="V25" s="4"/>
      <c r="W25" s="4"/>
      <c r="X25" s="4"/>
      <c r="Y25" s="4"/>
      <c r="Z25" s="4"/>
      <c r="AA25" s="4"/>
      <c r="AB25" s="4"/>
      <c r="AC25" s="4"/>
      <c r="AD25" s="4"/>
      <c r="AE25" s="4"/>
      <c r="AF25" s="4"/>
      <c r="AG25" s="4"/>
      <c r="AH25" s="4"/>
      <c r="AI25" s="4"/>
      <c r="AJ25" s="4"/>
      <c r="AK25" s="4"/>
    </row>
    <row r="26" spans="1:37" s="6" customFormat="1" ht="15.75" customHeight="1" x14ac:dyDescent="0.25">
      <c r="A26" s="68"/>
      <c r="B26" s="68"/>
      <c r="C26" s="68"/>
      <c r="D26" s="69"/>
      <c r="E26" s="68"/>
      <c r="F26" s="51" t="s">
        <v>25</v>
      </c>
      <c r="G26" s="51"/>
      <c r="H26" s="51"/>
      <c r="I26" s="23">
        <f>I21+I22+I23+I24+I25</f>
        <v>366.49999999999994</v>
      </c>
      <c r="J26" s="23">
        <f t="shared" ref="J26:M26" si="4">SUM(J21:J25)</f>
        <v>0</v>
      </c>
      <c r="K26" s="23">
        <f t="shared" si="4"/>
        <v>0</v>
      </c>
      <c r="L26" s="23">
        <f t="shared" si="4"/>
        <v>0</v>
      </c>
      <c r="M26" s="23">
        <f t="shared" si="4"/>
        <v>0</v>
      </c>
      <c r="N26" s="4"/>
      <c r="O26" s="4"/>
      <c r="P26" s="4"/>
      <c r="Q26" s="4"/>
      <c r="R26" s="4"/>
      <c r="S26" s="4"/>
      <c r="T26" s="4"/>
      <c r="U26" s="4"/>
      <c r="V26" s="4"/>
      <c r="W26" s="4"/>
      <c r="X26" s="4"/>
      <c r="Y26" s="4"/>
      <c r="Z26" s="4"/>
      <c r="AA26" s="4"/>
      <c r="AB26" s="4"/>
      <c r="AC26" s="4"/>
      <c r="AD26" s="4"/>
      <c r="AE26" s="4"/>
      <c r="AF26" s="4"/>
      <c r="AG26" s="4"/>
      <c r="AH26" s="4"/>
      <c r="AI26" s="4"/>
      <c r="AJ26" s="4"/>
      <c r="AK26" s="4"/>
    </row>
    <row r="27" spans="1:37" s="6" customFormat="1" ht="23.25" customHeight="1" x14ac:dyDescent="0.25">
      <c r="A27" s="47">
        <v>2</v>
      </c>
      <c r="B27" s="48">
        <v>1</v>
      </c>
      <c r="C27" s="49">
        <v>3</v>
      </c>
      <c r="D27" s="50" t="s">
        <v>43</v>
      </c>
      <c r="E27" s="49">
        <v>32</v>
      </c>
      <c r="F27" s="29" t="s">
        <v>34</v>
      </c>
      <c r="G27" s="29" t="s">
        <v>44</v>
      </c>
      <c r="H27" s="36" t="s">
        <v>45</v>
      </c>
      <c r="I27" s="7">
        <v>70</v>
      </c>
      <c r="J27" s="7"/>
      <c r="K27" s="26"/>
      <c r="L27" s="26"/>
      <c r="M27" s="26"/>
      <c r="N27" s="4"/>
      <c r="O27" s="4"/>
      <c r="P27" s="4"/>
      <c r="Q27" s="4"/>
      <c r="R27" s="4"/>
      <c r="S27" s="4"/>
      <c r="T27" s="4"/>
      <c r="U27" s="4"/>
      <c r="V27" s="4"/>
      <c r="W27" s="4"/>
      <c r="X27" s="4"/>
      <c r="Y27" s="4"/>
      <c r="Z27" s="4"/>
      <c r="AA27" s="4"/>
      <c r="AB27" s="4"/>
      <c r="AC27" s="4"/>
      <c r="AD27" s="4"/>
      <c r="AE27" s="4"/>
      <c r="AF27" s="4"/>
      <c r="AG27" s="4"/>
      <c r="AH27" s="4"/>
      <c r="AI27" s="4"/>
      <c r="AJ27" s="4"/>
      <c r="AK27" s="4"/>
    </row>
    <row r="28" spans="1:37" s="6" customFormat="1" ht="23.25" customHeight="1" x14ac:dyDescent="0.25">
      <c r="A28" s="68"/>
      <c r="B28" s="68"/>
      <c r="C28" s="68"/>
      <c r="D28" s="50"/>
      <c r="E28" s="68"/>
      <c r="F28" s="51" t="s">
        <v>25</v>
      </c>
      <c r="G28" s="51"/>
      <c r="H28" s="51"/>
      <c r="I28" s="23">
        <f>SUM(I27:I27)</f>
        <v>70</v>
      </c>
      <c r="J28" s="23">
        <f>SUM(J27:J27)</f>
        <v>0</v>
      </c>
      <c r="K28" s="23">
        <f>SUM(K27:K27)</f>
        <v>0</v>
      </c>
      <c r="L28" s="23">
        <f>SUM(L27:L27)</f>
        <v>0</v>
      </c>
      <c r="M28" s="23">
        <f>SUM(M27:M27)</f>
        <v>0</v>
      </c>
      <c r="N28" s="4"/>
      <c r="O28" s="4"/>
      <c r="P28" s="4"/>
      <c r="Q28" s="4"/>
      <c r="R28" s="4"/>
      <c r="S28" s="4"/>
      <c r="T28" s="4"/>
      <c r="U28" s="4"/>
      <c r="V28" s="4"/>
      <c r="W28" s="4"/>
      <c r="X28" s="4"/>
      <c r="Y28" s="4"/>
      <c r="Z28" s="4"/>
      <c r="AA28" s="4"/>
      <c r="AB28" s="4"/>
      <c r="AC28" s="4"/>
      <c r="AD28" s="4"/>
      <c r="AE28" s="4"/>
      <c r="AF28" s="4"/>
      <c r="AG28" s="4"/>
      <c r="AH28" s="4"/>
      <c r="AI28" s="4"/>
      <c r="AJ28" s="4"/>
      <c r="AK28" s="4"/>
    </row>
    <row r="29" spans="1:37" s="5" customFormat="1" ht="15.75" customHeight="1" x14ac:dyDescent="0.25">
      <c r="A29" s="31">
        <v>2</v>
      </c>
      <c r="B29" s="30">
        <v>1</v>
      </c>
      <c r="C29" s="53" t="s">
        <v>29</v>
      </c>
      <c r="D29" s="53"/>
      <c r="E29" s="53"/>
      <c r="F29" s="53"/>
      <c r="G29" s="53"/>
      <c r="H29" s="53"/>
      <c r="I29" s="24">
        <f>SUM(I28,I26,I20)</f>
        <v>799.89999999999986</v>
      </c>
      <c r="J29" s="24">
        <f>SUM(J28,J26,J20)</f>
        <v>0</v>
      </c>
      <c r="K29" s="24">
        <f>SUM(K28,K26,K20)</f>
        <v>310.89999999999998</v>
      </c>
      <c r="L29" s="24">
        <f>SUM(L28,L26,L20)</f>
        <v>240.9</v>
      </c>
      <c r="M29" s="24">
        <f>SUM(M28,M26,M20)</f>
        <v>240.9</v>
      </c>
    </row>
    <row r="30" spans="1:37" s="5" customFormat="1" ht="15.95" customHeight="1" x14ac:dyDescent="0.25">
      <c r="A30" s="31">
        <v>2</v>
      </c>
      <c r="B30" s="30">
        <v>2</v>
      </c>
      <c r="C30" s="59" t="s">
        <v>46</v>
      </c>
      <c r="D30" s="59"/>
      <c r="E30" s="59"/>
      <c r="F30" s="59"/>
      <c r="G30" s="59"/>
      <c r="H30" s="59"/>
      <c r="I30" s="59"/>
      <c r="J30" s="59"/>
      <c r="K30" s="59"/>
      <c r="L30" s="59"/>
      <c r="M30" s="59"/>
    </row>
    <row r="31" spans="1:37" s="5" customFormat="1" ht="63" customHeight="1" x14ac:dyDescent="0.25">
      <c r="A31" s="47">
        <v>2</v>
      </c>
      <c r="B31" s="48">
        <v>2</v>
      </c>
      <c r="C31" s="49">
        <v>1</v>
      </c>
      <c r="D31" s="50" t="s">
        <v>47</v>
      </c>
      <c r="E31" s="49">
        <v>32</v>
      </c>
      <c r="F31" s="29" t="s">
        <v>34</v>
      </c>
      <c r="G31" s="29" t="s">
        <v>48</v>
      </c>
      <c r="H31" s="29" t="s">
        <v>36</v>
      </c>
      <c r="I31" s="35">
        <v>345</v>
      </c>
      <c r="J31" s="35"/>
      <c r="K31" s="35">
        <v>212</v>
      </c>
      <c r="L31" s="35">
        <v>212</v>
      </c>
      <c r="M31" s="35">
        <v>212</v>
      </c>
    </row>
    <row r="32" spans="1:37" s="5" customFormat="1" ht="56.25" customHeight="1" x14ac:dyDescent="0.25">
      <c r="A32" s="47"/>
      <c r="B32" s="48"/>
      <c r="C32" s="49"/>
      <c r="D32" s="50"/>
      <c r="E32" s="49"/>
      <c r="F32" s="51" t="s">
        <v>25</v>
      </c>
      <c r="G32" s="51"/>
      <c r="H32" s="51"/>
      <c r="I32" s="27">
        <f>SUM(I31)</f>
        <v>345</v>
      </c>
      <c r="J32" s="27">
        <f t="shared" ref="J32:M32" si="5">SUM(J31)</f>
        <v>0</v>
      </c>
      <c r="K32" s="27">
        <f t="shared" si="5"/>
        <v>212</v>
      </c>
      <c r="L32" s="27">
        <f t="shared" si="5"/>
        <v>212</v>
      </c>
      <c r="M32" s="27">
        <f t="shared" si="5"/>
        <v>212</v>
      </c>
    </row>
    <row r="33" spans="1:37" s="5" customFormat="1" ht="18.75" customHeight="1" x14ac:dyDescent="0.25">
      <c r="A33" s="47">
        <v>2</v>
      </c>
      <c r="B33" s="48">
        <v>2</v>
      </c>
      <c r="C33" s="49">
        <v>2</v>
      </c>
      <c r="D33" s="50" t="s">
        <v>49</v>
      </c>
      <c r="E33" s="49">
        <v>32</v>
      </c>
      <c r="F33" s="29" t="s">
        <v>34</v>
      </c>
      <c r="G33" s="29" t="s">
        <v>50</v>
      </c>
      <c r="H33" s="29" t="s">
        <v>36</v>
      </c>
      <c r="I33" s="33">
        <v>3.5</v>
      </c>
      <c r="J33" s="33"/>
      <c r="K33" s="33">
        <v>3.5</v>
      </c>
      <c r="L33" s="33">
        <v>3.5</v>
      </c>
      <c r="M33" s="33">
        <v>3.5</v>
      </c>
    </row>
    <row r="34" spans="1:37" s="5" customFormat="1" ht="16.5" customHeight="1" x14ac:dyDescent="0.25">
      <c r="A34" s="47"/>
      <c r="B34" s="48"/>
      <c r="C34" s="49"/>
      <c r="D34" s="50"/>
      <c r="E34" s="49"/>
      <c r="F34" s="51" t="s">
        <v>25</v>
      </c>
      <c r="G34" s="51"/>
      <c r="H34" s="51"/>
      <c r="I34" s="23">
        <f>SUM(I33)</f>
        <v>3.5</v>
      </c>
      <c r="J34" s="23">
        <f t="shared" ref="J34:M34" si="6">SUM(J33)</f>
        <v>0</v>
      </c>
      <c r="K34" s="23">
        <f t="shared" si="6"/>
        <v>3.5</v>
      </c>
      <c r="L34" s="23">
        <f t="shared" si="6"/>
        <v>3.5</v>
      </c>
      <c r="M34" s="23">
        <f t="shared" si="6"/>
        <v>3.5</v>
      </c>
    </row>
    <row r="35" spans="1:37" s="4" customFormat="1" ht="20.25" customHeight="1" x14ac:dyDescent="0.25">
      <c r="A35" s="47">
        <v>2</v>
      </c>
      <c r="B35" s="48">
        <v>2</v>
      </c>
      <c r="C35" s="49">
        <v>3</v>
      </c>
      <c r="D35" s="50" t="s">
        <v>51</v>
      </c>
      <c r="E35" s="49">
        <v>32</v>
      </c>
      <c r="F35" s="29" t="s">
        <v>34</v>
      </c>
      <c r="G35" s="29" t="s">
        <v>52</v>
      </c>
      <c r="H35" s="29" t="s">
        <v>36</v>
      </c>
      <c r="I35" s="33">
        <v>1.6</v>
      </c>
      <c r="J35" s="33"/>
      <c r="K35" s="33">
        <v>1.6</v>
      </c>
      <c r="L35" s="33">
        <v>1.6</v>
      </c>
      <c r="M35" s="33">
        <v>1.6</v>
      </c>
    </row>
    <row r="36" spans="1:37" s="4" customFormat="1" ht="24.75" customHeight="1" x14ac:dyDescent="0.25">
      <c r="A36" s="47"/>
      <c r="B36" s="48"/>
      <c r="C36" s="49"/>
      <c r="D36" s="50"/>
      <c r="E36" s="49"/>
      <c r="F36" s="51" t="s">
        <v>25</v>
      </c>
      <c r="G36" s="51"/>
      <c r="H36" s="51"/>
      <c r="I36" s="23">
        <f>SUM(I35)</f>
        <v>1.6</v>
      </c>
      <c r="J36" s="23">
        <f t="shared" ref="J36:M36" si="7">SUM(J35)</f>
        <v>0</v>
      </c>
      <c r="K36" s="23">
        <f t="shared" si="7"/>
        <v>1.6</v>
      </c>
      <c r="L36" s="23">
        <f t="shared" si="7"/>
        <v>1.6</v>
      </c>
      <c r="M36" s="23">
        <f t="shared" si="7"/>
        <v>1.6</v>
      </c>
    </row>
    <row r="37" spans="1:37" s="5" customFormat="1" ht="12.75" customHeight="1" x14ac:dyDescent="0.25">
      <c r="A37" s="31">
        <v>2</v>
      </c>
      <c r="B37" s="30">
        <v>2</v>
      </c>
      <c r="C37" s="53" t="s">
        <v>29</v>
      </c>
      <c r="D37" s="53"/>
      <c r="E37" s="53"/>
      <c r="F37" s="53"/>
      <c r="G37" s="53"/>
      <c r="H37" s="53"/>
      <c r="I37" s="24">
        <f>SUM(I32,I34,I36)</f>
        <v>350.1</v>
      </c>
      <c r="J37" s="24">
        <f t="shared" ref="J37:M37" si="8">SUM(J32,J34,J36)</f>
        <v>0</v>
      </c>
      <c r="K37" s="24">
        <f t="shared" si="8"/>
        <v>217.1</v>
      </c>
      <c r="L37" s="24">
        <f t="shared" si="8"/>
        <v>217.1</v>
      </c>
      <c r="M37" s="24">
        <f t="shared" si="8"/>
        <v>217.1</v>
      </c>
    </row>
    <row r="38" spans="1:37" s="5" customFormat="1" ht="12.75" customHeight="1" x14ac:dyDescent="0.25">
      <c r="A38" s="31">
        <v>2</v>
      </c>
      <c r="B38" s="54" t="s">
        <v>30</v>
      </c>
      <c r="C38" s="54"/>
      <c r="D38" s="54"/>
      <c r="E38" s="54"/>
      <c r="F38" s="54"/>
      <c r="G38" s="54"/>
      <c r="H38" s="54"/>
      <c r="I38" s="25">
        <f>SUM(I37,I29)</f>
        <v>1150</v>
      </c>
      <c r="J38" s="25">
        <f t="shared" ref="J38:M38" si="9">SUM(J37,J29)</f>
        <v>0</v>
      </c>
      <c r="K38" s="25">
        <f t="shared" si="9"/>
        <v>528</v>
      </c>
      <c r="L38" s="25">
        <f t="shared" si="9"/>
        <v>458</v>
      </c>
      <c r="M38" s="25">
        <f t="shared" si="9"/>
        <v>458</v>
      </c>
    </row>
    <row r="39" spans="1:37" s="5" customFormat="1" ht="12" customHeight="1" x14ac:dyDescent="0.25">
      <c r="A39" s="31">
        <v>3</v>
      </c>
      <c r="B39" s="55" t="s">
        <v>53</v>
      </c>
      <c r="C39" s="55"/>
      <c r="D39" s="55"/>
      <c r="E39" s="55"/>
      <c r="F39" s="55"/>
      <c r="G39" s="55"/>
      <c r="H39" s="55"/>
      <c r="I39" s="55"/>
      <c r="J39" s="55"/>
      <c r="K39" s="55"/>
      <c r="L39" s="55"/>
      <c r="M39" s="55"/>
    </row>
    <row r="40" spans="1:37" s="5" customFormat="1" ht="13.5" customHeight="1" x14ac:dyDescent="0.2">
      <c r="A40" s="31">
        <v>3</v>
      </c>
      <c r="B40" s="32">
        <v>1</v>
      </c>
      <c r="C40" s="56" t="s">
        <v>54</v>
      </c>
      <c r="D40" s="56"/>
      <c r="E40" s="56"/>
      <c r="F40" s="56"/>
      <c r="G40" s="56"/>
      <c r="H40" s="56"/>
      <c r="I40" s="56"/>
      <c r="J40" s="56"/>
      <c r="K40" s="56"/>
      <c r="L40" s="56"/>
      <c r="M40" s="56"/>
    </row>
    <row r="41" spans="1:37" s="8" customFormat="1" ht="34.35" customHeight="1" x14ac:dyDescent="0.25">
      <c r="A41" s="47">
        <v>3</v>
      </c>
      <c r="B41" s="48">
        <v>1</v>
      </c>
      <c r="C41" s="49">
        <v>1</v>
      </c>
      <c r="D41" s="50" t="s">
        <v>55</v>
      </c>
      <c r="E41" s="52" t="s">
        <v>56</v>
      </c>
      <c r="F41" s="49" t="s">
        <v>57</v>
      </c>
      <c r="G41" s="49" t="s">
        <v>58</v>
      </c>
      <c r="H41" s="29" t="s">
        <v>24</v>
      </c>
      <c r="I41" s="33">
        <v>156.69999999999999</v>
      </c>
      <c r="J41" s="33">
        <v>88.2</v>
      </c>
      <c r="K41" s="35">
        <v>141.1</v>
      </c>
      <c r="L41" s="35">
        <v>140</v>
      </c>
      <c r="M41" s="35">
        <v>140</v>
      </c>
      <c r="N41" s="4"/>
      <c r="O41" s="4"/>
      <c r="P41" s="4"/>
      <c r="Q41" s="4"/>
      <c r="R41" s="4"/>
      <c r="S41" s="4"/>
      <c r="T41" s="4"/>
      <c r="U41" s="4"/>
      <c r="V41" s="4"/>
      <c r="W41" s="4"/>
      <c r="X41" s="4"/>
      <c r="Y41" s="4"/>
      <c r="Z41" s="4"/>
      <c r="AA41" s="4"/>
      <c r="AB41" s="4"/>
      <c r="AC41" s="4"/>
      <c r="AD41" s="4"/>
      <c r="AE41" s="4"/>
      <c r="AF41" s="4"/>
      <c r="AG41" s="4"/>
      <c r="AH41" s="4"/>
      <c r="AI41" s="4"/>
      <c r="AJ41" s="4"/>
      <c r="AK41" s="4"/>
    </row>
    <row r="42" spans="1:37" s="8" customFormat="1" ht="34.35" customHeight="1" x14ac:dyDescent="0.25">
      <c r="A42" s="47"/>
      <c r="B42" s="48"/>
      <c r="C42" s="49"/>
      <c r="D42" s="50"/>
      <c r="E42" s="52"/>
      <c r="F42" s="49"/>
      <c r="G42" s="49"/>
      <c r="H42" s="29" t="s">
        <v>36</v>
      </c>
      <c r="I42" s="33">
        <v>3</v>
      </c>
      <c r="J42" s="33">
        <v>3</v>
      </c>
      <c r="K42" s="35"/>
      <c r="L42" s="35"/>
      <c r="M42" s="35"/>
      <c r="N42" s="4"/>
      <c r="O42" s="4"/>
      <c r="P42" s="4"/>
      <c r="Q42" s="4"/>
      <c r="R42" s="4"/>
      <c r="S42" s="4"/>
      <c r="T42" s="4"/>
      <c r="U42" s="4"/>
      <c r="V42" s="4"/>
      <c r="W42" s="4"/>
      <c r="X42" s="4"/>
      <c r="Y42" s="4"/>
      <c r="Z42" s="4"/>
      <c r="AA42" s="4"/>
      <c r="AB42" s="4"/>
      <c r="AC42" s="4"/>
      <c r="AD42" s="4"/>
      <c r="AE42" s="4"/>
      <c r="AF42" s="4"/>
      <c r="AG42" s="4"/>
      <c r="AH42" s="4"/>
      <c r="AI42" s="4"/>
      <c r="AJ42" s="4"/>
      <c r="AK42" s="4"/>
    </row>
    <row r="43" spans="1:37" s="5" customFormat="1" ht="34.35" customHeight="1" x14ac:dyDescent="0.25">
      <c r="A43" s="47"/>
      <c r="B43" s="48"/>
      <c r="C43" s="49"/>
      <c r="D43" s="50"/>
      <c r="E43" s="52"/>
      <c r="F43" s="49"/>
      <c r="G43" s="49"/>
      <c r="H43" s="29" t="s">
        <v>59</v>
      </c>
      <c r="I43" s="33">
        <v>69.599999999999994</v>
      </c>
      <c r="J43" s="33">
        <v>5</v>
      </c>
      <c r="K43" s="35">
        <v>80</v>
      </c>
      <c r="L43" s="35">
        <v>80</v>
      </c>
      <c r="M43" s="35">
        <v>80</v>
      </c>
    </row>
    <row r="44" spans="1:37" s="5" customFormat="1" ht="34.35" customHeight="1" x14ac:dyDescent="0.25">
      <c r="A44" s="47"/>
      <c r="B44" s="48"/>
      <c r="C44" s="49"/>
      <c r="D44" s="50"/>
      <c r="E44" s="52"/>
      <c r="F44" s="51" t="s">
        <v>25</v>
      </c>
      <c r="G44" s="51"/>
      <c r="H44" s="51"/>
      <c r="I44" s="23">
        <f>SUM(I41:I43)</f>
        <v>229.29999999999998</v>
      </c>
      <c r="J44" s="23">
        <f t="shared" ref="J44:M44" si="10">SUM(J41:J43)</f>
        <v>96.2</v>
      </c>
      <c r="K44" s="23">
        <f>K41+K43</f>
        <v>221.1</v>
      </c>
      <c r="L44" s="23">
        <f t="shared" si="10"/>
        <v>220</v>
      </c>
      <c r="M44" s="23">
        <f t="shared" si="10"/>
        <v>220</v>
      </c>
    </row>
    <row r="45" spans="1:37" s="5" customFormat="1" ht="34.35" customHeight="1" x14ac:dyDescent="0.25">
      <c r="A45" s="47">
        <v>3</v>
      </c>
      <c r="B45" s="48">
        <v>1</v>
      </c>
      <c r="C45" s="49">
        <v>2</v>
      </c>
      <c r="D45" s="50" t="s">
        <v>60</v>
      </c>
      <c r="E45" s="57" t="s">
        <v>61</v>
      </c>
      <c r="F45" s="29" t="s">
        <v>62</v>
      </c>
      <c r="G45" s="29" t="s">
        <v>63</v>
      </c>
      <c r="H45" s="29" t="s">
        <v>24</v>
      </c>
      <c r="I45" s="33">
        <v>0</v>
      </c>
      <c r="J45" s="33"/>
      <c r="K45" s="33"/>
      <c r="L45" s="33">
        <v>312</v>
      </c>
      <c r="M45" s="33">
        <v>0</v>
      </c>
    </row>
    <row r="46" spans="1:37" s="5" customFormat="1" ht="34.35" customHeight="1" x14ac:dyDescent="0.25">
      <c r="A46" s="47"/>
      <c r="B46" s="48"/>
      <c r="C46" s="49"/>
      <c r="D46" s="50"/>
      <c r="E46" s="57"/>
      <c r="F46" s="51" t="s">
        <v>25</v>
      </c>
      <c r="G46" s="51"/>
      <c r="H46" s="51"/>
      <c r="I46" s="23">
        <f>SUM(I45:I45)</f>
        <v>0</v>
      </c>
      <c r="J46" s="23">
        <f>SUM(J45:J45)</f>
        <v>0</v>
      </c>
      <c r="K46" s="23">
        <f>SUM(K45:K45)</f>
        <v>0</v>
      </c>
      <c r="L46" s="23">
        <f>SUM(L45:L45)</f>
        <v>312</v>
      </c>
      <c r="M46" s="23">
        <f>SUM(M45:M45)</f>
        <v>0</v>
      </c>
    </row>
    <row r="47" spans="1:37" s="5" customFormat="1" ht="22.5" customHeight="1" x14ac:dyDescent="0.25">
      <c r="A47" s="47">
        <v>3</v>
      </c>
      <c r="B47" s="48">
        <v>1</v>
      </c>
      <c r="C47" s="49">
        <v>3</v>
      </c>
      <c r="D47" s="50" t="s">
        <v>64</v>
      </c>
      <c r="E47" s="57" t="s">
        <v>56</v>
      </c>
      <c r="F47" s="29" t="s">
        <v>62</v>
      </c>
      <c r="G47" s="29"/>
      <c r="H47" s="29" t="s">
        <v>24</v>
      </c>
      <c r="I47" s="33">
        <v>0</v>
      </c>
      <c r="J47" s="33"/>
      <c r="K47" s="33"/>
      <c r="L47" s="33">
        <v>50</v>
      </c>
      <c r="M47" s="33">
        <v>0</v>
      </c>
    </row>
    <row r="48" spans="1:37" s="5" customFormat="1" ht="22.5" customHeight="1" x14ac:dyDescent="0.25">
      <c r="A48" s="47"/>
      <c r="B48" s="48"/>
      <c r="C48" s="49"/>
      <c r="D48" s="50"/>
      <c r="E48" s="57"/>
      <c r="F48" s="51" t="s">
        <v>25</v>
      </c>
      <c r="G48" s="51"/>
      <c r="H48" s="51"/>
      <c r="I48" s="23">
        <f>SUM(I47:I47)</f>
        <v>0</v>
      </c>
      <c r="J48" s="23">
        <f>SUM(J47:J47)</f>
        <v>0</v>
      </c>
      <c r="K48" s="23">
        <f>SUM(K47:K47)</f>
        <v>0</v>
      </c>
      <c r="L48" s="23">
        <f>SUM(L47:L47)</f>
        <v>50</v>
      </c>
      <c r="M48" s="23">
        <f>SUM(M47:M47)</f>
        <v>0</v>
      </c>
    </row>
    <row r="49" spans="1:13" s="5" customFormat="1" ht="12" customHeight="1" x14ac:dyDescent="0.25">
      <c r="A49" s="31">
        <v>3</v>
      </c>
      <c r="B49" s="30">
        <v>1</v>
      </c>
      <c r="C49" s="53" t="s">
        <v>29</v>
      </c>
      <c r="D49" s="53"/>
      <c r="E49" s="53"/>
      <c r="F49" s="53"/>
      <c r="G49" s="53"/>
      <c r="H49" s="53"/>
      <c r="I49" s="24">
        <f>SUM(I46,I44,I48)</f>
        <v>229.29999999999998</v>
      </c>
      <c r="J49" s="24">
        <f t="shared" ref="J49:M49" si="11">SUM(J46,J44,J48)</f>
        <v>96.2</v>
      </c>
      <c r="K49" s="24">
        <f t="shared" si="11"/>
        <v>221.1</v>
      </c>
      <c r="L49" s="24">
        <f t="shared" si="11"/>
        <v>582</v>
      </c>
      <c r="M49" s="24">
        <f t="shared" si="11"/>
        <v>220</v>
      </c>
    </row>
    <row r="50" spans="1:13" s="5" customFormat="1" ht="12" customHeight="1" x14ac:dyDescent="0.25">
      <c r="A50" s="31">
        <v>3</v>
      </c>
      <c r="B50" s="30">
        <v>2</v>
      </c>
      <c r="C50" s="59" t="s">
        <v>65</v>
      </c>
      <c r="D50" s="59"/>
      <c r="E50" s="59"/>
      <c r="F50" s="59"/>
      <c r="G50" s="59"/>
      <c r="H50" s="59"/>
      <c r="I50" s="59"/>
      <c r="J50" s="59"/>
      <c r="K50" s="59"/>
      <c r="L50" s="59"/>
      <c r="M50" s="59"/>
    </row>
    <row r="51" spans="1:13" s="5" customFormat="1" ht="24" customHeight="1" x14ac:dyDescent="0.25">
      <c r="A51" s="47">
        <v>3</v>
      </c>
      <c r="B51" s="48">
        <v>2</v>
      </c>
      <c r="C51" s="49">
        <v>1</v>
      </c>
      <c r="D51" s="50" t="s">
        <v>66</v>
      </c>
      <c r="E51" s="57" t="s">
        <v>67</v>
      </c>
      <c r="F51" s="29" t="s">
        <v>57</v>
      </c>
      <c r="G51" s="29" t="s">
        <v>68</v>
      </c>
      <c r="H51" s="29" t="s">
        <v>24</v>
      </c>
      <c r="I51" s="33"/>
      <c r="J51" s="33"/>
      <c r="K51" s="33"/>
      <c r="L51" s="33">
        <v>34.9</v>
      </c>
      <c r="M51" s="33">
        <v>34.9</v>
      </c>
    </row>
    <row r="52" spans="1:13" s="5" customFormat="1" ht="18" customHeight="1" x14ac:dyDescent="0.25">
      <c r="A52" s="47"/>
      <c r="B52" s="48"/>
      <c r="C52" s="49"/>
      <c r="D52" s="50"/>
      <c r="E52" s="57"/>
      <c r="F52" s="51" t="s">
        <v>25</v>
      </c>
      <c r="G52" s="51"/>
      <c r="H52" s="51"/>
      <c r="I52" s="23">
        <f>SUM(I51)</f>
        <v>0</v>
      </c>
      <c r="J52" s="23">
        <f t="shared" ref="J52:M52" si="12">SUM(J51)</f>
        <v>0</v>
      </c>
      <c r="K52" s="23">
        <f t="shared" si="12"/>
        <v>0</v>
      </c>
      <c r="L52" s="23">
        <f t="shared" si="12"/>
        <v>34.9</v>
      </c>
      <c r="M52" s="23">
        <f t="shared" si="12"/>
        <v>34.9</v>
      </c>
    </row>
    <row r="53" spans="1:13" s="5" customFormat="1" ht="19.5" customHeight="1" x14ac:dyDescent="0.25">
      <c r="A53" s="47">
        <v>3</v>
      </c>
      <c r="B53" s="48">
        <v>2</v>
      </c>
      <c r="C53" s="49">
        <v>2</v>
      </c>
      <c r="D53" s="58" t="s">
        <v>69</v>
      </c>
      <c r="E53" s="52" t="s">
        <v>56</v>
      </c>
      <c r="F53" s="34" t="s">
        <v>57</v>
      </c>
      <c r="G53" s="29" t="s">
        <v>70</v>
      </c>
      <c r="H53" s="29" t="s">
        <v>24</v>
      </c>
      <c r="I53" s="33"/>
      <c r="J53" s="33"/>
      <c r="K53" s="33">
        <v>35</v>
      </c>
      <c r="L53" s="33">
        <v>60</v>
      </c>
      <c r="M53" s="33">
        <v>30</v>
      </c>
    </row>
    <row r="54" spans="1:13" s="5" customFormat="1" ht="15.75" customHeight="1" x14ac:dyDescent="0.25">
      <c r="A54" s="47"/>
      <c r="B54" s="48"/>
      <c r="C54" s="49"/>
      <c r="D54" s="58"/>
      <c r="E54" s="52"/>
      <c r="F54" s="51" t="s">
        <v>25</v>
      </c>
      <c r="G54" s="51"/>
      <c r="H54" s="51"/>
      <c r="I54" s="23">
        <f>SUM(I53)</f>
        <v>0</v>
      </c>
      <c r="J54" s="23">
        <f t="shared" ref="J54:M54" si="13">SUM(J53)</f>
        <v>0</v>
      </c>
      <c r="K54" s="23">
        <f t="shared" si="13"/>
        <v>35</v>
      </c>
      <c r="L54" s="23">
        <f t="shared" si="13"/>
        <v>60</v>
      </c>
      <c r="M54" s="23">
        <f t="shared" si="13"/>
        <v>30</v>
      </c>
    </row>
    <row r="55" spans="1:13" s="5" customFormat="1" ht="15.75" customHeight="1" x14ac:dyDescent="0.25">
      <c r="A55" s="47">
        <v>3</v>
      </c>
      <c r="B55" s="48">
        <v>2</v>
      </c>
      <c r="C55" s="49">
        <v>3</v>
      </c>
      <c r="D55" s="50" t="s">
        <v>132</v>
      </c>
      <c r="E55" s="52" t="s">
        <v>67</v>
      </c>
      <c r="F55" s="86" t="s">
        <v>57</v>
      </c>
      <c r="G55" s="86" t="s">
        <v>133</v>
      </c>
      <c r="H55" s="29" t="s">
        <v>24</v>
      </c>
      <c r="I55" s="33"/>
      <c r="J55" s="33"/>
      <c r="K55" s="35">
        <v>0.2</v>
      </c>
      <c r="L55" s="35"/>
      <c r="M55" s="35"/>
    </row>
    <row r="56" spans="1:13" s="5" customFormat="1" ht="15.75" customHeight="1" x14ac:dyDescent="0.25">
      <c r="A56" s="47"/>
      <c r="B56" s="48"/>
      <c r="C56" s="49"/>
      <c r="D56" s="50"/>
      <c r="E56" s="52"/>
      <c r="F56" s="86"/>
      <c r="G56" s="86"/>
      <c r="H56" s="29" t="s">
        <v>40</v>
      </c>
      <c r="I56" s="33"/>
      <c r="J56" s="33"/>
      <c r="K56" s="35">
        <v>1.7</v>
      </c>
      <c r="L56" s="35"/>
      <c r="M56" s="35"/>
    </row>
    <row r="57" spans="1:13" s="5" customFormat="1" ht="15.75" customHeight="1" x14ac:dyDescent="0.25">
      <c r="A57" s="47"/>
      <c r="B57" s="48"/>
      <c r="C57" s="49"/>
      <c r="D57" s="50"/>
      <c r="E57" s="52"/>
      <c r="F57" s="86"/>
      <c r="G57" s="86"/>
      <c r="H57" s="29" t="s">
        <v>41</v>
      </c>
      <c r="I57" s="33"/>
      <c r="J57" s="33"/>
      <c r="K57" s="35">
        <v>0.2</v>
      </c>
      <c r="L57" s="35"/>
      <c r="M57" s="35"/>
    </row>
    <row r="58" spans="1:13" s="5" customFormat="1" ht="15.75" customHeight="1" x14ac:dyDescent="0.25">
      <c r="A58" s="47"/>
      <c r="B58" s="48"/>
      <c r="C58" s="49"/>
      <c r="D58" s="50"/>
      <c r="E58" s="52"/>
      <c r="F58" s="51" t="s">
        <v>25</v>
      </c>
      <c r="G58" s="51"/>
      <c r="H58" s="51"/>
      <c r="I58" s="23"/>
      <c r="J58" s="23"/>
      <c r="K58" s="23">
        <f>SUM(K55:K57)</f>
        <v>2.1</v>
      </c>
      <c r="L58" s="23">
        <f t="shared" ref="L58:M58" si="14">SUM(L55:L57)</f>
        <v>0</v>
      </c>
      <c r="M58" s="23">
        <f t="shared" si="14"/>
        <v>0</v>
      </c>
    </row>
    <row r="59" spans="1:13" s="5" customFormat="1" ht="15" customHeight="1" x14ac:dyDescent="0.25">
      <c r="A59" s="31">
        <v>3</v>
      </c>
      <c r="B59" s="30">
        <v>2</v>
      </c>
      <c r="C59" s="53" t="s">
        <v>29</v>
      </c>
      <c r="D59" s="53"/>
      <c r="E59" s="53"/>
      <c r="F59" s="53"/>
      <c r="G59" s="53"/>
      <c r="H59" s="53"/>
      <c r="I59" s="24">
        <f>SUM(I54,I52)</f>
        <v>0</v>
      </c>
      <c r="J59" s="24">
        <f>SUM(J54,J52)</f>
        <v>0</v>
      </c>
      <c r="K59" s="24">
        <f>SUM(K54,K52,K58)</f>
        <v>37.1</v>
      </c>
      <c r="L59" s="24">
        <f t="shared" ref="L59:M59" si="15">SUM(L54,L52,L58)</f>
        <v>94.9</v>
      </c>
      <c r="M59" s="24">
        <f t="shared" si="15"/>
        <v>64.900000000000006</v>
      </c>
    </row>
    <row r="60" spans="1:13" s="5" customFormat="1" ht="15" customHeight="1" x14ac:dyDescent="0.25">
      <c r="A60" s="31">
        <v>3</v>
      </c>
      <c r="B60" s="30">
        <v>3</v>
      </c>
      <c r="C60" s="59" t="s">
        <v>71</v>
      </c>
      <c r="D60" s="59"/>
      <c r="E60" s="59"/>
      <c r="F60" s="59"/>
      <c r="G60" s="59"/>
      <c r="H60" s="59"/>
      <c r="I60" s="59"/>
      <c r="J60" s="59"/>
      <c r="K60" s="59"/>
      <c r="L60" s="59"/>
      <c r="M60" s="59"/>
    </row>
    <row r="61" spans="1:13" s="5" customFormat="1" ht="25.5" customHeight="1" x14ac:dyDescent="0.25">
      <c r="A61" s="47">
        <v>3</v>
      </c>
      <c r="B61" s="48">
        <v>3</v>
      </c>
      <c r="C61" s="49">
        <v>1</v>
      </c>
      <c r="D61" s="58" t="s">
        <v>72</v>
      </c>
      <c r="E61" s="57" t="s">
        <v>56</v>
      </c>
      <c r="F61" s="49" t="s">
        <v>57</v>
      </c>
      <c r="G61" s="49" t="s">
        <v>73</v>
      </c>
      <c r="H61" s="29" t="s">
        <v>24</v>
      </c>
      <c r="I61" s="33">
        <v>7.1</v>
      </c>
      <c r="J61" s="33">
        <v>2.7</v>
      </c>
      <c r="K61" s="33"/>
      <c r="L61" s="33"/>
      <c r="M61" s="33"/>
    </row>
    <row r="62" spans="1:13" s="5" customFormat="1" ht="25.5" customHeight="1" x14ac:dyDescent="0.25">
      <c r="A62" s="47"/>
      <c r="B62" s="48"/>
      <c r="C62" s="49"/>
      <c r="D62" s="58"/>
      <c r="E62" s="57"/>
      <c r="F62" s="49"/>
      <c r="G62" s="49"/>
      <c r="H62" s="29" t="s">
        <v>40</v>
      </c>
      <c r="I62" s="33">
        <v>33</v>
      </c>
      <c r="J62" s="33">
        <v>5.6</v>
      </c>
      <c r="K62" s="33"/>
      <c r="L62" s="33"/>
      <c r="M62" s="33"/>
    </row>
    <row r="63" spans="1:13" s="5" customFormat="1" ht="24.75" customHeight="1" x14ac:dyDescent="0.25">
      <c r="A63" s="47"/>
      <c r="B63" s="48"/>
      <c r="C63" s="49"/>
      <c r="D63" s="58"/>
      <c r="E63" s="57"/>
      <c r="F63" s="51" t="s">
        <v>25</v>
      </c>
      <c r="G63" s="51"/>
      <c r="H63" s="51"/>
      <c r="I63" s="23">
        <f>SUM(I61:I62)</f>
        <v>40.1</v>
      </c>
      <c r="J63" s="23">
        <f t="shared" ref="J63" si="16">SUM(J61:J62)</f>
        <v>8.3000000000000007</v>
      </c>
      <c r="K63" s="23">
        <f t="shared" ref="K63:M63" si="17">SUM(K61:K62)</f>
        <v>0</v>
      </c>
      <c r="L63" s="23">
        <f t="shared" si="17"/>
        <v>0</v>
      </c>
      <c r="M63" s="23">
        <f t="shared" si="17"/>
        <v>0</v>
      </c>
    </row>
    <row r="64" spans="1:13" s="5" customFormat="1" ht="38.1" customHeight="1" x14ac:dyDescent="0.25">
      <c r="A64" s="47">
        <v>3</v>
      </c>
      <c r="B64" s="48">
        <v>3</v>
      </c>
      <c r="C64" s="49">
        <v>2</v>
      </c>
      <c r="D64" s="58" t="s">
        <v>74</v>
      </c>
      <c r="E64" s="52" t="s">
        <v>75</v>
      </c>
      <c r="F64" s="29" t="s">
        <v>57</v>
      </c>
      <c r="G64" s="29" t="s">
        <v>76</v>
      </c>
      <c r="H64" s="29" t="s">
        <v>24</v>
      </c>
      <c r="I64" s="33">
        <v>61.5</v>
      </c>
      <c r="J64" s="33"/>
      <c r="K64" s="33">
        <v>30</v>
      </c>
      <c r="L64" s="33">
        <v>70</v>
      </c>
      <c r="M64" s="33">
        <v>70</v>
      </c>
    </row>
    <row r="65" spans="1:13" s="5" customFormat="1" ht="19.5" customHeight="1" x14ac:dyDescent="0.25">
      <c r="A65" s="47"/>
      <c r="B65" s="48"/>
      <c r="C65" s="49"/>
      <c r="D65" s="58"/>
      <c r="E65" s="52"/>
      <c r="F65" s="51" t="s">
        <v>25</v>
      </c>
      <c r="G65" s="51"/>
      <c r="H65" s="51"/>
      <c r="I65" s="23">
        <f>SUM(I64)</f>
        <v>61.5</v>
      </c>
      <c r="J65" s="23">
        <f t="shared" ref="J65" si="18">SUM(J64)</f>
        <v>0</v>
      </c>
      <c r="K65" s="23">
        <f t="shared" ref="K65:M65" si="19">SUM(K64)</f>
        <v>30</v>
      </c>
      <c r="L65" s="23">
        <f t="shared" si="19"/>
        <v>70</v>
      </c>
      <c r="M65" s="23">
        <f t="shared" si="19"/>
        <v>70</v>
      </c>
    </row>
    <row r="66" spans="1:13" s="5" customFormat="1" ht="92.25" customHeight="1" x14ac:dyDescent="0.25">
      <c r="A66" s="47">
        <v>3</v>
      </c>
      <c r="B66" s="48">
        <v>3</v>
      </c>
      <c r="C66" s="49">
        <v>3</v>
      </c>
      <c r="D66" s="58" t="s">
        <v>77</v>
      </c>
      <c r="E66" s="57" t="s">
        <v>56</v>
      </c>
      <c r="F66" s="29" t="s">
        <v>57</v>
      </c>
      <c r="G66" s="29" t="s">
        <v>78</v>
      </c>
      <c r="H66" s="29" t="s">
        <v>24</v>
      </c>
      <c r="I66" s="33">
        <v>9.9</v>
      </c>
      <c r="J66" s="33"/>
      <c r="K66" s="35">
        <v>42</v>
      </c>
      <c r="L66" s="33">
        <v>20</v>
      </c>
      <c r="M66" s="33">
        <v>20</v>
      </c>
    </row>
    <row r="67" spans="1:13" s="5" customFormat="1" ht="23.25" customHeight="1" x14ac:dyDescent="0.25">
      <c r="A67" s="47"/>
      <c r="B67" s="48"/>
      <c r="C67" s="49"/>
      <c r="D67" s="58"/>
      <c r="E67" s="57"/>
      <c r="F67" s="51" t="s">
        <v>25</v>
      </c>
      <c r="G67" s="51"/>
      <c r="H67" s="51"/>
      <c r="I67" s="23">
        <f>SUM(I66)</f>
        <v>9.9</v>
      </c>
      <c r="J67" s="23">
        <f t="shared" ref="J67:M67" si="20">SUM(J66)</f>
        <v>0</v>
      </c>
      <c r="K67" s="23">
        <f t="shared" si="20"/>
        <v>42</v>
      </c>
      <c r="L67" s="23">
        <f t="shared" si="20"/>
        <v>20</v>
      </c>
      <c r="M67" s="23">
        <f t="shared" si="20"/>
        <v>20</v>
      </c>
    </row>
    <row r="68" spans="1:13" s="5" customFormat="1" ht="23.25" customHeight="1" x14ac:dyDescent="0.25">
      <c r="A68" s="47">
        <v>3</v>
      </c>
      <c r="B68" s="48">
        <v>3</v>
      </c>
      <c r="C68" s="49">
        <v>4</v>
      </c>
      <c r="D68" s="58" t="s">
        <v>79</v>
      </c>
      <c r="E68" s="57" t="s">
        <v>61</v>
      </c>
      <c r="F68" s="49" t="s">
        <v>57</v>
      </c>
      <c r="G68" s="49" t="s">
        <v>80</v>
      </c>
      <c r="H68" s="29" t="s">
        <v>24</v>
      </c>
      <c r="I68" s="33"/>
      <c r="J68" s="33"/>
      <c r="K68" s="33"/>
      <c r="L68" s="33">
        <v>12.5</v>
      </c>
      <c r="M68" s="33">
        <v>12.5</v>
      </c>
    </row>
    <row r="69" spans="1:13" s="5" customFormat="1" ht="23.25" customHeight="1" x14ac:dyDescent="0.25">
      <c r="A69" s="47"/>
      <c r="B69" s="48"/>
      <c r="C69" s="49"/>
      <c r="D69" s="58"/>
      <c r="E69" s="57"/>
      <c r="F69" s="49"/>
      <c r="G69" s="49"/>
      <c r="H69" s="29" t="s">
        <v>40</v>
      </c>
      <c r="I69" s="33"/>
      <c r="J69" s="33"/>
      <c r="K69" s="33"/>
      <c r="L69" s="33">
        <v>50</v>
      </c>
      <c r="M69" s="33">
        <v>50</v>
      </c>
    </row>
    <row r="70" spans="1:13" s="5" customFormat="1" ht="23.25" customHeight="1" x14ac:dyDescent="0.25">
      <c r="A70" s="47"/>
      <c r="B70" s="48"/>
      <c r="C70" s="49"/>
      <c r="D70" s="58"/>
      <c r="E70" s="57"/>
      <c r="F70" s="51"/>
      <c r="G70" s="51"/>
      <c r="H70" s="51"/>
      <c r="I70" s="23">
        <f>SUM(I68:I69)</f>
        <v>0</v>
      </c>
      <c r="J70" s="23">
        <f t="shared" ref="J70:M70" si="21">SUM(J68:J69)</f>
        <v>0</v>
      </c>
      <c r="K70" s="23">
        <f t="shared" si="21"/>
        <v>0</v>
      </c>
      <c r="L70" s="23">
        <f t="shared" si="21"/>
        <v>62.5</v>
      </c>
      <c r="M70" s="23">
        <f t="shared" si="21"/>
        <v>62.5</v>
      </c>
    </row>
    <row r="71" spans="1:13" s="5" customFormat="1" ht="15" customHeight="1" x14ac:dyDescent="0.25">
      <c r="A71" s="31">
        <v>3</v>
      </c>
      <c r="B71" s="30">
        <v>3</v>
      </c>
      <c r="C71" s="53" t="s">
        <v>29</v>
      </c>
      <c r="D71" s="53"/>
      <c r="E71" s="53"/>
      <c r="F71" s="53"/>
      <c r="G71" s="53"/>
      <c r="H71" s="53"/>
      <c r="I71" s="24">
        <f>SUM(I70,I67,I65,I63)</f>
        <v>111.5</v>
      </c>
      <c r="J71" s="24">
        <f t="shared" ref="J71:M71" si="22">SUM(J70,J67,J65,J63)</f>
        <v>8.3000000000000007</v>
      </c>
      <c r="K71" s="24">
        <f t="shared" si="22"/>
        <v>72</v>
      </c>
      <c r="L71" s="24">
        <f t="shared" si="22"/>
        <v>152.5</v>
      </c>
      <c r="M71" s="24">
        <f t="shared" si="22"/>
        <v>152.5</v>
      </c>
    </row>
    <row r="72" spans="1:13" s="5" customFormat="1" ht="15" customHeight="1" x14ac:dyDescent="0.25">
      <c r="A72" s="31">
        <v>3</v>
      </c>
      <c r="B72" s="54" t="s">
        <v>30</v>
      </c>
      <c r="C72" s="54"/>
      <c r="D72" s="54"/>
      <c r="E72" s="54"/>
      <c r="F72" s="54"/>
      <c r="G72" s="54"/>
      <c r="H72" s="54"/>
      <c r="I72" s="25">
        <f>SUM(I71,I59,I49)</f>
        <v>340.79999999999995</v>
      </c>
      <c r="J72" s="25">
        <f>SUM(J71,J59,J49)</f>
        <v>104.5</v>
      </c>
      <c r="K72" s="25">
        <f>SUM(K71,K59,K49)</f>
        <v>330.2</v>
      </c>
      <c r="L72" s="25">
        <f>SUM(L71,L59,L49)</f>
        <v>829.4</v>
      </c>
      <c r="M72" s="25">
        <f>SUM(M71,M59,M49)</f>
        <v>437.4</v>
      </c>
    </row>
    <row r="73" spans="1:13" s="5" customFormat="1" ht="15" customHeight="1" x14ac:dyDescent="0.25">
      <c r="A73" s="31">
        <v>4</v>
      </c>
      <c r="B73" s="55" t="s">
        <v>81</v>
      </c>
      <c r="C73" s="55"/>
      <c r="D73" s="55"/>
      <c r="E73" s="55"/>
      <c r="F73" s="55"/>
      <c r="G73" s="55"/>
      <c r="H73" s="55"/>
      <c r="I73" s="55"/>
      <c r="J73" s="55"/>
      <c r="K73" s="55"/>
      <c r="L73" s="55"/>
      <c r="M73" s="55"/>
    </row>
    <row r="74" spans="1:13" s="5" customFormat="1" ht="15" customHeight="1" x14ac:dyDescent="0.25">
      <c r="A74" s="31">
        <v>4</v>
      </c>
      <c r="B74" s="30">
        <v>1</v>
      </c>
      <c r="C74" s="59" t="s">
        <v>82</v>
      </c>
      <c r="D74" s="59"/>
      <c r="E74" s="59"/>
      <c r="F74" s="59"/>
      <c r="G74" s="59"/>
      <c r="H74" s="59"/>
      <c r="I74" s="59"/>
      <c r="J74" s="59"/>
      <c r="K74" s="59"/>
      <c r="L74" s="59"/>
      <c r="M74" s="59"/>
    </row>
    <row r="75" spans="1:13" s="5" customFormat="1" ht="25.5" customHeight="1" x14ac:dyDescent="0.25">
      <c r="A75" s="47">
        <v>4</v>
      </c>
      <c r="B75" s="48">
        <v>1</v>
      </c>
      <c r="C75" s="49">
        <v>1</v>
      </c>
      <c r="D75" s="50" t="s">
        <v>83</v>
      </c>
      <c r="E75" s="29">
        <v>2</v>
      </c>
      <c r="F75" s="29" t="s">
        <v>84</v>
      </c>
      <c r="G75" s="29" t="s">
        <v>85</v>
      </c>
      <c r="H75" s="29" t="s">
        <v>24</v>
      </c>
      <c r="I75" s="33"/>
      <c r="J75" s="33"/>
      <c r="K75" s="33">
        <v>58</v>
      </c>
      <c r="L75" s="33">
        <v>5</v>
      </c>
      <c r="M75" s="33">
        <v>5</v>
      </c>
    </row>
    <row r="76" spans="1:13" s="5" customFormat="1" ht="26.45" customHeight="1" x14ac:dyDescent="0.25">
      <c r="A76" s="47"/>
      <c r="B76" s="48"/>
      <c r="C76" s="49"/>
      <c r="D76" s="50"/>
      <c r="E76" s="29"/>
      <c r="F76" s="51" t="s">
        <v>25</v>
      </c>
      <c r="G76" s="51"/>
      <c r="H76" s="51"/>
      <c r="I76" s="23">
        <f>SUM(I75:I75)</f>
        <v>0</v>
      </c>
      <c r="J76" s="23">
        <f>SUM(J75:J75)</f>
        <v>0</v>
      </c>
      <c r="K76" s="23">
        <f>SUM(K75:K75)</f>
        <v>58</v>
      </c>
      <c r="L76" s="23">
        <f>SUM(L75:L75)</f>
        <v>5</v>
      </c>
      <c r="M76" s="23">
        <f>SUM(M75:M75)</f>
        <v>5</v>
      </c>
    </row>
    <row r="77" spans="1:13" s="5" customFormat="1" ht="21.75" customHeight="1" x14ac:dyDescent="0.25">
      <c r="A77" s="47">
        <v>4</v>
      </c>
      <c r="B77" s="48">
        <v>1</v>
      </c>
      <c r="C77" s="49">
        <v>2</v>
      </c>
      <c r="D77" s="50" t="s">
        <v>86</v>
      </c>
      <c r="E77" s="61">
        <v>2</v>
      </c>
      <c r="F77" s="29" t="s">
        <v>84</v>
      </c>
      <c r="G77" s="29" t="s">
        <v>87</v>
      </c>
      <c r="H77" s="29" t="s">
        <v>24</v>
      </c>
      <c r="I77" s="33">
        <v>3</v>
      </c>
      <c r="J77" s="33"/>
      <c r="K77" s="33">
        <v>5</v>
      </c>
      <c r="L77" s="33">
        <v>5</v>
      </c>
      <c r="M77" s="33">
        <v>5</v>
      </c>
    </row>
    <row r="78" spans="1:13" s="5" customFormat="1" ht="13.5" customHeight="1" x14ac:dyDescent="0.25">
      <c r="A78" s="47"/>
      <c r="B78" s="48"/>
      <c r="C78" s="49"/>
      <c r="D78" s="50"/>
      <c r="E78" s="61"/>
      <c r="F78" s="51" t="s">
        <v>25</v>
      </c>
      <c r="G78" s="51"/>
      <c r="H78" s="51"/>
      <c r="I78" s="23">
        <f>SUM(I77)</f>
        <v>3</v>
      </c>
      <c r="J78" s="23">
        <f>SUM(J77)</f>
        <v>0</v>
      </c>
      <c r="K78" s="23">
        <f>SUM(K77)</f>
        <v>5</v>
      </c>
      <c r="L78" s="23">
        <f>SUM(L77)</f>
        <v>5</v>
      </c>
      <c r="M78" s="23">
        <f>SUM(M77)</f>
        <v>5</v>
      </c>
    </row>
    <row r="79" spans="1:13" s="5" customFormat="1" ht="12.75" customHeight="1" x14ac:dyDescent="0.25">
      <c r="A79" s="31">
        <v>4</v>
      </c>
      <c r="B79" s="30">
        <v>1</v>
      </c>
      <c r="C79" s="53" t="s">
        <v>29</v>
      </c>
      <c r="D79" s="53"/>
      <c r="E79" s="53"/>
      <c r="F79" s="53"/>
      <c r="G79" s="53"/>
      <c r="H79" s="53"/>
      <c r="I79" s="24">
        <f>SUM(I76,I78)</f>
        <v>3</v>
      </c>
      <c r="J79" s="24">
        <f>SUM(J76,J78)</f>
        <v>0</v>
      </c>
      <c r="K79" s="24">
        <f>SUM(K76,K78)</f>
        <v>63</v>
      </c>
      <c r="L79" s="24">
        <f>SUM(L76,L78)</f>
        <v>10</v>
      </c>
      <c r="M79" s="24">
        <f>SUM(M76,M78)</f>
        <v>10</v>
      </c>
    </row>
    <row r="80" spans="1:13" s="5" customFormat="1" ht="12.75" customHeight="1" x14ac:dyDescent="0.25">
      <c r="A80" s="31">
        <v>4</v>
      </c>
      <c r="B80" s="30">
        <v>2</v>
      </c>
      <c r="C80" s="59" t="s">
        <v>88</v>
      </c>
      <c r="D80" s="59"/>
      <c r="E80" s="59"/>
      <c r="F80" s="59"/>
      <c r="G80" s="59"/>
      <c r="H80" s="59"/>
      <c r="I80" s="59"/>
      <c r="J80" s="59"/>
      <c r="K80" s="59"/>
      <c r="L80" s="59"/>
      <c r="M80" s="59"/>
    </row>
    <row r="81" spans="1:13" s="5" customFormat="1" ht="45" customHeight="1" x14ac:dyDescent="0.25">
      <c r="A81" s="47">
        <v>4</v>
      </c>
      <c r="B81" s="48">
        <v>2</v>
      </c>
      <c r="C81" s="49">
        <v>1</v>
      </c>
      <c r="D81" s="50" t="s">
        <v>89</v>
      </c>
      <c r="E81" s="49">
        <v>2</v>
      </c>
      <c r="F81" s="49" t="s">
        <v>84</v>
      </c>
      <c r="G81" s="49" t="s">
        <v>90</v>
      </c>
      <c r="H81" s="49" t="s">
        <v>24</v>
      </c>
      <c r="I81" s="60">
        <v>16.2</v>
      </c>
      <c r="J81" s="60"/>
      <c r="K81" s="62">
        <v>53</v>
      </c>
      <c r="L81" s="60">
        <v>210</v>
      </c>
      <c r="M81" s="60">
        <v>490</v>
      </c>
    </row>
    <row r="82" spans="1:13" s="5" customFormat="1" ht="18" customHeight="1" x14ac:dyDescent="0.25">
      <c r="A82" s="47"/>
      <c r="B82" s="48"/>
      <c r="C82" s="49"/>
      <c r="D82" s="50"/>
      <c r="E82" s="49"/>
      <c r="F82" s="49"/>
      <c r="G82" s="49"/>
      <c r="H82" s="49"/>
      <c r="I82" s="60"/>
      <c r="J82" s="60"/>
      <c r="K82" s="62"/>
      <c r="L82" s="60"/>
      <c r="M82" s="60"/>
    </row>
    <row r="83" spans="1:13" s="5" customFormat="1" ht="18" customHeight="1" x14ac:dyDescent="0.25">
      <c r="A83" s="47"/>
      <c r="B83" s="48"/>
      <c r="C83" s="49"/>
      <c r="D83" s="50"/>
      <c r="E83" s="29"/>
      <c r="F83" s="51" t="s">
        <v>25</v>
      </c>
      <c r="G83" s="51"/>
      <c r="H83" s="51"/>
      <c r="I83" s="23">
        <f>SUM(I81)</f>
        <v>16.2</v>
      </c>
      <c r="J83" s="23">
        <f t="shared" ref="J83:M83" si="23">SUM(J81)</f>
        <v>0</v>
      </c>
      <c r="K83" s="23">
        <f t="shared" si="23"/>
        <v>53</v>
      </c>
      <c r="L83" s="23">
        <f t="shared" si="23"/>
        <v>210</v>
      </c>
      <c r="M83" s="23">
        <f t="shared" si="23"/>
        <v>490</v>
      </c>
    </row>
    <row r="84" spans="1:13" s="5" customFormat="1" ht="27" customHeight="1" x14ac:dyDescent="0.25">
      <c r="A84" s="47">
        <v>4</v>
      </c>
      <c r="B84" s="48">
        <v>2</v>
      </c>
      <c r="C84" s="49">
        <v>2</v>
      </c>
      <c r="D84" s="50" t="s">
        <v>91</v>
      </c>
      <c r="E84" s="52" t="s">
        <v>92</v>
      </c>
      <c r="F84" s="29" t="s">
        <v>93</v>
      </c>
      <c r="G84" s="29" t="s">
        <v>94</v>
      </c>
      <c r="H84" s="29" t="s">
        <v>24</v>
      </c>
      <c r="I84" s="33">
        <v>51.9</v>
      </c>
      <c r="J84" s="33"/>
      <c r="K84" s="33">
        <v>360</v>
      </c>
      <c r="L84" s="33">
        <v>153</v>
      </c>
      <c r="M84" s="33">
        <v>83</v>
      </c>
    </row>
    <row r="85" spans="1:13" s="4" customFormat="1" ht="27" customHeight="1" x14ac:dyDescent="0.25">
      <c r="A85" s="47"/>
      <c r="B85" s="48"/>
      <c r="C85" s="49"/>
      <c r="D85" s="50"/>
      <c r="E85" s="52"/>
      <c r="F85" s="51" t="s">
        <v>25</v>
      </c>
      <c r="G85" s="51"/>
      <c r="H85" s="51"/>
      <c r="I85" s="23">
        <f>SUM(I84)</f>
        <v>51.9</v>
      </c>
      <c r="J85" s="23">
        <f t="shared" ref="J85:M85" si="24">SUM(J84)</f>
        <v>0</v>
      </c>
      <c r="K85" s="23">
        <f t="shared" si="24"/>
        <v>360</v>
      </c>
      <c r="L85" s="23">
        <f t="shared" si="24"/>
        <v>153</v>
      </c>
      <c r="M85" s="23">
        <f t="shared" si="24"/>
        <v>83</v>
      </c>
    </row>
    <row r="86" spans="1:13" s="5" customFormat="1" ht="13.5" customHeight="1" x14ac:dyDescent="0.25">
      <c r="A86" s="31">
        <v>4</v>
      </c>
      <c r="B86" s="30">
        <v>2</v>
      </c>
      <c r="C86" s="53" t="s">
        <v>29</v>
      </c>
      <c r="D86" s="53"/>
      <c r="E86" s="53"/>
      <c r="F86" s="53"/>
      <c r="G86" s="53"/>
      <c r="H86" s="53"/>
      <c r="I86" s="24">
        <f>SUM(I83,I85)</f>
        <v>68.099999999999994</v>
      </c>
      <c r="J86" s="24">
        <f t="shared" ref="J86:M86" si="25">SUM(J83,J85)</f>
        <v>0</v>
      </c>
      <c r="K86" s="24">
        <f>K84+K81</f>
        <v>413</v>
      </c>
      <c r="L86" s="24">
        <f t="shared" si="25"/>
        <v>363</v>
      </c>
      <c r="M86" s="24">
        <f t="shared" si="25"/>
        <v>573</v>
      </c>
    </row>
    <row r="87" spans="1:13" s="4" customFormat="1" ht="13.5" customHeight="1" x14ac:dyDescent="0.25">
      <c r="A87" s="31">
        <v>4</v>
      </c>
      <c r="B87" s="30">
        <v>3</v>
      </c>
      <c r="C87" s="59" t="s">
        <v>95</v>
      </c>
      <c r="D87" s="59"/>
      <c r="E87" s="59"/>
      <c r="F87" s="59"/>
      <c r="G87" s="59"/>
      <c r="H87" s="59"/>
      <c r="I87" s="59"/>
      <c r="J87" s="59"/>
      <c r="K87" s="59"/>
      <c r="L87" s="59"/>
      <c r="M87" s="59"/>
    </row>
    <row r="88" spans="1:13" s="5" customFormat="1" ht="38.25" customHeight="1" x14ac:dyDescent="0.25">
      <c r="A88" s="47">
        <v>4</v>
      </c>
      <c r="B88" s="48">
        <v>3</v>
      </c>
      <c r="C88" s="49">
        <v>1</v>
      </c>
      <c r="D88" s="50" t="s">
        <v>96</v>
      </c>
      <c r="E88" s="49">
        <v>2</v>
      </c>
      <c r="F88" s="29" t="s">
        <v>84</v>
      </c>
      <c r="G88" s="29" t="s">
        <v>97</v>
      </c>
      <c r="H88" s="29" t="s">
        <v>24</v>
      </c>
      <c r="I88" s="33"/>
      <c r="J88" s="33"/>
      <c r="K88" s="33">
        <v>20</v>
      </c>
      <c r="L88" s="33"/>
      <c r="M88" s="33"/>
    </row>
    <row r="89" spans="1:13" s="5" customFormat="1" ht="38.25" customHeight="1" x14ac:dyDescent="0.25">
      <c r="A89" s="47"/>
      <c r="B89" s="48"/>
      <c r="C89" s="49"/>
      <c r="D89" s="50"/>
      <c r="E89" s="49"/>
      <c r="F89" s="51" t="s">
        <v>25</v>
      </c>
      <c r="G89" s="51"/>
      <c r="H89" s="51"/>
      <c r="I89" s="23">
        <f>SUM(I88)</f>
        <v>0</v>
      </c>
      <c r="J89" s="23">
        <f t="shared" ref="J89:M90" si="26">SUM(J88)</f>
        <v>0</v>
      </c>
      <c r="K89" s="23">
        <f t="shared" si="26"/>
        <v>20</v>
      </c>
      <c r="L89" s="23">
        <f t="shared" si="26"/>
        <v>0</v>
      </c>
      <c r="M89" s="23">
        <f t="shared" si="26"/>
        <v>0</v>
      </c>
    </row>
    <row r="90" spans="1:13" s="5" customFormat="1" ht="15" customHeight="1" x14ac:dyDescent="0.25">
      <c r="A90" s="31">
        <v>4</v>
      </c>
      <c r="B90" s="30">
        <v>3</v>
      </c>
      <c r="C90" s="53" t="s">
        <v>29</v>
      </c>
      <c r="D90" s="53"/>
      <c r="E90" s="53"/>
      <c r="F90" s="53"/>
      <c r="G90" s="53"/>
      <c r="H90" s="53"/>
      <c r="I90" s="24">
        <f>SUM(I89)</f>
        <v>0</v>
      </c>
      <c r="J90" s="24">
        <f t="shared" si="26"/>
        <v>0</v>
      </c>
      <c r="K90" s="24">
        <f t="shared" si="26"/>
        <v>20</v>
      </c>
      <c r="L90" s="24">
        <f t="shared" si="26"/>
        <v>0</v>
      </c>
      <c r="M90" s="24">
        <f t="shared" si="26"/>
        <v>0</v>
      </c>
    </row>
    <row r="91" spans="1:13" s="5" customFormat="1" ht="12" customHeight="1" x14ac:dyDescent="0.25">
      <c r="A91" s="31">
        <v>4</v>
      </c>
      <c r="B91" s="30">
        <v>4</v>
      </c>
      <c r="C91" s="59" t="s">
        <v>98</v>
      </c>
      <c r="D91" s="59"/>
      <c r="E91" s="59"/>
      <c r="F91" s="59"/>
      <c r="G91" s="59"/>
      <c r="H91" s="59"/>
      <c r="I91" s="59"/>
      <c r="J91" s="59"/>
      <c r="K91" s="59"/>
      <c r="L91" s="59"/>
      <c r="M91" s="59"/>
    </row>
    <row r="92" spans="1:13" s="5" customFormat="1" ht="50.25" customHeight="1" x14ac:dyDescent="0.25">
      <c r="A92" s="47">
        <v>4</v>
      </c>
      <c r="B92" s="48">
        <v>4</v>
      </c>
      <c r="C92" s="49">
        <v>1</v>
      </c>
      <c r="D92" s="50" t="s">
        <v>99</v>
      </c>
      <c r="E92" s="29">
        <v>2</v>
      </c>
      <c r="F92" s="49" t="s">
        <v>84</v>
      </c>
      <c r="G92" s="29" t="s">
        <v>100</v>
      </c>
      <c r="H92" s="29" t="s">
        <v>24</v>
      </c>
      <c r="I92" s="33"/>
      <c r="J92" s="33"/>
      <c r="K92" s="33">
        <v>40</v>
      </c>
      <c r="L92" s="33">
        <v>20</v>
      </c>
      <c r="M92" s="33">
        <v>20</v>
      </c>
    </row>
    <row r="93" spans="1:13" s="5" customFormat="1" ht="28.5" customHeight="1" x14ac:dyDescent="0.25">
      <c r="A93" s="47"/>
      <c r="B93" s="48"/>
      <c r="C93" s="49"/>
      <c r="D93" s="50"/>
      <c r="E93" s="49">
        <v>29</v>
      </c>
      <c r="F93" s="49"/>
      <c r="G93" s="29" t="s">
        <v>101</v>
      </c>
      <c r="H93" s="29" t="s">
        <v>24</v>
      </c>
      <c r="I93" s="33">
        <v>10</v>
      </c>
      <c r="J93" s="33"/>
      <c r="K93" s="33"/>
      <c r="L93" s="33"/>
      <c r="M93" s="33"/>
    </row>
    <row r="94" spans="1:13" s="5" customFormat="1" ht="11.25" x14ac:dyDescent="0.25">
      <c r="A94" s="47"/>
      <c r="B94" s="48"/>
      <c r="C94" s="49"/>
      <c r="D94" s="50"/>
      <c r="E94" s="49"/>
      <c r="F94" s="51" t="s">
        <v>25</v>
      </c>
      <c r="G94" s="51"/>
      <c r="H94" s="51"/>
      <c r="I94" s="23">
        <f>SUM(I93,I92)</f>
        <v>10</v>
      </c>
      <c r="J94" s="23">
        <f t="shared" ref="J94:M94" si="27">SUM(J93,J92)</f>
        <v>0</v>
      </c>
      <c r="K94" s="23">
        <f t="shared" si="27"/>
        <v>40</v>
      </c>
      <c r="L94" s="23">
        <f t="shared" si="27"/>
        <v>20</v>
      </c>
      <c r="M94" s="23">
        <f t="shared" si="27"/>
        <v>20</v>
      </c>
    </row>
    <row r="95" spans="1:13" s="5" customFormat="1" ht="35.25" customHeight="1" x14ac:dyDescent="0.25">
      <c r="A95" s="47">
        <v>4</v>
      </c>
      <c r="B95" s="48">
        <v>4</v>
      </c>
      <c r="C95" s="49">
        <v>2</v>
      </c>
      <c r="D95" s="50" t="s">
        <v>131</v>
      </c>
      <c r="E95" s="49">
        <v>9</v>
      </c>
      <c r="F95" s="85" t="s">
        <v>84</v>
      </c>
      <c r="G95" s="85" t="s">
        <v>134</v>
      </c>
      <c r="H95" s="29" t="s">
        <v>36</v>
      </c>
      <c r="I95" s="33"/>
      <c r="J95" s="33"/>
      <c r="K95" s="33">
        <v>1821.4</v>
      </c>
      <c r="L95" s="33"/>
      <c r="M95" s="33"/>
    </row>
    <row r="96" spans="1:13" s="5" customFormat="1" ht="19.5" customHeight="1" x14ac:dyDescent="0.25">
      <c r="A96" s="47"/>
      <c r="B96" s="48"/>
      <c r="C96" s="49"/>
      <c r="D96" s="50"/>
      <c r="E96" s="49"/>
      <c r="F96" s="51" t="s">
        <v>25</v>
      </c>
      <c r="G96" s="51"/>
      <c r="H96" s="51"/>
      <c r="I96" s="23"/>
      <c r="J96" s="23"/>
      <c r="K96" s="23">
        <f>SUM(K95)</f>
        <v>1821.4</v>
      </c>
      <c r="L96" s="23">
        <f t="shared" ref="L96:M96" si="28">SUM(L95)</f>
        <v>0</v>
      </c>
      <c r="M96" s="23">
        <f t="shared" si="28"/>
        <v>0</v>
      </c>
    </row>
    <row r="97" spans="1:15" s="5" customFormat="1" ht="12" customHeight="1" x14ac:dyDescent="0.25">
      <c r="A97" s="31">
        <v>4</v>
      </c>
      <c r="B97" s="30">
        <v>4</v>
      </c>
      <c r="C97" s="53" t="s">
        <v>29</v>
      </c>
      <c r="D97" s="53"/>
      <c r="E97" s="53"/>
      <c r="F97" s="53"/>
      <c r="G97" s="53"/>
      <c r="H97" s="53"/>
      <c r="I97" s="24">
        <f>SUM(I94,)</f>
        <v>10</v>
      </c>
      <c r="J97" s="24">
        <f t="shared" ref="J97" si="29">SUM(J94,)</f>
        <v>0</v>
      </c>
      <c r="K97" s="24">
        <f>SUM(K94,K96)</f>
        <v>1861.4</v>
      </c>
      <c r="L97" s="24">
        <f t="shared" ref="L97:M97" si="30">SUM(L94,L96)</f>
        <v>20</v>
      </c>
      <c r="M97" s="24">
        <f t="shared" si="30"/>
        <v>20</v>
      </c>
    </row>
    <row r="98" spans="1:15" s="5" customFormat="1" ht="12" customHeight="1" x14ac:dyDescent="0.25">
      <c r="A98" s="31">
        <v>4</v>
      </c>
      <c r="B98" s="54" t="s">
        <v>30</v>
      </c>
      <c r="C98" s="54"/>
      <c r="D98" s="54"/>
      <c r="E98" s="54"/>
      <c r="F98" s="54"/>
      <c r="G98" s="54"/>
      <c r="H98" s="54"/>
      <c r="I98" s="25">
        <f>SUM(I97,I90,I86,I79)</f>
        <v>81.099999999999994</v>
      </c>
      <c r="J98" s="25">
        <f>SUM(J97,J90,J86,J79)</f>
        <v>0</v>
      </c>
      <c r="K98" s="25">
        <f>SUM(K97,K90,K86,K79)</f>
        <v>2357.4</v>
      </c>
      <c r="L98" s="25">
        <f>SUM(L97,L90,L86,L79)</f>
        <v>393</v>
      </c>
      <c r="M98" s="25">
        <f>SUM(M97,M90,M86,M79)</f>
        <v>603</v>
      </c>
    </row>
    <row r="99" spans="1:15" s="5" customFormat="1" ht="12" customHeight="1" x14ac:dyDescent="0.25">
      <c r="A99" s="67" t="s">
        <v>102</v>
      </c>
      <c r="B99" s="67"/>
      <c r="C99" s="67"/>
      <c r="D99" s="67"/>
      <c r="E99" s="67"/>
      <c r="F99" s="67"/>
      <c r="G99" s="67"/>
      <c r="H99" s="67"/>
      <c r="I99" s="28">
        <f>SUM(I98,I72,I38,I15)</f>
        <v>1648.9</v>
      </c>
      <c r="J99" s="28">
        <f>SUM(J98,J72,J38,J15)</f>
        <v>104.5</v>
      </c>
      <c r="K99" s="28">
        <f>SUM(K98,K72,K38,K15)</f>
        <v>3295.6</v>
      </c>
      <c r="L99" s="28">
        <f>SUM(L98,L72,L38,L15)</f>
        <v>1760.4</v>
      </c>
      <c r="M99" s="28">
        <f>SUM(M98,M72,M38,M15)</f>
        <v>1578.4</v>
      </c>
      <c r="N99" s="9"/>
      <c r="O99" s="9"/>
    </row>
    <row r="100" spans="1:15" s="5" customFormat="1" ht="13.5" customHeight="1" x14ac:dyDescent="0.25">
      <c r="A100" s="50" t="s">
        <v>103</v>
      </c>
      <c r="B100" s="50"/>
      <c r="C100" s="50"/>
      <c r="D100" s="50"/>
      <c r="E100" s="50"/>
      <c r="F100" s="50"/>
      <c r="G100" s="50"/>
      <c r="H100" s="50"/>
      <c r="I100" s="10">
        <f>SUM(I93,I92,I88,I84,I81,I77,I75,I68,I66,I64,I61,I53,I51,I45,I41,I21,I19,I12,I10,I47)</f>
        <v>519.79999999999995</v>
      </c>
      <c r="J100" s="10">
        <f>SUM(J93,J92,J88,J84,J81,J77,J75,J68,J66,J64,J61,J53,J51,J45,J41,J21,J19,J12,J10,J47)</f>
        <v>90.9</v>
      </c>
      <c r="K100" s="10">
        <f>SUM(K93,K92,K88,K84,K81,K77,K75,K68,K66,K64,K61,K53,K51,K45,K41,K21,K19,K12,K10,K47,K55)</f>
        <v>934.30000000000007</v>
      </c>
      <c r="L100" s="10">
        <f t="shared" ref="L100:M100" si="31">SUM(L93,L92,L88,L84,L81,L77,L75,L68,L66,L64,L61,L53,L51,L45,L41,L21,L19,L12,L10,L47,L55)</f>
        <v>1172.4000000000001</v>
      </c>
      <c r="M100" s="10">
        <f t="shared" si="31"/>
        <v>990.4</v>
      </c>
      <c r="N100" s="9"/>
      <c r="O100" s="9"/>
    </row>
    <row r="101" spans="1:15" s="5" customFormat="1" ht="13.5" customHeight="1" x14ac:dyDescent="0.25">
      <c r="A101" s="50" t="s">
        <v>104</v>
      </c>
      <c r="B101" s="50"/>
      <c r="C101" s="50"/>
      <c r="D101" s="50"/>
      <c r="E101" s="50"/>
      <c r="F101" s="50"/>
      <c r="G101" s="50"/>
      <c r="H101" s="50"/>
      <c r="I101" s="10">
        <f>I22</f>
        <v>58.2</v>
      </c>
      <c r="J101" s="10">
        <f>J22</f>
        <v>0</v>
      </c>
      <c r="K101" s="10">
        <f>K22</f>
        <v>0</v>
      </c>
      <c r="L101" s="10">
        <f>L22</f>
        <v>0</v>
      </c>
      <c r="M101" s="10">
        <f>M22</f>
        <v>0</v>
      </c>
      <c r="N101" s="9"/>
      <c r="O101" s="9"/>
    </row>
    <row r="102" spans="1:15" s="5" customFormat="1" ht="13.5" customHeight="1" x14ac:dyDescent="0.25">
      <c r="A102" s="50" t="s">
        <v>105</v>
      </c>
      <c r="B102" s="50"/>
      <c r="C102" s="50"/>
      <c r="D102" s="50"/>
      <c r="E102" s="50"/>
      <c r="F102" s="50"/>
      <c r="G102" s="50"/>
      <c r="H102" s="50"/>
      <c r="I102" s="10">
        <f>SUM(I43)</f>
        <v>69.599999999999994</v>
      </c>
      <c r="J102" s="10">
        <f>SUM(J43)</f>
        <v>5</v>
      </c>
      <c r="K102" s="10">
        <f>SUM(K43)</f>
        <v>80</v>
      </c>
      <c r="L102" s="10">
        <f>SUM(L43)</f>
        <v>80</v>
      </c>
      <c r="M102" s="10">
        <f>SUM(M43)</f>
        <v>80</v>
      </c>
      <c r="N102" s="9"/>
      <c r="O102" s="9"/>
    </row>
    <row r="103" spans="1:15" s="5" customFormat="1" ht="13.5" customHeight="1" x14ac:dyDescent="0.25">
      <c r="A103" s="50" t="s">
        <v>106</v>
      </c>
      <c r="B103" s="50"/>
      <c r="C103" s="50"/>
      <c r="D103" s="50"/>
      <c r="E103" s="50"/>
      <c r="F103" s="50"/>
      <c r="G103" s="50"/>
      <c r="H103" s="50"/>
      <c r="I103" s="10">
        <f>SUM(I42,I35,I33,I31,I18)</f>
        <v>591</v>
      </c>
      <c r="J103" s="10">
        <f t="shared" ref="J103" si="32">SUM(J42,J35,J33,J31,J18)</f>
        <v>3</v>
      </c>
      <c r="K103" s="10">
        <f>SUM(K42,K35,K33,K31,K18,K95)</f>
        <v>2279.4</v>
      </c>
      <c r="L103" s="10">
        <f t="shared" ref="L103:M103" si="33">SUM(L42,L35,L33,L31,L18,L95)</f>
        <v>458</v>
      </c>
      <c r="M103" s="10">
        <f t="shared" si="33"/>
        <v>458</v>
      </c>
      <c r="N103" s="9"/>
      <c r="O103" s="9"/>
    </row>
    <row r="104" spans="1:15" s="5" customFormat="1" ht="13.5" customHeight="1" x14ac:dyDescent="0.25">
      <c r="A104" s="50" t="s">
        <v>107</v>
      </c>
      <c r="B104" s="50"/>
      <c r="C104" s="50"/>
      <c r="D104" s="50"/>
      <c r="E104" s="50"/>
      <c r="F104" s="50"/>
      <c r="G104" s="50"/>
      <c r="H104" s="50"/>
      <c r="I104" s="10"/>
      <c r="J104" s="10"/>
      <c r="K104" s="10"/>
      <c r="L104" s="10"/>
      <c r="M104" s="10"/>
      <c r="N104" s="9"/>
      <c r="O104" s="9"/>
    </row>
    <row r="105" spans="1:15" s="11" customFormat="1" ht="13.5" customHeight="1" x14ac:dyDescent="0.2">
      <c r="A105" s="50" t="s">
        <v>108</v>
      </c>
      <c r="B105" s="50"/>
      <c r="C105" s="50"/>
      <c r="D105" s="50"/>
      <c r="E105" s="50"/>
      <c r="F105" s="50"/>
      <c r="G105" s="50"/>
      <c r="H105" s="50"/>
      <c r="I105" s="10">
        <f>SUM(I69,I62,I23)</f>
        <v>267.2</v>
      </c>
      <c r="J105" s="10">
        <f>SUM(J69,J62,J23)</f>
        <v>5.6</v>
      </c>
      <c r="K105" s="10">
        <f>SUM(K69,K62,K23,K56)</f>
        <v>1.7</v>
      </c>
      <c r="L105" s="10">
        <f t="shared" ref="L105:M105" si="34">SUM(L69,L62,L23,L56)</f>
        <v>50</v>
      </c>
      <c r="M105" s="10">
        <f t="shared" si="34"/>
        <v>50</v>
      </c>
      <c r="N105" s="9"/>
      <c r="O105" s="9"/>
    </row>
    <row r="106" spans="1:15" s="11" customFormat="1" ht="13.5" customHeight="1" x14ac:dyDescent="0.2">
      <c r="A106" s="50" t="s">
        <v>109</v>
      </c>
      <c r="B106" s="50"/>
      <c r="C106" s="50"/>
      <c r="D106" s="50"/>
      <c r="E106" s="50"/>
      <c r="F106" s="50"/>
      <c r="G106" s="50"/>
      <c r="H106" s="50"/>
      <c r="I106" s="10">
        <f>SUM(I27)</f>
        <v>70</v>
      </c>
      <c r="J106" s="10">
        <f>SUM(J27)</f>
        <v>0</v>
      </c>
      <c r="K106" s="10">
        <f>SUM(K27)</f>
        <v>0</v>
      </c>
      <c r="L106" s="10">
        <f>SUM(L27)</f>
        <v>0</v>
      </c>
      <c r="M106" s="10">
        <f>SUM(M27)</f>
        <v>0</v>
      </c>
      <c r="N106" s="9"/>
      <c r="O106" s="9"/>
    </row>
    <row r="107" spans="1:15" s="11" customFormat="1" ht="13.5" customHeight="1" x14ac:dyDescent="0.2">
      <c r="A107" s="50" t="s">
        <v>110</v>
      </c>
      <c r="B107" s="50"/>
      <c r="C107" s="50"/>
      <c r="D107" s="50"/>
      <c r="E107" s="50"/>
      <c r="F107" s="50"/>
      <c r="G107" s="50"/>
      <c r="H107" s="50"/>
      <c r="I107" s="10">
        <f>SUM(I25)</f>
        <v>31.7</v>
      </c>
      <c r="J107" s="10">
        <f>SUM(J25)</f>
        <v>0</v>
      </c>
      <c r="K107" s="10">
        <f>SUM(K25)</f>
        <v>0</v>
      </c>
      <c r="L107" s="10">
        <f>SUM(L25)</f>
        <v>0</v>
      </c>
      <c r="M107" s="10">
        <f>SUM(M25)</f>
        <v>0</v>
      </c>
      <c r="N107" s="9"/>
      <c r="O107" s="9"/>
    </row>
    <row r="108" spans="1:15" s="11" customFormat="1" ht="13.5" customHeight="1" x14ac:dyDescent="0.2">
      <c r="A108" s="66" t="s">
        <v>111</v>
      </c>
      <c r="B108" s="66"/>
      <c r="C108" s="66"/>
      <c r="D108" s="66"/>
      <c r="E108" s="66"/>
      <c r="F108" s="66"/>
      <c r="G108" s="66"/>
      <c r="H108" s="66"/>
      <c r="I108" s="10">
        <v>0</v>
      </c>
      <c r="J108" s="10">
        <v>0</v>
      </c>
      <c r="K108" s="10">
        <v>0</v>
      </c>
      <c r="L108" s="10">
        <v>0</v>
      </c>
      <c r="M108" s="10">
        <v>0</v>
      </c>
      <c r="N108" s="9"/>
      <c r="O108" s="9"/>
    </row>
    <row r="109" spans="1:15" s="11" customFormat="1" ht="13.5" customHeight="1" x14ac:dyDescent="0.2">
      <c r="A109" s="50" t="s">
        <v>112</v>
      </c>
      <c r="B109" s="50"/>
      <c r="C109" s="50"/>
      <c r="D109" s="50"/>
      <c r="E109" s="50"/>
      <c r="F109" s="50"/>
      <c r="G109" s="50"/>
      <c r="H109" s="50"/>
      <c r="I109" s="10">
        <f>SUM(I24)</f>
        <v>41.4</v>
      </c>
      <c r="J109" s="10">
        <f>SUM(J24)</f>
        <v>0</v>
      </c>
      <c r="K109" s="10">
        <f>SUM(K24,K57)</f>
        <v>0.2</v>
      </c>
      <c r="L109" s="10">
        <f t="shared" ref="L109:M109" si="35">SUM(L24,L57)</f>
        <v>0</v>
      </c>
      <c r="M109" s="10">
        <f t="shared" si="35"/>
        <v>0</v>
      </c>
      <c r="N109" s="9"/>
      <c r="O109" s="9"/>
    </row>
    <row r="110" spans="1:15" s="11" customFormat="1" ht="13.5" customHeight="1" x14ac:dyDescent="0.2">
      <c r="A110" s="63" t="s">
        <v>113</v>
      </c>
      <c r="B110" s="63"/>
      <c r="C110" s="63"/>
      <c r="D110" s="63"/>
      <c r="E110" s="63"/>
      <c r="F110" s="63"/>
      <c r="G110" s="63"/>
      <c r="H110" s="63"/>
      <c r="I110" s="10">
        <f>SUM(I100:I109)</f>
        <v>1648.9</v>
      </c>
      <c r="J110" s="10">
        <f t="shared" ref="J110:M110" si="36">SUM(J100:J109)</f>
        <v>104.5</v>
      </c>
      <c r="K110" s="10">
        <f t="shared" si="36"/>
        <v>3295.6</v>
      </c>
      <c r="L110" s="10">
        <f t="shared" si="36"/>
        <v>1760.4</v>
      </c>
      <c r="M110" s="10">
        <f t="shared" si="36"/>
        <v>1578.4</v>
      </c>
      <c r="N110" s="9"/>
      <c r="O110" s="9"/>
    </row>
    <row r="111" spans="1:15" ht="15.75" customHeight="1" x14ac:dyDescent="0.2">
      <c r="A111" s="64"/>
      <c r="B111" s="65"/>
      <c r="C111" s="65"/>
      <c r="D111" s="65"/>
      <c r="E111" s="65"/>
      <c r="F111" s="65"/>
      <c r="G111" s="65"/>
      <c r="H111" s="65"/>
      <c r="I111" s="1"/>
      <c r="J111" s="1"/>
      <c r="K111" s="1"/>
      <c r="L111" s="1"/>
      <c r="M111" s="1"/>
    </row>
    <row r="112" spans="1:15" x14ac:dyDescent="0.2">
      <c r="I112" s="2">
        <f t="shared" ref="I112:M112" si="37">I99-I110</f>
        <v>0</v>
      </c>
      <c r="J112" s="2">
        <f t="shared" si="37"/>
        <v>0</v>
      </c>
      <c r="K112" s="2">
        <f t="shared" si="37"/>
        <v>0</v>
      </c>
      <c r="L112" s="2">
        <f t="shared" ref="L112" si="38">L99-L110</f>
        <v>0</v>
      </c>
      <c r="M112" s="2">
        <f t="shared" si="37"/>
        <v>0</v>
      </c>
    </row>
    <row r="113" spans="7:8" x14ac:dyDescent="0.2">
      <c r="G113" s="15"/>
      <c r="H113" s="15"/>
    </row>
    <row r="115" spans="7:8" x14ac:dyDescent="0.2">
      <c r="G115" s="15"/>
      <c r="H115" s="15"/>
    </row>
    <row r="116" spans="7:8" x14ac:dyDescent="0.2">
      <c r="G116" s="15"/>
      <c r="H116" s="15"/>
    </row>
    <row r="117" spans="7:8" ht="12.75" customHeight="1" x14ac:dyDescent="0.2">
      <c r="G117" s="15"/>
      <c r="H117" s="15"/>
    </row>
    <row r="118" spans="7:8" ht="12.75" customHeight="1" x14ac:dyDescent="0.2">
      <c r="G118" s="15"/>
      <c r="H118" s="15"/>
    </row>
    <row r="119" spans="7:8" x14ac:dyDescent="0.2">
      <c r="G119" s="15"/>
      <c r="H119" s="15"/>
    </row>
    <row r="120" spans="7:8" x14ac:dyDescent="0.2">
      <c r="G120" s="15"/>
      <c r="H120" s="15"/>
    </row>
    <row r="121" spans="7:8" x14ac:dyDescent="0.2">
      <c r="G121" s="15"/>
      <c r="H121" s="15"/>
    </row>
    <row r="122" spans="7:8" x14ac:dyDescent="0.2">
      <c r="G122" s="15"/>
      <c r="H122" s="15"/>
    </row>
    <row r="123" spans="7:8" x14ac:dyDescent="0.2">
      <c r="G123" s="15"/>
      <c r="H123" s="15"/>
    </row>
    <row r="124" spans="7:8" ht="12.75" customHeight="1" x14ac:dyDescent="0.2">
      <c r="G124" s="15"/>
      <c r="H124" s="15"/>
    </row>
    <row r="125" spans="7:8" x14ac:dyDescent="0.2">
      <c r="G125" s="15"/>
      <c r="H125" s="15"/>
    </row>
    <row r="126" spans="7:8" x14ac:dyDescent="0.2">
      <c r="G126" s="15"/>
      <c r="H126" s="15"/>
    </row>
    <row r="127" spans="7:8" x14ac:dyDescent="0.2">
      <c r="G127" s="15"/>
      <c r="H127" s="15"/>
    </row>
    <row r="128" spans="7:8" x14ac:dyDescent="0.2">
      <c r="G128" s="15"/>
      <c r="H128" s="15"/>
    </row>
    <row r="129" spans="4:13" x14ac:dyDescent="0.2">
      <c r="G129" s="15"/>
      <c r="H129" s="15"/>
    </row>
    <row r="132" spans="4:13" ht="21" customHeight="1" x14ac:dyDescent="0.2">
      <c r="D132" s="16"/>
      <c r="E132" s="17"/>
      <c r="F132" s="5"/>
      <c r="G132" s="18"/>
      <c r="H132" s="18"/>
      <c r="I132" s="19"/>
      <c r="J132" s="20"/>
      <c r="K132" s="19"/>
      <c r="L132" s="19"/>
      <c r="M132" s="19"/>
    </row>
    <row r="133" spans="4:13" x14ac:dyDescent="0.2">
      <c r="D133" s="16"/>
      <c r="E133" s="17"/>
      <c r="F133" s="5"/>
      <c r="G133" s="17"/>
      <c r="H133" s="5"/>
      <c r="I133" s="19"/>
      <c r="J133" s="20"/>
      <c r="K133" s="19"/>
      <c r="L133" s="19"/>
      <c r="M133" s="19"/>
    </row>
    <row r="134" spans="4:13" x14ac:dyDescent="0.2">
      <c r="D134" s="16"/>
      <c r="E134" s="17"/>
      <c r="F134" s="5"/>
      <c r="G134" s="17"/>
      <c r="H134" s="5"/>
      <c r="I134" s="19"/>
      <c r="J134" s="20"/>
      <c r="K134" s="19"/>
      <c r="L134" s="19"/>
      <c r="M134" s="19"/>
    </row>
    <row r="135" spans="4:13" x14ac:dyDescent="0.2">
      <c r="D135" s="16"/>
      <c r="E135" s="17"/>
      <c r="F135" s="5"/>
      <c r="G135" s="17"/>
      <c r="H135" s="5"/>
      <c r="I135" s="19"/>
      <c r="J135" s="20"/>
      <c r="K135" s="19"/>
      <c r="L135" s="19"/>
      <c r="M135" s="19"/>
    </row>
    <row r="136" spans="4:13" x14ac:dyDescent="0.2">
      <c r="D136" s="16"/>
      <c r="E136" s="17"/>
      <c r="F136" s="5"/>
      <c r="G136" s="17"/>
      <c r="H136" s="5"/>
      <c r="I136" s="19"/>
      <c r="J136" s="20"/>
      <c r="K136" s="19"/>
      <c r="L136" s="19"/>
      <c r="M136" s="19"/>
    </row>
    <row r="137" spans="4:13" x14ac:dyDescent="0.2">
      <c r="D137" s="16"/>
      <c r="E137" s="17"/>
      <c r="F137" s="5"/>
      <c r="G137" s="17"/>
      <c r="H137" s="5"/>
      <c r="I137" s="19"/>
      <c r="J137" s="20"/>
      <c r="K137" s="19"/>
      <c r="L137" s="19"/>
      <c r="M137" s="19"/>
    </row>
    <row r="138" spans="4:13" x14ac:dyDescent="0.2">
      <c r="D138" s="16"/>
      <c r="E138" s="17"/>
      <c r="F138" s="5"/>
      <c r="G138" s="17"/>
      <c r="H138" s="5"/>
      <c r="I138" s="19"/>
      <c r="J138" s="20"/>
      <c r="K138" s="19"/>
      <c r="L138" s="19"/>
      <c r="M138" s="19"/>
    </row>
    <row r="139" spans="4:13" x14ac:dyDescent="0.2">
      <c r="D139" s="16"/>
      <c r="E139" s="17"/>
      <c r="F139" s="5"/>
      <c r="G139" s="17"/>
      <c r="H139" s="5"/>
      <c r="I139" s="19"/>
      <c r="J139" s="20"/>
      <c r="K139" s="19"/>
      <c r="L139" s="19"/>
      <c r="M139" s="19"/>
    </row>
    <row r="140" spans="4:13" x14ac:dyDescent="0.2">
      <c r="D140" s="16"/>
      <c r="E140" s="17"/>
      <c r="F140" s="5"/>
      <c r="G140" s="17"/>
      <c r="H140" s="5"/>
      <c r="I140" s="19"/>
      <c r="J140" s="20"/>
      <c r="K140" s="19"/>
      <c r="L140" s="19"/>
      <c r="M140" s="19"/>
    </row>
    <row r="141" spans="4:13" x14ac:dyDescent="0.2">
      <c r="D141" s="16"/>
      <c r="E141" s="17"/>
      <c r="F141" s="5"/>
      <c r="G141" s="17"/>
      <c r="H141" s="5"/>
      <c r="I141" s="19"/>
      <c r="J141" s="20"/>
      <c r="K141" s="19"/>
      <c r="L141" s="19"/>
      <c r="M141" s="19"/>
    </row>
    <row r="142" spans="4:13" x14ac:dyDescent="0.2">
      <c r="D142" s="16"/>
      <c r="E142" s="17"/>
      <c r="F142" s="5"/>
      <c r="G142" s="17"/>
      <c r="H142" s="5"/>
      <c r="I142" s="19"/>
      <c r="J142" s="20"/>
      <c r="K142" s="19"/>
      <c r="L142" s="19"/>
      <c r="M142" s="19"/>
    </row>
    <row r="143" spans="4:13" x14ac:dyDescent="0.2">
      <c r="D143" s="16"/>
      <c r="E143" s="17"/>
      <c r="F143" s="5"/>
      <c r="G143" s="17"/>
      <c r="H143" s="5"/>
      <c r="I143" s="19"/>
      <c r="J143" s="20"/>
      <c r="K143" s="19"/>
      <c r="L143" s="19"/>
      <c r="M143" s="19"/>
    </row>
    <row r="144" spans="4:13" x14ac:dyDescent="0.2">
      <c r="D144" s="16"/>
      <c r="E144" s="17"/>
      <c r="F144" s="5"/>
      <c r="G144" s="17"/>
      <c r="H144" s="5"/>
      <c r="I144" s="19"/>
      <c r="J144" s="20"/>
      <c r="K144" s="19"/>
      <c r="L144" s="19"/>
      <c r="M144" s="19"/>
    </row>
    <row r="145" spans="4:13" x14ac:dyDescent="0.2">
      <c r="D145" s="16"/>
      <c r="E145" s="17"/>
      <c r="F145" s="5"/>
      <c r="G145" s="17"/>
      <c r="H145" s="5"/>
      <c r="I145" s="19"/>
      <c r="J145" s="20"/>
      <c r="K145" s="19"/>
      <c r="L145" s="19"/>
      <c r="M145" s="19"/>
    </row>
    <row r="146" spans="4:13" x14ac:dyDescent="0.2">
      <c r="D146" s="16"/>
      <c r="E146" s="17"/>
      <c r="F146" s="5"/>
      <c r="G146" s="17"/>
      <c r="H146" s="5"/>
      <c r="I146" s="19"/>
      <c r="J146" s="20"/>
      <c r="K146" s="19"/>
      <c r="L146" s="19"/>
      <c r="M146" s="19"/>
    </row>
    <row r="147" spans="4:13" x14ac:dyDescent="0.2">
      <c r="D147" s="16"/>
      <c r="E147" s="17"/>
      <c r="F147" s="5"/>
      <c r="G147" s="17"/>
      <c r="H147" s="5"/>
      <c r="I147" s="19"/>
      <c r="J147" s="20"/>
      <c r="K147" s="19"/>
      <c r="L147" s="19"/>
      <c r="M147" s="19"/>
    </row>
    <row r="148" spans="4:13" x14ac:dyDescent="0.2">
      <c r="D148" s="16"/>
      <c r="E148" s="17"/>
      <c r="F148" s="5"/>
      <c r="G148" s="17"/>
      <c r="H148" s="5"/>
      <c r="I148" s="19"/>
      <c r="J148" s="20"/>
      <c r="K148" s="19"/>
      <c r="L148" s="19"/>
      <c r="M148" s="19"/>
    </row>
    <row r="149" spans="4:13" x14ac:dyDescent="0.2">
      <c r="D149" s="16"/>
      <c r="E149" s="17"/>
      <c r="F149" s="5"/>
      <c r="G149" s="17"/>
      <c r="H149" s="5"/>
      <c r="I149" s="19"/>
      <c r="J149" s="20"/>
      <c r="K149" s="19"/>
      <c r="L149" s="19"/>
      <c r="M149" s="19"/>
    </row>
    <row r="150" spans="4:13" x14ac:dyDescent="0.2">
      <c r="D150" s="16"/>
      <c r="E150" s="17"/>
      <c r="F150" s="5"/>
      <c r="G150" s="17"/>
      <c r="H150" s="5"/>
      <c r="I150" s="19"/>
      <c r="J150" s="20"/>
      <c r="K150" s="19"/>
      <c r="L150" s="19"/>
      <c r="M150" s="19"/>
    </row>
    <row r="151" spans="4:13" x14ac:dyDescent="0.2">
      <c r="D151" s="16"/>
      <c r="E151" s="17"/>
      <c r="F151" s="5"/>
      <c r="G151" s="17"/>
      <c r="H151" s="5"/>
      <c r="I151" s="19"/>
      <c r="J151" s="20"/>
      <c r="K151" s="19"/>
      <c r="L151" s="19"/>
      <c r="M151" s="19"/>
    </row>
    <row r="152" spans="4:13" x14ac:dyDescent="0.2">
      <c r="D152" s="16"/>
      <c r="E152" s="17"/>
      <c r="F152" s="5"/>
      <c r="G152" s="17"/>
      <c r="H152" s="5"/>
      <c r="I152" s="19"/>
      <c r="J152" s="20"/>
      <c r="K152" s="19"/>
      <c r="L152" s="19"/>
      <c r="M152" s="19"/>
    </row>
    <row r="153" spans="4:13" x14ac:dyDescent="0.2">
      <c r="D153" s="16"/>
      <c r="E153" s="17"/>
      <c r="F153" s="5"/>
      <c r="G153" s="17"/>
      <c r="H153" s="5"/>
      <c r="I153" s="19"/>
      <c r="J153" s="20"/>
      <c r="K153" s="19"/>
      <c r="L153" s="19"/>
      <c r="M153" s="19"/>
    </row>
    <row r="154" spans="4:13" x14ac:dyDescent="0.2">
      <c r="D154" s="16"/>
      <c r="E154" s="17"/>
      <c r="F154" s="5"/>
      <c r="G154" s="17"/>
      <c r="H154" s="5"/>
      <c r="I154" s="19"/>
      <c r="J154" s="20"/>
      <c r="K154" s="19"/>
      <c r="L154" s="19"/>
      <c r="M154" s="19"/>
    </row>
    <row r="155" spans="4:13" x14ac:dyDescent="0.2">
      <c r="D155" s="16"/>
      <c r="E155" s="17"/>
      <c r="F155" s="5"/>
      <c r="G155" s="17"/>
      <c r="H155" s="5"/>
      <c r="I155" s="19"/>
      <c r="J155" s="20"/>
      <c r="K155" s="19"/>
      <c r="L155" s="19"/>
      <c r="M155" s="19"/>
    </row>
    <row r="156" spans="4:13" x14ac:dyDescent="0.2">
      <c r="D156" s="16"/>
      <c r="E156" s="17"/>
      <c r="F156" s="5"/>
      <c r="G156" s="17"/>
      <c r="H156" s="5"/>
      <c r="I156" s="19"/>
      <c r="J156" s="20"/>
      <c r="K156" s="19"/>
      <c r="L156" s="19"/>
      <c r="M156" s="19"/>
    </row>
    <row r="157" spans="4:13" x14ac:dyDescent="0.2">
      <c r="D157" s="16"/>
      <c r="E157" s="17"/>
      <c r="F157" s="5"/>
      <c r="G157" s="17"/>
      <c r="H157" s="5"/>
      <c r="I157" s="19"/>
      <c r="J157" s="20"/>
      <c r="K157" s="19"/>
      <c r="L157" s="19"/>
      <c r="M157" s="19"/>
    </row>
    <row r="158" spans="4:13" x14ac:dyDescent="0.2">
      <c r="D158" s="16"/>
      <c r="E158" s="17"/>
      <c r="F158" s="5"/>
      <c r="G158" s="17"/>
      <c r="H158" s="5"/>
      <c r="I158" s="19"/>
      <c r="J158" s="20"/>
      <c r="K158" s="19"/>
      <c r="L158" s="19"/>
      <c r="M158" s="19"/>
    </row>
    <row r="159" spans="4:13" x14ac:dyDescent="0.2">
      <c r="D159" s="16"/>
      <c r="E159" s="17"/>
      <c r="F159" s="5"/>
      <c r="G159" s="17"/>
      <c r="H159" s="5"/>
      <c r="I159" s="19"/>
      <c r="J159" s="20"/>
      <c r="K159" s="19"/>
      <c r="L159" s="19"/>
      <c r="M159" s="19"/>
    </row>
    <row r="160" spans="4:13" x14ac:dyDescent="0.2">
      <c r="D160" s="16"/>
      <c r="E160" s="17"/>
      <c r="F160" s="5"/>
      <c r="G160" s="17"/>
      <c r="H160" s="5"/>
      <c r="I160" s="19"/>
      <c r="J160" s="20"/>
      <c r="K160" s="19"/>
      <c r="L160" s="19"/>
      <c r="M160" s="19"/>
    </row>
    <row r="161" spans="4:13" x14ac:dyDescent="0.2">
      <c r="D161" s="16"/>
      <c r="E161" s="17"/>
      <c r="F161" s="5"/>
      <c r="G161" s="17"/>
      <c r="H161" s="5"/>
      <c r="I161" s="19"/>
      <c r="J161" s="20"/>
      <c r="K161" s="19"/>
      <c r="L161" s="19"/>
      <c r="M161" s="19"/>
    </row>
  </sheetData>
  <mergeCells count="228">
    <mergeCell ref="B16:M16"/>
    <mergeCell ref="C17:M17"/>
    <mergeCell ref="M4:M5"/>
    <mergeCell ref="L4:L5"/>
    <mergeCell ref="K4:K5"/>
    <mergeCell ref="G21:G25"/>
    <mergeCell ref="F26:H26"/>
    <mergeCell ref="L1:M1"/>
    <mergeCell ref="F76:H76"/>
    <mergeCell ref="D75:D76"/>
    <mergeCell ref="C75:C76"/>
    <mergeCell ref="B75:B76"/>
    <mergeCell ref="C14:H14"/>
    <mergeCell ref="B15:H15"/>
    <mergeCell ref="A2:M2"/>
    <mergeCell ref="A3:H3"/>
    <mergeCell ref="G4:G5"/>
    <mergeCell ref="H4:H5"/>
    <mergeCell ref="I4:J4"/>
    <mergeCell ref="A4:A5"/>
    <mergeCell ref="B4:B5"/>
    <mergeCell ref="C4:C5"/>
    <mergeCell ref="D4:D5"/>
    <mergeCell ref="E4:E5"/>
    <mergeCell ref="A75:A76"/>
    <mergeCell ref="F28:H28"/>
    <mergeCell ref="C29:H29"/>
    <mergeCell ref="C30:M30"/>
    <mergeCell ref="A31:A32"/>
    <mergeCell ref="B31:B32"/>
    <mergeCell ref="C31:C32"/>
    <mergeCell ref="D31:D32"/>
    <mergeCell ref="E31:E32"/>
    <mergeCell ref="F32:H32"/>
    <mergeCell ref="A27:A28"/>
    <mergeCell ref="B27:B28"/>
    <mergeCell ref="C27:C28"/>
    <mergeCell ref="D27:D28"/>
    <mergeCell ref="A35:A36"/>
    <mergeCell ref="A45:A46"/>
    <mergeCell ref="B45:B46"/>
    <mergeCell ref="C45:C46"/>
    <mergeCell ref="D45:D46"/>
    <mergeCell ref="E45:E46"/>
    <mergeCell ref="F46:H46"/>
    <mergeCell ref="B72:H72"/>
    <mergeCell ref="A66:A67"/>
    <mergeCell ref="B66:B67"/>
    <mergeCell ref="F4:F5"/>
    <mergeCell ref="A6:M6"/>
    <mergeCell ref="A7:M7"/>
    <mergeCell ref="B8:M8"/>
    <mergeCell ref="C9:M9"/>
    <mergeCell ref="D12:D13"/>
    <mergeCell ref="E12:E13"/>
    <mergeCell ref="A18:A20"/>
    <mergeCell ref="E27:E28"/>
    <mergeCell ref="A10:A11"/>
    <mergeCell ref="B10:B11"/>
    <mergeCell ref="C10:C11"/>
    <mergeCell ref="D10:D11"/>
    <mergeCell ref="E10:E11"/>
    <mergeCell ref="F11:H11"/>
    <mergeCell ref="A12:A13"/>
    <mergeCell ref="B12:B13"/>
    <mergeCell ref="C12:C13"/>
    <mergeCell ref="F13:H13"/>
    <mergeCell ref="B18:B20"/>
    <mergeCell ref="C18:C20"/>
    <mergeCell ref="D18:D20"/>
    <mergeCell ref="E18:E20"/>
    <mergeCell ref="F18:F19"/>
    <mergeCell ref="G18:G19"/>
    <mergeCell ref="F20:H20"/>
    <mergeCell ref="A21:A26"/>
    <mergeCell ref="B21:B26"/>
    <mergeCell ref="C21:C26"/>
    <mergeCell ref="D21:D26"/>
    <mergeCell ref="E21:E26"/>
    <mergeCell ref="F21:F25"/>
    <mergeCell ref="C60:M60"/>
    <mergeCell ref="A33:A34"/>
    <mergeCell ref="B33:B34"/>
    <mergeCell ref="C33:C34"/>
    <mergeCell ref="D33:D34"/>
    <mergeCell ref="E33:E34"/>
    <mergeCell ref="F34:H34"/>
    <mergeCell ref="C59:H59"/>
    <mergeCell ref="A47:A48"/>
    <mergeCell ref="B47:B48"/>
    <mergeCell ref="C47:C48"/>
    <mergeCell ref="D47:D48"/>
    <mergeCell ref="C35:C36"/>
    <mergeCell ref="D35:D36"/>
    <mergeCell ref="E35:E36"/>
    <mergeCell ref="F36:H36"/>
    <mergeCell ref="C51:C52"/>
    <mergeCell ref="D51:D52"/>
    <mergeCell ref="E51:E52"/>
    <mergeCell ref="F52:H52"/>
    <mergeCell ref="A53:A54"/>
    <mergeCell ref="B53:B54"/>
    <mergeCell ref="C53:C54"/>
    <mergeCell ref="D53:D54"/>
    <mergeCell ref="E53:E54"/>
    <mergeCell ref="F54:H54"/>
    <mergeCell ref="B35:B36"/>
    <mergeCell ref="A77:A78"/>
    <mergeCell ref="B77:B78"/>
    <mergeCell ref="A61:A63"/>
    <mergeCell ref="B61:B63"/>
    <mergeCell ref="C61:C63"/>
    <mergeCell ref="D61:D63"/>
    <mergeCell ref="E61:E63"/>
    <mergeCell ref="F61:F62"/>
    <mergeCell ref="A64:A65"/>
    <mergeCell ref="B64:B65"/>
    <mergeCell ref="C64:C65"/>
    <mergeCell ref="D64:D65"/>
    <mergeCell ref="E64:E65"/>
    <mergeCell ref="F65:H65"/>
    <mergeCell ref="A68:A70"/>
    <mergeCell ref="B68:B70"/>
    <mergeCell ref="B73:M73"/>
    <mergeCell ref="C68:C70"/>
    <mergeCell ref="D68:D70"/>
    <mergeCell ref="E68:E70"/>
    <mergeCell ref="F68:F69"/>
    <mergeCell ref="G68:G69"/>
    <mergeCell ref="F70:H70"/>
    <mergeCell ref="C74:M74"/>
    <mergeCell ref="A110:H110"/>
    <mergeCell ref="A111:H111"/>
    <mergeCell ref="A104:H104"/>
    <mergeCell ref="A105:H105"/>
    <mergeCell ref="A106:H106"/>
    <mergeCell ref="A107:H107"/>
    <mergeCell ref="A108:H108"/>
    <mergeCell ref="A109:H109"/>
    <mergeCell ref="C97:H97"/>
    <mergeCell ref="B98:H98"/>
    <mergeCell ref="A99:H99"/>
    <mergeCell ref="A100:H100"/>
    <mergeCell ref="A102:H102"/>
    <mergeCell ref="A103:H103"/>
    <mergeCell ref="A101:H101"/>
    <mergeCell ref="F81:F82"/>
    <mergeCell ref="C87:M87"/>
    <mergeCell ref="C92:C94"/>
    <mergeCell ref="D92:D94"/>
    <mergeCell ref="F92:F93"/>
    <mergeCell ref="E93:E94"/>
    <mergeCell ref="F94:H94"/>
    <mergeCell ref="E81:E82"/>
    <mergeCell ref="H81:H82"/>
    <mergeCell ref="I81:I82"/>
    <mergeCell ref="J81:J82"/>
    <mergeCell ref="K81:K82"/>
    <mergeCell ref="A51:A52"/>
    <mergeCell ref="G61:G62"/>
    <mergeCell ref="L81:L82"/>
    <mergeCell ref="M81:M82"/>
    <mergeCell ref="C79:H79"/>
    <mergeCell ref="A88:A89"/>
    <mergeCell ref="B88:B89"/>
    <mergeCell ref="C88:C89"/>
    <mergeCell ref="D88:D89"/>
    <mergeCell ref="E88:E89"/>
    <mergeCell ref="F89:H89"/>
    <mergeCell ref="A84:A85"/>
    <mergeCell ref="B84:B85"/>
    <mergeCell ref="D84:D85"/>
    <mergeCell ref="E84:E85"/>
    <mergeCell ref="F85:H85"/>
    <mergeCell ref="C86:H86"/>
    <mergeCell ref="C84:C85"/>
    <mergeCell ref="B81:B83"/>
    <mergeCell ref="G81:G82"/>
    <mergeCell ref="F83:H83"/>
    <mergeCell ref="C77:C78"/>
    <mergeCell ref="A81:A83"/>
    <mergeCell ref="D77:D78"/>
    <mergeCell ref="E47:E48"/>
    <mergeCell ref="F48:H48"/>
    <mergeCell ref="B51:B52"/>
    <mergeCell ref="C66:C67"/>
    <mergeCell ref="D66:D67"/>
    <mergeCell ref="E66:E67"/>
    <mergeCell ref="F67:H67"/>
    <mergeCell ref="C49:H49"/>
    <mergeCell ref="C50:M50"/>
    <mergeCell ref="F63:H63"/>
    <mergeCell ref="C37:H37"/>
    <mergeCell ref="B38:H38"/>
    <mergeCell ref="B39:M39"/>
    <mergeCell ref="C40:M40"/>
    <mergeCell ref="A41:A44"/>
    <mergeCell ref="B41:B44"/>
    <mergeCell ref="C41:C44"/>
    <mergeCell ref="D41:D44"/>
    <mergeCell ref="E41:E44"/>
    <mergeCell ref="F41:F43"/>
    <mergeCell ref="G41:G43"/>
    <mergeCell ref="F44:H44"/>
    <mergeCell ref="A95:A96"/>
    <mergeCell ref="B95:B96"/>
    <mergeCell ref="C95:C96"/>
    <mergeCell ref="D95:D96"/>
    <mergeCell ref="E95:E96"/>
    <mergeCell ref="F96:H96"/>
    <mergeCell ref="A55:A58"/>
    <mergeCell ref="B55:B58"/>
    <mergeCell ref="C55:C58"/>
    <mergeCell ref="D55:D58"/>
    <mergeCell ref="E55:E58"/>
    <mergeCell ref="F55:F57"/>
    <mergeCell ref="G55:G57"/>
    <mergeCell ref="F58:H58"/>
    <mergeCell ref="C71:H71"/>
    <mergeCell ref="C90:H90"/>
    <mergeCell ref="C91:M91"/>
    <mergeCell ref="A92:A94"/>
    <mergeCell ref="B92:B94"/>
    <mergeCell ref="E77:E78"/>
    <mergeCell ref="F78:H78"/>
    <mergeCell ref="C80:M80"/>
    <mergeCell ref="C81:C83"/>
    <mergeCell ref="D81:D83"/>
  </mergeCells>
  <printOptions horizontalCentered="1"/>
  <pageMargins left="0.25" right="0.25" top="0.75" bottom="0.75" header="0.3" footer="0.3"/>
  <pageSetup paperSize="9" fitToHeight="17" orientation="landscape" cellComments="asDisplayed" r:id="rId1"/>
  <headerFooter alignWithMargins="0">
    <oddHeader>&amp;C&amp;P&amp;R2 programa</oddHeader>
  </headerFooter>
  <rowBreaks count="5" manualBreakCount="5">
    <brk id="15" max="23" man="1"/>
    <brk id="20" max="23" man="1"/>
    <brk id="37" max="23" man="1"/>
    <brk id="52" max="23" man="1"/>
    <brk id="110" max="2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8"/>
  <sheetViews>
    <sheetView topLeftCell="A25" workbookViewId="0">
      <selection activeCell="F35" sqref="F35"/>
    </sheetView>
  </sheetViews>
  <sheetFormatPr defaultRowHeight="15" x14ac:dyDescent="0.25"/>
  <cols>
    <col min="1" max="1" width="9.140625" style="37"/>
  </cols>
  <sheetData>
    <row r="1" spans="1:10" ht="15.75" thickBot="1" x14ac:dyDescent="0.3"/>
    <row r="2" spans="1:10" ht="53.25" customHeight="1" thickBot="1" x14ac:dyDescent="0.3">
      <c r="A2" s="37" t="s">
        <v>114</v>
      </c>
      <c r="B2" s="81" t="s">
        <v>33</v>
      </c>
      <c r="C2" s="82"/>
      <c r="D2" s="82"/>
      <c r="E2" s="82"/>
      <c r="F2" s="82"/>
      <c r="G2" s="82"/>
      <c r="H2" s="82"/>
      <c r="I2" s="82"/>
      <c r="J2" s="83"/>
    </row>
    <row r="4" spans="1:10" ht="322.5" customHeight="1" x14ac:dyDescent="0.25">
      <c r="B4" s="84" t="s">
        <v>115</v>
      </c>
      <c r="C4" s="84"/>
      <c r="D4" s="84"/>
      <c r="E4" s="84"/>
      <c r="F4" s="84"/>
      <c r="G4" s="84"/>
      <c r="H4" s="84"/>
      <c r="I4" s="84"/>
      <c r="J4" s="84"/>
    </row>
    <row r="5" spans="1:10" ht="15.75" thickBot="1" x14ac:dyDescent="0.3"/>
    <row r="6" spans="1:10" ht="38.25" customHeight="1" thickBot="1" x14ac:dyDescent="0.3">
      <c r="A6" s="37" t="s">
        <v>116</v>
      </c>
      <c r="B6" s="81" t="s">
        <v>47</v>
      </c>
      <c r="C6" s="82"/>
      <c r="D6" s="82"/>
      <c r="E6" s="82"/>
      <c r="F6" s="82"/>
      <c r="G6" s="82"/>
      <c r="H6" s="82"/>
      <c r="I6" s="82"/>
      <c r="J6" s="83"/>
    </row>
    <row r="8" spans="1:10" ht="174.75" customHeight="1" x14ac:dyDescent="0.25">
      <c r="B8" s="84" t="s">
        <v>117</v>
      </c>
      <c r="C8" s="84"/>
      <c r="D8" s="84"/>
      <c r="E8" s="84"/>
      <c r="F8" s="84"/>
      <c r="G8" s="84"/>
      <c r="H8" s="84"/>
      <c r="I8" s="84"/>
      <c r="J8" s="84"/>
    </row>
    <row r="9" spans="1:10" ht="15.75" thickBot="1" x14ac:dyDescent="0.3"/>
    <row r="10" spans="1:10" ht="66.75" customHeight="1" thickBot="1" x14ac:dyDescent="0.3">
      <c r="A10" s="37" t="s">
        <v>118</v>
      </c>
      <c r="B10" s="81" t="s">
        <v>119</v>
      </c>
      <c r="C10" s="82"/>
      <c r="D10" s="82"/>
      <c r="E10" s="82"/>
      <c r="F10" s="82"/>
      <c r="G10" s="82"/>
      <c r="H10" s="82"/>
      <c r="I10" s="82"/>
      <c r="J10" s="83"/>
    </row>
    <row r="12" spans="1:10" ht="89.25" customHeight="1" x14ac:dyDescent="0.25">
      <c r="B12" s="84" t="s">
        <v>120</v>
      </c>
      <c r="C12" s="84"/>
      <c r="D12" s="84"/>
      <c r="E12" s="84"/>
      <c r="F12" s="84"/>
      <c r="G12" s="84"/>
      <c r="H12" s="84"/>
      <c r="I12" s="84"/>
      <c r="J12" s="84"/>
    </row>
    <row r="13" spans="1:10" ht="15.75" thickBot="1" x14ac:dyDescent="0.3"/>
    <row r="14" spans="1:10" ht="33" customHeight="1" thickBot="1" x14ac:dyDescent="0.3">
      <c r="A14" s="37" t="s">
        <v>121</v>
      </c>
      <c r="B14" s="81" t="s">
        <v>122</v>
      </c>
      <c r="C14" s="82"/>
      <c r="D14" s="82"/>
      <c r="E14" s="82"/>
      <c r="F14" s="82"/>
      <c r="G14" s="82"/>
      <c r="H14" s="82"/>
      <c r="I14" s="82"/>
      <c r="J14" s="83"/>
    </row>
    <row r="16" spans="1:10" ht="30" customHeight="1" x14ac:dyDescent="0.25">
      <c r="B16" s="84" t="s">
        <v>123</v>
      </c>
      <c r="C16" s="84"/>
      <c r="D16" s="84"/>
      <c r="E16" s="84"/>
      <c r="F16" s="84"/>
      <c r="G16" s="84"/>
      <c r="H16" s="84"/>
      <c r="I16" s="84"/>
      <c r="J16" s="84"/>
    </row>
    <row r="17" spans="1:10" ht="15.75" thickBot="1" x14ac:dyDescent="0.3"/>
    <row r="18" spans="1:10" ht="19.5" customHeight="1" thickBot="1" x14ac:dyDescent="0.3">
      <c r="A18" s="37" t="s">
        <v>124</v>
      </c>
      <c r="B18" s="81" t="s">
        <v>89</v>
      </c>
      <c r="C18" s="82"/>
      <c r="D18" s="82"/>
      <c r="E18" s="82"/>
      <c r="F18" s="82"/>
      <c r="G18" s="82"/>
      <c r="H18" s="82"/>
      <c r="I18" s="82"/>
      <c r="J18" s="83"/>
    </row>
    <row r="20" spans="1:10" ht="138.75" customHeight="1" x14ac:dyDescent="0.25">
      <c r="B20" s="84" t="s">
        <v>125</v>
      </c>
      <c r="C20" s="84"/>
      <c r="D20" s="84"/>
      <c r="E20" s="84"/>
      <c r="F20" s="84"/>
      <c r="G20" s="84"/>
      <c r="H20" s="84"/>
      <c r="I20" s="84"/>
      <c r="J20" s="84"/>
    </row>
    <row r="21" spans="1:10" ht="15.75" thickBot="1" x14ac:dyDescent="0.3"/>
    <row r="22" spans="1:10" ht="37.5" customHeight="1" thickBot="1" x14ac:dyDescent="0.3">
      <c r="A22" s="37" t="s">
        <v>126</v>
      </c>
      <c r="B22" s="81" t="s">
        <v>91</v>
      </c>
      <c r="C22" s="82"/>
      <c r="D22" s="82"/>
      <c r="E22" s="82"/>
      <c r="F22" s="82"/>
      <c r="G22" s="82"/>
      <c r="H22" s="82"/>
      <c r="I22" s="82"/>
      <c r="J22" s="83"/>
    </row>
    <row r="24" spans="1:10" ht="195.75" customHeight="1" x14ac:dyDescent="0.25">
      <c r="B24" s="84" t="s">
        <v>127</v>
      </c>
      <c r="C24" s="84"/>
      <c r="D24" s="84"/>
      <c r="E24" s="84"/>
      <c r="F24" s="84"/>
      <c r="G24" s="84"/>
      <c r="H24" s="84"/>
      <c r="I24" s="84"/>
      <c r="J24" s="84"/>
    </row>
    <row r="25" spans="1:10" ht="15.75" thickBot="1" x14ac:dyDescent="0.3"/>
    <row r="26" spans="1:10" ht="36.75" customHeight="1" thickBot="1" x14ac:dyDescent="0.3">
      <c r="A26" s="37" t="s">
        <v>128</v>
      </c>
      <c r="B26" s="81" t="s">
        <v>129</v>
      </c>
      <c r="C26" s="82"/>
      <c r="D26" s="82"/>
      <c r="E26" s="82"/>
      <c r="F26" s="82"/>
      <c r="G26" s="82"/>
      <c r="H26" s="82"/>
      <c r="I26" s="82"/>
      <c r="J26" s="83"/>
    </row>
    <row r="28" spans="1:10" ht="156" customHeight="1" x14ac:dyDescent="0.25">
      <c r="B28" s="84" t="s">
        <v>130</v>
      </c>
      <c r="C28" s="84"/>
      <c r="D28" s="84"/>
      <c r="E28" s="84"/>
      <c r="F28" s="84"/>
      <c r="G28" s="84"/>
      <c r="H28" s="84"/>
      <c r="I28" s="84"/>
      <c r="J28" s="84"/>
    </row>
  </sheetData>
  <mergeCells count="14">
    <mergeCell ref="B22:J22"/>
    <mergeCell ref="B24:J24"/>
    <mergeCell ref="B26:J26"/>
    <mergeCell ref="B28:J28"/>
    <mergeCell ref="B12:J12"/>
    <mergeCell ref="B14:J14"/>
    <mergeCell ref="B16:J16"/>
    <mergeCell ref="B18:J18"/>
    <mergeCell ref="B20:J20"/>
    <mergeCell ref="B2:J2"/>
    <mergeCell ref="B4:J4"/>
    <mergeCell ref="B6:J6"/>
    <mergeCell ref="B8:J8"/>
    <mergeCell ref="B10:J1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119a47f-a1ee-4a22-aed0-d526b74a3a21" xsi:nil="true"/>
    <lcf76f155ced4ddcb4097134ff3c332f xmlns="c1735d09-ccc3-416e-be48-3def7266d96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C58D5FAAB477BF468E1B678AF7DA70DA" ma:contentTypeVersion="12" ma:contentTypeDescription="Kurkite naują dokumentą." ma:contentTypeScope="" ma:versionID="03e7edafbf0a697f98b63d2021da1fd8">
  <xsd:schema xmlns:xsd="http://www.w3.org/2001/XMLSchema" xmlns:xs="http://www.w3.org/2001/XMLSchema" xmlns:p="http://schemas.microsoft.com/office/2006/metadata/properties" xmlns:ns2="c1735d09-ccc3-416e-be48-3def7266d969" xmlns:ns3="3119a47f-a1ee-4a22-aed0-d526b74a3a21" targetNamespace="http://schemas.microsoft.com/office/2006/metadata/properties" ma:root="true" ma:fieldsID="8eb89a94036ea7e3f3f082a0c18f1d02" ns2:_="" ns3:_="">
    <xsd:import namespace="c1735d09-ccc3-416e-be48-3def7266d969"/>
    <xsd:import namespace="3119a47f-a1ee-4a22-aed0-d526b74a3a2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735d09-ccc3-416e-be48-3def7266d9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38eb848d-185e-46c3-aee5-c3b30c08044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119a47f-a1ee-4a22-aed0-d526b74a3a21" elementFormDefault="qualified">
    <xsd:import namespace="http://schemas.microsoft.com/office/2006/documentManagement/types"/>
    <xsd:import namespace="http://schemas.microsoft.com/office/infopath/2007/PartnerControls"/>
    <xsd:element name="SharedWithUsers" ma:index="15"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Bendrinta su išsamia informacija" ma:internalName="SharedWithDetails" ma:readOnly="true">
      <xsd:simpleType>
        <xsd:restriction base="dms:Note">
          <xsd:maxLength value="255"/>
        </xsd:restriction>
      </xsd:simpleType>
    </xsd:element>
    <xsd:element name="TaxCatchAll" ma:index="19" nillable="true" ma:displayName="Taxonomy Catch All Column" ma:hidden="true" ma:list="{dbc5b14c-4918-421c-9526-fbd0b53f1251}" ma:internalName="TaxCatchAll" ma:showField="CatchAllData" ma:web="3119a47f-a1ee-4a22-aed0-d526b74a3a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3B6D2AE-9363-4B69-8358-CD380E37EBB6}">
  <ds:schemaRefs>
    <ds:schemaRef ds:uri="http://schemas.microsoft.com/office/2006/metadata/properties"/>
    <ds:schemaRef ds:uri="http://schemas.microsoft.com/office/infopath/2007/PartnerControls"/>
    <ds:schemaRef ds:uri="3119a47f-a1ee-4a22-aed0-d526b74a3a21"/>
    <ds:schemaRef ds:uri="c1735d09-ccc3-416e-be48-3def7266d969"/>
  </ds:schemaRefs>
</ds:datastoreItem>
</file>

<file path=customXml/itemProps2.xml><?xml version="1.0" encoding="utf-8"?>
<ds:datastoreItem xmlns:ds="http://schemas.openxmlformats.org/officeDocument/2006/customXml" ds:itemID="{D4020F7F-E463-42B0-B789-56C5837965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735d09-ccc3-416e-be48-3def7266d969"/>
    <ds:schemaRef ds:uri="3119a47f-a1ee-4a22-aed0-d526b74a3a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2CF6D06-CDB4-464E-8106-1D46E5DB199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2</vt:i4>
      </vt:variant>
    </vt:vector>
  </HeadingPairs>
  <TitlesOfParts>
    <vt:vector size="4" baseType="lpstr">
      <vt:lpstr>2 programa_projektas</vt:lpstr>
      <vt:lpstr>PRIEMONIŲ DETALIZAVIMAS</vt:lpstr>
      <vt:lpstr>'2 programa_projektas'!Print_Area</vt:lpstr>
      <vt:lpstr>'2 programa_projektas'!Print_Titles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Mindaugas Šatkus</dc:creator>
  <cp:keywords/>
  <dc:description/>
  <cp:lastModifiedBy>Vaida Čedavičienė</cp:lastModifiedBy>
  <cp:revision/>
  <cp:lastPrinted>2023-01-24T12:31:37Z</cp:lastPrinted>
  <dcterms:created xsi:type="dcterms:W3CDTF">2022-01-26T09:50:34Z</dcterms:created>
  <dcterms:modified xsi:type="dcterms:W3CDTF">2023-03-17T11:52:41Z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0x010100C58D5FAAB477BF468E1B678AF7DA70DA</vt:lpwstr>
  </property>
  <property fmtid="{D5CDD505-2E9C-101B-9397-08002B2CF9AE}" pid="3" name="MediaServiceImageTags">
    <vt:lpwstr/>
  </property>
</Properties>
</file>