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8691305E-D42A-4EF1-8E3E-B18097FA5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 programa_projektas" sheetId="1" r:id="rId1"/>
    <sheet name="PRIEMONIŲ DETALIZACIJA" sheetId="2" r:id="rId2"/>
  </sheets>
  <definedNames>
    <definedName name="_xlnm.Print_Area" localSheetId="0">'3 programa_projektas'!$A$1:$M$125</definedName>
    <definedName name="_xlnm.Print_Titles" localSheetId="0">'3 programa_projektas'!$4:$5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1" l="1"/>
  <c r="J111" i="1"/>
  <c r="L111" i="1"/>
  <c r="M111" i="1"/>
  <c r="I111" i="1"/>
  <c r="I39" i="2" l="1"/>
  <c r="H39" i="2"/>
  <c r="G38" i="2"/>
  <c r="G39" i="2" s="1"/>
  <c r="I37" i="2"/>
  <c r="H37" i="2"/>
  <c r="G36" i="2"/>
  <c r="G37" i="2" s="1"/>
  <c r="I35" i="2"/>
  <c r="H35" i="2"/>
  <c r="G35" i="2"/>
  <c r="I33" i="2"/>
  <c r="H33" i="2"/>
  <c r="G31" i="2"/>
  <c r="G33" i="2" s="1"/>
  <c r="I30" i="2"/>
  <c r="H30" i="2"/>
  <c r="G29" i="2"/>
  <c r="G30" i="2" s="1"/>
  <c r="I28" i="2"/>
  <c r="H28" i="2"/>
  <c r="G27" i="2"/>
  <c r="G28" i="2" s="1"/>
  <c r="I26" i="2"/>
  <c r="H26" i="2"/>
  <c r="G25" i="2"/>
  <c r="G26" i="2" s="1"/>
  <c r="I24" i="2"/>
  <c r="H24" i="2"/>
  <c r="G23" i="2"/>
  <c r="G24" i="2" s="1"/>
  <c r="I22" i="2"/>
  <c r="H22" i="2"/>
  <c r="G21" i="2"/>
  <c r="G22" i="2" s="1"/>
  <c r="I20" i="2"/>
  <c r="H20" i="2"/>
  <c r="G19" i="2"/>
  <c r="G20" i="2" s="1"/>
  <c r="I18" i="2"/>
  <c r="H18" i="2"/>
  <c r="G17" i="2"/>
  <c r="G18" i="2" s="1"/>
  <c r="I40" i="2" l="1"/>
  <c r="H40" i="2"/>
  <c r="G40" i="2"/>
  <c r="K82" i="1"/>
  <c r="J100" i="1" l="1"/>
  <c r="I100" i="1"/>
  <c r="J98" i="1"/>
  <c r="I98" i="1"/>
  <c r="J96" i="1"/>
  <c r="I96" i="1"/>
  <c r="J94" i="1"/>
  <c r="I94" i="1"/>
  <c r="J91" i="1"/>
  <c r="I91" i="1"/>
  <c r="J89" i="1"/>
  <c r="I89" i="1"/>
  <c r="J87" i="1"/>
  <c r="I87" i="1"/>
  <c r="J85" i="1"/>
  <c r="I85" i="1"/>
  <c r="J83" i="1"/>
  <c r="I83" i="1"/>
  <c r="J81" i="1"/>
  <c r="I81" i="1"/>
  <c r="J79" i="1"/>
  <c r="I79" i="1"/>
  <c r="K99" i="1" l="1"/>
  <c r="K97" i="1"/>
  <c r="K92" i="1"/>
  <c r="K90" i="1"/>
  <c r="K88" i="1"/>
  <c r="K86" i="1"/>
  <c r="K84" i="1"/>
  <c r="K80" i="1"/>
  <c r="K78" i="1"/>
  <c r="J112" i="1" l="1"/>
  <c r="K112" i="1"/>
  <c r="L112" i="1"/>
  <c r="M112" i="1"/>
  <c r="J113" i="1"/>
  <c r="K113" i="1"/>
  <c r="L113" i="1"/>
  <c r="M113" i="1"/>
  <c r="J114" i="1"/>
  <c r="K114" i="1"/>
  <c r="L114" i="1"/>
  <c r="M114" i="1"/>
  <c r="J115" i="1"/>
  <c r="K115" i="1"/>
  <c r="L115" i="1"/>
  <c r="M115" i="1"/>
  <c r="J116" i="1"/>
  <c r="K116" i="1"/>
  <c r="L116" i="1"/>
  <c r="M116" i="1"/>
  <c r="J117" i="1"/>
  <c r="K117" i="1"/>
  <c r="L117" i="1"/>
  <c r="M117" i="1"/>
  <c r="J118" i="1"/>
  <c r="K118" i="1"/>
  <c r="L118" i="1"/>
  <c r="M118" i="1"/>
  <c r="J119" i="1"/>
  <c r="K119" i="1"/>
  <c r="L119" i="1"/>
  <c r="M119" i="1"/>
  <c r="J121" i="1"/>
  <c r="K121" i="1"/>
  <c r="L121" i="1"/>
  <c r="M121" i="1"/>
  <c r="J122" i="1"/>
  <c r="K122" i="1"/>
  <c r="L122" i="1"/>
  <c r="M122" i="1"/>
  <c r="J123" i="1"/>
  <c r="K123" i="1"/>
  <c r="L123" i="1"/>
  <c r="M123" i="1"/>
  <c r="J124" i="1"/>
  <c r="K124" i="1"/>
  <c r="L124" i="1"/>
  <c r="M124" i="1"/>
  <c r="I119" i="1"/>
  <c r="K105" i="1" l="1"/>
  <c r="K111" i="1" s="1"/>
  <c r="I116" i="1"/>
  <c r="I123" i="1" l="1"/>
  <c r="I118" i="1"/>
  <c r="I117" i="1"/>
  <c r="I114" i="1"/>
  <c r="J107" i="1"/>
  <c r="K107" i="1"/>
  <c r="L107" i="1"/>
  <c r="M107" i="1"/>
  <c r="J103" i="1"/>
  <c r="K103" i="1"/>
  <c r="L103" i="1"/>
  <c r="M103" i="1"/>
  <c r="K100" i="1"/>
  <c r="L100" i="1"/>
  <c r="M100" i="1"/>
  <c r="K98" i="1"/>
  <c r="L98" i="1"/>
  <c r="M98" i="1"/>
  <c r="K96" i="1"/>
  <c r="L96" i="1"/>
  <c r="M96" i="1"/>
  <c r="K94" i="1"/>
  <c r="L94" i="1"/>
  <c r="M94" i="1"/>
  <c r="K91" i="1"/>
  <c r="L91" i="1"/>
  <c r="M91" i="1"/>
  <c r="K89" i="1"/>
  <c r="L89" i="1"/>
  <c r="M89" i="1"/>
  <c r="K87" i="1"/>
  <c r="L87" i="1"/>
  <c r="M87" i="1"/>
  <c r="K85" i="1"/>
  <c r="L85" i="1"/>
  <c r="M85" i="1"/>
  <c r="K83" i="1"/>
  <c r="L83" i="1"/>
  <c r="M83" i="1"/>
  <c r="K81" i="1"/>
  <c r="L81" i="1"/>
  <c r="M81" i="1"/>
  <c r="K79" i="1"/>
  <c r="L79" i="1"/>
  <c r="M79" i="1"/>
  <c r="J75" i="1"/>
  <c r="K75" i="1"/>
  <c r="L75" i="1"/>
  <c r="M75" i="1"/>
  <c r="J73" i="1"/>
  <c r="K73" i="1"/>
  <c r="L73" i="1"/>
  <c r="M73" i="1"/>
  <c r="J71" i="1"/>
  <c r="K71" i="1"/>
  <c r="L71" i="1"/>
  <c r="M71" i="1"/>
  <c r="J69" i="1"/>
  <c r="K69" i="1"/>
  <c r="L69" i="1"/>
  <c r="M69" i="1"/>
  <c r="J66" i="1"/>
  <c r="K66" i="1"/>
  <c r="L66" i="1"/>
  <c r="M66" i="1"/>
  <c r="J61" i="1"/>
  <c r="K61" i="1"/>
  <c r="L61" i="1"/>
  <c r="M61" i="1"/>
  <c r="J58" i="1"/>
  <c r="K58" i="1"/>
  <c r="L58" i="1"/>
  <c r="M58" i="1"/>
  <c r="J52" i="1"/>
  <c r="J53" i="1" s="1"/>
  <c r="K52" i="1"/>
  <c r="K53" i="1" s="1"/>
  <c r="L52" i="1"/>
  <c r="L53" i="1" s="1"/>
  <c r="M52" i="1"/>
  <c r="M53" i="1" s="1"/>
  <c r="J41" i="1"/>
  <c r="K41" i="1"/>
  <c r="L41" i="1"/>
  <c r="M41" i="1"/>
  <c r="J39" i="1"/>
  <c r="K39" i="1"/>
  <c r="L39" i="1"/>
  <c r="M39" i="1"/>
  <c r="J37" i="1"/>
  <c r="K37" i="1"/>
  <c r="L37" i="1"/>
  <c r="M37" i="1"/>
  <c r="J35" i="1"/>
  <c r="K35" i="1"/>
  <c r="L35" i="1"/>
  <c r="M35" i="1"/>
  <c r="J33" i="1"/>
  <c r="K33" i="1"/>
  <c r="L33" i="1"/>
  <c r="M33" i="1"/>
  <c r="J29" i="1"/>
  <c r="K29" i="1"/>
  <c r="L29" i="1"/>
  <c r="M29" i="1"/>
  <c r="I35" i="1"/>
  <c r="L24" i="1"/>
  <c r="M24" i="1"/>
  <c r="K24" i="1"/>
  <c r="I124" i="1"/>
  <c r="I122" i="1"/>
  <c r="I121" i="1"/>
  <c r="I115" i="1"/>
  <c r="I113" i="1"/>
  <c r="I112" i="1"/>
  <c r="I107" i="1"/>
  <c r="I103" i="1"/>
  <c r="I75" i="1"/>
  <c r="I73" i="1"/>
  <c r="I71" i="1"/>
  <c r="I69" i="1"/>
  <c r="I66" i="1"/>
  <c r="I61" i="1"/>
  <c r="I58" i="1"/>
  <c r="I52" i="1"/>
  <c r="I53" i="1" s="1"/>
  <c r="J45" i="1"/>
  <c r="K45" i="1"/>
  <c r="L45" i="1"/>
  <c r="M45" i="1"/>
  <c r="I45" i="1"/>
  <c r="I41" i="1"/>
  <c r="I39" i="1"/>
  <c r="I37" i="1"/>
  <c r="I33" i="1"/>
  <c r="I29" i="1"/>
  <c r="J22" i="1"/>
  <c r="K22" i="1"/>
  <c r="L22" i="1"/>
  <c r="M22" i="1"/>
  <c r="J20" i="1"/>
  <c r="K20" i="1"/>
  <c r="L20" i="1"/>
  <c r="M20" i="1"/>
  <c r="J18" i="1"/>
  <c r="K18" i="1"/>
  <c r="L18" i="1"/>
  <c r="M18" i="1"/>
  <c r="I22" i="1"/>
  <c r="I20" i="1"/>
  <c r="I18" i="1"/>
  <c r="J16" i="1"/>
  <c r="K16" i="1"/>
  <c r="L16" i="1"/>
  <c r="M16" i="1"/>
  <c r="I16" i="1"/>
  <c r="J14" i="1"/>
  <c r="K14" i="1"/>
  <c r="L14" i="1"/>
  <c r="M14" i="1"/>
  <c r="I14" i="1"/>
  <c r="J11" i="1"/>
  <c r="K11" i="1"/>
  <c r="L11" i="1"/>
  <c r="M11" i="1"/>
  <c r="I11" i="1"/>
  <c r="I46" i="1" l="1"/>
  <c r="M46" i="1"/>
  <c r="L46" i="1"/>
  <c r="K46" i="1"/>
  <c r="J46" i="1"/>
  <c r="L25" i="1"/>
  <c r="I108" i="1"/>
  <c r="M108" i="1"/>
  <c r="L125" i="1"/>
  <c r="J76" i="1"/>
  <c r="K101" i="1"/>
  <c r="I76" i="1"/>
  <c r="L76" i="1"/>
  <c r="M125" i="1"/>
  <c r="K76" i="1"/>
  <c r="L108" i="1"/>
  <c r="I125" i="1"/>
  <c r="M25" i="1"/>
  <c r="M47" i="1" s="1"/>
  <c r="J125" i="1"/>
  <c r="M76" i="1"/>
  <c r="J108" i="1"/>
  <c r="K25" i="1"/>
  <c r="I25" i="1"/>
  <c r="J25" i="1"/>
  <c r="K125" i="1"/>
  <c r="K108" i="1"/>
  <c r="I101" i="1"/>
  <c r="J101" i="1"/>
  <c r="M101" i="1"/>
  <c r="L101" i="1"/>
  <c r="M109" i="1" l="1"/>
  <c r="L47" i="1"/>
  <c r="L109" i="1"/>
  <c r="I109" i="1"/>
  <c r="J109" i="1"/>
  <c r="J47" i="1"/>
  <c r="I47" i="1"/>
  <c r="K47" i="1"/>
  <c r="M110" i="1"/>
  <c r="K109" i="1"/>
  <c r="L110" i="1" l="1"/>
  <c r="L127" i="1" s="1"/>
  <c r="K110" i="1"/>
  <c r="J110" i="1"/>
  <c r="J127" i="1" s="1"/>
  <c r="I110" i="1"/>
  <c r="I130" i="1"/>
  <c r="I127" i="1" l="1"/>
  <c r="K127" i="1"/>
  <c r="M127" i="1"/>
</calcChain>
</file>

<file path=xl/sharedStrings.xml><?xml version="1.0" encoding="utf-8"?>
<sst xmlns="http://schemas.openxmlformats.org/spreadsheetml/2006/main" count="347" uniqueCount="168">
  <si>
    <t>Klaipėdos rajono savivaldybės strateginio veiklos plano 2023-2025 m.         
1 priedas</t>
  </si>
  <si>
    <t>2023-2025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</si>
  <si>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</si>
  <si>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</si>
  <si>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</si>
  <si>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</si>
  <si>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</si>
  <si>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</si>
  <si>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</si>
  <si>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</si>
  <si>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</si>
  <si>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</si>
  <si>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</si>
  <si>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</si>
  <si>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</si>
  <si>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</si>
  <si>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</si>
  <si>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</si>
  <si>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</si>
  <si>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</si>
  <si>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</si>
  <si>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</si>
  <si>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</si>
  <si>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</si>
  <si>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</si>
  <si>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</si>
  <si>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</si>
  <si>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</si>
  <si>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</si>
  <si>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</si>
  <si>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</si>
  <si>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</si>
  <si>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</si>
  <si>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</si>
  <si>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</si>
  <si>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</si>
  <si>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</si>
  <si>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</si>
  <si>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</si>
  <si>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</si>
  <si>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</si>
  <si>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Klaipėdos rajono teritorijos vandentiekio ir buitinių nuotekų tinklų statyba</t>
  </si>
  <si>
    <t>9</t>
  </si>
  <si>
    <t>05.02.01.01.</t>
  </si>
  <si>
    <t>3.1.1.81.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</si>
  <si>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</si>
  <si>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</si>
  <si>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</si>
  <si>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</si>
  <si>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KPPP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</si>
  <si>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</si>
  <si>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</si>
  <si>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</si>
  <si>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</si>
  <si>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</si>
  <si>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Klaipėdos rajono lietaus nuotekų tinklų plėtros specialiojo plano rengimas</t>
  </si>
  <si>
    <t>3.1.1.78</t>
  </si>
  <si>
    <t>Klaipėdos rajono paviršinių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</si>
  <si>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</si>
  <si>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</si>
  <si>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</si>
  <si>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tinklų nuotekų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</si>
  <si>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</si>
  <si>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</si>
  <si>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</si>
  <si>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</si>
  <si>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</si>
  <si>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30</t>
  </si>
  <si>
    <t>05.03.01.01.</t>
  </si>
  <si>
    <t>3.2.1.9.</t>
  </si>
  <si>
    <t>29</t>
  </si>
  <si>
    <t>Mažinti taršos poveikį aplinkai</t>
  </si>
  <si>
    <t>Aplinkos apsaugos specialiosios programos įgyvendinimas</t>
  </si>
  <si>
    <t>18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</si>
  <si>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</si>
  <si>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</si>
  <si>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</si>
  <si>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</si>
  <si>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</si>
  <si>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</si>
  <si>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</si>
  <si>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05.01.01.01</t>
  </si>
  <si>
    <t>3.2.2.7.</t>
  </si>
  <si>
    <t>GŠV</t>
  </si>
  <si>
    <t>LGŠV</t>
  </si>
  <si>
    <t>Projekto „Komunalinių atliekų rūšiuojamojo surinkimo infrastruktūros plėtra Klaipėdos rajone“ įgyvendinimas</t>
  </si>
  <si>
    <t>05.01.01.01.</t>
  </si>
  <si>
    <t>3.2.2.14.</t>
  </si>
  <si>
    <t>ES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</si>
  <si>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</si>
  <si>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</si>
  <si>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</si>
  <si>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</si>
  <si>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</si>
  <si>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</si>
  <si>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</si>
  <si>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</si>
  <si>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</si>
  <si>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</si>
  <si>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</si>
  <si>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</si>
  <si>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</si>
  <si>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</si>
  <si>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</si>
  <si>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</si>
  <si>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</si>
  <si>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</si>
  <si>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</si>
  <si>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</si>
  <si>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</si>
  <si>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</si>
  <si>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</si>
  <si>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</si>
  <si>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</si>
  <si>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</si>
  <si>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</si>
  <si>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</si>
  <si>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</si>
  <si>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</si>
  <si>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</si>
  <si>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</si>
  <si>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</si>
  <si>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Iš viso gatvių ir žaliųjų plotų priežiūrai seniūnijose</t>
  </si>
  <si>
    <t>VšĮ "Gargždų švara" gatvių ir žaliųjų plotų tvarkymo ir priežiūros technikos įsigijimas</t>
  </si>
  <si>
    <t>3.2.3.11.36.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</si>
  <si>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</si>
  <si>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</si>
  <si>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</si>
  <si>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</si>
  <si>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</si>
  <si>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</si>
  <si>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</si>
  <si>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</si>
  <si>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</si>
  <si>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</si>
  <si>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</si>
  <si>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</si>
  <si>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</si>
  <si>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</si>
  <si>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</si>
  <si>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</si>
  <si>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</si>
  <si>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</si>
  <si>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t>IŠ VISO:</t>
  </si>
  <si>
    <t>1.1.7.</t>
  </si>
  <si>
    <t>1. Buitinių nuotekų išvadų statyba Veiviržėnų mstl. Mokyklos g. 1 ir Šermukšnių g. 3 pastatams; 
2. Dituvos pagrindinės mokyklos buitinių nuotekų valymo įrenginio statyba (dar projektuojama)</t>
  </si>
  <si>
    <t>1.2.7.</t>
  </si>
  <si>
    <t>Gargždų m., Naujojoje g.; 
Gargždų m. Liepų g. atkarpoje nuo sankryžos su Žemaičių g. iki sankryžos su Kvietinių g.; 
Gargždų m. Žemaičių g. atkarpoje tarp Parko ir Žemaitės g.; 
Gargždų m., Pušų akligatvyje tarp 38 ir 40 namų; 
Dovilų sen., Ketvergių k., Saulės g. ; ,
Kretingalės sen., Kretingalės mstl., Klaipėdos g. 32); 
Paviršinių nuotekų šalinimo tinklų įrangimas Gargždų miesto Gėlių g.</t>
  </si>
  <si>
    <t>2.1.1.</t>
  </si>
  <si>
    <t>Endriejavo tvenkinys 15000,  
Laugalių tvenkinys 15000
Tilvikų tvenkinys 15000</t>
  </si>
  <si>
    <t>2.4.</t>
  </si>
  <si>
    <t>Gatvių ir žaliųjų plotų tvarkymas ir priežiūra</t>
  </si>
  <si>
    <t xml:space="preserve">2023 M. </t>
  </si>
  <si>
    <t>2024 M.</t>
  </si>
  <si>
    <t>2025 M.</t>
  </si>
  <si>
    <r>
      <rPr>
        <b/>
        <sz val="8"/>
        <color rgb="FFFF0000"/>
        <rFont val="Arial"/>
        <family val="2"/>
        <charset val="186"/>
      </rPr>
      <t xml:space="preserve">1,9 </t>
    </r>
    <r>
      <rPr>
        <b/>
        <sz val="8"/>
        <color rgb="FF000000"/>
        <rFont val="Arial"/>
        <family val="2"/>
        <charset val="186"/>
      </rPr>
      <t xml:space="preserve">tūkst: </t>
    </r>
    <r>
      <rPr>
        <sz val="8"/>
        <color rgb="FF000000"/>
        <rFont val="Arial"/>
        <family val="2"/>
        <charset val="186"/>
      </rPr>
      <t>Lapų pūstuvas1000, medžio šakų genėtuvas 900</t>
    </r>
  </si>
  <si>
    <r>
      <rPr>
        <b/>
        <sz val="8"/>
        <color rgb="FFFF0000"/>
        <rFont val="Arial"/>
        <family val="2"/>
        <charset val="186"/>
      </rPr>
      <t>6,0</t>
    </r>
    <r>
      <rPr>
        <b/>
        <sz val="8"/>
        <color rgb="FF000000"/>
        <rFont val="Arial"/>
        <family val="2"/>
        <charset val="186"/>
      </rPr>
      <t xml:space="preserve"> tūkst:</t>
    </r>
    <r>
      <rPr>
        <sz val="8"/>
        <color rgb="FF000000"/>
        <rFont val="Arial"/>
        <family val="2"/>
        <charset val="186"/>
      </rPr>
      <t xml:space="preserve"> traktoriukų priedai 4000, kalvystės darbo stovai 1000, suoliukai 1000</t>
    </r>
  </si>
  <si>
    <t>2000 tvorai,4000 kameroms prie karjerų</t>
  </si>
  <si>
    <r>
      <rPr>
        <b/>
        <sz val="8"/>
        <color rgb="FFFF0000"/>
        <rFont val="Arial"/>
        <family val="2"/>
        <charset val="186"/>
      </rPr>
      <t>3,0</t>
    </r>
    <r>
      <rPr>
        <b/>
        <sz val="8"/>
        <color rgb="FF000000"/>
        <rFont val="Arial"/>
        <family val="2"/>
        <charset val="186"/>
      </rPr>
      <t xml:space="preserve"> tūkst</t>
    </r>
    <r>
      <rPr>
        <sz val="8"/>
        <color rgb="FF000000"/>
        <rFont val="Arial"/>
        <family val="2"/>
        <charset val="186"/>
      </rPr>
      <t>.: Vaizdo kameros 3000</t>
    </r>
  </si>
  <si>
    <t>Lapų pūtikliai 1000, Suolai 5000, Šiukšliadėžės 8000, Suoliukai 7000, poilsio zona prie Minijos 10000, 6000 traktoriukui (pirktas 2022 m.)</t>
  </si>
  <si>
    <r>
      <rPr>
        <sz val="8"/>
        <color rgb="FFFF0000"/>
        <rFont val="Arial"/>
        <family val="2"/>
        <charset val="186"/>
      </rPr>
      <t>7,5</t>
    </r>
    <r>
      <rPr>
        <sz val="8"/>
        <color rgb="FF000000"/>
        <rFont val="Arial"/>
        <family val="2"/>
        <charset val="186"/>
      </rPr>
      <t xml:space="preserve"> tūkst: Šakų smulkintuvas 1500, kalvystės dirbinys 3000, betoninės gėlinės 1000, šienpjovė 2000</t>
    </r>
  </si>
  <si>
    <r>
      <rPr>
        <sz val="8"/>
        <color rgb="FFFF0000"/>
        <rFont val="Arial"/>
        <family val="2"/>
        <charset val="186"/>
      </rPr>
      <t xml:space="preserve">5,0 </t>
    </r>
    <r>
      <rPr>
        <sz val="8"/>
        <color rgb="FF000000"/>
        <rFont val="Arial"/>
        <family val="2"/>
        <charset val="186"/>
      </rPr>
      <t>Plikių tvenkinys 5000</t>
    </r>
  </si>
  <si>
    <t>druskos dėžės 2000, autopriekaba 1800, augalų laistymo įranga 2000, lapų pūtekliai 1230, fontano priežiūra 5000</t>
  </si>
  <si>
    <t>prašo padidinti viešajam ūkiui 2 kartus negu pernai. Buvo 34000, siūlau didinti iki 50000 ( + 16000)</t>
  </si>
  <si>
    <t xml:space="preserve">traktoriukas 10000, </t>
  </si>
  <si>
    <t>kapinių skaitmeninimo atnaujinimui 2000</t>
  </si>
  <si>
    <t>Visoms 11 seniūnijų skirta automobiliams : 8 seniūnijoms po 40,0 tūkst. eurų, trims (Gargždai, Priekulė, Veiviržėnai) po 46,0 tūkst. Eur.</t>
  </si>
  <si>
    <t>Klaipėdos rajono teritorijos paviršinių  nuotekų tinklų statyba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</si>
</sst>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  <font>
      <sz val="8"/>
      <color rgb="FFFF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rgb="FF000000"/>
      <name val="Arial"/>
      <family val="2"/>
      <charset val="186"/>
    </font>
    <font>
      <b/>
      <sz val="8"/>
      <color rgb="FFFF0000"/>
      <name val="Arial"/>
      <family val="2"/>
      <charset val="186"/>
    </font>
    <font>
      <sz val="11"/>
      <color rgb="FF242424"/>
      <name val="Segoe UI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42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2" fillId="0" borderId="0" xfId="1" applyFont="1" applyAlignment="1">
      <alignment horizontal="left"/>
    </xf>
    <xf numFmtId="164" fontId="2" fillId="0" borderId="1" xfId="1" applyNumberFormat="1" applyFont="1" applyBorder="1" applyAlignment="1">
      <alignment horizontal="center" vertical="center"/>
    </xf>
    <xf numFmtId="164" fontId="2" fillId="6" borderId="1" xfId="1" applyNumberFormat="1" applyFont="1" applyFill="1" applyBorder="1" applyAlignment="1">
      <alignment horizontal="center" vertical="center"/>
    </xf>
    <xf numFmtId="0" fontId="2" fillId="6" borderId="0" xfId="1" applyFont="1" applyFill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6" borderId="0" xfId="1" applyNumberFormat="1" applyFont="1" applyFill="1"/>
    <xf numFmtId="164" fontId="2" fillId="0" borderId="1" xfId="1" applyNumberFormat="1" applyFont="1" applyBorder="1" applyAlignment="1">
      <alignment horizontal="center" vertical="center" textRotation="90"/>
    </xf>
    <xf numFmtId="164" fontId="2" fillId="0" borderId="1" xfId="1" applyNumberFormat="1" applyFont="1" applyBorder="1" applyAlignment="1">
      <alignment horizontal="center" vertical="center" textRotation="90" wrapText="1"/>
    </xf>
    <xf numFmtId="164" fontId="2" fillId="7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12" borderId="1" xfId="1" applyNumberFormat="1" applyFont="1" applyFill="1" applyBorder="1" applyAlignment="1">
      <alignment horizontal="center" vertical="center"/>
    </xf>
    <xf numFmtId="164" fontId="2" fillId="11" borderId="1" xfId="1" applyNumberFormat="1" applyFont="1" applyFill="1" applyBorder="1" applyAlignment="1">
      <alignment horizontal="center" vertical="center"/>
    </xf>
    <xf numFmtId="0" fontId="2" fillId="11" borderId="1" xfId="1" applyFont="1" applyFill="1" applyBorder="1" applyAlignment="1">
      <alignment horizontal="center" vertical="center" wrapText="1"/>
    </xf>
    <xf numFmtId="0" fontId="6" fillId="12" borderId="1" xfId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10" borderId="1" xfId="1" applyNumberFormat="1" applyFont="1" applyFill="1" applyBorder="1" applyAlignment="1">
      <alignment horizontal="center" vertical="center"/>
    </xf>
    <xf numFmtId="0" fontId="2" fillId="9" borderId="1" xfId="1" applyFont="1" applyFill="1" applyBorder="1" applyAlignment="1">
      <alignment horizontal="center" vertical="center" wrapText="1"/>
    </xf>
    <xf numFmtId="164" fontId="2" fillId="9" borderId="1" xfId="1" applyNumberFormat="1" applyFont="1" applyFill="1" applyBorder="1" applyAlignment="1">
      <alignment horizontal="center" vertical="center" wrapText="1"/>
    </xf>
    <xf numFmtId="164" fontId="5" fillId="13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12" fillId="0" borderId="0" xfId="1" applyFont="1"/>
    <xf numFmtId="0" fontId="15" fillId="0" borderId="0" xfId="0" applyFont="1"/>
    <xf numFmtId="0" fontId="2" fillId="8" borderId="1" xfId="1" applyFont="1" applyFill="1" applyBorder="1" applyAlignment="1">
      <alignment horizontal="center" vertical="center"/>
    </xf>
    <xf numFmtId="0" fontId="3" fillId="8" borderId="1" xfId="1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6" fillId="8" borderId="1" xfId="1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11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12" borderId="1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4" fontId="3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top" wrapText="1"/>
    </xf>
    <xf numFmtId="165" fontId="2" fillId="0" borderId="11" xfId="1" applyNumberFormat="1" applyFont="1" applyBorder="1"/>
    <xf numFmtId="164" fontId="2" fillId="0" borderId="11" xfId="1" applyNumberFormat="1" applyFont="1" applyBorder="1" applyAlignment="1">
      <alignment horizontal="center"/>
    </xf>
    <xf numFmtId="164" fontId="2" fillId="0" borderId="11" xfId="1" applyNumberFormat="1" applyFont="1" applyBorder="1"/>
    <xf numFmtId="0" fontId="6" fillId="8" borderId="1" xfId="1" applyFont="1" applyFill="1" applyBorder="1" applyAlignment="1">
      <alignment horizontal="right" vertical="center" wrapText="1"/>
    </xf>
    <xf numFmtId="0" fontId="6" fillId="9" borderId="1" xfId="1" applyFont="1" applyFill="1" applyBorder="1" applyAlignment="1">
      <alignment horizontal="right" vertical="center" wrapText="1"/>
    </xf>
    <xf numFmtId="0" fontId="9" fillId="13" borderId="1" xfId="1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10" borderId="5" xfId="1" applyFont="1" applyFill="1" applyBorder="1" applyAlignment="1">
      <alignment horizontal="right" vertical="center"/>
    </xf>
    <xf numFmtId="0" fontId="6" fillId="10" borderId="6" xfId="1" applyFont="1" applyFill="1" applyBorder="1" applyAlignment="1">
      <alignment horizontal="right" vertical="center"/>
    </xf>
    <xf numFmtId="0" fontId="6" fillId="10" borderId="7" xfId="1" applyFont="1" applyFill="1" applyBorder="1" applyAlignment="1">
      <alignment horizontal="right" vertical="center"/>
    </xf>
    <xf numFmtId="0" fontId="9" fillId="0" borderId="1" xfId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11" borderId="1" xfId="1" applyFont="1" applyFill="1" applyBorder="1" applyAlignment="1">
      <alignment horizontal="center" vertical="center"/>
    </xf>
    <xf numFmtId="0" fontId="2" fillId="12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right" vertical="center" wrapText="1"/>
    </xf>
    <xf numFmtId="0" fontId="6" fillId="5" borderId="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/>
    </xf>
    <xf numFmtId="0" fontId="6" fillId="12" borderId="1" xfId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 wrapText="1"/>
    </xf>
    <xf numFmtId="0" fontId="2" fillId="9" borderId="1" xfId="1" applyFont="1" applyFill="1" applyBorder="1" applyAlignment="1">
      <alignment horizontal="center" vertical="center"/>
    </xf>
    <xf numFmtId="0" fontId="2" fillId="10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49" fontId="6" fillId="6" borderId="1" xfId="1" applyNumberFormat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6" fillId="5" borderId="1" xfId="1" applyFont="1" applyFill="1" applyBorder="1" applyAlignment="1">
      <alignment horizontal="righ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wrapText="1"/>
    </xf>
    <xf numFmtId="0" fontId="5" fillId="0" borderId="11" xfId="1" applyFont="1" applyBorder="1" applyAlignment="1">
      <alignment horizontal="right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textRotation="90" wrapText="1"/>
    </xf>
    <xf numFmtId="164" fontId="2" fillId="0" borderId="4" xfId="1" applyNumberFormat="1" applyFont="1" applyBorder="1" applyAlignment="1">
      <alignment horizontal="center" vertical="center" wrapText="1"/>
    </xf>
    <xf numFmtId="0" fontId="6" fillId="11" borderId="1" xfId="1" applyFont="1" applyFill="1" applyBorder="1" applyAlignment="1">
      <alignment horizontal="center" vertical="center"/>
    </xf>
    <xf numFmtId="0" fontId="6" fillId="12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3">
    <cellStyle name="Įprastas" xfId="0" builtinId="0"/>
    <cellStyle name="Įprastas 2 2" xfId="1" xr:uid="{00000000-0005-0000-0000-000001000000}"/>
    <cellStyle name="Įprastas 4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0"/>
  <sheetViews>
    <sheetView showZeros="0" tabSelected="1" zoomScale="145" zoomScaleNormal="145" zoomScaleSheetLayoutView="100" workbookViewId="0">
      <selection activeCell="K43" sqref="K43"/>
    </sheetView>
  </sheetViews>
  <sheetFormatPr defaultColWidth="9.42578125" defaultRowHeight="12" x14ac:dyDescent="0.2"/>
  <cols>
    <col min="1" max="2" width="3.42578125" style="7" customWidth="1"/>
    <col min="3" max="3" width="3.5703125" style="7" customWidth="1"/>
    <col min="4" max="4" width="27.5703125" style="8" customWidth="1"/>
    <col min="5" max="5" width="5.42578125" style="1" customWidth="1"/>
    <col min="6" max="6" width="9.5703125" style="1" customWidth="1"/>
    <col min="7" max="7" width="8.5703125" style="7" customWidth="1"/>
    <col min="8" max="8" width="5.42578125" style="1" customWidth="1"/>
    <col min="9" max="9" width="8.42578125" style="9" customWidth="1"/>
    <col min="10" max="10" width="7.5703125" style="2" customWidth="1"/>
    <col min="11" max="11" width="9.42578125" style="2" customWidth="1"/>
    <col min="12" max="12" width="13.140625" style="2" customWidth="1"/>
    <col min="13" max="13" width="12" style="2" customWidth="1"/>
    <col min="14" max="16384" width="9.42578125" style="1"/>
  </cols>
  <sheetData>
    <row r="1" spans="1:13" ht="43.15" customHeight="1" x14ac:dyDescent="0.2">
      <c r="D1" s="51"/>
      <c r="I1" s="127"/>
      <c r="J1" s="127"/>
      <c r="K1" s="52"/>
      <c r="L1" s="127" t="s">
        <v>0</v>
      </c>
      <c r="M1" s="127"/>
    </row>
    <row r="2" spans="1:13" ht="15.75" customHeight="1" x14ac:dyDescent="0.2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11.25" x14ac:dyDescent="0.2">
      <c r="A3" s="129"/>
      <c r="B3" s="129"/>
      <c r="C3" s="129"/>
      <c r="D3" s="129"/>
      <c r="E3" s="129"/>
      <c r="F3" s="129"/>
      <c r="G3" s="129"/>
      <c r="H3" s="129"/>
      <c r="I3" s="53"/>
      <c r="J3" s="54"/>
      <c r="K3" s="54"/>
      <c r="L3" s="54"/>
      <c r="M3" s="55" t="s">
        <v>2</v>
      </c>
    </row>
    <row r="4" spans="1:13" ht="11.25" x14ac:dyDescent="0.2">
      <c r="A4" s="130" t="s">
        <v>3</v>
      </c>
      <c r="B4" s="130" t="s">
        <v>4</v>
      </c>
      <c r="C4" s="130" t="s">
        <v>5</v>
      </c>
      <c r="D4" s="76" t="s">
        <v>6</v>
      </c>
      <c r="E4" s="130" t="s">
        <v>7</v>
      </c>
      <c r="F4" s="130" t="s">
        <v>8</v>
      </c>
      <c r="G4" s="130" t="s">
        <v>9</v>
      </c>
      <c r="H4" s="130" t="s">
        <v>10</v>
      </c>
      <c r="I4" s="132" t="s">
        <v>11</v>
      </c>
      <c r="J4" s="132"/>
      <c r="K4" s="134" t="s">
        <v>12</v>
      </c>
      <c r="L4" s="134" t="s">
        <v>13</v>
      </c>
      <c r="M4" s="134" t="s">
        <v>14</v>
      </c>
    </row>
    <row r="5" spans="1:13" ht="54" customHeight="1" x14ac:dyDescent="0.2">
      <c r="A5" s="131"/>
      <c r="B5" s="131"/>
      <c r="C5" s="131"/>
      <c r="D5" s="77"/>
      <c r="E5" s="133"/>
      <c r="F5" s="131"/>
      <c r="G5" s="131"/>
      <c r="H5" s="131"/>
      <c r="I5" s="11" t="s">
        <v>15</v>
      </c>
      <c r="J5" s="12" t="s">
        <v>16</v>
      </c>
      <c r="K5" s="132"/>
      <c r="L5" s="132"/>
      <c r="M5" s="132"/>
    </row>
    <row r="6" spans="1:13" s="3" customFormat="1" ht="12" customHeight="1" x14ac:dyDescent="0.2">
      <c r="A6" s="124" t="s">
        <v>17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s="3" customFormat="1" ht="12" customHeight="1" x14ac:dyDescent="0.2">
      <c r="A7" s="125" t="s">
        <v>18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ht="13.5" customHeight="1" x14ac:dyDescent="0.2">
      <c r="A8" s="15">
        <v>1</v>
      </c>
      <c r="B8" s="126" t="s">
        <v>19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3" ht="13.5" customHeight="1" x14ac:dyDescent="0.2">
      <c r="A9" s="15">
        <v>1</v>
      </c>
      <c r="B9" s="16">
        <v>1</v>
      </c>
      <c r="C9" s="97" t="s">
        <v>20</v>
      </c>
      <c r="D9" s="97"/>
      <c r="E9" s="97"/>
      <c r="F9" s="97"/>
      <c r="G9" s="97"/>
      <c r="H9" s="97"/>
      <c r="I9" s="97"/>
      <c r="J9" s="97"/>
      <c r="K9" s="97"/>
      <c r="L9" s="97"/>
      <c r="M9" s="97"/>
    </row>
    <row r="10" spans="1:13" ht="24" customHeight="1" x14ac:dyDescent="0.2">
      <c r="A10" s="94">
        <v>1</v>
      </c>
      <c r="B10" s="88">
        <v>1</v>
      </c>
      <c r="C10" s="89">
        <v>1</v>
      </c>
      <c r="D10" s="77" t="s">
        <v>21</v>
      </c>
      <c r="E10" s="90" t="s">
        <v>22</v>
      </c>
      <c r="F10" s="45" t="s">
        <v>23</v>
      </c>
      <c r="G10" s="45" t="s">
        <v>24</v>
      </c>
      <c r="H10" s="48" t="s">
        <v>25</v>
      </c>
      <c r="I10" s="4">
        <v>14.4</v>
      </c>
      <c r="J10" s="4"/>
      <c r="K10" s="4">
        <v>0</v>
      </c>
      <c r="L10" s="4">
        <v>0</v>
      </c>
      <c r="M10" s="4">
        <v>0</v>
      </c>
    </row>
    <row r="11" spans="1:13" ht="24" customHeight="1" x14ac:dyDescent="0.2">
      <c r="A11" s="94"/>
      <c r="B11" s="88"/>
      <c r="C11" s="89"/>
      <c r="D11" s="77"/>
      <c r="E11" s="90"/>
      <c r="F11" s="79" t="s">
        <v>26</v>
      </c>
      <c r="G11" s="79"/>
      <c r="H11" s="79"/>
      <c r="I11" s="13">
        <f>SUM(I10)</f>
        <v>14.4</v>
      </c>
      <c r="J11" s="13">
        <f t="shared" ref="J11:M11" si="0">SUM(J10)</f>
        <v>0</v>
      </c>
      <c r="K11" s="13">
        <f t="shared" si="0"/>
        <v>0</v>
      </c>
      <c r="L11" s="13">
        <f t="shared" si="0"/>
        <v>0</v>
      </c>
      <c r="M11" s="13">
        <f t="shared" si="0"/>
        <v>0</v>
      </c>
    </row>
    <row r="12" spans="1:13" ht="24" customHeight="1" x14ac:dyDescent="0.2">
      <c r="A12" s="94">
        <v>1</v>
      </c>
      <c r="B12" s="88">
        <v>1</v>
      </c>
      <c r="C12" s="89">
        <v>2</v>
      </c>
      <c r="D12" s="77" t="s">
        <v>27</v>
      </c>
      <c r="E12" s="90" t="s">
        <v>28</v>
      </c>
      <c r="F12" s="95" t="s">
        <v>29</v>
      </c>
      <c r="G12" s="95" t="s">
        <v>30</v>
      </c>
      <c r="H12" s="48" t="s">
        <v>31</v>
      </c>
      <c r="I12" s="4">
        <v>1542.2</v>
      </c>
      <c r="J12" s="4"/>
      <c r="K12" s="4">
        <v>50.7</v>
      </c>
      <c r="L12" s="4">
        <v>0</v>
      </c>
      <c r="M12" s="4">
        <v>0</v>
      </c>
    </row>
    <row r="13" spans="1:13" ht="24" customHeight="1" x14ac:dyDescent="0.2">
      <c r="A13" s="94"/>
      <c r="B13" s="88"/>
      <c r="C13" s="89"/>
      <c r="D13" s="77"/>
      <c r="E13" s="90"/>
      <c r="F13" s="95"/>
      <c r="G13" s="95"/>
      <c r="H13" s="48" t="s">
        <v>32</v>
      </c>
      <c r="I13" s="4">
        <v>479.8</v>
      </c>
      <c r="J13" s="4"/>
      <c r="K13" s="4">
        <v>27.3</v>
      </c>
      <c r="L13" s="4"/>
      <c r="M13" s="4"/>
    </row>
    <row r="14" spans="1:13" ht="24" customHeight="1" x14ac:dyDescent="0.2">
      <c r="A14" s="94"/>
      <c r="B14" s="88"/>
      <c r="C14" s="89"/>
      <c r="D14" s="77"/>
      <c r="E14" s="90"/>
      <c r="F14" s="79" t="s">
        <v>26</v>
      </c>
      <c r="G14" s="79"/>
      <c r="H14" s="79"/>
      <c r="I14" s="13">
        <f>SUM(I12:I13)</f>
        <v>2022</v>
      </c>
      <c r="J14" s="13">
        <f t="shared" ref="J14:M14" si="1">SUM(J12:J13)</f>
        <v>0</v>
      </c>
      <c r="K14" s="13">
        <f t="shared" si="1"/>
        <v>78</v>
      </c>
      <c r="L14" s="13">
        <f t="shared" si="1"/>
        <v>0</v>
      </c>
      <c r="M14" s="13">
        <f t="shared" si="1"/>
        <v>0</v>
      </c>
    </row>
    <row r="15" spans="1:13" ht="24" customHeight="1" x14ac:dyDescent="0.2">
      <c r="A15" s="94">
        <v>1</v>
      </c>
      <c r="B15" s="88">
        <v>1</v>
      </c>
      <c r="C15" s="89">
        <v>3</v>
      </c>
      <c r="D15" s="77" t="s">
        <v>33</v>
      </c>
      <c r="E15" s="90" t="s">
        <v>28</v>
      </c>
      <c r="F15" s="45" t="s">
        <v>29</v>
      </c>
      <c r="G15" s="45" t="s">
        <v>34</v>
      </c>
      <c r="H15" s="48" t="s">
        <v>31</v>
      </c>
      <c r="I15" s="4">
        <v>2107</v>
      </c>
      <c r="J15" s="4"/>
      <c r="K15" s="4">
        <v>1917</v>
      </c>
      <c r="L15" s="4">
        <v>2190</v>
      </c>
      <c r="M15" s="4">
        <v>2857</v>
      </c>
    </row>
    <row r="16" spans="1:13" ht="24" customHeight="1" x14ac:dyDescent="0.2">
      <c r="A16" s="94"/>
      <c r="B16" s="88"/>
      <c r="C16" s="89"/>
      <c r="D16" s="77"/>
      <c r="E16" s="90"/>
      <c r="F16" s="79" t="s">
        <v>26</v>
      </c>
      <c r="G16" s="79"/>
      <c r="H16" s="79"/>
      <c r="I16" s="13">
        <f>SUM(I15)</f>
        <v>2107</v>
      </c>
      <c r="J16" s="13">
        <f t="shared" ref="J16:M16" si="2">SUM(J15)</f>
        <v>0</v>
      </c>
      <c r="K16" s="13">
        <f t="shared" si="2"/>
        <v>1917</v>
      </c>
      <c r="L16" s="13">
        <f t="shared" si="2"/>
        <v>2190</v>
      </c>
      <c r="M16" s="13">
        <f t="shared" si="2"/>
        <v>2857</v>
      </c>
    </row>
    <row r="17" spans="1:13" ht="24" customHeight="1" x14ac:dyDescent="0.2">
      <c r="A17" s="94">
        <v>1</v>
      </c>
      <c r="B17" s="88">
        <v>1</v>
      </c>
      <c r="C17" s="89">
        <v>4</v>
      </c>
      <c r="D17" s="77" t="s">
        <v>35</v>
      </c>
      <c r="E17" s="90" t="s">
        <v>28</v>
      </c>
      <c r="F17" s="45" t="s">
        <v>29</v>
      </c>
      <c r="G17" s="45" t="s">
        <v>36</v>
      </c>
      <c r="H17" s="48" t="s">
        <v>31</v>
      </c>
      <c r="I17" s="4">
        <v>506</v>
      </c>
      <c r="J17" s="4"/>
      <c r="K17" s="4">
        <v>837</v>
      </c>
      <c r="L17" s="4">
        <v>1235</v>
      </c>
      <c r="M17" s="4">
        <v>1030</v>
      </c>
    </row>
    <row r="18" spans="1:13" ht="24" customHeight="1" x14ac:dyDescent="0.2">
      <c r="A18" s="94"/>
      <c r="B18" s="88"/>
      <c r="C18" s="89"/>
      <c r="D18" s="77"/>
      <c r="E18" s="90"/>
      <c r="F18" s="79" t="s">
        <v>26</v>
      </c>
      <c r="G18" s="79"/>
      <c r="H18" s="79"/>
      <c r="I18" s="13">
        <f>SUM(I17)</f>
        <v>506</v>
      </c>
      <c r="J18" s="13">
        <f t="shared" ref="J18:M18" si="3">SUM(J17)</f>
        <v>0</v>
      </c>
      <c r="K18" s="13">
        <f t="shared" si="3"/>
        <v>837</v>
      </c>
      <c r="L18" s="13">
        <f t="shared" si="3"/>
        <v>1235</v>
      </c>
      <c r="M18" s="13">
        <f t="shared" si="3"/>
        <v>1030</v>
      </c>
    </row>
    <row r="19" spans="1:13" ht="16.5" customHeight="1" x14ac:dyDescent="0.2">
      <c r="A19" s="94">
        <v>1</v>
      </c>
      <c r="B19" s="88">
        <v>1</v>
      </c>
      <c r="C19" s="89">
        <v>5</v>
      </c>
      <c r="D19" s="77" t="s">
        <v>37</v>
      </c>
      <c r="E19" s="90" t="s">
        <v>28</v>
      </c>
      <c r="F19" s="45" t="s">
        <v>29</v>
      </c>
      <c r="G19" s="45" t="s">
        <v>38</v>
      </c>
      <c r="H19" s="48" t="s">
        <v>31</v>
      </c>
      <c r="I19" s="4">
        <v>274</v>
      </c>
      <c r="J19" s="4"/>
      <c r="K19" s="4">
        <v>331</v>
      </c>
      <c r="L19" s="4">
        <v>842</v>
      </c>
      <c r="M19" s="4">
        <v>812</v>
      </c>
    </row>
    <row r="20" spans="1:13" ht="16.5" customHeight="1" x14ac:dyDescent="0.2">
      <c r="A20" s="94"/>
      <c r="B20" s="88"/>
      <c r="C20" s="89"/>
      <c r="D20" s="77"/>
      <c r="E20" s="90"/>
      <c r="F20" s="79" t="s">
        <v>26</v>
      </c>
      <c r="G20" s="79"/>
      <c r="H20" s="79"/>
      <c r="I20" s="13">
        <f>SUM(I19)</f>
        <v>274</v>
      </c>
      <c r="J20" s="13">
        <f t="shared" ref="J20:M20" si="4">SUM(J19)</f>
        <v>0</v>
      </c>
      <c r="K20" s="13">
        <f t="shared" si="4"/>
        <v>331</v>
      </c>
      <c r="L20" s="13">
        <f t="shared" si="4"/>
        <v>842</v>
      </c>
      <c r="M20" s="13">
        <f t="shared" si="4"/>
        <v>812</v>
      </c>
    </row>
    <row r="21" spans="1:13" ht="24" customHeight="1" x14ac:dyDescent="0.2">
      <c r="A21" s="94">
        <v>1</v>
      </c>
      <c r="B21" s="88">
        <v>1</v>
      </c>
      <c r="C21" s="89">
        <v>6</v>
      </c>
      <c r="D21" s="77" t="s">
        <v>39</v>
      </c>
      <c r="E21" s="90" t="s">
        <v>28</v>
      </c>
      <c r="F21" s="45" t="s">
        <v>29</v>
      </c>
      <c r="G21" s="45" t="s">
        <v>40</v>
      </c>
      <c r="H21" s="48" t="s">
        <v>31</v>
      </c>
      <c r="I21" s="4">
        <v>60</v>
      </c>
      <c r="J21" s="4"/>
      <c r="K21" s="4">
        <v>66</v>
      </c>
      <c r="L21" s="4">
        <v>537</v>
      </c>
      <c r="M21" s="4">
        <v>301</v>
      </c>
    </row>
    <row r="22" spans="1:13" ht="24" customHeight="1" x14ac:dyDescent="0.2">
      <c r="A22" s="94"/>
      <c r="B22" s="88"/>
      <c r="C22" s="89"/>
      <c r="D22" s="77"/>
      <c r="E22" s="90"/>
      <c r="F22" s="79" t="s">
        <v>26</v>
      </c>
      <c r="G22" s="79"/>
      <c r="H22" s="79"/>
      <c r="I22" s="13">
        <f>SUM(I21)</f>
        <v>60</v>
      </c>
      <c r="J22" s="13">
        <f t="shared" ref="J22:M22" si="5">SUM(J21)</f>
        <v>0</v>
      </c>
      <c r="K22" s="13">
        <f t="shared" si="5"/>
        <v>66</v>
      </c>
      <c r="L22" s="13">
        <f t="shared" si="5"/>
        <v>537</v>
      </c>
      <c r="M22" s="13">
        <f t="shared" si="5"/>
        <v>301</v>
      </c>
    </row>
    <row r="23" spans="1:13" ht="20.25" customHeight="1" x14ac:dyDescent="0.2">
      <c r="A23" s="94">
        <v>1</v>
      </c>
      <c r="B23" s="88">
        <v>1</v>
      </c>
      <c r="C23" s="89">
        <v>7</v>
      </c>
      <c r="D23" s="77" t="s">
        <v>41</v>
      </c>
      <c r="E23" s="90" t="s">
        <v>42</v>
      </c>
      <c r="F23" s="45" t="s">
        <v>43</v>
      </c>
      <c r="G23" s="45" t="s">
        <v>44</v>
      </c>
      <c r="H23" s="48" t="s">
        <v>25</v>
      </c>
      <c r="I23" s="4"/>
      <c r="J23" s="4"/>
      <c r="K23" s="4">
        <v>215</v>
      </c>
      <c r="L23" s="4">
        <v>500</v>
      </c>
      <c r="M23" s="4">
        <v>1000</v>
      </c>
    </row>
    <row r="24" spans="1:13" ht="19.5" customHeight="1" x14ac:dyDescent="0.2">
      <c r="A24" s="94"/>
      <c r="B24" s="88"/>
      <c r="C24" s="89"/>
      <c r="D24" s="77"/>
      <c r="E24" s="90"/>
      <c r="F24" s="79" t="s">
        <v>26</v>
      </c>
      <c r="G24" s="79"/>
      <c r="H24" s="79"/>
      <c r="I24" s="13"/>
      <c r="J24" s="13"/>
      <c r="K24" s="13">
        <f>K23</f>
        <v>215</v>
      </c>
      <c r="L24" s="13">
        <f t="shared" ref="L24:M24" si="6">L23</f>
        <v>500</v>
      </c>
      <c r="M24" s="13">
        <f t="shared" si="6"/>
        <v>1000</v>
      </c>
    </row>
    <row r="25" spans="1:13" ht="12" customHeight="1" x14ac:dyDescent="0.2">
      <c r="A25" s="37">
        <v>1</v>
      </c>
      <c r="B25" s="42">
        <v>1</v>
      </c>
      <c r="C25" s="114" t="s">
        <v>45</v>
      </c>
      <c r="D25" s="114"/>
      <c r="E25" s="114"/>
      <c r="F25" s="114"/>
      <c r="G25" s="114"/>
      <c r="H25" s="114"/>
      <c r="I25" s="14">
        <f>SUM(I11,I14,I16,I18,I20,I22,I24)</f>
        <v>4983.3999999999996</v>
      </c>
      <c r="J25" s="14">
        <f t="shared" ref="J25:M25" si="7">SUM(J11,J14,J16,J18,J20,J22,J24)</f>
        <v>0</v>
      </c>
      <c r="K25" s="14">
        <f t="shared" si="7"/>
        <v>3444</v>
      </c>
      <c r="L25" s="14">
        <f t="shared" si="7"/>
        <v>5304</v>
      </c>
      <c r="M25" s="14">
        <f t="shared" si="7"/>
        <v>6000</v>
      </c>
    </row>
    <row r="26" spans="1:13" ht="12" customHeight="1" x14ac:dyDescent="0.2">
      <c r="A26" s="15">
        <v>1</v>
      </c>
      <c r="B26" s="16">
        <v>2</v>
      </c>
      <c r="C26" s="97" t="s">
        <v>46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</row>
    <row r="27" spans="1:13" ht="18.75" customHeight="1" x14ac:dyDescent="0.2">
      <c r="A27" s="109">
        <v>1</v>
      </c>
      <c r="B27" s="121">
        <v>2</v>
      </c>
      <c r="C27" s="118">
        <v>1</v>
      </c>
      <c r="D27" s="74" t="s">
        <v>47</v>
      </c>
      <c r="E27" s="115" t="s">
        <v>42</v>
      </c>
      <c r="F27" s="68" t="s">
        <v>29</v>
      </c>
      <c r="G27" s="68" t="s">
        <v>48</v>
      </c>
      <c r="H27" s="17" t="s">
        <v>25</v>
      </c>
      <c r="I27" s="5">
        <v>11.7</v>
      </c>
      <c r="J27" s="5"/>
      <c r="K27" s="5">
        <v>30</v>
      </c>
      <c r="L27" s="5"/>
      <c r="M27" s="5"/>
    </row>
    <row r="28" spans="1:13" ht="18.75" customHeight="1" x14ac:dyDescent="0.2">
      <c r="A28" s="110"/>
      <c r="B28" s="122"/>
      <c r="C28" s="119"/>
      <c r="D28" s="75"/>
      <c r="E28" s="116"/>
      <c r="F28" s="70"/>
      <c r="G28" s="70"/>
      <c r="H28" s="46" t="s">
        <v>49</v>
      </c>
      <c r="I28" s="5">
        <v>475.5</v>
      </c>
      <c r="J28" s="5"/>
      <c r="K28" s="5">
        <v>0</v>
      </c>
      <c r="L28" s="5">
        <v>0</v>
      </c>
      <c r="M28" s="5">
        <v>0</v>
      </c>
    </row>
    <row r="29" spans="1:13" ht="18.75" customHeight="1" x14ac:dyDescent="0.2">
      <c r="A29" s="111"/>
      <c r="B29" s="123"/>
      <c r="C29" s="120"/>
      <c r="D29" s="76"/>
      <c r="E29" s="117"/>
      <c r="F29" s="79" t="s">
        <v>26</v>
      </c>
      <c r="G29" s="79"/>
      <c r="H29" s="79"/>
      <c r="I29" s="13">
        <f>SUM(I27:I28)</f>
        <v>487.2</v>
      </c>
      <c r="J29" s="13">
        <f>SUM(J27:J28)</f>
        <v>0</v>
      </c>
      <c r="K29" s="13">
        <f>SUM(K27:K28)</f>
        <v>30</v>
      </c>
      <c r="L29" s="13">
        <f>SUM(L27:L28)</f>
        <v>0</v>
      </c>
      <c r="M29" s="13">
        <f>SUM(M27:M28)</f>
        <v>0</v>
      </c>
    </row>
    <row r="30" spans="1:13" ht="27.6" customHeight="1" x14ac:dyDescent="0.2">
      <c r="A30" s="87">
        <v>1</v>
      </c>
      <c r="B30" s="88">
        <v>2</v>
      </c>
      <c r="C30" s="89">
        <v>2</v>
      </c>
      <c r="D30" s="86" t="s">
        <v>50</v>
      </c>
      <c r="E30" s="90" t="s">
        <v>42</v>
      </c>
      <c r="F30" s="95" t="s">
        <v>29</v>
      </c>
      <c r="G30" s="95" t="s">
        <v>51</v>
      </c>
      <c r="H30" s="17" t="s">
        <v>25</v>
      </c>
      <c r="I30" s="5">
        <v>51.6</v>
      </c>
      <c r="J30" s="5"/>
      <c r="K30" s="5">
        <v>30</v>
      </c>
      <c r="L30" s="5"/>
      <c r="M30" s="5"/>
    </row>
    <row r="31" spans="1:13" ht="27.6" customHeight="1" x14ac:dyDescent="0.2">
      <c r="A31" s="87"/>
      <c r="B31" s="88"/>
      <c r="C31" s="89"/>
      <c r="D31" s="86"/>
      <c r="E31" s="90"/>
      <c r="F31" s="95"/>
      <c r="G31" s="95"/>
      <c r="H31" s="17" t="s">
        <v>52</v>
      </c>
      <c r="I31" s="5"/>
      <c r="J31" s="5"/>
      <c r="K31" s="5"/>
      <c r="L31" s="5"/>
      <c r="M31" s="5"/>
    </row>
    <row r="32" spans="1:13" ht="27.6" customHeight="1" x14ac:dyDescent="0.2">
      <c r="A32" s="87"/>
      <c r="B32" s="88"/>
      <c r="C32" s="89"/>
      <c r="D32" s="86"/>
      <c r="E32" s="90"/>
      <c r="F32" s="95"/>
      <c r="G32" s="95"/>
      <c r="H32" s="46" t="s">
        <v>49</v>
      </c>
      <c r="I32" s="5">
        <v>287.10000000000002</v>
      </c>
      <c r="J32" s="5"/>
      <c r="K32" s="5">
        <v>0</v>
      </c>
      <c r="L32" s="5">
        <v>0</v>
      </c>
      <c r="M32" s="5">
        <v>0</v>
      </c>
    </row>
    <row r="33" spans="1:13" ht="29.1" customHeight="1" x14ac:dyDescent="0.2">
      <c r="A33" s="87"/>
      <c r="B33" s="88"/>
      <c r="C33" s="89"/>
      <c r="D33" s="86"/>
      <c r="E33" s="90"/>
      <c r="F33" s="79" t="s">
        <v>26</v>
      </c>
      <c r="G33" s="79"/>
      <c r="H33" s="79"/>
      <c r="I33" s="13">
        <f>SUM(I30:I32)</f>
        <v>338.70000000000005</v>
      </c>
      <c r="J33" s="13">
        <f>SUM(J30:J32)</f>
        <v>0</v>
      </c>
      <c r="K33" s="13">
        <f>SUM(K30:K32)</f>
        <v>30</v>
      </c>
      <c r="L33" s="13">
        <f>SUM(L30:L32)</f>
        <v>0</v>
      </c>
      <c r="M33" s="13">
        <f>SUM(M30:M32)</f>
        <v>0</v>
      </c>
    </row>
    <row r="34" spans="1:13" ht="23.1" customHeight="1" x14ac:dyDescent="0.2">
      <c r="A34" s="87">
        <v>1</v>
      </c>
      <c r="B34" s="88">
        <v>2</v>
      </c>
      <c r="C34" s="89">
        <v>3</v>
      </c>
      <c r="D34" s="86" t="s">
        <v>53</v>
      </c>
      <c r="E34" s="60" t="s">
        <v>42</v>
      </c>
      <c r="F34" s="45" t="s">
        <v>29</v>
      </c>
      <c r="G34" s="45" t="s">
        <v>54</v>
      </c>
      <c r="H34" s="45" t="s">
        <v>25</v>
      </c>
      <c r="I34" s="4">
        <v>37</v>
      </c>
      <c r="J34" s="4"/>
      <c r="K34" s="4"/>
      <c r="L34" s="4"/>
      <c r="M34" s="4"/>
    </row>
    <row r="35" spans="1:13" ht="21" customHeight="1" x14ac:dyDescent="0.2">
      <c r="A35" s="87"/>
      <c r="B35" s="88"/>
      <c r="C35" s="89"/>
      <c r="D35" s="86"/>
      <c r="E35" s="62"/>
      <c r="F35" s="79" t="s">
        <v>26</v>
      </c>
      <c r="G35" s="79"/>
      <c r="H35" s="79"/>
      <c r="I35" s="13">
        <f>SUM(I34:I34)</f>
        <v>37</v>
      </c>
      <c r="J35" s="13">
        <f>SUM(J34:J34)</f>
        <v>0</v>
      </c>
      <c r="K35" s="13">
        <f>SUM(K34:K34)</f>
        <v>0</v>
      </c>
      <c r="L35" s="13">
        <f>SUM(L34:L34)</f>
        <v>0</v>
      </c>
      <c r="M35" s="13">
        <f>SUM(M34:M34)</f>
        <v>0</v>
      </c>
    </row>
    <row r="36" spans="1:13" ht="30" customHeight="1" x14ac:dyDescent="0.2">
      <c r="A36" s="105">
        <v>1</v>
      </c>
      <c r="B36" s="106">
        <v>2</v>
      </c>
      <c r="C36" s="82">
        <v>4</v>
      </c>
      <c r="D36" s="112" t="s">
        <v>55</v>
      </c>
      <c r="E36" s="82" t="s">
        <v>22</v>
      </c>
      <c r="F36" s="45" t="s">
        <v>29</v>
      </c>
      <c r="G36" s="39" t="s">
        <v>56</v>
      </c>
      <c r="H36" s="39" t="s">
        <v>25</v>
      </c>
      <c r="I36" s="4"/>
      <c r="J36" s="4"/>
      <c r="K36" s="4">
        <v>10.199999999999999</v>
      </c>
      <c r="L36" s="4">
        <v>23.8</v>
      </c>
      <c r="M36" s="4"/>
    </row>
    <row r="37" spans="1:13" ht="28.5" customHeight="1" x14ac:dyDescent="0.2">
      <c r="A37" s="105"/>
      <c r="B37" s="106"/>
      <c r="C37" s="82"/>
      <c r="D37" s="112"/>
      <c r="E37" s="82"/>
      <c r="F37" s="100" t="s">
        <v>26</v>
      </c>
      <c r="G37" s="100"/>
      <c r="H37" s="100"/>
      <c r="I37" s="18">
        <f>SUM(I36)</f>
        <v>0</v>
      </c>
      <c r="J37" s="18">
        <f t="shared" ref="J37:M37" si="8">SUM(J36)</f>
        <v>0</v>
      </c>
      <c r="K37" s="18">
        <f t="shared" si="8"/>
        <v>10.199999999999999</v>
      </c>
      <c r="L37" s="18">
        <f t="shared" si="8"/>
        <v>23.8</v>
      </c>
      <c r="M37" s="18">
        <f t="shared" si="8"/>
        <v>0</v>
      </c>
    </row>
    <row r="38" spans="1:13" ht="32.85" customHeight="1" x14ac:dyDescent="0.2">
      <c r="A38" s="105">
        <v>1</v>
      </c>
      <c r="B38" s="106">
        <v>2</v>
      </c>
      <c r="C38" s="82">
        <v>5</v>
      </c>
      <c r="D38" s="113" t="s">
        <v>57</v>
      </c>
      <c r="E38" s="82">
        <v>9</v>
      </c>
      <c r="F38" s="39" t="s">
        <v>29</v>
      </c>
      <c r="G38" s="39" t="s">
        <v>58</v>
      </c>
      <c r="H38" s="39" t="s">
        <v>25</v>
      </c>
      <c r="I38" s="5">
        <v>11.4</v>
      </c>
      <c r="J38" s="5"/>
      <c r="K38" s="4">
        <v>80</v>
      </c>
      <c r="L38" s="4">
        <v>80</v>
      </c>
      <c r="M38" s="4">
        <v>80</v>
      </c>
    </row>
    <row r="39" spans="1:13" ht="34.35" customHeight="1" x14ac:dyDescent="0.2">
      <c r="A39" s="105"/>
      <c r="B39" s="106"/>
      <c r="C39" s="82"/>
      <c r="D39" s="113"/>
      <c r="E39" s="82"/>
      <c r="F39" s="100" t="s">
        <v>26</v>
      </c>
      <c r="G39" s="100"/>
      <c r="H39" s="100"/>
      <c r="I39" s="18">
        <f>SUM(I38)</f>
        <v>11.4</v>
      </c>
      <c r="J39" s="18">
        <f t="shared" ref="J39:M39" si="9">SUM(J38)</f>
        <v>0</v>
      </c>
      <c r="K39" s="18">
        <f t="shared" si="9"/>
        <v>80</v>
      </c>
      <c r="L39" s="18">
        <f t="shared" si="9"/>
        <v>80</v>
      </c>
      <c r="M39" s="18">
        <f t="shared" si="9"/>
        <v>80</v>
      </c>
    </row>
    <row r="40" spans="1:13" ht="30" customHeight="1" x14ac:dyDescent="0.2">
      <c r="A40" s="105">
        <v>1</v>
      </c>
      <c r="B40" s="106">
        <v>2</v>
      </c>
      <c r="C40" s="82">
        <v>6</v>
      </c>
      <c r="D40" s="112" t="s">
        <v>59</v>
      </c>
      <c r="E40" s="82">
        <v>9</v>
      </c>
      <c r="F40" s="39" t="s">
        <v>29</v>
      </c>
      <c r="G40" s="41" t="s">
        <v>60</v>
      </c>
      <c r="H40" s="39" t="s">
        <v>25</v>
      </c>
      <c r="I40" s="4">
        <v>85</v>
      </c>
      <c r="J40" s="4"/>
      <c r="K40" s="4">
        <v>85</v>
      </c>
      <c r="L40" s="4">
        <v>85</v>
      </c>
      <c r="M40" s="4">
        <v>85</v>
      </c>
    </row>
    <row r="41" spans="1:13" ht="51" customHeight="1" x14ac:dyDescent="0.2">
      <c r="A41" s="105"/>
      <c r="B41" s="106"/>
      <c r="C41" s="82"/>
      <c r="D41" s="112"/>
      <c r="E41" s="82"/>
      <c r="F41" s="100" t="s">
        <v>26</v>
      </c>
      <c r="G41" s="100"/>
      <c r="H41" s="100"/>
      <c r="I41" s="18">
        <f>SUM(I40)</f>
        <v>85</v>
      </c>
      <c r="J41" s="18">
        <f t="shared" ref="J41:M41" si="10">SUM(J40)</f>
        <v>0</v>
      </c>
      <c r="K41" s="18">
        <f t="shared" si="10"/>
        <v>85</v>
      </c>
      <c r="L41" s="18">
        <f t="shared" si="10"/>
        <v>85</v>
      </c>
      <c r="M41" s="18">
        <f t="shared" si="10"/>
        <v>85</v>
      </c>
    </row>
    <row r="42" spans="1:13" ht="18.75" customHeight="1" x14ac:dyDescent="0.2">
      <c r="A42" s="105">
        <v>1</v>
      </c>
      <c r="B42" s="106">
        <v>2</v>
      </c>
      <c r="C42" s="85">
        <v>7</v>
      </c>
      <c r="D42" s="77" t="s">
        <v>167</v>
      </c>
      <c r="E42" s="85">
        <v>9</v>
      </c>
      <c r="F42" s="85" t="s">
        <v>29</v>
      </c>
      <c r="G42" s="85" t="s">
        <v>62</v>
      </c>
      <c r="H42" s="41" t="s">
        <v>25</v>
      </c>
      <c r="I42" s="5">
        <v>261.89999999999998</v>
      </c>
      <c r="J42" s="5"/>
      <c r="K42" s="4">
        <f>450-16.2</f>
        <v>433.8</v>
      </c>
      <c r="L42" s="5">
        <v>850</v>
      </c>
      <c r="M42" s="5">
        <v>650</v>
      </c>
    </row>
    <row r="43" spans="1:13" ht="18.75" customHeight="1" x14ac:dyDescent="0.2">
      <c r="A43" s="105"/>
      <c r="B43" s="106"/>
      <c r="C43" s="85"/>
      <c r="D43" s="77"/>
      <c r="E43" s="85"/>
      <c r="F43" s="85"/>
      <c r="G43" s="85"/>
      <c r="H43" s="41" t="s">
        <v>52</v>
      </c>
      <c r="I43" s="5">
        <v>55.2</v>
      </c>
      <c r="J43" s="5"/>
      <c r="K43" s="4"/>
      <c r="L43" s="5"/>
      <c r="M43" s="5"/>
    </row>
    <row r="44" spans="1:13" ht="18.75" customHeight="1" x14ac:dyDescent="0.2">
      <c r="A44" s="105"/>
      <c r="B44" s="106"/>
      <c r="C44" s="85"/>
      <c r="D44" s="77"/>
      <c r="E44" s="85"/>
      <c r="F44" s="85"/>
      <c r="G44" s="85"/>
      <c r="H44" s="39" t="s">
        <v>49</v>
      </c>
      <c r="I44" s="5">
        <v>359.6</v>
      </c>
      <c r="J44" s="5"/>
      <c r="K44" s="5">
        <v>0</v>
      </c>
      <c r="L44" s="5">
        <v>0</v>
      </c>
      <c r="M44" s="5">
        <v>0</v>
      </c>
    </row>
    <row r="45" spans="1:13" ht="18.75" customHeight="1" x14ac:dyDescent="0.2">
      <c r="A45" s="105"/>
      <c r="B45" s="106"/>
      <c r="C45" s="85"/>
      <c r="D45" s="77"/>
      <c r="E45" s="85"/>
      <c r="F45" s="100" t="s">
        <v>26</v>
      </c>
      <c r="G45" s="100"/>
      <c r="H45" s="100"/>
      <c r="I45" s="18">
        <f>SUM(I42:I44)</f>
        <v>676.7</v>
      </c>
      <c r="J45" s="18">
        <f t="shared" ref="J45:M45" si="11">SUM(J42:J44)</f>
        <v>0</v>
      </c>
      <c r="K45" s="18">
        <f t="shared" si="11"/>
        <v>433.8</v>
      </c>
      <c r="L45" s="18">
        <f t="shared" si="11"/>
        <v>850</v>
      </c>
      <c r="M45" s="18">
        <f t="shared" si="11"/>
        <v>650</v>
      </c>
    </row>
    <row r="46" spans="1:13" ht="12.75" customHeight="1" x14ac:dyDescent="0.2">
      <c r="A46" s="40">
        <v>1</v>
      </c>
      <c r="B46" s="49">
        <v>2</v>
      </c>
      <c r="C46" s="101" t="s">
        <v>45</v>
      </c>
      <c r="D46" s="101"/>
      <c r="E46" s="101"/>
      <c r="F46" s="101"/>
      <c r="G46" s="101"/>
      <c r="H46" s="101"/>
      <c r="I46" s="19">
        <f>SUM(I29,I33,I35,I37,I39,I41,I45)</f>
        <v>1636</v>
      </c>
      <c r="J46" s="19">
        <f>SUM(J29,J33,J35,J37,J39,J41,J45)</f>
        <v>0</v>
      </c>
      <c r="K46" s="19">
        <f>SUM(K29,K33,K35,K37,K39,K41,K45)</f>
        <v>669</v>
      </c>
      <c r="L46" s="19">
        <f>SUM(L29,L33,L35,L37,L39,L41,L45)</f>
        <v>1038.8</v>
      </c>
      <c r="M46" s="19">
        <f>SUM(M29,M33,M35,M37,M39,M41,M45)</f>
        <v>815</v>
      </c>
    </row>
    <row r="47" spans="1:13" ht="12.75" customHeight="1" x14ac:dyDescent="0.2">
      <c r="A47" s="40">
        <v>1</v>
      </c>
      <c r="B47" s="102" t="s">
        <v>63</v>
      </c>
      <c r="C47" s="102"/>
      <c r="D47" s="102"/>
      <c r="E47" s="102"/>
      <c r="F47" s="102"/>
      <c r="G47" s="102"/>
      <c r="H47" s="102"/>
      <c r="I47" s="20">
        <f>SUM(I46,I25)</f>
        <v>6619.4</v>
      </c>
      <c r="J47" s="20">
        <f>SUM(J46,J25)</f>
        <v>0</v>
      </c>
      <c r="K47" s="20">
        <f>SUM(K46,K25)</f>
        <v>4113</v>
      </c>
      <c r="L47" s="20">
        <f>SUM(L46,L25)</f>
        <v>6342.8</v>
      </c>
      <c r="M47" s="20">
        <f>SUM(M46,M25)</f>
        <v>6815</v>
      </c>
    </row>
    <row r="48" spans="1:13" ht="15.75" customHeight="1" x14ac:dyDescent="0.2">
      <c r="A48" s="21">
        <v>2</v>
      </c>
      <c r="B48" s="103" t="s">
        <v>64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ht="13.5" customHeight="1" x14ac:dyDescent="0.2">
      <c r="A49" s="21">
        <v>2</v>
      </c>
      <c r="B49" s="22">
        <v>1</v>
      </c>
      <c r="C49" s="104" t="s">
        <v>65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</row>
    <row r="50" spans="1:13" ht="24" customHeight="1" x14ac:dyDescent="0.2">
      <c r="A50" s="135">
        <v>2</v>
      </c>
      <c r="B50" s="136">
        <v>1</v>
      </c>
      <c r="C50" s="137">
        <v>1</v>
      </c>
      <c r="D50" s="86" t="s">
        <v>66</v>
      </c>
      <c r="E50" s="43" t="s">
        <v>67</v>
      </c>
      <c r="F50" s="107" t="s">
        <v>68</v>
      </c>
      <c r="G50" s="107" t="s">
        <v>69</v>
      </c>
      <c r="H50" s="48" t="s">
        <v>25</v>
      </c>
      <c r="I50" s="5">
        <v>0</v>
      </c>
      <c r="J50" s="5"/>
      <c r="K50" s="5">
        <v>30</v>
      </c>
      <c r="L50" s="5">
        <v>20</v>
      </c>
      <c r="M50" s="5">
        <v>20</v>
      </c>
    </row>
    <row r="51" spans="1:13" ht="24" customHeight="1" x14ac:dyDescent="0.2">
      <c r="A51" s="135"/>
      <c r="B51" s="136"/>
      <c r="C51" s="137"/>
      <c r="D51" s="86"/>
      <c r="E51" s="108" t="s">
        <v>70</v>
      </c>
      <c r="F51" s="107"/>
      <c r="G51" s="107"/>
      <c r="H51" s="48" t="s">
        <v>25</v>
      </c>
      <c r="I51" s="5">
        <v>19.8</v>
      </c>
      <c r="J51" s="5"/>
      <c r="K51" s="5">
        <v>15</v>
      </c>
      <c r="L51" s="5"/>
      <c r="M51" s="5"/>
    </row>
    <row r="52" spans="1:13" ht="15" customHeight="1" x14ac:dyDescent="0.2">
      <c r="A52" s="135"/>
      <c r="B52" s="136"/>
      <c r="C52" s="137"/>
      <c r="D52" s="86"/>
      <c r="E52" s="108"/>
      <c r="F52" s="56" t="s">
        <v>26</v>
      </c>
      <c r="G52" s="56"/>
      <c r="H52" s="56"/>
      <c r="I52" s="18">
        <f>SUM(I50:I51)</f>
        <v>19.8</v>
      </c>
      <c r="J52" s="18">
        <f t="shared" ref="J52:M52" si="12">SUM(J50:J51)</f>
        <v>0</v>
      </c>
      <c r="K52" s="18">
        <f t="shared" si="12"/>
        <v>45</v>
      </c>
      <c r="L52" s="18">
        <f t="shared" si="12"/>
        <v>20</v>
      </c>
      <c r="M52" s="18">
        <f t="shared" si="12"/>
        <v>20</v>
      </c>
    </row>
    <row r="53" spans="1:13" ht="13.5" customHeight="1" x14ac:dyDescent="0.2">
      <c r="A53" s="44">
        <v>2</v>
      </c>
      <c r="B53" s="47">
        <v>1</v>
      </c>
      <c r="C53" s="91" t="s">
        <v>45</v>
      </c>
      <c r="D53" s="91"/>
      <c r="E53" s="91"/>
      <c r="F53" s="91"/>
      <c r="G53" s="91"/>
      <c r="H53" s="91"/>
      <c r="I53" s="23">
        <f>SUM(I52)</f>
        <v>19.8</v>
      </c>
      <c r="J53" s="23">
        <f t="shared" ref="J53:M53" si="13">SUM(J52)</f>
        <v>0</v>
      </c>
      <c r="K53" s="23">
        <f t="shared" si="13"/>
        <v>45</v>
      </c>
      <c r="L53" s="23">
        <f t="shared" si="13"/>
        <v>20</v>
      </c>
      <c r="M53" s="23">
        <f t="shared" si="13"/>
        <v>20</v>
      </c>
    </row>
    <row r="54" spans="1:13" ht="12.75" customHeight="1" x14ac:dyDescent="0.2">
      <c r="A54" s="44">
        <v>2</v>
      </c>
      <c r="B54" s="47">
        <v>2</v>
      </c>
      <c r="C54" s="97" t="s">
        <v>71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</row>
    <row r="55" spans="1:13" ht="16.5" customHeight="1" x14ac:dyDescent="0.2">
      <c r="A55" s="93">
        <v>2</v>
      </c>
      <c r="B55" s="98">
        <v>2</v>
      </c>
      <c r="C55" s="96">
        <v>1</v>
      </c>
      <c r="D55" s="77" t="s">
        <v>72</v>
      </c>
      <c r="E55" s="99" t="s">
        <v>73</v>
      </c>
      <c r="F55" s="96" t="s">
        <v>74</v>
      </c>
      <c r="G55" s="96" t="s">
        <v>75</v>
      </c>
      <c r="H55" s="46" t="s">
        <v>76</v>
      </c>
      <c r="I55" s="5">
        <v>372.6</v>
      </c>
      <c r="J55" s="34"/>
      <c r="K55" s="34">
        <v>491.2</v>
      </c>
      <c r="L55" s="34">
        <v>491</v>
      </c>
      <c r="M55" s="34">
        <v>491</v>
      </c>
    </row>
    <row r="56" spans="1:13" ht="16.5" customHeight="1" x14ac:dyDescent="0.2">
      <c r="A56" s="93"/>
      <c r="B56" s="98"/>
      <c r="C56" s="96"/>
      <c r="D56" s="77"/>
      <c r="E56" s="99"/>
      <c r="F56" s="96"/>
      <c r="G56" s="96"/>
      <c r="H56" s="46" t="s">
        <v>77</v>
      </c>
      <c r="I56" s="5">
        <v>18.600000000000001</v>
      </c>
      <c r="J56" s="34"/>
      <c r="K56" s="34">
        <v>20</v>
      </c>
      <c r="L56" s="34"/>
      <c r="M56" s="34"/>
    </row>
    <row r="57" spans="1:13" ht="16.5" customHeight="1" x14ac:dyDescent="0.2">
      <c r="A57" s="93"/>
      <c r="B57" s="98"/>
      <c r="C57" s="96"/>
      <c r="D57" s="77"/>
      <c r="E57" s="99"/>
      <c r="F57" s="96"/>
      <c r="G57" s="96"/>
      <c r="H57" s="46" t="s">
        <v>78</v>
      </c>
      <c r="I57" s="34">
        <v>65.400000000000006</v>
      </c>
      <c r="J57" s="34"/>
      <c r="K57" s="34">
        <v>73.8</v>
      </c>
      <c r="L57" s="34"/>
      <c r="M57" s="34"/>
    </row>
    <row r="58" spans="1:13" ht="18" customHeight="1" x14ac:dyDescent="0.2">
      <c r="A58" s="93"/>
      <c r="B58" s="98"/>
      <c r="C58" s="96"/>
      <c r="D58" s="77"/>
      <c r="E58" s="99"/>
      <c r="F58" s="79" t="s">
        <v>26</v>
      </c>
      <c r="G58" s="79"/>
      <c r="H58" s="79"/>
      <c r="I58" s="13">
        <f>SUM(I55:I57)</f>
        <v>456.6</v>
      </c>
      <c r="J58" s="13">
        <f t="shared" ref="J58:M58" si="14">SUM(J55:J57)</f>
        <v>0</v>
      </c>
      <c r="K58" s="13">
        <f t="shared" si="14"/>
        <v>585</v>
      </c>
      <c r="L58" s="13">
        <f t="shared" si="14"/>
        <v>491</v>
      </c>
      <c r="M58" s="13">
        <f t="shared" si="14"/>
        <v>491</v>
      </c>
    </row>
    <row r="59" spans="1:13" ht="24.75" customHeight="1" x14ac:dyDescent="0.2">
      <c r="A59" s="94">
        <v>2</v>
      </c>
      <c r="B59" s="88">
        <v>2</v>
      </c>
      <c r="C59" s="89">
        <v>2</v>
      </c>
      <c r="D59" s="77" t="s">
        <v>79</v>
      </c>
      <c r="E59" s="90" t="s">
        <v>80</v>
      </c>
      <c r="F59" s="96" t="s">
        <v>81</v>
      </c>
      <c r="G59" s="95" t="s">
        <v>82</v>
      </c>
      <c r="H59" s="45" t="s">
        <v>83</v>
      </c>
      <c r="I59" s="4">
        <v>2385</v>
      </c>
      <c r="J59" s="4"/>
      <c r="K59" s="4">
        <v>2300</v>
      </c>
      <c r="L59" s="4">
        <v>2600</v>
      </c>
      <c r="M59" s="4">
        <v>2600</v>
      </c>
    </row>
    <row r="60" spans="1:13" ht="24.75" customHeight="1" x14ac:dyDescent="0.2">
      <c r="A60" s="94"/>
      <c r="B60" s="88"/>
      <c r="C60" s="89"/>
      <c r="D60" s="77"/>
      <c r="E60" s="90"/>
      <c r="F60" s="96"/>
      <c r="G60" s="95"/>
      <c r="H60" s="45" t="s">
        <v>84</v>
      </c>
      <c r="I60" s="4">
        <v>403.8</v>
      </c>
      <c r="J60" s="4"/>
      <c r="K60" s="4">
        <v>404.3</v>
      </c>
      <c r="L60" s="4">
        <v>0</v>
      </c>
      <c r="M60" s="4">
        <v>0</v>
      </c>
    </row>
    <row r="61" spans="1:13" ht="23.25" customHeight="1" x14ac:dyDescent="0.2">
      <c r="A61" s="94"/>
      <c r="B61" s="88"/>
      <c r="C61" s="89"/>
      <c r="D61" s="77"/>
      <c r="E61" s="90"/>
      <c r="F61" s="79" t="s">
        <v>26</v>
      </c>
      <c r="G61" s="79"/>
      <c r="H61" s="79"/>
      <c r="I61" s="13">
        <f>SUM(I59:I60)</f>
        <v>2788.8</v>
      </c>
      <c r="J61" s="13">
        <f t="shared" ref="J61:M61" si="15">SUM(J59:J60)</f>
        <v>0</v>
      </c>
      <c r="K61" s="13">
        <f t="shared" si="15"/>
        <v>2704.3</v>
      </c>
      <c r="L61" s="13">
        <f t="shared" si="15"/>
        <v>2600</v>
      </c>
      <c r="M61" s="13">
        <f t="shared" si="15"/>
        <v>2600</v>
      </c>
    </row>
    <row r="62" spans="1:13" ht="14.25" customHeight="1" x14ac:dyDescent="0.2">
      <c r="A62" s="87">
        <v>2</v>
      </c>
      <c r="B62" s="88">
        <v>2</v>
      </c>
      <c r="C62" s="89">
        <v>3</v>
      </c>
      <c r="D62" s="77" t="s">
        <v>85</v>
      </c>
      <c r="E62" s="90" t="s">
        <v>73</v>
      </c>
      <c r="F62" s="95" t="s">
        <v>86</v>
      </c>
      <c r="G62" s="95" t="s">
        <v>87</v>
      </c>
      <c r="H62" s="45" t="s">
        <v>25</v>
      </c>
      <c r="I62" s="4">
        <v>7</v>
      </c>
      <c r="J62" s="4">
        <v>3.3</v>
      </c>
      <c r="K62" s="4">
        <v>6</v>
      </c>
      <c r="L62" s="4">
        <v>0</v>
      </c>
      <c r="M62" s="4">
        <v>0</v>
      </c>
    </row>
    <row r="63" spans="1:13" ht="11.25" x14ac:dyDescent="0.2">
      <c r="A63" s="87"/>
      <c r="B63" s="88"/>
      <c r="C63" s="89"/>
      <c r="D63" s="77"/>
      <c r="E63" s="90"/>
      <c r="F63" s="95"/>
      <c r="G63" s="95"/>
      <c r="H63" s="48" t="s">
        <v>83</v>
      </c>
      <c r="I63" s="4">
        <v>47.8</v>
      </c>
      <c r="J63" s="4"/>
      <c r="K63" s="4">
        <v>240</v>
      </c>
      <c r="L63" s="4">
        <v>0</v>
      </c>
      <c r="M63" s="4">
        <v>0</v>
      </c>
    </row>
    <row r="64" spans="1:13" ht="14.25" customHeight="1" x14ac:dyDescent="0.2">
      <c r="A64" s="87"/>
      <c r="B64" s="88"/>
      <c r="C64" s="89"/>
      <c r="D64" s="77"/>
      <c r="E64" s="90"/>
      <c r="F64" s="95"/>
      <c r="G64" s="95"/>
      <c r="H64" s="45" t="s">
        <v>77</v>
      </c>
      <c r="I64" s="5">
        <v>13.9</v>
      </c>
      <c r="J64" s="5"/>
      <c r="K64" s="5"/>
      <c r="L64" s="5">
        <v>0</v>
      </c>
      <c r="M64" s="5">
        <v>0</v>
      </c>
    </row>
    <row r="65" spans="1:15" ht="14.25" customHeight="1" x14ac:dyDescent="0.2">
      <c r="A65" s="87"/>
      <c r="B65" s="88"/>
      <c r="C65" s="89"/>
      <c r="D65" s="77"/>
      <c r="E65" s="90"/>
      <c r="F65" s="95"/>
      <c r="G65" s="95"/>
      <c r="H65" s="45" t="s">
        <v>88</v>
      </c>
      <c r="I65" s="4">
        <v>86</v>
      </c>
      <c r="J65" s="4"/>
      <c r="K65" s="4">
        <v>130</v>
      </c>
      <c r="L65" s="4">
        <v>0</v>
      </c>
      <c r="M65" s="4">
        <v>0</v>
      </c>
    </row>
    <row r="66" spans="1:15" ht="18.75" customHeight="1" x14ac:dyDescent="0.2">
      <c r="A66" s="87"/>
      <c r="B66" s="88"/>
      <c r="C66" s="89"/>
      <c r="D66" s="77"/>
      <c r="E66" s="90"/>
      <c r="F66" s="79" t="s">
        <v>26</v>
      </c>
      <c r="G66" s="79"/>
      <c r="H66" s="79"/>
      <c r="I66" s="13">
        <f>SUM(I62:I65)</f>
        <v>154.69999999999999</v>
      </c>
      <c r="J66" s="13">
        <f t="shared" ref="J66:M66" si="16">SUM(J62:J65)</f>
        <v>3.3</v>
      </c>
      <c r="K66" s="13">
        <f t="shared" si="16"/>
        <v>376</v>
      </c>
      <c r="L66" s="13">
        <f t="shared" si="16"/>
        <v>0</v>
      </c>
      <c r="M66" s="13">
        <f t="shared" si="16"/>
        <v>0</v>
      </c>
    </row>
    <row r="67" spans="1:15" ht="24.75" customHeight="1" x14ac:dyDescent="0.2">
      <c r="A67" s="87">
        <v>2</v>
      </c>
      <c r="B67" s="88">
        <v>2</v>
      </c>
      <c r="C67" s="89">
        <v>4</v>
      </c>
      <c r="D67" s="77" t="s">
        <v>89</v>
      </c>
      <c r="E67" s="90" t="s">
        <v>73</v>
      </c>
      <c r="F67" s="96" t="s">
        <v>81</v>
      </c>
      <c r="G67" s="95" t="s">
        <v>90</v>
      </c>
      <c r="H67" s="45" t="s">
        <v>77</v>
      </c>
      <c r="I67" s="4">
        <v>31.2</v>
      </c>
      <c r="J67" s="4"/>
      <c r="K67" s="4">
        <v>32</v>
      </c>
      <c r="L67" s="4"/>
      <c r="M67" s="4"/>
    </row>
    <row r="68" spans="1:15" ht="24.75" customHeight="1" x14ac:dyDescent="0.2">
      <c r="A68" s="87"/>
      <c r="B68" s="88"/>
      <c r="C68" s="89"/>
      <c r="D68" s="77"/>
      <c r="E68" s="90"/>
      <c r="F68" s="96"/>
      <c r="G68" s="95"/>
      <c r="H68" s="45" t="s">
        <v>25</v>
      </c>
      <c r="I68" s="4">
        <v>21.3</v>
      </c>
      <c r="J68" s="4"/>
      <c r="K68" s="4">
        <v>32</v>
      </c>
      <c r="L68" s="4">
        <v>30</v>
      </c>
      <c r="M68" s="4">
        <v>30</v>
      </c>
    </row>
    <row r="69" spans="1:15" ht="15.75" customHeight="1" x14ac:dyDescent="0.2">
      <c r="A69" s="87"/>
      <c r="B69" s="88"/>
      <c r="C69" s="89"/>
      <c r="D69" s="77"/>
      <c r="E69" s="90"/>
      <c r="F69" s="79" t="s">
        <v>26</v>
      </c>
      <c r="G69" s="79"/>
      <c r="H69" s="79"/>
      <c r="I69" s="13">
        <f>SUM(I67:I68)</f>
        <v>52.5</v>
      </c>
      <c r="J69" s="13">
        <f t="shared" ref="J69:M69" si="17">SUM(J67:J68)</f>
        <v>0</v>
      </c>
      <c r="K69" s="13">
        <f t="shared" si="17"/>
        <v>64</v>
      </c>
      <c r="L69" s="13">
        <f t="shared" si="17"/>
        <v>30</v>
      </c>
      <c r="M69" s="13">
        <f t="shared" si="17"/>
        <v>30</v>
      </c>
    </row>
    <row r="70" spans="1:15" ht="24.75" customHeight="1" x14ac:dyDescent="0.2">
      <c r="A70" s="94">
        <v>2</v>
      </c>
      <c r="B70" s="88">
        <v>2</v>
      </c>
      <c r="C70" s="89">
        <v>5</v>
      </c>
      <c r="D70" s="77" t="s">
        <v>91</v>
      </c>
      <c r="E70" s="90" t="s">
        <v>92</v>
      </c>
      <c r="F70" s="45" t="s">
        <v>81</v>
      </c>
      <c r="G70" s="45" t="s">
        <v>93</v>
      </c>
      <c r="H70" s="48" t="s">
        <v>83</v>
      </c>
      <c r="I70" s="5">
        <v>0</v>
      </c>
      <c r="J70" s="5"/>
      <c r="K70" s="5"/>
      <c r="L70" s="5">
        <v>400</v>
      </c>
      <c r="M70" s="5"/>
    </row>
    <row r="71" spans="1:15" ht="23.25" customHeight="1" x14ac:dyDescent="0.2">
      <c r="A71" s="94"/>
      <c r="B71" s="88"/>
      <c r="C71" s="89"/>
      <c r="D71" s="77"/>
      <c r="E71" s="90"/>
      <c r="F71" s="79" t="s">
        <v>26</v>
      </c>
      <c r="G71" s="79"/>
      <c r="H71" s="79"/>
      <c r="I71" s="13">
        <f>SUM(I70)</f>
        <v>0</v>
      </c>
      <c r="J71" s="13">
        <f t="shared" ref="J71:M71" si="18">SUM(J70)</f>
        <v>0</v>
      </c>
      <c r="K71" s="13">
        <f t="shared" si="18"/>
        <v>0</v>
      </c>
      <c r="L71" s="13">
        <f t="shared" si="18"/>
        <v>400</v>
      </c>
      <c r="M71" s="13">
        <f t="shared" si="18"/>
        <v>0</v>
      </c>
    </row>
    <row r="72" spans="1:15" ht="23.25" customHeight="1" x14ac:dyDescent="0.2">
      <c r="A72" s="87">
        <v>2</v>
      </c>
      <c r="B72" s="88">
        <v>2</v>
      </c>
      <c r="C72" s="89">
        <v>6</v>
      </c>
      <c r="D72" s="77" t="s">
        <v>94</v>
      </c>
      <c r="E72" s="90" t="s">
        <v>73</v>
      </c>
      <c r="F72" s="45" t="s">
        <v>86</v>
      </c>
      <c r="G72" s="45" t="s">
        <v>95</v>
      </c>
      <c r="H72" s="45" t="s">
        <v>25</v>
      </c>
      <c r="I72" s="4">
        <v>1.7</v>
      </c>
      <c r="J72" s="4">
        <v>0</v>
      </c>
      <c r="K72" s="4">
        <v>5</v>
      </c>
      <c r="L72" s="4">
        <v>5</v>
      </c>
      <c r="M72" s="4">
        <v>5</v>
      </c>
      <c r="N72" s="6"/>
      <c r="O72" s="6"/>
    </row>
    <row r="73" spans="1:15" ht="20.25" customHeight="1" x14ac:dyDescent="0.2">
      <c r="A73" s="87"/>
      <c r="B73" s="88"/>
      <c r="C73" s="89"/>
      <c r="D73" s="77"/>
      <c r="E73" s="90"/>
      <c r="F73" s="79" t="s">
        <v>26</v>
      </c>
      <c r="G73" s="79"/>
      <c r="H73" s="79"/>
      <c r="I73" s="13">
        <f>SUM(I72)</f>
        <v>1.7</v>
      </c>
      <c r="J73" s="13">
        <f t="shared" ref="J73:M73" si="19">SUM(J72)</f>
        <v>0</v>
      </c>
      <c r="K73" s="13">
        <f t="shared" si="19"/>
        <v>5</v>
      </c>
      <c r="L73" s="13">
        <f t="shared" si="19"/>
        <v>5</v>
      </c>
      <c r="M73" s="13">
        <f t="shared" si="19"/>
        <v>5</v>
      </c>
      <c r="N73" s="6"/>
      <c r="O73" s="6"/>
    </row>
    <row r="74" spans="1:15" ht="23.25" customHeight="1" x14ac:dyDescent="0.2">
      <c r="A74" s="87">
        <v>2</v>
      </c>
      <c r="B74" s="88">
        <v>2</v>
      </c>
      <c r="C74" s="89">
        <v>7</v>
      </c>
      <c r="D74" s="77" t="s">
        <v>96</v>
      </c>
      <c r="E74" s="90" t="s">
        <v>73</v>
      </c>
      <c r="F74" s="45" t="s">
        <v>86</v>
      </c>
      <c r="G74" s="45" t="s">
        <v>97</v>
      </c>
      <c r="H74" s="48" t="s">
        <v>83</v>
      </c>
      <c r="I74" s="4"/>
      <c r="J74" s="4">
        <v>0</v>
      </c>
      <c r="K74" s="4">
        <v>160</v>
      </c>
      <c r="L74" s="4">
        <v>0</v>
      </c>
      <c r="M74" s="4">
        <v>0</v>
      </c>
      <c r="N74" s="6"/>
      <c r="O74" s="6"/>
    </row>
    <row r="75" spans="1:15" ht="20.25" customHeight="1" x14ac:dyDescent="0.2">
      <c r="A75" s="87"/>
      <c r="B75" s="88"/>
      <c r="C75" s="89"/>
      <c r="D75" s="77"/>
      <c r="E75" s="90"/>
      <c r="F75" s="79" t="s">
        <v>26</v>
      </c>
      <c r="G75" s="79"/>
      <c r="H75" s="79"/>
      <c r="I75" s="13">
        <f>SUM(I74)</f>
        <v>0</v>
      </c>
      <c r="J75" s="13">
        <f t="shared" ref="J75:M75" si="20">SUM(J74)</f>
        <v>0</v>
      </c>
      <c r="K75" s="13">
        <f t="shared" si="20"/>
        <v>160</v>
      </c>
      <c r="L75" s="13">
        <f t="shared" si="20"/>
        <v>0</v>
      </c>
      <c r="M75" s="13">
        <f t="shared" si="20"/>
        <v>0</v>
      </c>
      <c r="N75" s="6"/>
      <c r="O75" s="6"/>
    </row>
    <row r="76" spans="1:15" ht="12.75" customHeight="1" x14ac:dyDescent="0.2">
      <c r="A76" s="44">
        <v>2</v>
      </c>
      <c r="B76" s="47">
        <v>2</v>
      </c>
      <c r="C76" s="91" t="s">
        <v>45</v>
      </c>
      <c r="D76" s="91"/>
      <c r="E76" s="91"/>
      <c r="F76" s="91"/>
      <c r="G76" s="91"/>
      <c r="H76" s="91"/>
      <c r="I76" s="23">
        <f>SUM(I75,I73,I71,I69,I66,I61,I58)</f>
        <v>3454.3</v>
      </c>
      <c r="J76" s="23">
        <f t="shared" ref="J76:M76" si="21">SUM(J75,J73,J71,J69,J66,J61,J58)</f>
        <v>3.3</v>
      </c>
      <c r="K76" s="23">
        <f t="shared" si="21"/>
        <v>3894.3</v>
      </c>
      <c r="L76" s="23">
        <f t="shared" si="21"/>
        <v>3526</v>
      </c>
      <c r="M76" s="23">
        <f t="shared" si="21"/>
        <v>3126</v>
      </c>
    </row>
    <row r="77" spans="1:15" ht="18" customHeight="1" x14ac:dyDescent="0.2">
      <c r="A77" s="44">
        <v>2</v>
      </c>
      <c r="B77" s="38">
        <v>4</v>
      </c>
      <c r="C77" s="92" t="s">
        <v>98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6"/>
      <c r="O77" s="6"/>
    </row>
    <row r="78" spans="1:15" ht="24" customHeight="1" x14ac:dyDescent="0.2">
      <c r="A78" s="93">
        <v>2</v>
      </c>
      <c r="B78" s="81">
        <v>4</v>
      </c>
      <c r="C78" s="82">
        <v>1</v>
      </c>
      <c r="D78" s="77" t="s">
        <v>99</v>
      </c>
      <c r="E78" s="82">
        <v>19</v>
      </c>
      <c r="F78" s="39" t="s">
        <v>81</v>
      </c>
      <c r="G78" s="39" t="s">
        <v>100</v>
      </c>
      <c r="H78" s="39" t="s">
        <v>25</v>
      </c>
      <c r="I78" s="24">
        <v>53</v>
      </c>
      <c r="J78" s="5">
        <v>33.200000000000003</v>
      </c>
      <c r="K78" s="4">
        <f>103.1</f>
        <v>103.1</v>
      </c>
      <c r="L78" s="4">
        <v>41.6</v>
      </c>
      <c r="M78" s="4">
        <v>41.6</v>
      </c>
      <c r="N78" s="6"/>
      <c r="O78" s="6"/>
    </row>
    <row r="79" spans="1:15" ht="22.5" customHeight="1" x14ac:dyDescent="0.2">
      <c r="A79" s="93"/>
      <c r="B79" s="81"/>
      <c r="C79" s="82"/>
      <c r="D79" s="77"/>
      <c r="E79" s="82"/>
      <c r="F79" s="79" t="s">
        <v>26</v>
      </c>
      <c r="G79" s="79"/>
      <c r="H79" s="79"/>
      <c r="I79" s="13">
        <f>SUM(I78)</f>
        <v>53</v>
      </c>
      <c r="J79" s="13">
        <f t="shared" ref="J79" si="22">SUM(J78)</f>
        <v>33.200000000000003</v>
      </c>
      <c r="K79" s="13">
        <f t="shared" ref="K79:M79" si="23">SUM(K78)</f>
        <v>103.1</v>
      </c>
      <c r="L79" s="13">
        <f t="shared" si="23"/>
        <v>41.6</v>
      </c>
      <c r="M79" s="13">
        <f t="shared" si="23"/>
        <v>41.6</v>
      </c>
      <c r="N79" s="6"/>
      <c r="O79" s="6"/>
    </row>
    <row r="80" spans="1:15" ht="21.75" customHeight="1" x14ac:dyDescent="0.2">
      <c r="A80" s="80">
        <v>2</v>
      </c>
      <c r="B80" s="81">
        <v>4</v>
      </c>
      <c r="C80" s="82">
        <v>2</v>
      </c>
      <c r="D80" s="77" t="s">
        <v>101</v>
      </c>
      <c r="E80" s="82">
        <v>20</v>
      </c>
      <c r="F80" s="39" t="s">
        <v>81</v>
      </c>
      <c r="G80" s="39" t="s">
        <v>102</v>
      </c>
      <c r="H80" s="39" t="s">
        <v>25</v>
      </c>
      <c r="I80" s="34">
        <v>107.1</v>
      </c>
      <c r="J80" s="34">
        <v>49.4</v>
      </c>
      <c r="K80" s="34">
        <f>134.5+2+6</f>
        <v>142.5</v>
      </c>
      <c r="L80" s="34">
        <v>67.5</v>
      </c>
      <c r="M80" s="34">
        <v>67.5</v>
      </c>
      <c r="N80" s="6"/>
      <c r="O80" s="6"/>
    </row>
    <row r="81" spans="1:15" ht="24.75" customHeight="1" x14ac:dyDescent="0.2">
      <c r="A81" s="80"/>
      <c r="B81" s="81"/>
      <c r="C81" s="82"/>
      <c r="D81" s="77"/>
      <c r="E81" s="82"/>
      <c r="F81" s="79" t="s">
        <v>26</v>
      </c>
      <c r="G81" s="79"/>
      <c r="H81" s="79"/>
      <c r="I81" s="13">
        <f>SUM(I80)</f>
        <v>107.1</v>
      </c>
      <c r="J81" s="13">
        <f t="shared" ref="J81" si="24">SUM(J80)</f>
        <v>49.4</v>
      </c>
      <c r="K81" s="13">
        <f t="shared" ref="K81:M81" si="25">SUM(K80)</f>
        <v>142.5</v>
      </c>
      <c r="L81" s="13">
        <f t="shared" si="25"/>
        <v>67.5</v>
      </c>
      <c r="M81" s="13">
        <f t="shared" si="25"/>
        <v>67.5</v>
      </c>
      <c r="N81" s="6"/>
      <c r="O81" s="6"/>
    </row>
    <row r="82" spans="1:15" ht="19.5" customHeight="1" x14ac:dyDescent="0.2">
      <c r="A82" s="80">
        <v>2</v>
      </c>
      <c r="B82" s="81">
        <v>4</v>
      </c>
      <c r="C82" s="82">
        <v>3</v>
      </c>
      <c r="D82" s="77" t="s">
        <v>103</v>
      </c>
      <c r="E82" s="82">
        <v>21</v>
      </c>
      <c r="F82" s="39" t="s">
        <v>81</v>
      </c>
      <c r="G82" s="39" t="s">
        <v>104</v>
      </c>
      <c r="H82" s="39" t="s">
        <v>25</v>
      </c>
      <c r="I82" s="34">
        <v>111.5</v>
      </c>
      <c r="J82" s="34">
        <v>66.2</v>
      </c>
      <c r="K82" s="34">
        <f>223.2-50+10-4</f>
        <v>179.2</v>
      </c>
      <c r="L82" s="34">
        <v>88.3</v>
      </c>
      <c r="M82" s="34">
        <v>88.3</v>
      </c>
      <c r="N82" s="6"/>
      <c r="O82" s="6"/>
    </row>
    <row r="83" spans="1:15" ht="19.5" customHeight="1" x14ac:dyDescent="0.2">
      <c r="A83" s="80"/>
      <c r="B83" s="81"/>
      <c r="C83" s="82"/>
      <c r="D83" s="77"/>
      <c r="E83" s="82"/>
      <c r="F83" s="79" t="s">
        <v>26</v>
      </c>
      <c r="G83" s="79"/>
      <c r="H83" s="79"/>
      <c r="I83" s="13">
        <f>SUM(I82)</f>
        <v>111.5</v>
      </c>
      <c r="J83" s="13">
        <f t="shared" ref="J83" si="26">SUM(J82)</f>
        <v>66.2</v>
      </c>
      <c r="K83" s="13">
        <f t="shared" ref="K83:M83" si="27">SUM(K82)</f>
        <v>179.2</v>
      </c>
      <c r="L83" s="13">
        <f t="shared" si="27"/>
        <v>88.3</v>
      </c>
      <c r="M83" s="13">
        <f t="shared" si="27"/>
        <v>88.3</v>
      </c>
      <c r="N83" s="6"/>
      <c r="O83" s="6"/>
    </row>
    <row r="84" spans="1:15" ht="19.5" customHeight="1" x14ac:dyDescent="0.2">
      <c r="A84" s="80">
        <v>2</v>
      </c>
      <c r="B84" s="81">
        <v>4</v>
      </c>
      <c r="C84" s="82">
        <v>4</v>
      </c>
      <c r="D84" s="77" t="s">
        <v>105</v>
      </c>
      <c r="E84" s="82">
        <v>22</v>
      </c>
      <c r="F84" s="39" t="s">
        <v>81</v>
      </c>
      <c r="G84" s="39" t="s">
        <v>106</v>
      </c>
      <c r="H84" s="39" t="s">
        <v>25</v>
      </c>
      <c r="I84" s="34">
        <v>67.400000000000006</v>
      </c>
      <c r="J84" s="34">
        <v>30</v>
      </c>
      <c r="K84" s="4">
        <f>129.2</f>
        <v>129.19999999999999</v>
      </c>
      <c r="L84" s="4">
        <v>64</v>
      </c>
      <c r="M84" s="4">
        <v>64</v>
      </c>
      <c r="N84" s="6"/>
      <c r="O84" s="6"/>
    </row>
    <row r="85" spans="1:15" s="6" customFormat="1" ht="19.5" customHeight="1" x14ac:dyDescent="0.2">
      <c r="A85" s="80"/>
      <c r="B85" s="81"/>
      <c r="C85" s="82"/>
      <c r="D85" s="77"/>
      <c r="E85" s="82"/>
      <c r="F85" s="56" t="s">
        <v>26</v>
      </c>
      <c r="G85" s="56"/>
      <c r="H85" s="56"/>
      <c r="I85" s="18">
        <f>SUM(I84)</f>
        <v>67.400000000000006</v>
      </c>
      <c r="J85" s="18">
        <f t="shared" ref="J85" si="28">SUM(J84)</f>
        <v>30</v>
      </c>
      <c r="K85" s="18">
        <f t="shared" ref="K85:M85" si="29">SUM(K84)</f>
        <v>129.19999999999999</v>
      </c>
      <c r="L85" s="18">
        <f t="shared" si="29"/>
        <v>64</v>
      </c>
      <c r="M85" s="18">
        <f t="shared" si="29"/>
        <v>64</v>
      </c>
    </row>
    <row r="86" spans="1:15" s="6" customFormat="1" ht="19.5" customHeight="1" x14ac:dyDescent="0.2">
      <c r="A86" s="83">
        <v>2</v>
      </c>
      <c r="B86" s="84">
        <v>4</v>
      </c>
      <c r="C86" s="85">
        <v>5</v>
      </c>
      <c r="D86" s="86" t="s">
        <v>107</v>
      </c>
      <c r="E86" s="85">
        <v>23</v>
      </c>
      <c r="F86" s="41" t="s">
        <v>81</v>
      </c>
      <c r="G86" s="41" t="s">
        <v>108</v>
      </c>
      <c r="H86" s="41" t="s">
        <v>25</v>
      </c>
      <c r="I86" s="24">
        <v>490.3</v>
      </c>
      <c r="J86" s="24">
        <v>303.5</v>
      </c>
      <c r="K86" s="24">
        <f>677.3-67+50</f>
        <v>660.3</v>
      </c>
      <c r="L86" s="24">
        <v>494.6</v>
      </c>
      <c r="M86" s="24">
        <v>494.6</v>
      </c>
    </row>
    <row r="87" spans="1:15" s="6" customFormat="1" ht="18.75" customHeight="1" x14ac:dyDescent="0.2">
      <c r="A87" s="83"/>
      <c r="B87" s="84"/>
      <c r="C87" s="85"/>
      <c r="D87" s="86"/>
      <c r="E87" s="85"/>
      <c r="F87" s="56" t="s">
        <v>26</v>
      </c>
      <c r="G87" s="56"/>
      <c r="H87" s="56"/>
      <c r="I87" s="18">
        <f>SUM(I86)</f>
        <v>490.3</v>
      </c>
      <c r="J87" s="18">
        <f t="shared" ref="J87" si="30">SUM(J86)</f>
        <v>303.5</v>
      </c>
      <c r="K87" s="18">
        <f t="shared" ref="K87:M87" si="31">SUM(K86)</f>
        <v>660.3</v>
      </c>
      <c r="L87" s="18">
        <f t="shared" si="31"/>
        <v>494.6</v>
      </c>
      <c r="M87" s="18">
        <f t="shared" si="31"/>
        <v>494.6</v>
      </c>
    </row>
    <row r="88" spans="1:15" ht="19.5" customHeight="1" x14ac:dyDescent="0.2">
      <c r="A88" s="80">
        <v>2</v>
      </c>
      <c r="B88" s="81">
        <v>4</v>
      </c>
      <c r="C88" s="82">
        <v>6</v>
      </c>
      <c r="D88" s="77" t="s">
        <v>109</v>
      </c>
      <c r="E88" s="82">
        <v>24</v>
      </c>
      <c r="F88" s="39" t="s">
        <v>81</v>
      </c>
      <c r="G88" s="39" t="s">
        <v>110</v>
      </c>
      <c r="H88" s="39" t="s">
        <v>25</v>
      </c>
      <c r="I88" s="34">
        <v>45.7</v>
      </c>
      <c r="J88" s="34">
        <v>33.799999999999997</v>
      </c>
      <c r="K88" s="4">
        <f>98.9</f>
        <v>98.9</v>
      </c>
      <c r="L88" s="4">
        <v>43.4</v>
      </c>
      <c r="M88" s="4">
        <v>43.4</v>
      </c>
      <c r="N88" s="6"/>
      <c r="O88" s="6"/>
    </row>
    <row r="89" spans="1:15" ht="19.5" customHeight="1" x14ac:dyDescent="0.2">
      <c r="A89" s="80"/>
      <c r="B89" s="81"/>
      <c r="C89" s="82"/>
      <c r="D89" s="77"/>
      <c r="E89" s="82"/>
      <c r="F89" s="79" t="s">
        <v>26</v>
      </c>
      <c r="G89" s="79"/>
      <c r="H89" s="79"/>
      <c r="I89" s="13">
        <f>SUM(I88)</f>
        <v>45.7</v>
      </c>
      <c r="J89" s="13">
        <f t="shared" ref="J89" si="32">SUM(J88)</f>
        <v>33.799999999999997</v>
      </c>
      <c r="K89" s="13">
        <f t="shared" ref="K89:M89" si="33">SUM(K88)</f>
        <v>98.9</v>
      </c>
      <c r="L89" s="13">
        <f t="shared" si="33"/>
        <v>43.4</v>
      </c>
      <c r="M89" s="13">
        <f t="shared" si="33"/>
        <v>43.4</v>
      </c>
      <c r="N89" s="6"/>
      <c r="O89" s="6"/>
    </row>
    <row r="90" spans="1:15" ht="19.5" customHeight="1" x14ac:dyDescent="0.2">
      <c r="A90" s="80">
        <v>2</v>
      </c>
      <c r="B90" s="81">
        <v>4</v>
      </c>
      <c r="C90" s="82">
        <v>7</v>
      </c>
      <c r="D90" s="77" t="s">
        <v>111</v>
      </c>
      <c r="E90" s="82">
        <v>25</v>
      </c>
      <c r="F90" s="39" t="s">
        <v>81</v>
      </c>
      <c r="G90" s="39" t="s">
        <v>112</v>
      </c>
      <c r="H90" s="39" t="s">
        <v>25</v>
      </c>
      <c r="I90" s="5">
        <v>108.3</v>
      </c>
      <c r="J90" s="34">
        <v>73.2</v>
      </c>
      <c r="K90" s="4">
        <f>182.5</f>
        <v>182.5</v>
      </c>
      <c r="L90" s="4">
        <v>120.5</v>
      </c>
      <c r="M90" s="4">
        <v>120.5</v>
      </c>
      <c r="N90" s="6"/>
      <c r="O90" s="6"/>
    </row>
    <row r="91" spans="1:15" ht="19.5" customHeight="1" x14ac:dyDescent="0.2">
      <c r="A91" s="80"/>
      <c r="B91" s="81"/>
      <c r="C91" s="82"/>
      <c r="D91" s="77"/>
      <c r="E91" s="82"/>
      <c r="F91" s="79" t="s">
        <v>26</v>
      </c>
      <c r="G91" s="79"/>
      <c r="H91" s="79"/>
      <c r="I91" s="13">
        <f>SUM(I90)</f>
        <v>108.3</v>
      </c>
      <c r="J91" s="13">
        <f t="shared" ref="J91" si="34">SUM(J90)</f>
        <v>73.2</v>
      </c>
      <c r="K91" s="13">
        <f t="shared" ref="K91:M91" si="35">SUM(K90)</f>
        <v>182.5</v>
      </c>
      <c r="L91" s="13">
        <f t="shared" si="35"/>
        <v>120.5</v>
      </c>
      <c r="M91" s="13">
        <f t="shared" si="35"/>
        <v>120.5</v>
      </c>
      <c r="N91" s="6"/>
      <c r="O91" s="6"/>
    </row>
    <row r="92" spans="1:15" ht="14.25" customHeight="1" x14ac:dyDescent="0.2">
      <c r="A92" s="80">
        <v>2</v>
      </c>
      <c r="B92" s="81">
        <v>4</v>
      </c>
      <c r="C92" s="82">
        <v>8</v>
      </c>
      <c r="D92" s="77" t="s">
        <v>113</v>
      </c>
      <c r="E92" s="82">
        <v>26</v>
      </c>
      <c r="F92" s="82" t="s">
        <v>81</v>
      </c>
      <c r="G92" s="82" t="s">
        <v>114</v>
      </c>
      <c r="H92" s="39" t="s">
        <v>25</v>
      </c>
      <c r="I92" s="34">
        <v>210.4</v>
      </c>
      <c r="J92" s="34">
        <v>136.30000000000001</v>
      </c>
      <c r="K92" s="4">
        <f>303.5-36+12</f>
        <v>279.5</v>
      </c>
      <c r="L92" s="4">
        <v>200.3</v>
      </c>
      <c r="M92" s="4">
        <v>200.3</v>
      </c>
      <c r="N92" s="6"/>
      <c r="O92" s="6"/>
    </row>
    <row r="93" spans="1:15" ht="15.75" customHeight="1" x14ac:dyDescent="0.2">
      <c r="A93" s="80"/>
      <c r="B93" s="81"/>
      <c r="C93" s="82"/>
      <c r="D93" s="77"/>
      <c r="E93" s="82"/>
      <c r="F93" s="82"/>
      <c r="G93" s="82"/>
      <c r="H93" s="39" t="s">
        <v>115</v>
      </c>
      <c r="I93" s="24">
        <v>9</v>
      </c>
      <c r="J93" s="4"/>
      <c r="K93" s="4">
        <v>10</v>
      </c>
      <c r="L93" s="4">
        <v>10</v>
      </c>
      <c r="M93" s="4">
        <v>10</v>
      </c>
    </row>
    <row r="94" spans="1:15" ht="15.75" customHeight="1" x14ac:dyDescent="0.2">
      <c r="A94" s="80"/>
      <c r="B94" s="81"/>
      <c r="C94" s="82"/>
      <c r="D94" s="77"/>
      <c r="E94" s="82"/>
      <c r="F94" s="79" t="s">
        <v>26</v>
      </c>
      <c r="G94" s="79"/>
      <c r="H94" s="79"/>
      <c r="I94" s="13">
        <f>SUM(I92:I93)</f>
        <v>219.4</v>
      </c>
      <c r="J94" s="13">
        <f t="shared" ref="J94" si="36">SUM(J92:J93)</f>
        <v>136.30000000000001</v>
      </c>
      <c r="K94" s="13">
        <f t="shared" ref="K94:M94" si="37">SUM(K92:K93)</f>
        <v>289.5</v>
      </c>
      <c r="L94" s="13">
        <f t="shared" si="37"/>
        <v>210.3</v>
      </c>
      <c r="M94" s="13">
        <f t="shared" si="37"/>
        <v>210.3</v>
      </c>
    </row>
    <row r="95" spans="1:15" ht="18" customHeight="1" x14ac:dyDescent="0.2">
      <c r="A95" s="80">
        <v>2</v>
      </c>
      <c r="B95" s="81">
        <v>4</v>
      </c>
      <c r="C95" s="82">
        <v>9</v>
      </c>
      <c r="D95" s="77" t="s">
        <v>116</v>
      </c>
      <c r="E95" s="82">
        <v>27</v>
      </c>
      <c r="F95" s="39" t="s">
        <v>81</v>
      </c>
      <c r="G95" s="39" t="s">
        <v>117</v>
      </c>
      <c r="H95" s="39" t="s">
        <v>25</v>
      </c>
      <c r="I95" s="34">
        <v>62.1</v>
      </c>
      <c r="J95" s="34">
        <v>29.6</v>
      </c>
      <c r="K95" s="34">
        <v>140.4</v>
      </c>
      <c r="L95" s="34">
        <v>73.3</v>
      </c>
      <c r="M95" s="34">
        <v>73.3</v>
      </c>
    </row>
    <row r="96" spans="1:15" ht="17.25" customHeight="1" x14ac:dyDescent="0.2">
      <c r="A96" s="80"/>
      <c r="B96" s="81"/>
      <c r="C96" s="82"/>
      <c r="D96" s="77"/>
      <c r="E96" s="82"/>
      <c r="F96" s="79" t="s">
        <v>26</v>
      </c>
      <c r="G96" s="79"/>
      <c r="H96" s="79"/>
      <c r="I96" s="13">
        <f>SUM(I95)</f>
        <v>62.1</v>
      </c>
      <c r="J96" s="13">
        <f t="shared" ref="J96" si="38">SUM(J95)</f>
        <v>29.6</v>
      </c>
      <c r="K96" s="13">
        <f t="shared" ref="K96:M96" si="39">SUM(K95)</f>
        <v>140.4</v>
      </c>
      <c r="L96" s="13">
        <f t="shared" si="39"/>
        <v>73.3</v>
      </c>
      <c r="M96" s="13">
        <f t="shared" si="39"/>
        <v>73.3</v>
      </c>
    </row>
    <row r="97" spans="1:23" ht="21.75" customHeight="1" x14ac:dyDescent="0.2">
      <c r="A97" s="80">
        <v>2</v>
      </c>
      <c r="B97" s="81">
        <v>4</v>
      </c>
      <c r="C97" s="82">
        <v>10</v>
      </c>
      <c r="D97" s="77" t="s">
        <v>118</v>
      </c>
      <c r="E97" s="82">
        <v>28</v>
      </c>
      <c r="F97" s="39" t="s">
        <v>81</v>
      </c>
      <c r="G97" s="39" t="s">
        <v>119</v>
      </c>
      <c r="H97" s="39" t="s">
        <v>25</v>
      </c>
      <c r="I97" s="34">
        <v>101.6</v>
      </c>
      <c r="J97" s="34">
        <v>51.1</v>
      </c>
      <c r="K97" s="4">
        <f>180-20+10</f>
        <v>170</v>
      </c>
      <c r="L97" s="4">
        <v>90</v>
      </c>
      <c r="M97" s="4">
        <v>90</v>
      </c>
    </row>
    <row r="98" spans="1:23" ht="17.25" customHeight="1" x14ac:dyDescent="0.2">
      <c r="A98" s="80"/>
      <c r="B98" s="81"/>
      <c r="C98" s="82"/>
      <c r="D98" s="77"/>
      <c r="E98" s="82"/>
      <c r="F98" s="79" t="s">
        <v>26</v>
      </c>
      <c r="G98" s="79"/>
      <c r="H98" s="79"/>
      <c r="I98" s="13">
        <f>SUM(I97)</f>
        <v>101.6</v>
      </c>
      <c r="J98" s="13">
        <f t="shared" ref="J98" si="40">SUM(J97)</f>
        <v>51.1</v>
      </c>
      <c r="K98" s="13">
        <f t="shared" ref="K98:M98" si="41">SUM(K97)</f>
        <v>170</v>
      </c>
      <c r="L98" s="13">
        <f t="shared" si="41"/>
        <v>90</v>
      </c>
      <c r="M98" s="13">
        <f t="shared" si="41"/>
        <v>90</v>
      </c>
    </row>
    <row r="99" spans="1:23" ht="25.5" customHeight="1" x14ac:dyDescent="0.2">
      <c r="A99" s="80">
        <v>2</v>
      </c>
      <c r="B99" s="81">
        <v>4</v>
      </c>
      <c r="C99" s="82">
        <v>11</v>
      </c>
      <c r="D99" s="77" t="s">
        <v>120</v>
      </c>
      <c r="E99" s="82">
        <v>29</v>
      </c>
      <c r="F99" s="39" t="s">
        <v>81</v>
      </c>
      <c r="G99" s="39" t="s">
        <v>121</v>
      </c>
      <c r="H99" s="39" t="s">
        <v>25</v>
      </c>
      <c r="I99" s="24">
        <v>88.5</v>
      </c>
      <c r="J99" s="24">
        <v>26.9</v>
      </c>
      <c r="K99" s="4">
        <f>180-42+2</f>
        <v>140</v>
      </c>
      <c r="L99" s="4">
        <v>70</v>
      </c>
      <c r="M99" s="4">
        <v>70</v>
      </c>
    </row>
    <row r="100" spans="1:23" ht="15.75" customHeight="1" x14ac:dyDescent="0.2">
      <c r="A100" s="80"/>
      <c r="B100" s="81"/>
      <c r="C100" s="82"/>
      <c r="D100" s="77"/>
      <c r="E100" s="82"/>
      <c r="F100" s="79" t="s">
        <v>26</v>
      </c>
      <c r="G100" s="79"/>
      <c r="H100" s="79"/>
      <c r="I100" s="13">
        <f>SUM(I99)</f>
        <v>88.5</v>
      </c>
      <c r="J100" s="13">
        <f t="shared" ref="J100" si="42">SUM(J99)</f>
        <v>26.9</v>
      </c>
      <c r="K100" s="13">
        <f t="shared" ref="K100:M100" si="43">SUM(K99)</f>
        <v>140</v>
      </c>
      <c r="L100" s="13">
        <f t="shared" si="43"/>
        <v>70</v>
      </c>
      <c r="M100" s="13">
        <f t="shared" si="43"/>
        <v>70</v>
      </c>
    </row>
    <row r="101" spans="1:23" ht="28.5" customHeight="1" x14ac:dyDescent="0.2">
      <c r="A101" s="32"/>
      <c r="B101" s="32"/>
      <c r="C101" s="32"/>
      <c r="D101" s="33" t="s">
        <v>122</v>
      </c>
      <c r="E101" s="32"/>
      <c r="F101" s="35"/>
      <c r="G101" s="35"/>
      <c r="H101" s="35"/>
      <c r="I101" s="18">
        <f>SUM(I100,I98,I96,I94,I91,I89,I87,I85,I83,I81,I79)</f>
        <v>1454.9</v>
      </c>
      <c r="J101" s="18">
        <f>SUM(J100,J98,J96,J94,J91,J89,J87,J85,J83,J81,J79)</f>
        <v>833.20000000000016</v>
      </c>
      <c r="K101" s="18">
        <f>SUM(K100,K98,K96,K94,K91,K89,K87,K85,K83,K81,K79)</f>
        <v>2235.6</v>
      </c>
      <c r="L101" s="18">
        <f t="shared" ref="L101:M101" si="44">SUM(L100,L98,L96,L94,L91,L89,L87,L85,L83,L81,L79)</f>
        <v>1363.4999999999998</v>
      </c>
      <c r="M101" s="18">
        <f t="shared" si="44"/>
        <v>1363.4999999999998</v>
      </c>
    </row>
    <row r="102" spans="1:23" ht="21.75" customHeight="1" x14ac:dyDescent="0.2">
      <c r="A102" s="80">
        <v>2</v>
      </c>
      <c r="B102" s="81">
        <v>4</v>
      </c>
      <c r="C102" s="82">
        <v>12</v>
      </c>
      <c r="D102" s="77" t="s">
        <v>123</v>
      </c>
      <c r="E102" s="78" t="s">
        <v>80</v>
      </c>
      <c r="F102" s="39" t="s">
        <v>81</v>
      </c>
      <c r="G102" s="39" t="s">
        <v>124</v>
      </c>
      <c r="H102" s="39" t="s">
        <v>25</v>
      </c>
      <c r="I102" s="34">
        <v>10</v>
      </c>
      <c r="J102" s="34"/>
      <c r="K102" s="4">
        <v>10</v>
      </c>
      <c r="L102" s="4"/>
      <c r="M102" s="4"/>
    </row>
    <row r="103" spans="1:23" ht="33" customHeight="1" x14ac:dyDescent="0.2">
      <c r="A103" s="80"/>
      <c r="B103" s="81"/>
      <c r="C103" s="82"/>
      <c r="D103" s="77"/>
      <c r="E103" s="78"/>
      <c r="F103" s="79" t="s">
        <v>26</v>
      </c>
      <c r="G103" s="79"/>
      <c r="H103" s="79"/>
      <c r="I103" s="13">
        <f>SUM(I102)</f>
        <v>10</v>
      </c>
      <c r="J103" s="13">
        <f t="shared" ref="J103:M103" si="45">SUM(J102)</f>
        <v>0</v>
      </c>
      <c r="K103" s="13">
        <f t="shared" si="45"/>
        <v>10</v>
      </c>
      <c r="L103" s="13">
        <f t="shared" si="45"/>
        <v>0</v>
      </c>
      <c r="M103" s="13">
        <f t="shared" si="45"/>
        <v>0</v>
      </c>
    </row>
    <row r="104" spans="1:23" ht="14.25" customHeight="1" x14ac:dyDescent="0.2">
      <c r="A104" s="109">
        <v>2</v>
      </c>
      <c r="B104" s="121">
        <v>4</v>
      </c>
      <c r="C104" s="71">
        <v>13</v>
      </c>
      <c r="D104" s="74" t="s">
        <v>125</v>
      </c>
      <c r="E104" s="60" t="s">
        <v>42</v>
      </c>
      <c r="F104" s="71" t="s">
        <v>81</v>
      </c>
      <c r="G104" s="68" t="s">
        <v>126</v>
      </c>
      <c r="H104" s="17" t="s">
        <v>127</v>
      </c>
      <c r="I104" s="24">
        <v>336.9</v>
      </c>
      <c r="J104" s="24"/>
      <c r="K104" s="5">
        <v>29.8</v>
      </c>
      <c r="L104" s="5"/>
      <c r="M104" s="5"/>
      <c r="N104" s="6"/>
      <c r="O104" s="6"/>
    </row>
    <row r="105" spans="1:23" ht="14.25" customHeight="1" x14ac:dyDescent="0.2">
      <c r="A105" s="110"/>
      <c r="B105" s="122"/>
      <c r="C105" s="72"/>
      <c r="D105" s="75"/>
      <c r="E105" s="61"/>
      <c r="F105" s="72"/>
      <c r="G105" s="69"/>
      <c r="H105" s="45" t="s">
        <v>25</v>
      </c>
      <c r="I105" s="4">
        <v>128</v>
      </c>
      <c r="J105" s="4"/>
      <c r="K105" s="4">
        <f>140-29.8+31</f>
        <v>141.19999999999999</v>
      </c>
      <c r="L105" s="4">
        <v>300</v>
      </c>
      <c r="M105" s="4"/>
    </row>
    <row r="106" spans="1:23" ht="14.25" customHeight="1" x14ac:dyDescent="0.2">
      <c r="A106" s="110"/>
      <c r="B106" s="122"/>
      <c r="C106" s="72"/>
      <c r="D106" s="75"/>
      <c r="E106" s="61"/>
      <c r="F106" s="73"/>
      <c r="G106" s="70"/>
      <c r="H106" s="45" t="s">
        <v>52</v>
      </c>
      <c r="I106" s="4">
        <v>391.5</v>
      </c>
      <c r="J106" s="4"/>
      <c r="K106" s="4">
        <v>0</v>
      </c>
      <c r="L106" s="4">
        <v>0</v>
      </c>
      <c r="M106" s="4">
        <v>0</v>
      </c>
    </row>
    <row r="107" spans="1:23" s="6" customFormat="1" ht="14.25" customHeight="1" x14ac:dyDescent="0.2">
      <c r="A107" s="111"/>
      <c r="B107" s="123"/>
      <c r="C107" s="73"/>
      <c r="D107" s="76"/>
      <c r="E107" s="62"/>
      <c r="F107" s="56" t="s">
        <v>26</v>
      </c>
      <c r="G107" s="56"/>
      <c r="H107" s="56"/>
      <c r="I107" s="18">
        <f>SUM(I104:I106)</f>
        <v>856.4</v>
      </c>
      <c r="J107" s="18">
        <f>SUM(J104:J106)</f>
        <v>0</v>
      </c>
      <c r="K107" s="18">
        <f>SUM(K104:K106)</f>
        <v>171</v>
      </c>
      <c r="L107" s="18">
        <f>SUM(L104:L106)</f>
        <v>300</v>
      </c>
      <c r="M107" s="18">
        <f>SUM(M104:M106)</f>
        <v>0</v>
      </c>
    </row>
    <row r="108" spans="1:23" s="6" customFormat="1" ht="12.75" customHeight="1" x14ac:dyDescent="0.2">
      <c r="A108" s="37">
        <v>2</v>
      </c>
      <c r="B108" s="63" t="s">
        <v>45</v>
      </c>
      <c r="C108" s="64"/>
      <c r="D108" s="64"/>
      <c r="E108" s="64"/>
      <c r="F108" s="64"/>
      <c r="G108" s="64"/>
      <c r="H108" s="65"/>
      <c r="I108" s="25">
        <f>SUM(I107,I103,I100,I98,I96,I94,I91,I89,I87,I85,I83,I81,I79)</f>
        <v>2321.2999999999997</v>
      </c>
      <c r="J108" s="25">
        <f>SUM(J107,J103,J100,J98,J96,J94,J91,J89,J87,J85,J83,J81,J79)</f>
        <v>833.20000000000016</v>
      </c>
      <c r="K108" s="25">
        <f>SUM(K107,K103,K100,K98,K96,K94,K91,K89,K87,K85,K83,K81,K79)</f>
        <v>2416.6</v>
      </c>
      <c r="L108" s="25">
        <f>SUM(L107,L103,L100,L98,L96,L94,L91,L89,L87,L85,L83,L81,L79)</f>
        <v>1663.4999999999998</v>
      </c>
      <c r="M108" s="25">
        <f>SUM(M107,M103,M100,M98,M96,M94,M91,M89,M87,M85,M83,M81,M79)</f>
        <v>1363.4999999999998</v>
      </c>
    </row>
    <row r="109" spans="1:23" s="6" customFormat="1" ht="12.75" customHeight="1" x14ac:dyDescent="0.2">
      <c r="A109" s="26">
        <v>2</v>
      </c>
      <c r="B109" s="57" t="s">
        <v>63</v>
      </c>
      <c r="C109" s="57"/>
      <c r="D109" s="57"/>
      <c r="E109" s="57"/>
      <c r="F109" s="57"/>
      <c r="G109" s="57"/>
      <c r="H109" s="57"/>
      <c r="I109" s="27">
        <f>SUM(I108,I76,I53)</f>
        <v>5795.4000000000005</v>
      </c>
      <c r="J109" s="27">
        <f>SUM(J108,J76,J53)</f>
        <v>836.50000000000011</v>
      </c>
      <c r="K109" s="27">
        <f>SUM(K108,K76,K53)</f>
        <v>6355.9</v>
      </c>
      <c r="L109" s="27">
        <f>SUM(L108,L76,L53)</f>
        <v>5209.5</v>
      </c>
      <c r="M109" s="27">
        <f>SUM(M108,M76,M53)</f>
        <v>4509.5</v>
      </c>
    </row>
    <row r="110" spans="1:23" s="6" customFormat="1" ht="12.75" customHeight="1" x14ac:dyDescent="0.2">
      <c r="A110" s="58" t="s">
        <v>128</v>
      </c>
      <c r="B110" s="58"/>
      <c r="C110" s="58"/>
      <c r="D110" s="58"/>
      <c r="E110" s="58"/>
      <c r="F110" s="58"/>
      <c r="G110" s="58"/>
      <c r="H110" s="58"/>
      <c r="I110" s="28">
        <f>SUM(I109,I47)</f>
        <v>12414.8</v>
      </c>
      <c r="J110" s="28">
        <f>SUM(J109,J47)</f>
        <v>836.50000000000011</v>
      </c>
      <c r="K110" s="28">
        <f>SUM(K109,K47)</f>
        <v>10468.9</v>
      </c>
      <c r="L110" s="28">
        <f>SUM(L109,L47)</f>
        <v>11552.3</v>
      </c>
      <c r="M110" s="28">
        <f>SUM(M109,M47)</f>
        <v>11324.5</v>
      </c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:23" ht="18.75" customHeight="1" x14ac:dyDescent="0.2">
      <c r="A111" s="59" t="s">
        <v>129</v>
      </c>
      <c r="B111" s="59"/>
      <c r="C111" s="59"/>
      <c r="D111" s="59"/>
      <c r="E111" s="59"/>
      <c r="F111" s="59"/>
      <c r="G111" s="59"/>
      <c r="H111" s="59"/>
      <c r="I111" s="29">
        <f>SUM(I105,I102,I99,I97,I95,I92,I90,I88,I86,I84,I82,I80,I78,I72,I68,I62,I51,I50,I42,I40,I38,I36,I34,I30,I27,I10,I23,)</f>
        <v>2106.6999999999998</v>
      </c>
      <c r="J111" s="29">
        <f t="shared" ref="J111:M111" si="46">SUM(J105,J102,J99,J97,J95,J92,J90,J88,J86,J84,J82,J80,J78,J72,J68,J62,J51,J50,J42,J40,J38,J36,J34,J30,J27,J10,J23,)</f>
        <v>836.50000000000011</v>
      </c>
      <c r="K111" s="29">
        <f t="shared" si="46"/>
        <v>3348.7999999999997</v>
      </c>
      <c r="L111" s="29">
        <f t="shared" si="46"/>
        <v>3247.3</v>
      </c>
      <c r="M111" s="29">
        <f t="shared" si="46"/>
        <v>3223.5</v>
      </c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13.5" customHeight="1" x14ac:dyDescent="0.2">
      <c r="A112" s="59" t="s">
        <v>130</v>
      </c>
      <c r="B112" s="59"/>
      <c r="C112" s="59"/>
      <c r="D112" s="59"/>
      <c r="E112" s="59"/>
      <c r="F112" s="59"/>
      <c r="G112" s="59"/>
      <c r="H112" s="59"/>
      <c r="I112" s="29">
        <f>SUM(I55)</f>
        <v>372.6</v>
      </c>
      <c r="J112" s="29">
        <f t="shared" ref="J112:M112" si="47">SUM(J55)</f>
        <v>0</v>
      </c>
      <c r="K112" s="29">
        <f t="shared" si="47"/>
        <v>491.2</v>
      </c>
      <c r="L112" s="29">
        <f t="shared" si="47"/>
        <v>491</v>
      </c>
      <c r="M112" s="29">
        <f t="shared" si="47"/>
        <v>491</v>
      </c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12.75" customHeight="1" x14ac:dyDescent="0.2">
      <c r="A113" s="59" t="s">
        <v>131</v>
      </c>
      <c r="B113" s="59"/>
      <c r="C113" s="59"/>
      <c r="D113" s="59"/>
      <c r="E113" s="59"/>
      <c r="F113" s="59"/>
      <c r="G113" s="59"/>
      <c r="H113" s="59"/>
      <c r="I113" s="29">
        <f>SUM(I57)</f>
        <v>65.400000000000006</v>
      </c>
      <c r="J113" s="29">
        <f t="shared" ref="J113:M113" si="48">SUM(J57)</f>
        <v>0</v>
      </c>
      <c r="K113" s="29">
        <f t="shared" si="48"/>
        <v>73.8</v>
      </c>
      <c r="L113" s="29">
        <f t="shared" si="48"/>
        <v>0</v>
      </c>
      <c r="M113" s="29">
        <f t="shared" si="48"/>
        <v>0</v>
      </c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:23" ht="12" customHeight="1" x14ac:dyDescent="0.2">
      <c r="A114" s="59" t="s">
        <v>132</v>
      </c>
      <c r="B114" s="59"/>
      <c r="C114" s="59"/>
      <c r="D114" s="59"/>
      <c r="E114" s="59"/>
      <c r="F114" s="59"/>
      <c r="G114" s="59"/>
      <c r="H114" s="59"/>
      <c r="I114" s="29">
        <f>SUM(I65)</f>
        <v>86</v>
      </c>
      <c r="J114" s="29">
        <f t="shared" ref="J114:M114" si="49">SUM(J65)</f>
        <v>0</v>
      </c>
      <c r="K114" s="29">
        <f t="shared" si="49"/>
        <v>130</v>
      </c>
      <c r="L114" s="29">
        <f t="shared" si="49"/>
        <v>0</v>
      </c>
      <c r="M114" s="29">
        <f t="shared" si="49"/>
        <v>0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:23" ht="13.5" customHeight="1" x14ac:dyDescent="0.2">
      <c r="A115" s="59" t="s">
        <v>133</v>
      </c>
      <c r="B115" s="59"/>
      <c r="C115" s="59"/>
      <c r="D115" s="59"/>
      <c r="E115" s="59"/>
      <c r="F115" s="59"/>
      <c r="G115" s="59"/>
      <c r="H115" s="59"/>
      <c r="I115" s="29">
        <f>SUM(I93)</f>
        <v>9</v>
      </c>
      <c r="J115" s="29">
        <f t="shared" ref="J115:M115" si="50">SUM(J93)</f>
        <v>0</v>
      </c>
      <c r="K115" s="29">
        <f t="shared" si="50"/>
        <v>10</v>
      </c>
      <c r="L115" s="29">
        <f t="shared" si="50"/>
        <v>10</v>
      </c>
      <c r="M115" s="29">
        <f t="shared" si="50"/>
        <v>10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13.5" customHeight="1" x14ac:dyDescent="0.2">
      <c r="A116" s="59" t="s">
        <v>134</v>
      </c>
      <c r="B116" s="59"/>
      <c r="C116" s="59"/>
      <c r="D116" s="59"/>
      <c r="E116" s="59"/>
      <c r="F116" s="59"/>
      <c r="G116" s="59"/>
      <c r="H116" s="59"/>
      <c r="I116" s="29">
        <f>SUM(I67,I64,I56)</f>
        <v>63.7</v>
      </c>
      <c r="J116" s="29">
        <f t="shared" ref="J116:M116" si="51">SUM(J67,J64,J56)</f>
        <v>0</v>
      </c>
      <c r="K116" s="29">
        <f t="shared" si="51"/>
        <v>52</v>
      </c>
      <c r="L116" s="29">
        <f t="shared" si="51"/>
        <v>0</v>
      </c>
      <c r="M116" s="29">
        <f t="shared" si="51"/>
        <v>0</v>
      </c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11.25" x14ac:dyDescent="0.2">
      <c r="A117" s="59" t="s">
        <v>135</v>
      </c>
      <c r="B117" s="59"/>
      <c r="C117" s="59"/>
      <c r="D117" s="59"/>
      <c r="E117" s="59"/>
      <c r="F117" s="59"/>
      <c r="G117" s="59"/>
      <c r="H117" s="59"/>
      <c r="I117" s="29">
        <f>SUM(I74,I59,I70,I63)</f>
        <v>2432.8000000000002</v>
      </c>
      <c r="J117" s="29">
        <f t="shared" ref="J117:M117" si="52">SUM(J74,J59,J70,J63)</f>
        <v>0</v>
      </c>
      <c r="K117" s="29">
        <f t="shared" si="52"/>
        <v>2700</v>
      </c>
      <c r="L117" s="29">
        <f t="shared" si="52"/>
        <v>3000</v>
      </c>
      <c r="M117" s="29">
        <f t="shared" si="52"/>
        <v>2600</v>
      </c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11.25" x14ac:dyDescent="0.2">
      <c r="A118" s="59" t="s">
        <v>136</v>
      </c>
      <c r="B118" s="59"/>
      <c r="C118" s="59"/>
      <c r="D118" s="59"/>
      <c r="E118" s="59"/>
      <c r="F118" s="59"/>
      <c r="G118" s="59"/>
      <c r="H118" s="59"/>
      <c r="I118" s="29">
        <f>SUM(I60)</f>
        <v>403.8</v>
      </c>
      <c r="J118" s="29">
        <f t="shared" ref="J118:M118" si="53">SUM(J60)</f>
        <v>0</v>
      </c>
      <c r="K118" s="29">
        <f t="shared" si="53"/>
        <v>404.3</v>
      </c>
      <c r="L118" s="29">
        <f t="shared" si="53"/>
        <v>0</v>
      </c>
      <c r="M118" s="29">
        <f t="shared" si="53"/>
        <v>0</v>
      </c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:23" ht="11.85" customHeight="1" x14ac:dyDescent="0.2">
      <c r="A119" s="59" t="s">
        <v>137</v>
      </c>
      <c r="B119" s="59"/>
      <c r="C119" s="59"/>
      <c r="D119" s="59"/>
      <c r="E119" s="59"/>
      <c r="F119" s="59"/>
      <c r="G119" s="59"/>
      <c r="H119" s="59"/>
      <c r="I119" s="29">
        <f>SUM(I106,I43,I31,)</f>
        <v>446.7</v>
      </c>
      <c r="J119" s="29">
        <f>SUM(J106,J43,J31,)</f>
        <v>0</v>
      </c>
      <c r="K119" s="29">
        <f>SUM(K106,K43,K31,)</f>
        <v>0</v>
      </c>
      <c r="L119" s="29">
        <f>SUM(L106,L43,L31,)</f>
        <v>0</v>
      </c>
      <c r="M119" s="29">
        <f>SUM(M106,M43,M31,)</f>
        <v>0</v>
      </c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:23" ht="11.85" customHeight="1" x14ac:dyDescent="0.2">
      <c r="A120" s="59" t="s">
        <v>138</v>
      </c>
      <c r="B120" s="59"/>
      <c r="C120" s="59"/>
      <c r="D120" s="59"/>
      <c r="E120" s="59"/>
      <c r="F120" s="59"/>
      <c r="G120" s="59"/>
      <c r="H120" s="59"/>
      <c r="I120" s="29"/>
      <c r="J120" s="29"/>
      <c r="K120" s="29"/>
      <c r="L120" s="29"/>
      <c r="M120" s="29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:23" ht="11.85" customHeight="1" x14ac:dyDescent="0.2">
      <c r="A121" s="59" t="s">
        <v>139</v>
      </c>
      <c r="B121" s="59"/>
      <c r="C121" s="59"/>
      <c r="D121" s="59"/>
      <c r="E121" s="59"/>
      <c r="F121" s="59"/>
      <c r="G121" s="59"/>
      <c r="H121" s="59"/>
      <c r="I121" s="29">
        <f>SUM(I13)</f>
        <v>479.8</v>
      </c>
      <c r="J121" s="29">
        <f>SUM(J13)</f>
        <v>0</v>
      </c>
      <c r="K121" s="29">
        <f>SUM(K13)</f>
        <v>27.3</v>
      </c>
      <c r="L121" s="29">
        <f>SUM(L13)</f>
        <v>0</v>
      </c>
      <c r="M121" s="29">
        <f>SUM(M13)</f>
        <v>0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11.85" customHeight="1" x14ac:dyDescent="0.2">
      <c r="A122" s="59" t="s">
        <v>140</v>
      </c>
      <c r="B122" s="59"/>
      <c r="C122" s="59"/>
      <c r="D122" s="59"/>
      <c r="E122" s="59"/>
      <c r="F122" s="59"/>
      <c r="G122" s="59"/>
      <c r="H122" s="36"/>
      <c r="I122" s="29">
        <f>SUM(I104)</f>
        <v>336.9</v>
      </c>
      <c r="J122" s="29">
        <f t="shared" ref="J122:M122" si="54">SUM(J104)</f>
        <v>0</v>
      </c>
      <c r="K122" s="29">
        <f t="shared" si="54"/>
        <v>29.8</v>
      </c>
      <c r="L122" s="29">
        <f t="shared" si="54"/>
        <v>0</v>
      </c>
      <c r="M122" s="29">
        <f t="shared" si="54"/>
        <v>0</v>
      </c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11.85" customHeight="1" x14ac:dyDescent="0.2">
      <c r="A123" s="59" t="s">
        <v>141</v>
      </c>
      <c r="B123" s="59"/>
      <c r="C123" s="59"/>
      <c r="D123" s="59"/>
      <c r="E123" s="59"/>
      <c r="F123" s="59"/>
      <c r="G123" s="59"/>
      <c r="H123" s="59"/>
      <c r="I123" s="29">
        <f>SUM(I21,I19,I17,I15,I12)</f>
        <v>4489.2</v>
      </c>
      <c r="J123" s="29">
        <f>SUM(J21,J19,J17,J15,J12)</f>
        <v>0</v>
      </c>
      <c r="K123" s="29">
        <f>SUM(K21,K19,K17,K15,K12)</f>
        <v>3201.7</v>
      </c>
      <c r="L123" s="29">
        <f>SUM(L21,L19,L17,L15,L12)</f>
        <v>4804</v>
      </c>
      <c r="M123" s="29">
        <f>SUM(M21,M19,M17,M15,M12)</f>
        <v>5000</v>
      </c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:23" ht="11.85" customHeight="1" x14ac:dyDescent="0.2">
      <c r="A124" s="67" t="s">
        <v>142</v>
      </c>
      <c r="B124" s="67"/>
      <c r="C124" s="67"/>
      <c r="D124" s="67"/>
      <c r="E124" s="67"/>
      <c r="F124" s="67"/>
      <c r="G124" s="67"/>
      <c r="H124" s="67"/>
      <c r="I124" s="29">
        <f>SUM(I44,I32,I28)</f>
        <v>1122.2</v>
      </c>
      <c r="J124" s="29">
        <f>SUM(J44,J32,J28)</f>
        <v>0</v>
      </c>
      <c r="K124" s="29">
        <f>SUM(K44,K32,K28)</f>
        <v>0</v>
      </c>
      <c r="L124" s="29">
        <f>SUM(L44,L32,L28)</f>
        <v>0</v>
      </c>
      <c r="M124" s="29">
        <f>SUM(M44,M32,M28)</f>
        <v>0</v>
      </c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:23" ht="11.25" x14ac:dyDescent="0.2">
      <c r="A125" s="66" t="s">
        <v>143</v>
      </c>
      <c r="B125" s="66"/>
      <c r="C125" s="66"/>
      <c r="D125" s="66"/>
      <c r="E125" s="66"/>
      <c r="F125" s="66"/>
      <c r="G125" s="66"/>
      <c r="H125" s="66"/>
      <c r="I125" s="29">
        <f>SUM(I111:I124)</f>
        <v>12414.8</v>
      </c>
      <c r="J125" s="29">
        <f t="shared" ref="J125:M125" si="55">SUM(J111:J124)</f>
        <v>836.50000000000011</v>
      </c>
      <c r="K125" s="29">
        <f t="shared" si="55"/>
        <v>10468.9</v>
      </c>
      <c r="L125" s="29">
        <f t="shared" si="55"/>
        <v>11552.3</v>
      </c>
      <c r="M125" s="29">
        <f t="shared" si="55"/>
        <v>11324.5</v>
      </c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7" spans="1:23" x14ac:dyDescent="0.2">
      <c r="I127" s="9">
        <f t="shared" ref="I127:M127" si="56">I110-I125</f>
        <v>0</v>
      </c>
      <c r="J127" s="9">
        <f t="shared" si="56"/>
        <v>0</v>
      </c>
      <c r="K127" s="9">
        <f t="shared" si="56"/>
        <v>0</v>
      </c>
      <c r="L127" s="9">
        <f t="shared" ref="L127" si="57">L110-L125</f>
        <v>0</v>
      </c>
      <c r="M127" s="9">
        <f t="shared" si="56"/>
        <v>0</v>
      </c>
    </row>
    <row r="130" spans="9:9" x14ac:dyDescent="0.2">
      <c r="I130" s="9">
        <f>I125-SUM(I111:I124)</f>
        <v>0</v>
      </c>
    </row>
  </sheetData>
  <mergeCells count="280">
    <mergeCell ref="B104:B107"/>
    <mergeCell ref="A104:A107"/>
    <mergeCell ref="F33:H33"/>
    <mergeCell ref="A34:A35"/>
    <mergeCell ref="B34:B35"/>
    <mergeCell ref="C34:C35"/>
    <mergeCell ref="D34:D35"/>
    <mergeCell ref="F35:H35"/>
    <mergeCell ref="A30:A33"/>
    <mergeCell ref="B30:B33"/>
    <mergeCell ref="C30:C33"/>
    <mergeCell ref="D30:D33"/>
    <mergeCell ref="E30:E33"/>
    <mergeCell ref="F30:F32"/>
    <mergeCell ref="G30:G32"/>
    <mergeCell ref="A36:A37"/>
    <mergeCell ref="B36:B37"/>
    <mergeCell ref="C36:C37"/>
    <mergeCell ref="D36:D37"/>
    <mergeCell ref="E36:E37"/>
    <mergeCell ref="F37:H37"/>
    <mergeCell ref="A50:A52"/>
    <mergeCell ref="B50:B52"/>
    <mergeCell ref="C50:C52"/>
    <mergeCell ref="I1:J1"/>
    <mergeCell ref="A2:M2"/>
    <mergeCell ref="A3:H3"/>
    <mergeCell ref="G4:G5"/>
    <mergeCell ref="H4:H5"/>
    <mergeCell ref="I4:J4"/>
    <mergeCell ref="A4:A5"/>
    <mergeCell ref="B4:B5"/>
    <mergeCell ref="C4:C5"/>
    <mergeCell ref="D4:D5"/>
    <mergeCell ref="E4:E5"/>
    <mergeCell ref="F4:F5"/>
    <mergeCell ref="L1:M1"/>
    <mergeCell ref="M4:M5"/>
    <mergeCell ref="L4:L5"/>
    <mergeCell ref="K4:K5"/>
    <mergeCell ref="A6:M6"/>
    <mergeCell ref="A7:M7"/>
    <mergeCell ref="B8:M8"/>
    <mergeCell ref="C9:M9"/>
    <mergeCell ref="A10:A11"/>
    <mergeCell ref="B10:B11"/>
    <mergeCell ref="C10:C11"/>
    <mergeCell ref="D10:D11"/>
    <mergeCell ref="E10:E11"/>
    <mergeCell ref="F11:H11"/>
    <mergeCell ref="G12:G13"/>
    <mergeCell ref="F14:H14"/>
    <mergeCell ref="A15:A16"/>
    <mergeCell ref="B15:B16"/>
    <mergeCell ref="C15:C16"/>
    <mergeCell ref="D15:D16"/>
    <mergeCell ref="E15:E16"/>
    <mergeCell ref="F16:H16"/>
    <mergeCell ref="A12:A14"/>
    <mergeCell ref="B12:B14"/>
    <mergeCell ref="C12:C14"/>
    <mergeCell ref="D12:D14"/>
    <mergeCell ref="E12:E14"/>
    <mergeCell ref="F12:F13"/>
    <mergeCell ref="A19:A20"/>
    <mergeCell ref="B19:B20"/>
    <mergeCell ref="C19:C20"/>
    <mergeCell ref="D19:D20"/>
    <mergeCell ref="E19:E20"/>
    <mergeCell ref="F20:H20"/>
    <mergeCell ref="A17:A18"/>
    <mergeCell ref="B17:B18"/>
    <mergeCell ref="C17:C18"/>
    <mergeCell ref="D17:D18"/>
    <mergeCell ref="E17:E18"/>
    <mergeCell ref="F18:H18"/>
    <mergeCell ref="A21:A22"/>
    <mergeCell ref="B21:B22"/>
    <mergeCell ref="C21:C22"/>
    <mergeCell ref="D21:D22"/>
    <mergeCell ref="E21:E22"/>
    <mergeCell ref="F22:H22"/>
    <mergeCell ref="A23:A24"/>
    <mergeCell ref="B23:B24"/>
    <mergeCell ref="C23:C24"/>
    <mergeCell ref="D23:D24"/>
    <mergeCell ref="E23:E24"/>
    <mergeCell ref="F24:H24"/>
    <mergeCell ref="C25:H25"/>
    <mergeCell ref="C26:M26"/>
    <mergeCell ref="F29:H29"/>
    <mergeCell ref="G27:G28"/>
    <mergeCell ref="F27:F28"/>
    <mergeCell ref="E27:E29"/>
    <mergeCell ref="D27:D29"/>
    <mergeCell ref="C27:C29"/>
    <mergeCell ref="B27:B29"/>
    <mergeCell ref="A27:A29"/>
    <mergeCell ref="A40:A41"/>
    <mergeCell ref="B40:B41"/>
    <mergeCell ref="C40:C41"/>
    <mergeCell ref="D40:D41"/>
    <mergeCell ref="E40:E41"/>
    <mergeCell ref="F41:H41"/>
    <mergeCell ref="A38:A39"/>
    <mergeCell ref="B38:B39"/>
    <mergeCell ref="C38:C39"/>
    <mergeCell ref="D38:D39"/>
    <mergeCell ref="E38:E39"/>
    <mergeCell ref="F39:H39"/>
    <mergeCell ref="E34:E35"/>
    <mergeCell ref="D50:D52"/>
    <mergeCell ref="F52:H52"/>
    <mergeCell ref="F45:H45"/>
    <mergeCell ref="C46:H46"/>
    <mergeCell ref="B47:H47"/>
    <mergeCell ref="B48:M48"/>
    <mergeCell ref="C49:M49"/>
    <mergeCell ref="A42:A45"/>
    <mergeCell ref="B42:B45"/>
    <mergeCell ref="C42:C45"/>
    <mergeCell ref="D42:D45"/>
    <mergeCell ref="E42:E45"/>
    <mergeCell ref="G50:G51"/>
    <mergeCell ref="F50:F51"/>
    <mergeCell ref="E51:E52"/>
    <mergeCell ref="F42:F44"/>
    <mergeCell ref="G42:G44"/>
    <mergeCell ref="G55:G57"/>
    <mergeCell ref="F58:H58"/>
    <mergeCell ref="A59:A61"/>
    <mergeCell ref="B59:B61"/>
    <mergeCell ref="C59:C61"/>
    <mergeCell ref="D59:D61"/>
    <mergeCell ref="E59:E61"/>
    <mergeCell ref="F61:H61"/>
    <mergeCell ref="C53:H53"/>
    <mergeCell ref="C54:M54"/>
    <mergeCell ref="A55:A58"/>
    <mergeCell ref="B55:B58"/>
    <mergeCell ref="C55:C58"/>
    <mergeCell ref="D55:D58"/>
    <mergeCell ref="E55:E58"/>
    <mergeCell ref="F55:F57"/>
    <mergeCell ref="F59:F60"/>
    <mergeCell ref="G59:G60"/>
    <mergeCell ref="A70:A71"/>
    <mergeCell ref="B70:B71"/>
    <mergeCell ref="C70:C71"/>
    <mergeCell ref="D70:D71"/>
    <mergeCell ref="E70:E71"/>
    <mergeCell ref="F71:H71"/>
    <mergeCell ref="G62:G65"/>
    <mergeCell ref="F66:H66"/>
    <mergeCell ref="A67:A69"/>
    <mergeCell ref="B67:B69"/>
    <mergeCell ref="C67:C69"/>
    <mergeCell ref="D67:D69"/>
    <mergeCell ref="E67:E69"/>
    <mergeCell ref="F67:F68"/>
    <mergeCell ref="G67:G68"/>
    <mergeCell ref="F69:H69"/>
    <mergeCell ref="A62:A66"/>
    <mergeCell ref="B62:B66"/>
    <mergeCell ref="C62:C66"/>
    <mergeCell ref="D62:D66"/>
    <mergeCell ref="E62:E66"/>
    <mergeCell ref="F62:F65"/>
    <mergeCell ref="A72:A73"/>
    <mergeCell ref="B72:B73"/>
    <mergeCell ref="C72:C73"/>
    <mergeCell ref="D72:D73"/>
    <mergeCell ref="E72:E73"/>
    <mergeCell ref="F73:H73"/>
    <mergeCell ref="C76:H76"/>
    <mergeCell ref="C77:M77"/>
    <mergeCell ref="A78:A79"/>
    <mergeCell ref="B78:B79"/>
    <mergeCell ref="C78:C79"/>
    <mergeCell ref="D78:D79"/>
    <mergeCell ref="E78:E79"/>
    <mergeCell ref="F79:H79"/>
    <mergeCell ref="A74:A75"/>
    <mergeCell ref="B74:B75"/>
    <mergeCell ref="C74:C75"/>
    <mergeCell ref="D74:D75"/>
    <mergeCell ref="E74:E75"/>
    <mergeCell ref="F75:H75"/>
    <mergeCell ref="A82:A83"/>
    <mergeCell ref="B82:B83"/>
    <mergeCell ref="C82:C83"/>
    <mergeCell ref="D82:D83"/>
    <mergeCell ref="E82:E83"/>
    <mergeCell ref="F83:H83"/>
    <mergeCell ref="A80:A81"/>
    <mergeCell ref="B80:B81"/>
    <mergeCell ref="C80:C81"/>
    <mergeCell ref="D80:D81"/>
    <mergeCell ref="E80:E81"/>
    <mergeCell ref="F81:H81"/>
    <mergeCell ref="A86:A87"/>
    <mergeCell ref="B86:B87"/>
    <mergeCell ref="C86:C87"/>
    <mergeCell ref="D86:D87"/>
    <mergeCell ref="E86:E87"/>
    <mergeCell ref="F87:H87"/>
    <mergeCell ref="A84:A85"/>
    <mergeCell ref="B84:B85"/>
    <mergeCell ref="C84:C85"/>
    <mergeCell ref="D84:D85"/>
    <mergeCell ref="E84:E85"/>
    <mergeCell ref="F85:H85"/>
    <mergeCell ref="A90:A91"/>
    <mergeCell ref="B90:B91"/>
    <mergeCell ref="C90:C91"/>
    <mergeCell ref="D90:D91"/>
    <mergeCell ref="E90:E91"/>
    <mergeCell ref="F91:H91"/>
    <mergeCell ref="A88:A89"/>
    <mergeCell ref="B88:B89"/>
    <mergeCell ref="C88:C89"/>
    <mergeCell ref="D88:D89"/>
    <mergeCell ref="E88:E89"/>
    <mergeCell ref="F89:H89"/>
    <mergeCell ref="A97:A98"/>
    <mergeCell ref="B97:B98"/>
    <mergeCell ref="C97:C98"/>
    <mergeCell ref="D97:D98"/>
    <mergeCell ref="E97:E98"/>
    <mergeCell ref="F98:H98"/>
    <mergeCell ref="G92:G93"/>
    <mergeCell ref="F94:H94"/>
    <mergeCell ref="A95:A96"/>
    <mergeCell ref="B95:B96"/>
    <mergeCell ref="C95:C96"/>
    <mergeCell ref="D95:D96"/>
    <mergeCell ref="E95:E96"/>
    <mergeCell ref="F96:H96"/>
    <mergeCell ref="A92:A94"/>
    <mergeCell ref="B92:B94"/>
    <mergeCell ref="C92:C94"/>
    <mergeCell ref="D92:D94"/>
    <mergeCell ref="E92:E94"/>
    <mergeCell ref="F92:F93"/>
    <mergeCell ref="D102:D103"/>
    <mergeCell ref="E102:E103"/>
    <mergeCell ref="F103:H103"/>
    <mergeCell ref="A99:A100"/>
    <mergeCell ref="B99:B100"/>
    <mergeCell ref="C99:C100"/>
    <mergeCell ref="D99:D100"/>
    <mergeCell ref="E99:E100"/>
    <mergeCell ref="F100:H100"/>
    <mergeCell ref="A102:A103"/>
    <mergeCell ref="B102:B103"/>
    <mergeCell ref="C102:C103"/>
    <mergeCell ref="F107:H107"/>
    <mergeCell ref="B109:H109"/>
    <mergeCell ref="A110:H110"/>
    <mergeCell ref="A111:H111"/>
    <mergeCell ref="E104:E107"/>
    <mergeCell ref="B108:H108"/>
    <mergeCell ref="A125:H125"/>
    <mergeCell ref="A118:H118"/>
    <mergeCell ref="A119:H119"/>
    <mergeCell ref="A120:H120"/>
    <mergeCell ref="A121:H121"/>
    <mergeCell ref="A122:G122"/>
    <mergeCell ref="A123:H123"/>
    <mergeCell ref="A112:H112"/>
    <mergeCell ref="A113:H113"/>
    <mergeCell ref="A114:H114"/>
    <mergeCell ref="A115:H115"/>
    <mergeCell ref="A116:H116"/>
    <mergeCell ref="A117:H117"/>
    <mergeCell ref="A124:H124"/>
    <mergeCell ref="G104:G106"/>
    <mergeCell ref="F104:F106"/>
    <mergeCell ref="D104:D107"/>
    <mergeCell ref="C104:C107"/>
  </mergeCells>
  <printOptions horizontalCentered="1"/>
  <pageMargins left="0.23622047244094491" right="0.23622047244094491" top="0.59055118110236227" bottom="0.59055118110236227" header="0.31496062992125984" footer="0.31496062992125984"/>
  <pageSetup paperSize="9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topLeftCell="A13" workbookViewId="0">
      <selection activeCell="M42" sqref="M42"/>
    </sheetView>
  </sheetViews>
  <sheetFormatPr defaultRowHeight="15" x14ac:dyDescent="0.25"/>
  <cols>
    <col min="2" max="2" width="25.85546875" customWidth="1"/>
  </cols>
  <sheetData>
    <row r="1" spans="1:9" ht="15.75" thickBot="1" x14ac:dyDescent="0.3"/>
    <row r="2" spans="1:9" ht="38.25" customHeight="1" thickBot="1" x14ac:dyDescent="0.3">
      <c r="A2" t="s">
        <v>144</v>
      </c>
      <c r="B2" s="138" t="s">
        <v>41</v>
      </c>
      <c r="C2" s="139"/>
      <c r="D2" s="139"/>
      <c r="E2" s="139"/>
      <c r="F2" s="139"/>
      <c r="G2" s="139"/>
      <c r="H2" s="140"/>
    </row>
    <row r="4" spans="1:9" ht="68.25" customHeight="1" x14ac:dyDescent="0.25">
      <c r="B4" s="141" t="s">
        <v>145</v>
      </c>
      <c r="C4" s="141"/>
      <c r="D4" s="141"/>
      <c r="E4" s="141"/>
      <c r="F4" s="141"/>
      <c r="G4" s="141"/>
      <c r="H4" s="141"/>
    </row>
    <row r="5" spans="1:9" ht="15.75" thickBot="1" x14ac:dyDescent="0.3"/>
    <row r="6" spans="1:9" ht="15.75" customHeight="1" thickBot="1" x14ac:dyDescent="0.3">
      <c r="A6" t="s">
        <v>146</v>
      </c>
      <c r="B6" s="138" t="s">
        <v>61</v>
      </c>
      <c r="C6" s="139"/>
      <c r="D6" s="139"/>
      <c r="E6" s="139"/>
      <c r="F6" s="139"/>
      <c r="G6" s="139"/>
      <c r="H6" s="140"/>
    </row>
    <row r="8" spans="1:9" ht="131.25" customHeight="1" x14ac:dyDescent="0.25">
      <c r="B8" s="141" t="s">
        <v>147</v>
      </c>
      <c r="C8" s="141"/>
      <c r="D8" s="141"/>
      <c r="E8" s="141"/>
      <c r="F8" s="141"/>
      <c r="G8" s="141"/>
      <c r="H8" s="141"/>
    </row>
    <row r="9" spans="1:9" ht="15.75" thickBot="1" x14ac:dyDescent="0.3"/>
    <row r="10" spans="1:9" ht="15.75" customHeight="1" thickBot="1" x14ac:dyDescent="0.3">
      <c r="A10" t="s">
        <v>148</v>
      </c>
      <c r="B10" s="138" t="s">
        <v>66</v>
      </c>
      <c r="C10" s="139"/>
      <c r="D10" s="139"/>
      <c r="E10" s="139"/>
      <c r="F10" s="139"/>
      <c r="G10" s="139"/>
      <c r="H10" s="140"/>
    </row>
    <row r="12" spans="1:9" ht="48" customHeight="1" x14ac:dyDescent="0.25">
      <c r="B12" s="141" t="s">
        <v>149</v>
      </c>
      <c r="C12" s="141"/>
      <c r="D12" s="141"/>
      <c r="E12" s="141"/>
      <c r="F12" s="141"/>
      <c r="G12" s="141"/>
      <c r="H12" s="141"/>
    </row>
    <row r="13" spans="1:9" ht="15.75" thickBot="1" x14ac:dyDescent="0.3"/>
    <row r="14" spans="1:9" ht="15.75" customHeight="1" thickBot="1" x14ac:dyDescent="0.3">
      <c r="A14" t="s">
        <v>150</v>
      </c>
      <c r="B14" s="138" t="s">
        <v>151</v>
      </c>
      <c r="C14" s="139"/>
      <c r="D14" s="139"/>
      <c r="E14" s="139"/>
      <c r="F14" s="139"/>
      <c r="G14" s="139"/>
      <c r="H14" s="140"/>
    </row>
    <row r="16" spans="1:9" x14ac:dyDescent="0.25">
      <c r="B16" s="50"/>
      <c r="C16" s="50"/>
      <c r="D16" s="50"/>
      <c r="E16" s="50"/>
      <c r="F16" s="50"/>
      <c r="G16" t="s">
        <v>152</v>
      </c>
      <c r="H16" t="s">
        <v>153</v>
      </c>
      <c r="I16" t="s">
        <v>154</v>
      </c>
    </row>
    <row r="17" spans="2:10" x14ac:dyDescent="0.25">
      <c r="B17" s="77" t="s">
        <v>99</v>
      </c>
      <c r="C17" s="82">
        <v>19</v>
      </c>
      <c r="D17" s="39" t="s">
        <v>81</v>
      </c>
      <c r="E17" s="39" t="s">
        <v>100</v>
      </c>
      <c r="F17" s="39" t="s">
        <v>25</v>
      </c>
      <c r="G17" s="4">
        <f>103.1</f>
        <v>103.1</v>
      </c>
      <c r="H17" s="4">
        <v>41.6</v>
      </c>
      <c r="I17" s="4">
        <v>41.6</v>
      </c>
      <c r="J17" s="30" t="s">
        <v>155</v>
      </c>
    </row>
    <row r="18" spans="2:10" x14ac:dyDescent="0.25">
      <c r="B18" s="77"/>
      <c r="C18" s="82"/>
      <c r="D18" s="79" t="s">
        <v>26</v>
      </c>
      <c r="E18" s="79"/>
      <c r="F18" s="79"/>
      <c r="G18" s="13">
        <f>SUM(G17)</f>
        <v>103.1</v>
      </c>
      <c r="H18" s="13">
        <f>SUM(H17)</f>
        <v>41.6</v>
      </c>
      <c r="I18" s="13">
        <f>SUM(I17)</f>
        <v>41.6</v>
      </c>
      <c r="J18" s="1"/>
    </row>
    <row r="19" spans="2:10" ht="21" customHeight="1" x14ac:dyDescent="0.25">
      <c r="B19" s="77" t="s">
        <v>101</v>
      </c>
      <c r="C19" s="82">
        <v>20</v>
      </c>
      <c r="D19" s="39" t="s">
        <v>81</v>
      </c>
      <c r="E19" s="39" t="s">
        <v>102</v>
      </c>
      <c r="F19" s="39" t="s">
        <v>25</v>
      </c>
      <c r="G19" s="34">
        <f>134.5+2+6</f>
        <v>142.5</v>
      </c>
      <c r="H19" s="34">
        <v>67.5</v>
      </c>
      <c r="I19" s="34">
        <v>67.5</v>
      </c>
      <c r="J19" s="30" t="s">
        <v>156</v>
      </c>
    </row>
    <row r="20" spans="2:10" x14ac:dyDescent="0.25">
      <c r="B20" s="77"/>
      <c r="C20" s="82"/>
      <c r="D20" s="79" t="s">
        <v>26</v>
      </c>
      <c r="E20" s="79"/>
      <c r="F20" s="79"/>
      <c r="G20" s="13">
        <f>SUM(G19)</f>
        <v>142.5</v>
      </c>
      <c r="H20" s="13">
        <f>SUM(H19)</f>
        <v>67.5</v>
      </c>
      <c r="I20" s="13">
        <f>SUM(I19)</f>
        <v>67.5</v>
      </c>
      <c r="J20" s="1"/>
    </row>
    <row r="21" spans="2:10" x14ac:dyDescent="0.25">
      <c r="B21" s="77" t="s">
        <v>103</v>
      </c>
      <c r="C21" s="82">
        <v>21</v>
      </c>
      <c r="D21" s="39" t="s">
        <v>81</v>
      </c>
      <c r="E21" s="39" t="s">
        <v>104</v>
      </c>
      <c r="F21" s="39" t="s">
        <v>25</v>
      </c>
      <c r="G21" s="34">
        <f>223.2-50+10-4</f>
        <v>179.2</v>
      </c>
      <c r="H21" s="34">
        <v>88.3</v>
      </c>
      <c r="I21" s="34">
        <v>88.3</v>
      </c>
      <c r="J21" s="30" t="s">
        <v>157</v>
      </c>
    </row>
    <row r="22" spans="2:10" x14ac:dyDescent="0.25">
      <c r="B22" s="77"/>
      <c r="C22" s="82"/>
      <c r="D22" s="79" t="s">
        <v>26</v>
      </c>
      <c r="E22" s="79"/>
      <c r="F22" s="79"/>
      <c r="G22" s="13">
        <f>SUM(G21)</f>
        <v>179.2</v>
      </c>
      <c r="H22" s="13">
        <f>SUM(H21)</f>
        <v>88.3</v>
      </c>
      <c r="I22" s="13">
        <f>SUM(I21)</f>
        <v>88.3</v>
      </c>
      <c r="J22" s="1"/>
    </row>
    <row r="23" spans="2:10" x14ac:dyDescent="0.25">
      <c r="B23" s="77" t="s">
        <v>105</v>
      </c>
      <c r="C23" s="82">
        <v>22</v>
      </c>
      <c r="D23" s="39" t="s">
        <v>81</v>
      </c>
      <c r="E23" s="39" t="s">
        <v>106</v>
      </c>
      <c r="F23" s="39" t="s">
        <v>25</v>
      </c>
      <c r="G23" s="4">
        <f>129.2</f>
        <v>129.19999999999999</v>
      </c>
      <c r="H23" s="4">
        <v>64</v>
      </c>
      <c r="I23" s="4">
        <v>64</v>
      </c>
      <c r="J23" s="30" t="s">
        <v>158</v>
      </c>
    </row>
    <row r="24" spans="2:10" x14ac:dyDescent="0.25">
      <c r="B24" s="77"/>
      <c r="C24" s="82"/>
      <c r="D24" s="56" t="s">
        <v>26</v>
      </c>
      <c r="E24" s="56"/>
      <c r="F24" s="56"/>
      <c r="G24" s="18">
        <f>SUM(G23)</f>
        <v>129.19999999999999</v>
      </c>
      <c r="H24" s="18">
        <f>SUM(H23)</f>
        <v>64</v>
      </c>
      <c r="I24" s="18">
        <f>SUM(I23)</f>
        <v>64</v>
      </c>
      <c r="J24" s="1"/>
    </row>
    <row r="25" spans="2:10" x14ac:dyDescent="0.25">
      <c r="B25" s="86" t="s">
        <v>107</v>
      </c>
      <c r="C25" s="85">
        <v>23</v>
      </c>
      <c r="D25" s="41" t="s">
        <v>81</v>
      </c>
      <c r="E25" s="41" t="s">
        <v>108</v>
      </c>
      <c r="F25" s="41" t="s">
        <v>25</v>
      </c>
      <c r="G25" s="24">
        <f>677.3-67+50</f>
        <v>660.3</v>
      </c>
      <c r="H25" s="24">
        <v>494.6</v>
      </c>
      <c r="I25" s="24">
        <v>494.6</v>
      </c>
      <c r="J25" s="30" t="s">
        <v>159</v>
      </c>
    </row>
    <row r="26" spans="2:10" x14ac:dyDescent="0.25">
      <c r="B26" s="86"/>
      <c r="C26" s="85"/>
      <c r="D26" s="56" t="s">
        <v>26</v>
      </c>
      <c r="E26" s="56"/>
      <c r="F26" s="56"/>
      <c r="G26" s="18">
        <f>SUM(G25)</f>
        <v>660.3</v>
      </c>
      <c r="H26" s="18">
        <f>SUM(H25)</f>
        <v>494.6</v>
      </c>
      <c r="I26" s="18">
        <f>SUM(I25)</f>
        <v>494.6</v>
      </c>
      <c r="J26" s="1"/>
    </row>
    <row r="27" spans="2:10" x14ac:dyDescent="0.25">
      <c r="B27" s="77" t="s">
        <v>109</v>
      </c>
      <c r="C27" s="82">
        <v>24</v>
      </c>
      <c r="D27" s="39" t="s">
        <v>81</v>
      </c>
      <c r="E27" s="39" t="s">
        <v>110</v>
      </c>
      <c r="F27" s="39" t="s">
        <v>25</v>
      </c>
      <c r="G27" s="4">
        <f>98.9</f>
        <v>98.9</v>
      </c>
      <c r="H27" s="4">
        <v>43.4</v>
      </c>
      <c r="I27" s="4">
        <v>43.4</v>
      </c>
      <c r="J27" s="1" t="s">
        <v>160</v>
      </c>
    </row>
    <row r="28" spans="2:10" x14ac:dyDescent="0.25">
      <c r="B28" s="77"/>
      <c r="C28" s="82"/>
      <c r="D28" s="79" t="s">
        <v>26</v>
      </c>
      <c r="E28" s="79"/>
      <c r="F28" s="79"/>
      <c r="G28" s="13">
        <f>SUM(G27)</f>
        <v>98.9</v>
      </c>
      <c r="H28" s="13">
        <f>SUM(H27)</f>
        <v>43.4</v>
      </c>
      <c r="I28" s="13">
        <f>SUM(I27)</f>
        <v>43.4</v>
      </c>
      <c r="J28" s="1"/>
    </row>
    <row r="29" spans="2:10" x14ac:dyDescent="0.25">
      <c r="B29" s="77" t="s">
        <v>111</v>
      </c>
      <c r="C29" s="82">
        <v>25</v>
      </c>
      <c r="D29" s="39" t="s">
        <v>81</v>
      </c>
      <c r="E29" s="39" t="s">
        <v>112</v>
      </c>
      <c r="F29" s="39" t="s">
        <v>25</v>
      </c>
      <c r="G29" s="4">
        <f>182.5</f>
        <v>182.5</v>
      </c>
      <c r="H29" s="4">
        <v>120.5</v>
      </c>
      <c r="I29" s="4">
        <v>120.5</v>
      </c>
      <c r="J29" s="1" t="s">
        <v>161</v>
      </c>
    </row>
    <row r="30" spans="2:10" x14ac:dyDescent="0.25">
      <c r="B30" s="77"/>
      <c r="C30" s="82"/>
      <c r="D30" s="79" t="s">
        <v>26</v>
      </c>
      <c r="E30" s="79"/>
      <c r="F30" s="79"/>
      <c r="G30" s="13">
        <f>SUM(G29)</f>
        <v>182.5</v>
      </c>
      <c r="H30" s="13">
        <f>SUM(H29)</f>
        <v>120.5</v>
      </c>
      <c r="I30" s="13">
        <f>SUM(I29)</f>
        <v>120.5</v>
      </c>
      <c r="J30" s="1"/>
    </row>
    <row r="31" spans="2:10" x14ac:dyDescent="0.25">
      <c r="B31" s="77" t="s">
        <v>113</v>
      </c>
      <c r="C31" s="82">
        <v>26</v>
      </c>
      <c r="D31" s="82" t="s">
        <v>81</v>
      </c>
      <c r="E31" s="82" t="s">
        <v>114</v>
      </c>
      <c r="F31" s="39" t="s">
        <v>25</v>
      </c>
      <c r="G31" s="4">
        <f>303.5-36+12</f>
        <v>279.5</v>
      </c>
      <c r="H31" s="4">
        <v>200.3</v>
      </c>
      <c r="I31" s="4">
        <v>200.3</v>
      </c>
      <c r="J31" s="30" t="s">
        <v>162</v>
      </c>
    </row>
    <row r="32" spans="2:10" x14ac:dyDescent="0.25">
      <c r="B32" s="77"/>
      <c r="C32" s="82"/>
      <c r="D32" s="82"/>
      <c r="E32" s="82"/>
      <c r="F32" s="39" t="s">
        <v>115</v>
      </c>
      <c r="G32" s="4">
        <v>10</v>
      </c>
      <c r="H32" s="4">
        <v>10</v>
      </c>
      <c r="I32" s="4">
        <v>10</v>
      </c>
      <c r="J32" s="1"/>
    </row>
    <row r="33" spans="2:10" x14ac:dyDescent="0.25">
      <c r="B33" s="77"/>
      <c r="C33" s="82"/>
      <c r="D33" s="79" t="s">
        <v>26</v>
      </c>
      <c r="E33" s="79"/>
      <c r="F33" s="79"/>
      <c r="G33" s="13">
        <f>SUM(G31:G32)</f>
        <v>289.5</v>
      </c>
      <c r="H33" s="13">
        <f>SUM(H31:H32)</f>
        <v>210.3</v>
      </c>
      <c r="I33" s="13">
        <f>SUM(I31:I32)</f>
        <v>210.3</v>
      </c>
      <c r="J33" s="1"/>
    </row>
    <row r="34" spans="2:10" x14ac:dyDescent="0.25">
      <c r="B34" s="77" t="s">
        <v>116</v>
      </c>
      <c r="C34" s="82">
        <v>27</v>
      </c>
      <c r="D34" s="39" t="s">
        <v>81</v>
      </c>
      <c r="E34" s="39" t="s">
        <v>117</v>
      </c>
      <c r="F34" s="39" t="s">
        <v>25</v>
      </c>
      <c r="G34" s="34">
        <v>140.4</v>
      </c>
      <c r="H34" s="34">
        <v>73.3</v>
      </c>
      <c r="I34" s="34">
        <v>73.3</v>
      </c>
      <c r="J34" s="1" t="s">
        <v>163</v>
      </c>
    </row>
    <row r="35" spans="2:10" x14ac:dyDescent="0.25">
      <c r="B35" s="77"/>
      <c r="C35" s="82"/>
      <c r="D35" s="79" t="s">
        <v>26</v>
      </c>
      <c r="E35" s="79"/>
      <c r="F35" s="79"/>
      <c r="G35" s="13">
        <f>SUM(G34)</f>
        <v>140.4</v>
      </c>
      <c r="H35" s="13">
        <f>SUM(H34)</f>
        <v>73.3</v>
      </c>
      <c r="I35" s="13">
        <f>SUM(I34)</f>
        <v>73.3</v>
      </c>
      <c r="J35" s="1"/>
    </row>
    <row r="36" spans="2:10" x14ac:dyDescent="0.25">
      <c r="B36" s="77" t="s">
        <v>118</v>
      </c>
      <c r="C36" s="82">
        <v>28</v>
      </c>
      <c r="D36" s="39" t="s">
        <v>81</v>
      </c>
      <c r="E36" s="39" t="s">
        <v>119</v>
      </c>
      <c r="F36" s="39" t="s">
        <v>25</v>
      </c>
      <c r="G36" s="4">
        <f>180-20+10</f>
        <v>170</v>
      </c>
      <c r="H36" s="4">
        <v>90</v>
      </c>
      <c r="I36" s="4">
        <v>90</v>
      </c>
      <c r="J36" s="30" t="s">
        <v>164</v>
      </c>
    </row>
    <row r="37" spans="2:10" x14ac:dyDescent="0.25">
      <c r="B37" s="77"/>
      <c r="C37" s="82"/>
      <c r="D37" s="79" t="s">
        <v>26</v>
      </c>
      <c r="E37" s="79"/>
      <c r="F37" s="79"/>
      <c r="G37" s="13">
        <f>SUM(G36)</f>
        <v>170</v>
      </c>
      <c r="H37" s="13">
        <f>SUM(H36)</f>
        <v>90</v>
      </c>
      <c r="I37" s="13">
        <f>SUM(I36)</f>
        <v>90</v>
      </c>
      <c r="J37" s="1"/>
    </row>
    <row r="38" spans="2:10" x14ac:dyDescent="0.25">
      <c r="B38" s="77" t="s">
        <v>120</v>
      </c>
      <c r="C38" s="82">
        <v>29</v>
      </c>
      <c r="D38" s="39" t="s">
        <v>81</v>
      </c>
      <c r="E38" s="39" t="s">
        <v>121</v>
      </c>
      <c r="F38" s="39" t="s">
        <v>25</v>
      </c>
      <c r="G38" s="4">
        <f>180-42+2</f>
        <v>140</v>
      </c>
      <c r="H38" s="4">
        <v>70</v>
      </c>
      <c r="I38" s="4">
        <v>70</v>
      </c>
      <c r="J38" s="30" t="s">
        <v>165</v>
      </c>
    </row>
    <row r="39" spans="2:10" x14ac:dyDescent="0.25">
      <c r="B39" s="77"/>
      <c r="C39" s="82"/>
      <c r="D39" s="79" t="s">
        <v>26</v>
      </c>
      <c r="E39" s="79"/>
      <c r="F39" s="79"/>
      <c r="G39" s="13">
        <f>SUM(G38)</f>
        <v>140</v>
      </c>
      <c r="H39" s="13">
        <f>SUM(H38)</f>
        <v>70</v>
      </c>
      <c r="I39" s="13">
        <f>SUM(I38)</f>
        <v>70</v>
      </c>
      <c r="J39" s="1"/>
    </row>
    <row r="40" spans="2:10" ht="24" x14ac:dyDescent="0.3">
      <c r="B40" s="33" t="s">
        <v>122</v>
      </c>
      <c r="C40" s="32"/>
      <c r="D40" s="35"/>
      <c r="E40" s="35"/>
      <c r="F40" s="35"/>
      <c r="G40" s="18">
        <f>SUM(G39,G37,G35,G33,G30,G28,G26,G24,G22,G20,G18)</f>
        <v>2235.6</v>
      </c>
      <c r="H40" s="18">
        <f t="shared" ref="H40:I40" si="0">SUM(H39,H37,H35,H33,H30,H28,H26,H24,H22,H20,H18)</f>
        <v>1363.4999999999998</v>
      </c>
      <c r="I40" s="18">
        <f t="shared" si="0"/>
        <v>1363.4999999999998</v>
      </c>
      <c r="J40" s="31" t="s">
        <v>166</v>
      </c>
    </row>
  </sheetData>
  <mergeCells count="42">
    <mergeCell ref="B12:H12"/>
    <mergeCell ref="B2:H2"/>
    <mergeCell ref="B4:H4"/>
    <mergeCell ref="B6:H6"/>
    <mergeCell ref="B8:H8"/>
    <mergeCell ref="B10:H10"/>
    <mergeCell ref="B14:H14"/>
    <mergeCell ref="B17:B18"/>
    <mergeCell ref="C17:C18"/>
    <mergeCell ref="D18:F18"/>
    <mergeCell ref="B19:B20"/>
    <mergeCell ref="C19:C20"/>
    <mergeCell ref="D20:F20"/>
    <mergeCell ref="B21:B22"/>
    <mergeCell ref="C21:C22"/>
    <mergeCell ref="D22:F22"/>
    <mergeCell ref="B23:B24"/>
    <mergeCell ref="C23:C24"/>
    <mergeCell ref="D24:F24"/>
    <mergeCell ref="B25:B26"/>
    <mergeCell ref="C25:C26"/>
    <mergeCell ref="D26:F26"/>
    <mergeCell ref="B27:B28"/>
    <mergeCell ref="C27:C28"/>
    <mergeCell ref="D28:F28"/>
    <mergeCell ref="B29:B30"/>
    <mergeCell ref="C29:C30"/>
    <mergeCell ref="D30:F30"/>
    <mergeCell ref="B31:B33"/>
    <mergeCell ref="C31:C33"/>
    <mergeCell ref="D31:D32"/>
    <mergeCell ref="E31:E32"/>
    <mergeCell ref="D33:F33"/>
    <mergeCell ref="B38:B39"/>
    <mergeCell ref="C38:C39"/>
    <mergeCell ref="D39:F39"/>
    <mergeCell ref="B34:B35"/>
    <mergeCell ref="C34:C35"/>
    <mergeCell ref="D35:F35"/>
    <mergeCell ref="B36:B37"/>
    <mergeCell ref="C36:C37"/>
    <mergeCell ref="D37:F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086C8F-E769-45F5-98F0-52268BC077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D2B36A-94C6-4270-9C21-82D18D2EE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4D40D-32A5-43DF-817A-01EA8FD9148E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3 programa_projektas</vt:lpstr>
      <vt:lpstr>PRIEMONIŲ DETALIZACIJA</vt:lpstr>
      <vt:lpstr>'3 programa_projektas'!Print_Area</vt:lpstr>
      <vt:lpstr>'3 programa_projektas'!Print_Titles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2023-01-24T08:59:17Z</cp:lastPrinted>
  <dcterms:created xsi:type="dcterms:W3CDTF">2022-01-26T09:50:46Z</dcterms:created>
  <dcterms:modified xsi:type="dcterms:W3CDTF">2023-03-17T09:48:10Z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