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_SVP 2023_2025_2023-03-_T11-\"/>
    </mc:Choice>
  </mc:AlternateContent>
  <xr:revisionPtr revIDLastSave="0" documentId="13_ncr:1_{A5EAA7D2-41C9-425A-A0B6-9F5233EC37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 programa_projektas" sheetId="1" r:id="rId1"/>
  </sheets>
  <definedNames>
    <definedName name="_xlnm.Print_Area" localSheetId="0">'4 programa_projektas'!$A$1:$M$102</definedName>
    <definedName name="_xlnm.Print_Titles" localSheetId="0">'4 programa_projektas'!$4:$5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8" i="1" l="1"/>
  <c r="M98" i="1"/>
  <c r="K98" i="1"/>
  <c r="L32" i="1"/>
  <c r="M32" i="1"/>
  <c r="K32" i="1"/>
  <c r="L90" i="1"/>
  <c r="M90" i="1"/>
  <c r="K90" i="1"/>
  <c r="L63" i="1"/>
  <c r="M63" i="1"/>
  <c r="K63" i="1"/>
  <c r="I83" i="1"/>
  <c r="I75" i="1"/>
  <c r="J59" i="1"/>
  <c r="I59" i="1"/>
  <c r="I55" i="1"/>
  <c r="J47" i="1"/>
  <c r="I50" i="1"/>
  <c r="J50" i="1"/>
  <c r="K27" i="1"/>
  <c r="K59" i="1" l="1"/>
  <c r="K55" i="1"/>
  <c r="L50" i="1"/>
  <c r="K43" i="1"/>
  <c r="L36" i="1"/>
  <c r="M100" i="1"/>
  <c r="L83" i="1"/>
  <c r="M83" i="1"/>
  <c r="I91" i="1"/>
  <c r="K97" i="1"/>
  <c r="K92" i="1"/>
  <c r="K89" i="1"/>
  <c r="J97" i="1"/>
  <c r="J89" i="1"/>
  <c r="L89" i="1"/>
  <c r="M89" i="1"/>
  <c r="J90" i="1"/>
  <c r="J91" i="1"/>
  <c r="K91" i="1"/>
  <c r="L91" i="1"/>
  <c r="M91" i="1"/>
  <c r="J92" i="1"/>
  <c r="L92" i="1"/>
  <c r="M92" i="1"/>
  <c r="J93" i="1"/>
  <c r="K93" i="1"/>
  <c r="L93" i="1"/>
  <c r="M93" i="1"/>
  <c r="J94" i="1"/>
  <c r="K94" i="1"/>
  <c r="L94" i="1"/>
  <c r="M94" i="1"/>
  <c r="J95" i="1"/>
  <c r="K95" i="1"/>
  <c r="L95" i="1"/>
  <c r="M95" i="1"/>
  <c r="J96" i="1"/>
  <c r="K96" i="1"/>
  <c r="L96" i="1"/>
  <c r="M96" i="1"/>
  <c r="L97" i="1"/>
  <c r="M97" i="1"/>
  <c r="J98" i="1"/>
  <c r="J99" i="1"/>
  <c r="K99" i="1"/>
  <c r="L99" i="1"/>
  <c r="M99" i="1"/>
  <c r="J100" i="1"/>
  <c r="K100" i="1"/>
  <c r="L100" i="1"/>
  <c r="I89" i="1"/>
  <c r="I100" i="1"/>
  <c r="I98" i="1"/>
  <c r="I97" i="1"/>
  <c r="I94" i="1"/>
  <c r="I92" i="1"/>
  <c r="M101" i="1" l="1"/>
  <c r="K101" i="1"/>
  <c r="K70" i="1"/>
  <c r="J15" i="1"/>
  <c r="K15" i="1"/>
  <c r="L15" i="1"/>
  <c r="M15" i="1"/>
  <c r="I15" i="1"/>
  <c r="I99" i="1"/>
  <c r="I96" i="1"/>
  <c r="I95" i="1"/>
  <c r="I93" i="1"/>
  <c r="I90" i="1"/>
  <c r="J85" i="1"/>
  <c r="K85" i="1"/>
  <c r="L85" i="1"/>
  <c r="M85" i="1"/>
  <c r="I85" i="1"/>
  <c r="J83" i="1"/>
  <c r="K83" i="1"/>
  <c r="J77" i="1"/>
  <c r="K77" i="1"/>
  <c r="L77" i="1"/>
  <c r="M77" i="1"/>
  <c r="I77" i="1"/>
  <c r="J75" i="1"/>
  <c r="K75" i="1"/>
  <c r="L75" i="1"/>
  <c r="M75" i="1"/>
  <c r="J73" i="1"/>
  <c r="K73" i="1"/>
  <c r="L73" i="1"/>
  <c r="M73" i="1"/>
  <c r="I73" i="1"/>
  <c r="J67" i="1"/>
  <c r="K67" i="1"/>
  <c r="L67" i="1"/>
  <c r="M67" i="1"/>
  <c r="I67" i="1"/>
  <c r="J61" i="1"/>
  <c r="K61" i="1"/>
  <c r="L61" i="1"/>
  <c r="M61" i="1"/>
  <c r="I61" i="1"/>
  <c r="L59" i="1"/>
  <c r="M59" i="1"/>
  <c r="J55" i="1"/>
  <c r="L55" i="1"/>
  <c r="M55" i="1"/>
  <c r="K50" i="1"/>
  <c r="M50" i="1"/>
  <c r="K47" i="1"/>
  <c r="L47" i="1"/>
  <c r="M47" i="1"/>
  <c r="I47" i="1"/>
  <c r="J43" i="1"/>
  <c r="L43" i="1"/>
  <c r="M43" i="1"/>
  <c r="I43" i="1"/>
  <c r="J40" i="1"/>
  <c r="K40" i="1"/>
  <c r="L40" i="1"/>
  <c r="M40" i="1"/>
  <c r="I40" i="1"/>
  <c r="J38" i="1"/>
  <c r="K38" i="1"/>
  <c r="L38" i="1"/>
  <c r="M38" i="1"/>
  <c r="I38" i="1"/>
  <c r="J36" i="1"/>
  <c r="K36" i="1"/>
  <c r="M36" i="1"/>
  <c r="I36" i="1"/>
  <c r="J32" i="1"/>
  <c r="I32" i="1"/>
  <c r="J26" i="1"/>
  <c r="K26" i="1"/>
  <c r="L26" i="1"/>
  <c r="M26" i="1"/>
  <c r="I26" i="1"/>
  <c r="J22" i="1"/>
  <c r="K22" i="1"/>
  <c r="L22" i="1"/>
  <c r="M22" i="1"/>
  <c r="I22" i="1"/>
  <c r="J20" i="1"/>
  <c r="K20" i="1"/>
  <c r="L20" i="1"/>
  <c r="M20" i="1"/>
  <c r="I20" i="1"/>
  <c r="K13" i="1"/>
  <c r="L13" i="1"/>
  <c r="M13" i="1"/>
  <c r="I13" i="1"/>
  <c r="J11" i="1"/>
  <c r="J16" i="1" s="1"/>
  <c r="K11" i="1"/>
  <c r="L11" i="1"/>
  <c r="M11" i="1"/>
  <c r="I11" i="1"/>
  <c r="M64" i="1" l="1"/>
  <c r="L64" i="1"/>
  <c r="K64" i="1"/>
  <c r="I16" i="1"/>
  <c r="M86" i="1"/>
  <c r="I101" i="1"/>
  <c r="K86" i="1"/>
  <c r="I64" i="1"/>
  <c r="I86" i="1"/>
  <c r="J86" i="1"/>
  <c r="L86" i="1"/>
  <c r="L101" i="1"/>
  <c r="L16" i="1"/>
  <c r="J101" i="1"/>
  <c r="M16" i="1"/>
  <c r="K16" i="1"/>
  <c r="J64" i="1"/>
  <c r="M87" i="1" l="1"/>
  <c r="M88" i="1" s="1"/>
  <c r="M103" i="1" s="1"/>
  <c r="I87" i="1"/>
  <c r="I88" i="1" s="1"/>
  <c r="K87" i="1"/>
  <c r="K88" i="1" s="1"/>
  <c r="K103" i="1" s="1"/>
  <c r="L87" i="1"/>
  <c r="L88" i="1" s="1"/>
  <c r="L103" i="1" s="1"/>
  <c r="J87" i="1"/>
  <c r="J88" i="1" s="1"/>
  <c r="J103" i="1" s="1"/>
  <c r="I103" i="1" l="1"/>
</calcChain>
</file>

<file path=xl/sharedStrings.xml><?xml version="1.0" encoding="utf-8"?>
<sst xmlns="http://schemas.openxmlformats.org/spreadsheetml/2006/main" count="223" uniqueCount="115">
  <si>
    <t>Klaipėdos rajono savivaldybės strateginio veiklos plano 2023-2025 m. 
1 priedas</t>
  </si>
  <si>
    <t>2023-2025 METŲ SVEIKATOS APSAUGOS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</si>
  <si>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</si>
  <si>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</si>
  <si>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</si>
  <si>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</si>
  <si>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</si>
  <si>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</si>
  <si>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</si>
  <si>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</si>
  <si>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</si>
  <si>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2022 m. faktas</t>
  </si>
  <si>
    <t>2023 m. asignavimai</t>
  </si>
  <si>
    <t>2024 m. išlaidų projektas</t>
  </si>
  <si>
    <t>2025 m. išlaidų projektas</t>
  </si>
  <si>
    <t>iš viso</t>
  </si>
  <si>
    <t xml:space="preserve">iš jų darbo užmokesčiui                    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</si>
  <si>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</si>
  <si>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</si>
  <si>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</si>
  <si>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</si>
  <si>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</si>
  <si>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7.2</t>
  </si>
  <si>
    <t>07.02.01.01</t>
  </si>
  <si>
    <t>4.2.1.3.</t>
  </si>
  <si>
    <t>SB</t>
  </si>
  <si>
    <t xml:space="preserve">Iš viso priemonei: </t>
  </si>
  <si>
    <t>Dotacija patirtoms išlaidoms, susijusioms su darbuotojų darbo užmokesčio didinimu ar išeitinėmis išmokoms kompensuoti</t>
  </si>
  <si>
    <t>7.4</t>
  </si>
  <si>
    <t>4.1.5.4</t>
  </si>
  <si>
    <t>Metų medicinos darbuotojo premiją ir apdovanojimų ceremonija</t>
  </si>
  <si>
    <t>7</t>
  </si>
  <si>
    <t>07.04.01.02</t>
  </si>
  <si>
    <t>Iš viso uždaviniui: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</si>
  <si>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</si>
  <si>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</si>
  <si>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7.5</t>
  </si>
  <si>
    <t>4.1.4.1.</t>
  </si>
  <si>
    <t>VBD</t>
  </si>
  <si>
    <t>Jaunimo atsakomybės už savo sveikatą skatinimas, mažinant rizikos veiksnių paplitimą tarp jaunimo</t>
  </si>
  <si>
    <t>4.1.1.1.</t>
  </si>
  <si>
    <t>AA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</si>
  <si>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</si>
  <si>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</si>
  <si>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</si>
  <si>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</si>
  <si>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</si>
  <si>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</si>
  <si>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</si>
  <si>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S</t>
  </si>
  <si>
    <t>Visuomenės psichikos sveikatos paslaugų prieinamumo bei ankstyvojo savižudybių atpažinimo ir kompleksinės pagalbos teikimo sistemos plėtojimas</t>
  </si>
  <si>
    <t>4.1.2.10.</t>
  </si>
  <si>
    <t>VBD (covid)</t>
  </si>
  <si>
    <t>Mokyklų bendruomenės narių socialinių emocinių kompetencijų stiprinimas</t>
  </si>
  <si>
    <t>11.21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</si>
  <si>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</si>
  <si>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</si>
  <si>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</si>
  <si>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</si>
  <si>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</si>
  <si>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</si>
  <si>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LA</t>
  </si>
  <si>
    <t>Projekto "Sveikos gyvensenos skatinimas Klaipėdos rajone" įgyvendinimas</t>
  </si>
  <si>
    <t>4.1.1.5</t>
  </si>
  <si>
    <t>VBES</t>
  </si>
  <si>
    <t>ES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</si>
  <si>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</si>
  <si>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</si>
  <si>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</si>
  <si>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</si>
  <si>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Gerovės konsultanto modelio įdiegimas Klaipėdos r. savivaldybėje</t>
  </si>
  <si>
    <t>17</t>
  </si>
  <si>
    <t>4.1.1.14</t>
  </si>
  <si>
    <t>Programa "Neįtikėtini metai"</t>
  </si>
  <si>
    <t>4.1.1.15</t>
  </si>
  <si>
    <t>Plėtoti sveikatos infrastruktūrą ir gerinti sveikatos priežiūros paslaugų kokybę bei prieinamumą</t>
  </si>
  <si>
    <t>Ligoninės priėmimo - skubios pagalbos skyriaus gyd. chirurgų, traumatologų etatų dalinis finansavimas</t>
  </si>
  <si>
    <t>7.1</t>
  </si>
  <si>
    <t>07.02.01.01.</t>
  </si>
  <si>
    <t>4.2.1.4.</t>
  </si>
  <si>
    <t>Gargždų PSPC šeimos medicinos klinikos pastato atnaujinimo dalinis finansavimas</t>
  </si>
  <si>
    <t>07.03.01.01</t>
  </si>
  <si>
    <t>4.2.1.25</t>
  </si>
  <si>
    <t>Kt</t>
  </si>
  <si>
    <t>Gargždų ligoninės pastato šiltinimo dalinis finansavimas</t>
  </si>
  <si>
    <t>07.03.01.01.</t>
  </si>
  <si>
    <t>4.2.1.21.</t>
  </si>
  <si>
    <t xml:space="preserve">Paramos gydytojams-jauniems specialistams dalinis finansavimas </t>
  </si>
  <si>
    <t>4.2.1.12.</t>
  </si>
  <si>
    <t>Paupių PSPC Kretingalės ambulatorijos lauko aplinkos neįgaliesiems pritaikymo dalinis finansavimas</t>
  </si>
  <si>
    <t>07.03.04.01.</t>
  </si>
  <si>
    <t>4.2.1.18</t>
  </si>
  <si>
    <t>Sveikatos įstaigų darbuotojų kelionės kompensavimas</t>
  </si>
  <si>
    <t>4.1.3.8.</t>
  </si>
  <si>
    <t>7.3</t>
  </si>
  <si>
    <t>Klaipėdos rajono savivaldybės sveikatos centro steigimo galimybių studija</t>
  </si>
  <si>
    <t>4.2.1.26.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</si>
  <si>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</si>
  <si>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</si>
  <si>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</si>
  <si>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</si>
  <si>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</si>
  <si>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</si>
  <si>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</si>
  <si>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</si>
  <si>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</si>
  <si>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</si>
  <si>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</si>
  <si>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</si>
  <si>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</si>
  <si>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</si>
  <si>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IŠ VISO:</t>
  </si>
  <si>
    <t>4.1.1.16</t>
  </si>
  <si>
    <t>Socialinio recepto iniciatyvos vykdymas</t>
  </si>
  <si>
    <t>4.1.1.17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</si>
</sst>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strike/>
      <sz val="8"/>
      <name val="Arial"/>
      <family val="2"/>
      <charset val="186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22">
    <xf numFmtId="0" fontId="0" fillId="0" borderId="0" xfId="0"/>
    <xf numFmtId="0" fontId="2" fillId="0" borderId="0" xfId="1" applyFont="1" applyAlignment="1">
      <alignment horizontal="center"/>
    </xf>
    <xf numFmtId="14" fontId="2" fillId="2" borderId="0" xfId="1" applyNumberFormat="1" applyFont="1" applyFill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center" vertical="center"/>
    </xf>
    <xf numFmtId="164" fontId="3" fillId="0" borderId="0" xfId="1" applyNumberFormat="1" applyFont="1"/>
    <xf numFmtId="164" fontId="2" fillId="0" borderId="0" xfId="1" applyNumberFormat="1" applyFont="1"/>
    <xf numFmtId="0" fontId="5" fillId="0" borderId="0" xfId="1" applyFont="1"/>
    <xf numFmtId="0" fontId="3" fillId="0" borderId="0" xfId="1" applyFont="1"/>
    <xf numFmtId="0" fontId="3" fillId="8" borderId="0" xfId="1" applyFont="1" applyFill="1"/>
    <xf numFmtId="0" fontId="3" fillId="9" borderId="0" xfId="1" applyFont="1" applyFill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0" fontId="3" fillId="0" borderId="1" xfId="1" applyFont="1" applyBorder="1"/>
    <xf numFmtId="0" fontId="9" fillId="0" borderId="0" xfId="1" applyFont="1"/>
    <xf numFmtId="0" fontId="9" fillId="13" borderId="0" xfId="1" applyFont="1" applyFill="1"/>
    <xf numFmtId="0" fontId="9" fillId="7" borderId="0" xfId="1" applyFont="1" applyFill="1"/>
    <xf numFmtId="164" fontId="9" fillId="0" borderId="2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14" fontId="11" fillId="0" borderId="0" xfId="1" applyNumberFormat="1" applyFont="1" applyAlignment="1">
      <alignment horizontal="left"/>
    </xf>
    <xf numFmtId="0" fontId="11" fillId="0" borderId="0" xfId="1" applyFont="1"/>
    <xf numFmtId="0" fontId="11" fillId="0" borderId="0" xfId="1" applyFont="1" applyAlignment="1">
      <alignment horizontal="left"/>
    </xf>
    <xf numFmtId="164" fontId="11" fillId="0" borderId="0" xfId="1" applyNumberFormat="1" applyFont="1" applyAlignment="1">
      <alignment horizontal="center"/>
    </xf>
    <xf numFmtId="49" fontId="11" fillId="0" borderId="0" xfId="1" applyNumberFormat="1" applyFont="1" applyAlignment="1">
      <alignment horizontal="center"/>
    </xf>
    <xf numFmtId="164" fontId="2" fillId="0" borderId="3" xfId="1" applyNumberFormat="1" applyFont="1" applyBorder="1"/>
    <xf numFmtId="164" fontId="9" fillId="0" borderId="0" xfId="1" applyNumberFormat="1" applyFont="1"/>
    <xf numFmtId="49" fontId="3" fillId="0" borderId="2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center"/>
    </xf>
    <xf numFmtId="164" fontId="3" fillId="0" borderId="2" xfId="1" applyNumberFormat="1" applyFont="1" applyBorder="1" applyAlignment="1">
      <alignment horizontal="center" vertical="center" textRotation="90"/>
    </xf>
    <xf numFmtId="164" fontId="3" fillId="0" borderId="2" xfId="1" applyNumberFormat="1" applyFont="1" applyBorder="1" applyAlignment="1">
      <alignment horizontal="center" vertical="center" textRotation="90" wrapText="1"/>
    </xf>
    <xf numFmtId="0" fontId="3" fillId="5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164" fontId="3" fillId="7" borderId="2" xfId="1" applyNumberFormat="1" applyFont="1" applyFill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0" fontId="3" fillId="14" borderId="2" xfId="1" applyFont="1" applyFill="1" applyBorder="1" applyAlignment="1">
      <alignment horizontal="center" vertical="center"/>
    </xf>
    <xf numFmtId="164" fontId="3" fillId="6" borderId="2" xfId="1" applyNumberFormat="1" applyFont="1" applyFill="1" applyBorder="1" applyAlignment="1">
      <alignment horizontal="center" vertical="center"/>
    </xf>
    <xf numFmtId="164" fontId="3" fillId="10" borderId="2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horizontal="center" vertical="center"/>
    </xf>
    <xf numFmtId="164" fontId="9" fillId="4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/>
    </xf>
    <xf numFmtId="0" fontId="3" fillId="2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14" borderId="2" xfId="1" applyFont="1" applyFill="1" applyBorder="1"/>
    <xf numFmtId="165" fontId="3" fillId="14" borderId="2" xfId="1" applyNumberFormat="1" applyFont="1" applyFill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0" fontId="3" fillId="14" borderId="4" xfId="1" applyFont="1" applyFill="1" applyBorder="1"/>
    <xf numFmtId="164" fontId="3" fillId="7" borderId="5" xfId="1" applyNumberFormat="1" applyFont="1" applyFill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7" borderId="7" xfId="1" applyNumberFormat="1" applyFont="1" applyFill="1" applyBorder="1" applyAlignment="1">
      <alignment horizontal="center" vertical="center"/>
    </xf>
    <xf numFmtId="164" fontId="3" fillId="10" borderId="7" xfId="1" applyNumberFormat="1" applyFont="1" applyFill="1" applyBorder="1" applyAlignment="1">
      <alignment horizontal="center" vertical="center"/>
    </xf>
    <xf numFmtId="164" fontId="3" fillId="6" borderId="7" xfId="1" applyNumberFormat="1" applyFont="1" applyFill="1" applyBorder="1" applyAlignment="1">
      <alignment horizontal="center" vertical="center"/>
    </xf>
    <xf numFmtId="164" fontId="3" fillId="10" borderId="6" xfId="1" applyNumberFormat="1" applyFont="1" applyFill="1" applyBorder="1" applyAlignment="1">
      <alignment horizontal="center" vertical="center"/>
    </xf>
    <xf numFmtId="164" fontId="3" fillId="7" borderId="6" xfId="1" applyNumberFormat="1" applyFont="1" applyFill="1" applyBorder="1" applyAlignment="1">
      <alignment horizontal="center" vertical="center"/>
    </xf>
    <xf numFmtId="164" fontId="3" fillId="6" borderId="6" xfId="1" applyNumberFormat="1" applyFont="1" applyFill="1" applyBorder="1" applyAlignment="1">
      <alignment horizontal="center" vertical="center"/>
    </xf>
    <xf numFmtId="164" fontId="3" fillId="5" borderId="5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64" fontId="4" fillId="0" borderId="0" xfId="2" applyNumberFormat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7" borderId="2" xfId="1" applyFont="1" applyFill="1" applyBorder="1" applyAlignment="1">
      <alignment horizontal="right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textRotation="90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4" borderId="2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6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textRotation="90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right" vertical="center"/>
    </xf>
    <xf numFmtId="0" fontId="3" fillId="6" borderId="2" xfId="1" applyFont="1" applyFill="1" applyBorder="1" applyAlignment="1">
      <alignment horizontal="left" vertical="center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3" fillId="6" borderId="4" xfId="1" applyFont="1" applyFill="1" applyBorder="1" applyAlignment="1">
      <alignment horizontal="left" vertical="center"/>
    </xf>
    <xf numFmtId="0" fontId="3" fillId="10" borderId="2" xfId="1" applyFont="1" applyFill="1" applyBorder="1" applyAlignment="1">
      <alignment horizontal="right" vertical="center" wrapText="1"/>
    </xf>
    <xf numFmtId="0" fontId="3" fillId="5" borderId="2" xfId="1" applyFont="1" applyFill="1" applyBorder="1" applyAlignment="1">
      <alignment horizontal="center" vertical="center" shrinkToFit="1"/>
    </xf>
    <xf numFmtId="0" fontId="3" fillId="6" borderId="2" xfId="1" applyFont="1" applyFill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shrinkToFit="1"/>
    </xf>
    <xf numFmtId="0" fontId="3" fillId="11" borderId="2" xfId="1" applyFont="1" applyFill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2" xfId="1" applyFont="1" applyBorder="1" applyAlignment="1">
      <alignment horizontal="right" vertical="center"/>
    </xf>
    <xf numFmtId="1" fontId="11" fillId="0" borderId="0" xfId="1" applyNumberFormat="1" applyFont="1" applyAlignment="1">
      <alignment horizontal="left" vertical="center"/>
    </xf>
    <xf numFmtId="0" fontId="3" fillId="5" borderId="2" xfId="1" applyFont="1" applyFill="1" applyBorder="1" applyAlignment="1">
      <alignment horizontal="right" vertical="center"/>
    </xf>
    <xf numFmtId="0" fontId="3" fillId="4" borderId="2" xfId="1" applyFont="1" applyFill="1" applyBorder="1" applyAlignment="1">
      <alignment horizontal="right" vertical="center"/>
    </xf>
    <xf numFmtId="0" fontId="3" fillId="11" borderId="2" xfId="1" applyFont="1" applyFill="1" applyBorder="1" applyAlignment="1">
      <alignment horizontal="center" vertical="center" wrapText="1"/>
    </xf>
    <xf numFmtId="0" fontId="3" fillId="12" borderId="2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</cellXfs>
  <cellStyles count="3">
    <cellStyle name="Įprastas" xfId="0" builtinId="0"/>
    <cellStyle name="Įprastas 2 2" xfId="2" xr:uid="{00000000-0005-0000-0000-000001000000}"/>
    <cellStyle name="Įprastas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Q116"/>
  <sheetViews>
    <sheetView showZeros="0" tabSelected="1" topLeftCell="A47" zoomScale="126" zoomScaleNormal="85" zoomScaleSheetLayoutView="115" workbookViewId="0">
      <selection activeCell="H62" sqref="H62"/>
    </sheetView>
  </sheetViews>
  <sheetFormatPr defaultColWidth="8.85546875" defaultRowHeight="15" x14ac:dyDescent="0.25"/>
  <cols>
    <col min="1" max="1" width="3.42578125" style="11" customWidth="1"/>
    <col min="2" max="2" width="2.42578125" style="11" customWidth="1"/>
    <col min="3" max="3" width="2.5703125" style="11" customWidth="1"/>
    <col min="4" max="4" width="28" style="12" customWidth="1"/>
    <col min="5" max="5" width="3.5703125" style="11" customWidth="1"/>
    <col min="6" max="6" width="10" style="13" customWidth="1"/>
    <col min="7" max="7" width="7.5703125" style="11" customWidth="1"/>
    <col min="8" max="8" width="6" style="14" customWidth="1"/>
    <col min="9" max="9" width="8.140625" style="5" customWidth="1"/>
    <col min="10" max="10" width="9.42578125" style="6" customWidth="1"/>
    <col min="11" max="11" width="11.42578125" style="5" customWidth="1"/>
    <col min="12" max="12" width="13.5703125" style="5" customWidth="1"/>
    <col min="13" max="13" width="11.42578125" style="5" customWidth="1"/>
    <col min="14" max="16384" width="8.85546875" style="7"/>
  </cols>
  <sheetData>
    <row r="1" spans="1:1187" ht="55.5" customHeight="1" x14ac:dyDescent="0.25">
      <c r="A1" s="1"/>
      <c r="B1" s="1"/>
      <c r="C1" s="1"/>
      <c r="D1" s="2"/>
      <c r="E1" s="1"/>
      <c r="F1" s="3"/>
      <c r="G1" s="1"/>
      <c r="H1" s="4"/>
      <c r="L1" s="76" t="s">
        <v>0</v>
      </c>
      <c r="M1" s="76"/>
    </row>
    <row r="2" spans="1:1187" ht="35.25" customHeight="1" x14ac:dyDescent="0.25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187" ht="13.5" customHeight="1" x14ac:dyDescent="0.25">
      <c r="A3" s="87"/>
      <c r="B3" s="87"/>
      <c r="C3" s="87"/>
      <c r="D3" s="87"/>
      <c r="E3" s="87"/>
      <c r="F3" s="87"/>
      <c r="G3" s="87"/>
      <c r="H3" s="87"/>
      <c r="J3" s="30"/>
      <c r="M3" s="5" t="s">
        <v>2</v>
      </c>
    </row>
    <row r="4" spans="1:1187" s="8" customFormat="1" ht="11.25" x14ac:dyDescent="0.2">
      <c r="A4" s="88" t="s">
        <v>3</v>
      </c>
      <c r="B4" s="88" t="s">
        <v>4</v>
      </c>
      <c r="C4" s="88" t="s">
        <v>5</v>
      </c>
      <c r="D4" s="83" t="s">
        <v>6</v>
      </c>
      <c r="E4" s="88" t="s">
        <v>7</v>
      </c>
      <c r="F4" s="88" t="s">
        <v>8</v>
      </c>
      <c r="G4" s="88" t="s">
        <v>9</v>
      </c>
      <c r="H4" s="88" t="s">
        <v>10</v>
      </c>
      <c r="I4" s="89" t="s">
        <v>11</v>
      </c>
      <c r="J4" s="89"/>
      <c r="K4" s="95" t="s">
        <v>12</v>
      </c>
      <c r="L4" s="95" t="s">
        <v>13</v>
      </c>
      <c r="M4" s="95" t="s">
        <v>14</v>
      </c>
    </row>
    <row r="5" spans="1:1187" s="8" customFormat="1" ht="61.5" customHeight="1" x14ac:dyDescent="0.2">
      <c r="A5" s="88"/>
      <c r="B5" s="94"/>
      <c r="C5" s="88"/>
      <c r="D5" s="83"/>
      <c r="E5" s="94"/>
      <c r="F5" s="88"/>
      <c r="G5" s="88"/>
      <c r="H5" s="88"/>
      <c r="I5" s="31" t="s">
        <v>15</v>
      </c>
      <c r="J5" s="32" t="s">
        <v>16</v>
      </c>
      <c r="K5" s="96"/>
      <c r="L5" s="96"/>
      <c r="M5" s="96"/>
    </row>
    <row r="6" spans="1:1187" s="8" customFormat="1" ht="11.25" x14ac:dyDescent="0.2">
      <c r="A6" s="90" t="s">
        <v>17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187" s="8" customFormat="1" ht="14.25" customHeight="1" x14ac:dyDescent="0.2">
      <c r="A7" s="91" t="s">
        <v>18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</row>
    <row r="8" spans="1:1187" s="8" customFormat="1" ht="13.5" customHeight="1" x14ac:dyDescent="0.2">
      <c r="A8" s="33">
        <v>1</v>
      </c>
      <c r="B8" s="92" t="s">
        <v>19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</row>
    <row r="9" spans="1:1187" s="8" customFormat="1" ht="13.5" customHeight="1" x14ac:dyDescent="0.2">
      <c r="A9" s="33">
        <v>1</v>
      </c>
      <c r="B9" s="34">
        <v>1</v>
      </c>
      <c r="C9" s="93" t="s">
        <v>20</v>
      </c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187" s="8" customFormat="1" ht="33.75" customHeight="1" x14ac:dyDescent="0.2">
      <c r="A10" s="81">
        <v>1</v>
      </c>
      <c r="B10" s="82">
        <v>1</v>
      </c>
      <c r="C10" s="75">
        <v>1</v>
      </c>
      <c r="D10" s="83" t="s">
        <v>21</v>
      </c>
      <c r="E10" s="79" t="s">
        <v>22</v>
      </c>
      <c r="F10" s="35" t="s">
        <v>23</v>
      </c>
      <c r="G10" s="58" t="s">
        <v>24</v>
      </c>
      <c r="H10" s="58" t="s">
        <v>25</v>
      </c>
      <c r="I10" s="15">
        <v>16.600000000000001</v>
      </c>
      <c r="J10" s="15">
        <v>16.3</v>
      </c>
      <c r="K10" s="15">
        <v>21.6</v>
      </c>
      <c r="L10" s="15">
        <v>21.6</v>
      </c>
      <c r="M10" s="15">
        <v>21.6</v>
      </c>
    </row>
    <row r="11" spans="1:1187" s="9" customFormat="1" ht="26.85" customHeight="1" x14ac:dyDescent="0.2">
      <c r="A11" s="81"/>
      <c r="B11" s="82"/>
      <c r="C11" s="75"/>
      <c r="D11" s="83"/>
      <c r="E11" s="79"/>
      <c r="F11" s="84" t="s">
        <v>26</v>
      </c>
      <c r="G11" s="84"/>
      <c r="H11" s="84"/>
      <c r="I11" s="36">
        <f>SUM(I10)</f>
        <v>16.600000000000001</v>
      </c>
      <c r="J11" s="36">
        <f t="shared" ref="J11:M11" si="0">SUM(J10)</f>
        <v>16.3</v>
      </c>
      <c r="K11" s="36">
        <f t="shared" si="0"/>
        <v>21.6</v>
      </c>
      <c r="L11" s="36">
        <f t="shared" si="0"/>
        <v>21.6</v>
      </c>
      <c r="M11" s="36">
        <f t="shared" si="0"/>
        <v>21.6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</row>
    <row r="12" spans="1:1187" s="8" customFormat="1" ht="33.75" customHeight="1" x14ac:dyDescent="0.2">
      <c r="A12" s="81">
        <v>1</v>
      </c>
      <c r="B12" s="82">
        <v>1</v>
      </c>
      <c r="C12" s="75">
        <v>2</v>
      </c>
      <c r="D12" s="83" t="s">
        <v>27</v>
      </c>
      <c r="E12" s="80" t="s">
        <v>28</v>
      </c>
      <c r="F12" s="37" t="s">
        <v>23</v>
      </c>
      <c r="G12" s="38" t="s">
        <v>29</v>
      </c>
      <c r="H12" s="39" t="s">
        <v>25</v>
      </c>
      <c r="I12" s="40">
        <v>28</v>
      </c>
      <c r="J12" s="40">
        <v>28</v>
      </c>
      <c r="K12" s="41">
        <v>50</v>
      </c>
      <c r="L12" s="41"/>
      <c r="M12" s="41"/>
    </row>
    <row r="13" spans="1:1187" s="9" customFormat="1" ht="26.85" customHeight="1" x14ac:dyDescent="0.2">
      <c r="A13" s="81"/>
      <c r="B13" s="82"/>
      <c r="C13" s="75"/>
      <c r="D13" s="83"/>
      <c r="E13" s="80"/>
      <c r="F13" s="84" t="s">
        <v>26</v>
      </c>
      <c r="G13" s="84"/>
      <c r="H13" s="84"/>
      <c r="I13" s="36">
        <f>SUM(I12:I12)</f>
        <v>28</v>
      </c>
      <c r="J13" s="36">
        <v>28</v>
      </c>
      <c r="K13" s="36">
        <f>SUM(K12:K12)</f>
        <v>50</v>
      </c>
      <c r="L13" s="36">
        <f>SUM(L12:L12)</f>
        <v>0</v>
      </c>
      <c r="M13" s="36">
        <f>SUM(M12:M12)</f>
        <v>0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</row>
    <row r="14" spans="1:1187" s="8" customFormat="1" ht="19.899999999999999" customHeight="1" x14ac:dyDescent="0.2">
      <c r="A14" s="81">
        <v>1</v>
      </c>
      <c r="B14" s="82">
        <v>1</v>
      </c>
      <c r="C14" s="75">
        <v>3</v>
      </c>
      <c r="D14" s="77" t="s">
        <v>30</v>
      </c>
      <c r="E14" s="79" t="s">
        <v>31</v>
      </c>
      <c r="F14" s="58" t="s">
        <v>32</v>
      </c>
      <c r="G14" s="42" t="s">
        <v>74</v>
      </c>
      <c r="H14" s="54" t="s">
        <v>25</v>
      </c>
      <c r="I14" s="15"/>
      <c r="J14" s="15"/>
      <c r="K14" s="15">
        <v>9</v>
      </c>
      <c r="L14" s="15"/>
      <c r="M14" s="15"/>
    </row>
    <row r="15" spans="1:1187" s="9" customFormat="1" ht="22.15" customHeight="1" x14ac:dyDescent="0.2">
      <c r="A15" s="81"/>
      <c r="B15" s="82"/>
      <c r="C15" s="75"/>
      <c r="D15" s="78"/>
      <c r="E15" s="79"/>
      <c r="F15" s="84" t="s">
        <v>26</v>
      </c>
      <c r="G15" s="84"/>
      <c r="H15" s="84"/>
      <c r="I15" s="36">
        <f>SUM(I14)</f>
        <v>0</v>
      </c>
      <c r="J15" s="36">
        <f t="shared" ref="J15:M15" si="1">SUM(J14)</f>
        <v>0</v>
      </c>
      <c r="K15" s="36">
        <f t="shared" si="1"/>
        <v>9</v>
      </c>
      <c r="L15" s="36">
        <f t="shared" si="1"/>
        <v>0</v>
      </c>
      <c r="M15" s="36">
        <f t="shared" si="1"/>
        <v>0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</row>
    <row r="16" spans="1:1187" s="10" customFormat="1" ht="13.5" customHeight="1" x14ac:dyDescent="0.2">
      <c r="A16" s="33">
        <v>1</v>
      </c>
      <c r="B16" s="34">
        <v>1</v>
      </c>
      <c r="C16" s="98" t="s">
        <v>33</v>
      </c>
      <c r="D16" s="98"/>
      <c r="E16" s="98"/>
      <c r="F16" s="98"/>
      <c r="G16" s="98"/>
      <c r="H16" s="98"/>
      <c r="I16" s="43">
        <f>SUM(I11,I13,I15)</f>
        <v>44.6</v>
      </c>
      <c r="J16" s="43">
        <f>SUM(J11,J13,J15)</f>
        <v>44.3</v>
      </c>
      <c r="K16" s="43">
        <f>SUM(K11,K13,K15)</f>
        <v>80.599999999999994</v>
      </c>
      <c r="L16" s="43">
        <f>SUM(L11,L13,L15)</f>
        <v>21.6</v>
      </c>
      <c r="M16" s="43">
        <f>SUM(M11,M13,M15)</f>
        <v>21.6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</row>
    <row r="17" spans="1:1187" s="10" customFormat="1" ht="13.5" customHeight="1" x14ac:dyDescent="0.2">
      <c r="A17" s="33">
        <v>1</v>
      </c>
      <c r="B17" s="34">
        <v>2</v>
      </c>
      <c r="C17" s="99" t="s">
        <v>34</v>
      </c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</row>
    <row r="18" spans="1:1187" s="8" customFormat="1" ht="16.5" customHeight="1" x14ac:dyDescent="0.2">
      <c r="A18" s="81">
        <v>1</v>
      </c>
      <c r="B18" s="82">
        <v>2</v>
      </c>
      <c r="C18" s="75">
        <v>1</v>
      </c>
      <c r="D18" s="83" t="s">
        <v>35</v>
      </c>
      <c r="E18" s="79" t="s">
        <v>36</v>
      </c>
      <c r="F18" s="75" t="s">
        <v>32</v>
      </c>
      <c r="G18" s="75" t="s">
        <v>37</v>
      </c>
      <c r="H18" s="58" t="s">
        <v>25</v>
      </c>
      <c r="I18" s="15">
        <v>178.5</v>
      </c>
      <c r="J18" s="15">
        <v>165.2</v>
      </c>
      <c r="K18" s="15">
        <v>209.2</v>
      </c>
      <c r="L18" s="15">
        <v>200</v>
      </c>
      <c r="M18" s="15">
        <v>200</v>
      </c>
    </row>
    <row r="19" spans="1:1187" s="8" customFormat="1" ht="18.75" customHeight="1" x14ac:dyDescent="0.2">
      <c r="A19" s="81"/>
      <c r="B19" s="82"/>
      <c r="C19" s="75"/>
      <c r="D19" s="83"/>
      <c r="E19" s="79"/>
      <c r="F19" s="75"/>
      <c r="G19" s="101"/>
      <c r="H19" s="58" t="s">
        <v>38</v>
      </c>
      <c r="I19" s="15">
        <v>545.29999999999995</v>
      </c>
      <c r="J19" s="15">
        <v>487.9</v>
      </c>
      <c r="K19" s="15">
        <v>539.79999999999995</v>
      </c>
      <c r="L19" s="15">
        <v>528</v>
      </c>
      <c r="M19" s="15">
        <v>528</v>
      </c>
    </row>
    <row r="20" spans="1:1187" s="9" customFormat="1" ht="40.5" customHeight="1" x14ac:dyDescent="0.2">
      <c r="A20" s="81"/>
      <c r="B20" s="82"/>
      <c r="C20" s="75"/>
      <c r="D20" s="83"/>
      <c r="E20" s="79"/>
      <c r="F20" s="84" t="s">
        <v>26</v>
      </c>
      <c r="G20" s="84"/>
      <c r="H20" s="84"/>
      <c r="I20" s="36">
        <f>SUM(I18:I19)</f>
        <v>723.8</v>
      </c>
      <c r="J20" s="36">
        <f t="shared" ref="J20:M20" si="2">SUM(J18:J19)</f>
        <v>653.09999999999991</v>
      </c>
      <c r="K20" s="36">
        <f t="shared" si="2"/>
        <v>749</v>
      </c>
      <c r="L20" s="36">
        <f t="shared" si="2"/>
        <v>728</v>
      </c>
      <c r="M20" s="36">
        <f t="shared" si="2"/>
        <v>728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</row>
    <row r="21" spans="1:1187" s="8" customFormat="1" ht="27.75" customHeight="1" x14ac:dyDescent="0.2">
      <c r="A21" s="81">
        <v>1</v>
      </c>
      <c r="B21" s="82">
        <v>2</v>
      </c>
      <c r="C21" s="75">
        <v>2</v>
      </c>
      <c r="D21" s="83" t="s">
        <v>39</v>
      </c>
      <c r="E21" s="100" t="s">
        <v>36</v>
      </c>
      <c r="F21" s="58" t="s">
        <v>32</v>
      </c>
      <c r="G21" s="58" t="s">
        <v>40</v>
      </c>
      <c r="H21" s="58" t="s">
        <v>41</v>
      </c>
      <c r="I21" s="15">
        <v>8</v>
      </c>
      <c r="J21" s="15"/>
      <c r="K21" s="15">
        <v>10</v>
      </c>
      <c r="L21" s="15">
        <v>10</v>
      </c>
      <c r="M21" s="15">
        <v>10</v>
      </c>
    </row>
    <row r="22" spans="1:1187" s="9" customFormat="1" ht="29.25" customHeight="1" x14ac:dyDescent="0.2">
      <c r="A22" s="81"/>
      <c r="B22" s="82"/>
      <c r="C22" s="75"/>
      <c r="D22" s="83"/>
      <c r="E22" s="100"/>
      <c r="F22" s="84" t="s">
        <v>26</v>
      </c>
      <c r="G22" s="84"/>
      <c r="H22" s="84"/>
      <c r="I22" s="36">
        <f>SUM(I21)</f>
        <v>8</v>
      </c>
      <c r="J22" s="36">
        <f t="shared" ref="J22:M22" si="3">SUM(J21)</f>
        <v>0</v>
      </c>
      <c r="K22" s="36">
        <f t="shared" si="3"/>
        <v>10</v>
      </c>
      <c r="L22" s="36">
        <f t="shared" si="3"/>
        <v>10</v>
      </c>
      <c r="M22" s="36">
        <f t="shared" si="3"/>
        <v>10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</row>
    <row r="23" spans="1:1187" s="9" customFormat="1" ht="11.25" x14ac:dyDescent="0.2">
      <c r="A23" s="81">
        <v>1</v>
      </c>
      <c r="B23" s="82">
        <v>2</v>
      </c>
      <c r="C23" s="75">
        <v>3</v>
      </c>
      <c r="D23" s="83" t="s">
        <v>42</v>
      </c>
      <c r="E23" s="100" t="s">
        <v>36</v>
      </c>
      <c r="F23" s="97" t="s">
        <v>32</v>
      </c>
      <c r="G23" s="97" t="s">
        <v>43</v>
      </c>
      <c r="H23" s="54" t="s">
        <v>25</v>
      </c>
      <c r="I23" s="15">
        <v>3</v>
      </c>
      <c r="J23" s="15"/>
      <c r="K23" s="15">
        <v>54.1</v>
      </c>
      <c r="L23" s="15">
        <v>67.900000000000006</v>
      </c>
      <c r="M23" s="15">
        <v>67.900000000000006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</row>
    <row r="24" spans="1:1187" s="9" customFormat="1" ht="11.25" x14ac:dyDescent="0.2">
      <c r="A24" s="81"/>
      <c r="B24" s="82"/>
      <c r="C24" s="75"/>
      <c r="D24" s="83"/>
      <c r="E24" s="100"/>
      <c r="F24" s="97"/>
      <c r="G24" s="97"/>
      <c r="H24" s="54" t="s">
        <v>44</v>
      </c>
      <c r="I24" s="15">
        <v>9.6</v>
      </c>
      <c r="J24" s="15">
        <v>3.7</v>
      </c>
      <c r="K24" s="15">
        <v>2</v>
      </c>
      <c r="L24" s="15"/>
      <c r="M24" s="15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</row>
    <row r="25" spans="1:1187" s="9" customFormat="1" ht="11.25" x14ac:dyDescent="0.2">
      <c r="A25" s="81"/>
      <c r="B25" s="82"/>
      <c r="C25" s="75"/>
      <c r="D25" s="83"/>
      <c r="E25" s="100"/>
      <c r="F25" s="97"/>
      <c r="G25" s="97"/>
      <c r="H25" s="54" t="s">
        <v>45</v>
      </c>
      <c r="I25" s="15">
        <v>54.4</v>
      </c>
      <c r="J25" s="15">
        <v>21.3</v>
      </c>
      <c r="K25" s="15">
        <v>11.8</v>
      </c>
      <c r="L25" s="15"/>
      <c r="M25" s="15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</row>
    <row r="26" spans="1:1187" s="9" customFormat="1" ht="20.85" customHeight="1" x14ac:dyDescent="0.2">
      <c r="A26" s="81"/>
      <c r="B26" s="82"/>
      <c r="C26" s="75"/>
      <c r="D26" s="83"/>
      <c r="E26" s="100"/>
      <c r="F26" s="84" t="s">
        <v>26</v>
      </c>
      <c r="G26" s="84"/>
      <c r="H26" s="84"/>
      <c r="I26" s="44">
        <f>SUM(I23:I25)</f>
        <v>67</v>
      </c>
      <c r="J26" s="44">
        <f t="shared" ref="J26:M26" si="4">SUM(J23:J25)</f>
        <v>25</v>
      </c>
      <c r="K26" s="44">
        <f t="shared" si="4"/>
        <v>67.900000000000006</v>
      </c>
      <c r="L26" s="44">
        <f t="shared" si="4"/>
        <v>67.900000000000006</v>
      </c>
      <c r="M26" s="44">
        <f t="shared" si="4"/>
        <v>67.900000000000006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</row>
    <row r="27" spans="1:1187" s="8" customFormat="1" ht="13.5" customHeight="1" x14ac:dyDescent="0.2">
      <c r="A27" s="81">
        <v>1</v>
      </c>
      <c r="B27" s="82">
        <v>2</v>
      </c>
      <c r="C27" s="75">
        <v>4</v>
      </c>
      <c r="D27" s="83" t="s">
        <v>46</v>
      </c>
      <c r="E27" s="79" t="s">
        <v>36</v>
      </c>
      <c r="F27" s="117" t="s">
        <v>32</v>
      </c>
      <c r="G27" s="117" t="s">
        <v>47</v>
      </c>
      <c r="H27" s="58" t="s">
        <v>25</v>
      </c>
      <c r="I27" s="15">
        <v>115</v>
      </c>
      <c r="J27" s="15">
        <v>85.8</v>
      </c>
      <c r="K27" s="15">
        <f>156.1+27</f>
        <v>183.1</v>
      </c>
      <c r="L27" s="15">
        <v>156.1</v>
      </c>
      <c r="M27" s="15">
        <v>156.1</v>
      </c>
    </row>
    <row r="28" spans="1:1187" s="8" customFormat="1" ht="13.5" customHeight="1" x14ac:dyDescent="0.2">
      <c r="A28" s="81"/>
      <c r="B28" s="82"/>
      <c r="C28" s="75"/>
      <c r="D28" s="83"/>
      <c r="E28" s="79"/>
      <c r="F28" s="118"/>
      <c r="G28" s="118"/>
      <c r="H28" s="58" t="s">
        <v>38</v>
      </c>
      <c r="I28" s="15">
        <v>1</v>
      </c>
      <c r="J28" s="15">
        <v>1</v>
      </c>
      <c r="K28" s="15"/>
      <c r="L28" s="15"/>
      <c r="M28" s="15"/>
    </row>
    <row r="29" spans="1:1187" s="8" customFormat="1" ht="13.5" customHeight="1" x14ac:dyDescent="0.2">
      <c r="A29" s="81"/>
      <c r="B29" s="82"/>
      <c r="C29" s="75"/>
      <c r="D29" s="83"/>
      <c r="E29" s="79"/>
      <c r="F29" s="118"/>
      <c r="G29" s="118"/>
      <c r="H29" s="58" t="s">
        <v>48</v>
      </c>
      <c r="I29" s="15">
        <v>268.2</v>
      </c>
      <c r="J29" s="15">
        <v>220.3</v>
      </c>
      <c r="K29" s="15">
        <v>237.6</v>
      </c>
      <c r="L29" s="15">
        <v>249.3</v>
      </c>
      <c r="M29" s="15">
        <v>249.3</v>
      </c>
    </row>
    <row r="30" spans="1:1187" s="8" customFormat="1" ht="13.5" customHeight="1" x14ac:dyDescent="0.2">
      <c r="A30" s="81"/>
      <c r="B30" s="82"/>
      <c r="C30" s="75"/>
      <c r="D30" s="83"/>
      <c r="E30" s="79"/>
      <c r="F30" s="118"/>
      <c r="G30" s="118"/>
      <c r="H30" s="45" t="s">
        <v>49</v>
      </c>
      <c r="I30" s="15">
        <v>3</v>
      </c>
      <c r="J30" s="15">
        <v>0.5</v>
      </c>
      <c r="K30" s="46">
        <v>4</v>
      </c>
      <c r="L30" s="15">
        <v>4</v>
      </c>
      <c r="M30" s="15">
        <v>4</v>
      </c>
    </row>
    <row r="31" spans="1:1187" s="8" customFormat="1" ht="13.5" customHeight="1" x14ac:dyDescent="0.2">
      <c r="A31" s="81"/>
      <c r="B31" s="82"/>
      <c r="C31" s="75"/>
      <c r="D31" s="83"/>
      <c r="E31" s="79"/>
      <c r="F31" s="119"/>
      <c r="G31" s="119"/>
      <c r="H31" s="120" t="s">
        <v>83</v>
      </c>
      <c r="I31" s="15"/>
      <c r="J31" s="15"/>
      <c r="K31" s="46">
        <v>15.1</v>
      </c>
      <c r="L31" s="15"/>
      <c r="M31" s="15"/>
    </row>
    <row r="32" spans="1:1187" s="9" customFormat="1" ht="12.75" customHeight="1" x14ac:dyDescent="0.2">
      <c r="A32" s="81"/>
      <c r="B32" s="82"/>
      <c r="C32" s="75"/>
      <c r="D32" s="83"/>
      <c r="E32" s="79"/>
      <c r="F32" s="84" t="s">
        <v>26</v>
      </c>
      <c r="G32" s="84"/>
      <c r="H32" s="84"/>
      <c r="I32" s="36">
        <f>SUM(I27:I30)</f>
        <v>387.2</v>
      </c>
      <c r="J32" s="36">
        <f t="shared" ref="J32:M32" si="5">SUM(J27:J30)</f>
        <v>307.60000000000002</v>
      </c>
      <c r="K32" s="36">
        <f>SUM(K27:K31)</f>
        <v>439.8</v>
      </c>
      <c r="L32" s="36">
        <f t="shared" ref="L32:M32" si="6">SUM(L27:L31)</f>
        <v>409.4</v>
      </c>
      <c r="M32" s="36">
        <f t="shared" si="6"/>
        <v>409.4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</row>
    <row r="33" spans="1:1187" s="9" customFormat="1" ht="26.1" customHeight="1" x14ac:dyDescent="0.2">
      <c r="A33" s="81">
        <v>1</v>
      </c>
      <c r="B33" s="82">
        <v>2</v>
      </c>
      <c r="C33" s="75">
        <v>5</v>
      </c>
      <c r="D33" s="83" t="s">
        <v>50</v>
      </c>
      <c r="E33" s="79" t="s">
        <v>36</v>
      </c>
      <c r="F33" s="97" t="s">
        <v>32</v>
      </c>
      <c r="G33" s="97" t="s">
        <v>51</v>
      </c>
      <c r="H33" s="54" t="s">
        <v>38</v>
      </c>
      <c r="I33" s="15">
        <v>122.19999999999999</v>
      </c>
      <c r="J33" s="15">
        <v>63.1</v>
      </c>
      <c r="K33" s="15">
        <v>110.4</v>
      </c>
      <c r="L33" s="15">
        <v>111.9</v>
      </c>
      <c r="M33" s="15">
        <v>111.9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ABY33" s="8"/>
      <c r="ABZ33" s="8"/>
      <c r="ACA33" s="8"/>
      <c r="ACB33" s="8"/>
      <c r="ACC33" s="8"/>
      <c r="ACD33" s="8"/>
      <c r="ACE33" s="8"/>
      <c r="ACF33" s="8"/>
      <c r="ACG33" s="8"/>
      <c r="ACH33" s="8"/>
      <c r="ACI33" s="8"/>
      <c r="ACJ33" s="8"/>
      <c r="ACK33" s="8"/>
      <c r="ACL33" s="8"/>
      <c r="ACM33" s="8"/>
      <c r="ACN33" s="8"/>
      <c r="ACO33" s="8"/>
      <c r="ACP33" s="8"/>
      <c r="ACQ33" s="8"/>
      <c r="ACR33" s="8"/>
      <c r="ACS33" s="8"/>
      <c r="ACT33" s="8"/>
      <c r="ACU33" s="8"/>
      <c r="ACV33" s="8"/>
      <c r="ACW33" s="8"/>
      <c r="ACX33" s="8"/>
      <c r="ACY33" s="8"/>
      <c r="ACZ33" s="8"/>
      <c r="ADA33" s="8"/>
      <c r="ADB33" s="8"/>
      <c r="ADC33" s="8"/>
      <c r="ADD33" s="8"/>
      <c r="ADE33" s="8"/>
      <c r="ADF33" s="8"/>
      <c r="ADG33" s="8"/>
      <c r="ADH33" s="8"/>
      <c r="ADI33" s="8"/>
      <c r="ADJ33" s="8"/>
      <c r="ADK33" s="8"/>
      <c r="ADL33" s="8"/>
      <c r="ADM33" s="8"/>
      <c r="ADN33" s="8"/>
      <c r="ADO33" s="8"/>
      <c r="ADP33" s="8"/>
      <c r="ADQ33" s="8"/>
      <c r="ADR33" s="8"/>
      <c r="ADS33" s="8"/>
      <c r="ADT33" s="8"/>
      <c r="ADU33" s="8"/>
      <c r="ADV33" s="8"/>
      <c r="ADW33" s="8"/>
      <c r="ADX33" s="8"/>
      <c r="ADY33" s="8"/>
      <c r="ADZ33" s="8"/>
      <c r="AEA33" s="8"/>
      <c r="AEB33" s="8"/>
      <c r="AEC33" s="8"/>
      <c r="AED33" s="8"/>
      <c r="AEE33" s="8"/>
      <c r="AEF33" s="8"/>
      <c r="AEG33" s="8"/>
      <c r="AEH33" s="8"/>
      <c r="AEI33" s="8"/>
      <c r="AEJ33" s="8"/>
      <c r="AEK33" s="8"/>
      <c r="AEL33" s="8"/>
      <c r="AEM33" s="8"/>
      <c r="AEN33" s="8"/>
      <c r="AEO33" s="8"/>
      <c r="AEP33" s="8"/>
      <c r="AEQ33" s="8"/>
      <c r="AER33" s="8"/>
      <c r="AES33" s="8"/>
      <c r="AET33" s="8"/>
      <c r="AEU33" s="8"/>
      <c r="AEV33" s="8"/>
      <c r="AEW33" s="8"/>
      <c r="AEX33" s="8"/>
      <c r="AEY33" s="8"/>
      <c r="AEZ33" s="8"/>
      <c r="AFA33" s="8"/>
      <c r="AFB33" s="8"/>
      <c r="AFC33" s="8"/>
      <c r="AFD33" s="8"/>
      <c r="AFE33" s="8"/>
      <c r="AFF33" s="8"/>
      <c r="AFG33" s="8"/>
      <c r="AFH33" s="8"/>
      <c r="AFI33" s="8"/>
      <c r="AFJ33" s="8"/>
      <c r="AFK33" s="8"/>
      <c r="AFL33" s="8"/>
      <c r="AFM33" s="8"/>
      <c r="AFN33" s="8"/>
      <c r="AFO33" s="8"/>
      <c r="AFP33" s="8"/>
      <c r="AFQ33" s="8"/>
      <c r="AFR33" s="8"/>
      <c r="AFS33" s="8"/>
      <c r="AFT33" s="8"/>
      <c r="AFU33" s="8"/>
      <c r="AFV33" s="8"/>
      <c r="AFW33" s="8"/>
      <c r="AFX33" s="8"/>
      <c r="AFY33" s="8"/>
      <c r="AFZ33" s="8"/>
      <c r="AGA33" s="8"/>
      <c r="AGB33" s="8"/>
      <c r="AGC33" s="8"/>
      <c r="AGD33" s="8"/>
      <c r="AGE33" s="8"/>
      <c r="AGF33" s="8"/>
      <c r="AGG33" s="8"/>
      <c r="AGH33" s="8"/>
      <c r="AGI33" s="8"/>
      <c r="AGJ33" s="8"/>
      <c r="AGK33" s="8"/>
      <c r="AGL33" s="8"/>
      <c r="AGM33" s="8"/>
      <c r="AGN33" s="8"/>
      <c r="AGO33" s="8"/>
      <c r="AGP33" s="8"/>
      <c r="AGQ33" s="8"/>
      <c r="AGR33" s="8"/>
      <c r="AGS33" s="8"/>
      <c r="AGT33" s="8"/>
      <c r="AGU33" s="8"/>
      <c r="AGV33" s="8"/>
      <c r="AGW33" s="8"/>
      <c r="AGX33" s="8"/>
      <c r="AGY33" s="8"/>
      <c r="AGZ33" s="8"/>
      <c r="AHA33" s="8"/>
      <c r="AHB33" s="8"/>
      <c r="AHC33" s="8"/>
      <c r="AHD33" s="8"/>
      <c r="AHE33" s="8"/>
      <c r="AHF33" s="8"/>
      <c r="AHG33" s="8"/>
      <c r="AHH33" s="8"/>
      <c r="AHI33" s="8"/>
      <c r="AHJ33" s="8"/>
      <c r="AHK33" s="8"/>
      <c r="AHL33" s="8"/>
      <c r="AHM33" s="8"/>
      <c r="AHN33" s="8"/>
      <c r="AHO33" s="8"/>
      <c r="AHP33" s="8"/>
      <c r="AHQ33" s="8"/>
      <c r="AHR33" s="8"/>
      <c r="AHS33" s="8"/>
      <c r="AHT33" s="8"/>
      <c r="AHU33" s="8"/>
      <c r="AHV33" s="8"/>
      <c r="AHW33" s="8"/>
      <c r="AHX33" s="8"/>
      <c r="AHY33" s="8"/>
      <c r="AHZ33" s="8"/>
      <c r="AIA33" s="8"/>
      <c r="AIB33" s="8"/>
      <c r="AIC33" s="8"/>
      <c r="AID33" s="8"/>
      <c r="AIE33" s="8"/>
      <c r="AIF33" s="8"/>
      <c r="AIG33" s="8"/>
      <c r="AIH33" s="8"/>
      <c r="AII33" s="8"/>
      <c r="AIJ33" s="8"/>
      <c r="AIK33" s="8"/>
      <c r="AIL33" s="8"/>
      <c r="AIM33" s="8"/>
      <c r="AIN33" s="8"/>
      <c r="AIO33" s="8"/>
      <c r="AIP33" s="8"/>
      <c r="AIQ33" s="8"/>
      <c r="AIR33" s="8"/>
      <c r="AIS33" s="8"/>
      <c r="AIT33" s="8"/>
      <c r="AIU33" s="8"/>
      <c r="AIV33" s="8"/>
      <c r="AIW33" s="8"/>
      <c r="AIX33" s="8"/>
      <c r="AIY33" s="8"/>
      <c r="AIZ33" s="8"/>
      <c r="AJA33" s="8"/>
      <c r="AJB33" s="8"/>
      <c r="AJC33" s="8"/>
      <c r="AJD33" s="8"/>
      <c r="AJE33" s="8"/>
      <c r="AJF33" s="8"/>
      <c r="AJG33" s="8"/>
      <c r="AJH33" s="8"/>
      <c r="AJI33" s="8"/>
      <c r="AJJ33" s="8"/>
      <c r="AJK33" s="8"/>
      <c r="AJL33" s="8"/>
      <c r="AJM33" s="8"/>
      <c r="AJN33" s="8"/>
      <c r="AJO33" s="8"/>
      <c r="AJP33" s="8"/>
      <c r="AJQ33" s="8"/>
      <c r="AJR33" s="8"/>
      <c r="AJS33" s="8"/>
      <c r="AJT33" s="8"/>
      <c r="AJU33" s="8"/>
      <c r="AJV33" s="8"/>
      <c r="AJW33" s="8"/>
      <c r="AJX33" s="8"/>
      <c r="AJY33" s="8"/>
      <c r="AJZ33" s="8"/>
      <c r="AKA33" s="8"/>
      <c r="AKB33" s="8"/>
      <c r="AKC33" s="8"/>
      <c r="AKD33" s="8"/>
      <c r="AKE33" s="8"/>
      <c r="AKF33" s="8"/>
      <c r="AKG33" s="8"/>
      <c r="AKH33" s="8"/>
      <c r="AKI33" s="8"/>
      <c r="AKJ33" s="8"/>
      <c r="AKK33" s="8"/>
      <c r="AKL33" s="8"/>
      <c r="AKM33" s="8"/>
      <c r="AKN33" s="8"/>
      <c r="AKO33" s="8"/>
      <c r="AKP33" s="8"/>
      <c r="AKQ33" s="8"/>
      <c r="AKR33" s="8"/>
      <c r="AKS33" s="8"/>
      <c r="AKT33" s="8"/>
      <c r="AKU33" s="8"/>
      <c r="AKV33" s="8"/>
      <c r="AKW33" s="8"/>
      <c r="AKX33" s="8"/>
      <c r="AKY33" s="8"/>
      <c r="AKZ33" s="8"/>
      <c r="ALA33" s="8"/>
      <c r="ALB33" s="8"/>
      <c r="ALC33" s="8"/>
      <c r="ALD33" s="8"/>
      <c r="ALE33" s="8"/>
      <c r="ALF33" s="8"/>
      <c r="ALG33" s="8"/>
      <c r="ALH33" s="8"/>
      <c r="ALI33" s="8"/>
      <c r="ALJ33" s="8"/>
      <c r="ALK33" s="8"/>
      <c r="ALL33" s="8"/>
      <c r="ALM33" s="8"/>
      <c r="ALN33" s="8"/>
      <c r="ALO33" s="8"/>
      <c r="ALP33" s="8"/>
      <c r="ALQ33" s="8"/>
      <c r="ALR33" s="8"/>
      <c r="ALS33" s="8"/>
      <c r="ALT33" s="8"/>
      <c r="ALU33" s="8"/>
      <c r="ALV33" s="8"/>
      <c r="ALW33" s="8"/>
      <c r="ALX33" s="8"/>
      <c r="ALY33" s="8"/>
      <c r="ALZ33" s="8"/>
      <c r="AMA33" s="8"/>
      <c r="AMB33" s="8"/>
      <c r="AMC33" s="8"/>
      <c r="AMD33" s="8"/>
      <c r="AME33" s="8"/>
      <c r="AMF33" s="8"/>
      <c r="AMG33" s="8"/>
      <c r="AMH33" s="8"/>
      <c r="AMI33" s="8"/>
      <c r="AMJ33" s="8"/>
      <c r="AMK33" s="8"/>
      <c r="AML33" s="8"/>
      <c r="AMM33" s="8"/>
      <c r="AMN33" s="8"/>
      <c r="AMO33" s="8"/>
      <c r="AMP33" s="8"/>
      <c r="AMQ33" s="8"/>
      <c r="AMR33" s="8"/>
      <c r="AMS33" s="8"/>
      <c r="AMT33" s="8"/>
      <c r="AMU33" s="8"/>
      <c r="AMV33" s="8"/>
      <c r="AMW33" s="8"/>
      <c r="AMX33" s="8"/>
      <c r="AMY33" s="8"/>
      <c r="AMZ33" s="8"/>
      <c r="ANA33" s="8"/>
      <c r="ANB33" s="8"/>
      <c r="ANC33" s="8"/>
      <c r="AND33" s="8"/>
      <c r="ANE33" s="8"/>
      <c r="ANF33" s="8"/>
      <c r="ANG33" s="8"/>
      <c r="ANH33" s="8"/>
      <c r="ANI33" s="8"/>
      <c r="ANJ33" s="8"/>
      <c r="ANK33" s="8"/>
      <c r="ANL33" s="8"/>
      <c r="ANM33" s="8"/>
      <c r="ANN33" s="8"/>
      <c r="ANO33" s="8"/>
      <c r="ANP33" s="8"/>
      <c r="ANQ33" s="8"/>
      <c r="ANR33" s="8"/>
      <c r="ANS33" s="8"/>
      <c r="ANT33" s="8"/>
      <c r="ANU33" s="8"/>
      <c r="ANV33" s="8"/>
      <c r="ANW33" s="8"/>
      <c r="ANX33" s="8"/>
      <c r="ANY33" s="8"/>
      <c r="ANZ33" s="8"/>
      <c r="AOA33" s="8"/>
      <c r="AOB33" s="8"/>
      <c r="AOC33" s="8"/>
      <c r="AOD33" s="8"/>
      <c r="AOE33" s="8"/>
      <c r="AOF33" s="8"/>
      <c r="AOG33" s="8"/>
      <c r="AOH33" s="8"/>
      <c r="AOI33" s="8"/>
      <c r="AOJ33" s="8"/>
      <c r="AOK33" s="8"/>
      <c r="AOL33" s="8"/>
      <c r="AOM33" s="8"/>
      <c r="AON33" s="8"/>
      <c r="AOO33" s="8"/>
      <c r="AOP33" s="8"/>
      <c r="AOQ33" s="8"/>
      <c r="AOR33" s="8"/>
      <c r="AOS33" s="8"/>
      <c r="AOT33" s="8"/>
      <c r="AOU33" s="8"/>
      <c r="AOV33" s="8"/>
      <c r="AOW33" s="8"/>
      <c r="AOX33" s="8"/>
      <c r="AOY33" s="8"/>
      <c r="AOZ33" s="8"/>
      <c r="APA33" s="8"/>
      <c r="APB33" s="8"/>
      <c r="APC33" s="8"/>
      <c r="APD33" s="8"/>
      <c r="APE33" s="8"/>
      <c r="APF33" s="8"/>
      <c r="APG33" s="8"/>
      <c r="APH33" s="8"/>
      <c r="API33" s="8"/>
      <c r="APJ33" s="8"/>
      <c r="APK33" s="8"/>
      <c r="APL33" s="8"/>
      <c r="APM33" s="8"/>
      <c r="APN33" s="8"/>
      <c r="APO33" s="8"/>
      <c r="APP33" s="8"/>
      <c r="APQ33" s="8"/>
      <c r="APR33" s="8"/>
      <c r="APS33" s="8"/>
      <c r="APT33" s="8"/>
      <c r="APU33" s="8"/>
      <c r="APV33" s="8"/>
      <c r="APW33" s="8"/>
      <c r="APX33" s="8"/>
      <c r="APY33" s="8"/>
      <c r="APZ33" s="8"/>
      <c r="AQA33" s="8"/>
      <c r="AQB33" s="8"/>
      <c r="AQC33" s="8"/>
      <c r="AQD33" s="8"/>
      <c r="AQE33" s="8"/>
      <c r="AQF33" s="8"/>
      <c r="AQG33" s="8"/>
      <c r="AQH33" s="8"/>
      <c r="AQI33" s="8"/>
      <c r="AQJ33" s="8"/>
      <c r="AQK33" s="8"/>
      <c r="AQL33" s="8"/>
      <c r="AQM33" s="8"/>
      <c r="AQN33" s="8"/>
      <c r="AQO33" s="8"/>
      <c r="AQP33" s="8"/>
      <c r="AQQ33" s="8"/>
      <c r="AQR33" s="8"/>
      <c r="AQS33" s="8"/>
      <c r="AQT33" s="8"/>
      <c r="AQU33" s="8"/>
      <c r="AQV33" s="8"/>
      <c r="AQW33" s="8"/>
      <c r="AQX33" s="8"/>
      <c r="AQY33" s="8"/>
      <c r="AQZ33" s="8"/>
      <c r="ARA33" s="8"/>
      <c r="ARB33" s="8"/>
      <c r="ARC33" s="8"/>
      <c r="ARD33" s="8"/>
      <c r="ARE33" s="8"/>
      <c r="ARF33" s="8"/>
      <c r="ARG33" s="8"/>
      <c r="ARH33" s="8"/>
      <c r="ARI33" s="8"/>
      <c r="ARJ33" s="8"/>
      <c r="ARK33" s="8"/>
      <c r="ARL33" s="8"/>
      <c r="ARM33" s="8"/>
      <c r="ARN33" s="8"/>
      <c r="ARO33" s="8"/>
      <c r="ARP33" s="8"/>
      <c r="ARQ33" s="8"/>
      <c r="ARR33" s="8"/>
      <c r="ARS33" s="8"/>
      <c r="ART33" s="8"/>
      <c r="ARU33" s="8"/>
      <c r="ARV33" s="8"/>
      <c r="ARW33" s="8"/>
      <c r="ARX33" s="8"/>
      <c r="ARY33" s="8"/>
      <c r="ARZ33" s="8"/>
      <c r="ASA33" s="8"/>
      <c r="ASB33" s="8"/>
      <c r="ASC33" s="8"/>
      <c r="ASD33" s="8"/>
      <c r="ASE33" s="8"/>
      <c r="ASF33" s="8"/>
      <c r="ASG33" s="8"/>
      <c r="ASH33" s="8"/>
      <c r="ASI33" s="8"/>
      <c r="ASJ33" s="8"/>
      <c r="ASK33" s="8"/>
      <c r="ASL33" s="8"/>
      <c r="ASM33" s="8"/>
      <c r="ASN33" s="8"/>
      <c r="ASO33" s="8"/>
      <c r="ASP33" s="8"/>
      <c r="ASQ33" s="8"/>
    </row>
    <row r="34" spans="1:1187" s="9" customFormat="1" ht="26.1" customHeight="1" x14ac:dyDescent="0.2">
      <c r="A34" s="81"/>
      <c r="B34" s="82"/>
      <c r="C34" s="75"/>
      <c r="D34" s="83"/>
      <c r="E34" s="79"/>
      <c r="F34" s="97"/>
      <c r="G34" s="97"/>
      <c r="H34" s="54" t="s">
        <v>52</v>
      </c>
      <c r="I34" s="15">
        <v>18</v>
      </c>
      <c r="J34" s="15"/>
      <c r="K34" s="15"/>
      <c r="L34" s="15"/>
      <c r="M34" s="15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</row>
    <row r="35" spans="1:1187" s="9" customFormat="1" ht="20.25" customHeight="1" x14ac:dyDescent="0.2">
      <c r="A35" s="81"/>
      <c r="B35" s="82"/>
      <c r="C35" s="75"/>
      <c r="D35" s="83"/>
      <c r="E35" s="55" t="s">
        <v>31</v>
      </c>
      <c r="F35" s="97"/>
      <c r="G35" s="97"/>
      <c r="H35" s="54" t="s">
        <v>25</v>
      </c>
      <c r="I35" s="47">
        <v>5.7</v>
      </c>
      <c r="J35" s="15"/>
      <c r="K35" s="15">
        <v>10</v>
      </c>
      <c r="L35" s="15">
        <v>10</v>
      </c>
      <c r="M35" s="15">
        <v>10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</row>
    <row r="36" spans="1:1187" s="9" customFormat="1" ht="26.85" customHeight="1" x14ac:dyDescent="0.2">
      <c r="A36" s="81"/>
      <c r="B36" s="82"/>
      <c r="C36" s="75"/>
      <c r="D36" s="83"/>
      <c r="E36" s="55"/>
      <c r="F36" s="84" t="s">
        <v>26</v>
      </c>
      <c r="G36" s="84"/>
      <c r="H36" s="84"/>
      <c r="I36" s="36">
        <f>SUM(I33:I35)</f>
        <v>145.89999999999998</v>
      </c>
      <c r="J36" s="36">
        <f t="shared" ref="J36:M36" si="7">SUM(J33:J35)</f>
        <v>63.1</v>
      </c>
      <c r="K36" s="36">
        <f t="shared" si="7"/>
        <v>120.4</v>
      </c>
      <c r="L36" s="36">
        <f>SUM(L33:L35)</f>
        <v>121.9</v>
      </c>
      <c r="M36" s="36">
        <f t="shared" si="7"/>
        <v>121.9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</row>
    <row r="37" spans="1:1187" s="9" customFormat="1" ht="22.5" customHeight="1" x14ac:dyDescent="0.2">
      <c r="A37" s="81">
        <v>1</v>
      </c>
      <c r="B37" s="82">
        <v>2</v>
      </c>
      <c r="C37" s="75">
        <v>6</v>
      </c>
      <c r="D37" s="83" t="s">
        <v>53</v>
      </c>
      <c r="E37" s="79" t="s">
        <v>54</v>
      </c>
      <c r="F37" s="54" t="s">
        <v>32</v>
      </c>
      <c r="G37" s="54" t="s">
        <v>55</v>
      </c>
      <c r="H37" s="54" t="s">
        <v>41</v>
      </c>
      <c r="I37" s="15">
        <v>11.7</v>
      </c>
      <c r="J37" s="15"/>
      <c r="K37" s="15">
        <v>12.7</v>
      </c>
      <c r="L37" s="15">
        <v>12.7</v>
      </c>
      <c r="M37" s="15">
        <v>12.7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</row>
    <row r="38" spans="1:1187" s="9" customFormat="1" ht="11.25" x14ac:dyDescent="0.2">
      <c r="A38" s="81"/>
      <c r="B38" s="82"/>
      <c r="C38" s="75"/>
      <c r="D38" s="83"/>
      <c r="E38" s="79"/>
      <c r="F38" s="84" t="s">
        <v>26</v>
      </c>
      <c r="G38" s="84"/>
      <c r="H38" s="84"/>
      <c r="I38" s="36">
        <f>SUM(I37)</f>
        <v>11.7</v>
      </c>
      <c r="J38" s="36">
        <f t="shared" ref="J38:M38" si="8">SUM(J37)</f>
        <v>0</v>
      </c>
      <c r="K38" s="36">
        <f t="shared" si="8"/>
        <v>12.7</v>
      </c>
      <c r="L38" s="36">
        <f t="shared" si="8"/>
        <v>12.7</v>
      </c>
      <c r="M38" s="36">
        <f t="shared" si="8"/>
        <v>12.7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</row>
    <row r="39" spans="1:1187" s="9" customFormat="1" ht="16.5" customHeight="1" x14ac:dyDescent="0.2">
      <c r="A39" s="81">
        <v>1</v>
      </c>
      <c r="B39" s="82">
        <v>2</v>
      </c>
      <c r="C39" s="75">
        <v>7</v>
      </c>
      <c r="D39" s="83" t="s">
        <v>56</v>
      </c>
      <c r="E39" s="79" t="s">
        <v>36</v>
      </c>
      <c r="F39" s="48" t="s">
        <v>32</v>
      </c>
      <c r="G39" s="54" t="s">
        <v>57</v>
      </c>
      <c r="H39" s="54" t="s">
        <v>41</v>
      </c>
      <c r="I39" s="15">
        <v>8.1999999999999993</v>
      </c>
      <c r="J39" s="15"/>
      <c r="K39" s="15">
        <v>32.5</v>
      </c>
      <c r="L39" s="15">
        <v>32.5</v>
      </c>
      <c r="M39" s="15">
        <v>32.5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</row>
    <row r="40" spans="1:1187" s="9" customFormat="1" ht="18.75" customHeight="1" x14ac:dyDescent="0.2">
      <c r="A40" s="81"/>
      <c r="B40" s="82"/>
      <c r="C40" s="75"/>
      <c r="D40" s="83"/>
      <c r="E40" s="79"/>
      <c r="F40" s="84" t="s">
        <v>26</v>
      </c>
      <c r="G40" s="84"/>
      <c r="H40" s="84"/>
      <c r="I40" s="36">
        <f>SUM(I39)</f>
        <v>8.1999999999999993</v>
      </c>
      <c r="J40" s="36">
        <f t="shared" ref="J40:M40" si="9">SUM(J39)</f>
        <v>0</v>
      </c>
      <c r="K40" s="36">
        <f t="shared" si="9"/>
        <v>32.5</v>
      </c>
      <c r="L40" s="36">
        <f t="shared" si="9"/>
        <v>32.5</v>
      </c>
      <c r="M40" s="36">
        <f t="shared" si="9"/>
        <v>32.5</v>
      </c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</row>
    <row r="41" spans="1:1187" s="9" customFormat="1" ht="17.100000000000001" customHeight="1" x14ac:dyDescent="0.2">
      <c r="A41" s="81">
        <v>1</v>
      </c>
      <c r="B41" s="82">
        <v>2</v>
      </c>
      <c r="C41" s="75">
        <v>8</v>
      </c>
      <c r="D41" s="83" t="s">
        <v>58</v>
      </c>
      <c r="E41" s="79" t="s">
        <v>31</v>
      </c>
      <c r="F41" s="75" t="s">
        <v>59</v>
      </c>
      <c r="G41" s="75" t="s">
        <v>60</v>
      </c>
      <c r="H41" s="58" t="s">
        <v>41</v>
      </c>
      <c r="I41" s="15">
        <v>53.099999999999994</v>
      </c>
      <c r="J41" s="15"/>
      <c r="K41" s="15">
        <v>57.6</v>
      </c>
      <c r="L41" s="15">
        <v>55</v>
      </c>
      <c r="M41" s="15">
        <v>60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</row>
    <row r="42" spans="1:1187" s="9" customFormat="1" ht="14.1" customHeight="1" x14ac:dyDescent="0.2">
      <c r="A42" s="81"/>
      <c r="B42" s="82"/>
      <c r="C42" s="75"/>
      <c r="D42" s="83"/>
      <c r="E42" s="79"/>
      <c r="F42" s="75"/>
      <c r="G42" s="75"/>
      <c r="H42" s="58" t="s">
        <v>61</v>
      </c>
      <c r="I42" s="15">
        <v>23.3</v>
      </c>
      <c r="J42" s="15"/>
      <c r="K42" s="15">
        <v>21.5</v>
      </c>
      <c r="L42" s="15"/>
      <c r="M42" s="15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</row>
    <row r="43" spans="1:1187" s="9" customFormat="1" ht="13.5" customHeight="1" x14ac:dyDescent="0.2">
      <c r="A43" s="81"/>
      <c r="B43" s="82"/>
      <c r="C43" s="75"/>
      <c r="D43" s="83"/>
      <c r="E43" s="79"/>
      <c r="F43" s="84" t="s">
        <v>26</v>
      </c>
      <c r="G43" s="84"/>
      <c r="H43" s="84"/>
      <c r="I43" s="36">
        <f>SUM(I41:I42)</f>
        <v>76.399999999999991</v>
      </c>
      <c r="J43" s="36">
        <f t="shared" ref="J43:M43" si="10">SUM(J41:J42)</f>
        <v>0</v>
      </c>
      <c r="K43" s="36">
        <f>SUM(K41:K42)</f>
        <v>79.099999999999994</v>
      </c>
      <c r="L43" s="36">
        <f t="shared" si="10"/>
        <v>55</v>
      </c>
      <c r="M43" s="36">
        <f t="shared" si="10"/>
        <v>60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</row>
    <row r="44" spans="1:1187" s="9" customFormat="1" ht="16.5" customHeight="1" x14ac:dyDescent="0.2">
      <c r="A44" s="81">
        <v>1</v>
      </c>
      <c r="B44" s="82">
        <v>2</v>
      </c>
      <c r="C44" s="75">
        <v>9</v>
      </c>
      <c r="D44" s="83" t="s">
        <v>62</v>
      </c>
      <c r="E44" s="79" t="s">
        <v>36</v>
      </c>
      <c r="F44" s="75" t="s">
        <v>59</v>
      </c>
      <c r="G44" s="75" t="s">
        <v>63</v>
      </c>
      <c r="H44" s="58" t="s">
        <v>25</v>
      </c>
      <c r="I44" s="15">
        <v>1.1000000000000001</v>
      </c>
      <c r="J44" s="15">
        <v>0.3</v>
      </c>
      <c r="K44" s="15"/>
      <c r="L44" s="15"/>
      <c r="M44" s="15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</row>
    <row r="45" spans="1:1187" s="9" customFormat="1" ht="15.75" customHeight="1" x14ac:dyDescent="0.2">
      <c r="A45" s="81"/>
      <c r="B45" s="82"/>
      <c r="C45" s="75"/>
      <c r="D45" s="83"/>
      <c r="E45" s="79"/>
      <c r="F45" s="75"/>
      <c r="G45" s="75"/>
      <c r="H45" s="58" t="s">
        <v>64</v>
      </c>
      <c r="I45" s="15">
        <v>1.1000000000000001</v>
      </c>
      <c r="J45" s="15">
        <v>0.3</v>
      </c>
      <c r="K45" s="15"/>
      <c r="L45" s="15"/>
      <c r="M45" s="15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</row>
    <row r="46" spans="1:1187" s="9" customFormat="1" ht="17.25" customHeight="1" x14ac:dyDescent="0.2">
      <c r="A46" s="81"/>
      <c r="B46" s="82"/>
      <c r="C46" s="75"/>
      <c r="D46" s="83"/>
      <c r="E46" s="79"/>
      <c r="F46" s="75"/>
      <c r="G46" s="75"/>
      <c r="H46" s="58" t="s">
        <v>65</v>
      </c>
      <c r="I46" s="15">
        <v>16.100000000000001</v>
      </c>
      <c r="J46" s="15">
        <v>16.100000000000001</v>
      </c>
      <c r="K46" s="15"/>
      <c r="L46" s="15"/>
      <c r="M46" s="15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</row>
    <row r="47" spans="1:1187" s="9" customFormat="1" ht="21.75" customHeight="1" x14ac:dyDescent="0.2">
      <c r="A47" s="81"/>
      <c r="B47" s="82"/>
      <c r="C47" s="75"/>
      <c r="D47" s="83"/>
      <c r="E47" s="79"/>
      <c r="F47" s="84" t="s">
        <v>26</v>
      </c>
      <c r="G47" s="84"/>
      <c r="H47" s="84"/>
      <c r="I47" s="36">
        <f>SUM(I44:I46)</f>
        <v>18.3</v>
      </c>
      <c r="J47" s="36">
        <f>SUM(J44:J46)</f>
        <v>16.700000000000003</v>
      </c>
      <c r="K47" s="36">
        <f t="shared" ref="K47:M47" si="11">SUM(K44:K46)</f>
        <v>0</v>
      </c>
      <c r="L47" s="36">
        <f t="shared" si="11"/>
        <v>0</v>
      </c>
      <c r="M47" s="36">
        <f t="shared" si="11"/>
        <v>0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</row>
    <row r="48" spans="1:1187" s="9" customFormat="1" ht="18" customHeight="1" x14ac:dyDescent="0.2">
      <c r="A48" s="81">
        <v>1</v>
      </c>
      <c r="B48" s="82">
        <v>2</v>
      </c>
      <c r="C48" s="75">
        <v>10</v>
      </c>
      <c r="D48" s="83" t="s">
        <v>66</v>
      </c>
      <c r="E48" s="79" t="s">
        <v>31</v>
      </c>
      <c r="F48" s="97" t="s">
        <v>32</v>
      </c>
      <c r="G48" s="97" t="s">
        <v>67</v>
      </c>
      <c r="H48" s="54" t="s">
        <v>45</v>
      </c>
      <c r="I48" s="15">
        <v>33</v>
      </c>
      <c r="J48" s="15">
        <v>14.1</v>
      </c>
      <c r="K48" s="15">
        <v>22.1</v>
      </c>
      <c r="L48" s="15">
        <v>5.78</v>
      </c>
      <c r="M48" s="15">
        <v>5.78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</row>
    <row r="49" spans="1:1187" s="9" customFormat="1" ht="18" customHeight="1" x14ac:dyDescent="0.2">
      <c r="A49" s="81"/>
      <c r="B49" s="82"/>
      <c r="C49" s="75"/>
      <c r="D49" s="83"/>
      <c r="E49" s="79"/>
      <c r="F49" s="97"/>
      <c r="G49" s="97"/>
      <c r="H49" s="54" t="s">
        <v>44</v>
      </c>
      <c r="I49" s="15">
        <v>5.8</v>
      </c>
      <c r="J49" s="15">
        <v>2.5</v>
      </c>
      <c r="K49" s="15">
        <v>3.9</v>
      </c>
      <c r="L49" s="15">
        <v>1.02</v>
      </c>
      <c r="M49" s="15">
        <v>1.02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</row>
    <row r="50" spans="1:1187" s="9" customFormat="1" ht="21.75" customHeight="1" x14ac:dyDescent="0.2">
      <c r="A50" s="81"/>
      <c r="B50" s="82"/>
      <c r="C50" s="75"/>
      <c r="D50" s="83"/>
      <c r="E50" s="79"/>
      <c r="F50" s="84" t="s">
        <v>26</v>
      </c>
      <c r="G50" s="84"/>
      <c r="H50" s="84"/>
      <c r="I50" s="36">
        <f>SUM(I48:I49)</f>
        <v>38.799999999999997</v>
      </c>
      <c r="J50" s="36">
        <f>SUM(J48:J49)</f>
        <v>16.600000000000001</v>
      </c>
      <c r="K50" s="36">
        <f t="shared" ref="K50:M50" si="12">SUM(K48:K49)</f>
        <v>26</v>
      </c>
      <c r="L50" s="36">
        <f>SUM(L48:L49)</f>
        <v>6.8000000000000007</v>
      </c>
      <c r="M50" s="36">
        <f t="shared" si="12"/>
        <v>6.8000000000000007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</row>
    <row r="51" spans="1:1187" s="9" customFormat="1" ht="21.75" customHeight="1" x14ac:dyDescent="0.2">
      <c r="A51" s="81">
        <v>1</v>
      </c>
      <c r="B51" s="82">
        <v>2</v>
      </c>
      <c r="C51" s="75">
        <v>11</v>
      </c>
      <c r="D51" s="83" t="s">
        <v>68</v>
      </c>
      <c r="E51" s="55" t="s">
        <v>31</v>
      </c>
      <c r="F51" s="97" t="s">
        <v>32</v>
      </c>
      <c r="G51" s="97" t="s">
        <v>69</v>
      </c>
      <c r="H51" s="54" t="s">
        <v>25</v>
      </c>
      <c r="I51" s="15">
        <v>30</v>
      </c>
      <c r="J51" s="15"/>
      <c r="K51" s="15"/>
      <c r="L51" s="15"/>
      <c r="M51" s="15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</row>
    <row r="52" spans="1:1187" s="9" customFormat="1" ht="21.75" customHeight="1" x14ac:dyDescent="0.2">
      <c r="A52" s="81"/>
      <c r="B52" s="82"/>
      <c r="C52" s="75"/>
      <c r="D52" s="83"/>
      <c r="E52" s="79" t="s">
        <v>36</v>
      </c>
      <c r="F52" s="97"/>
      <c r="G52" s="97"/>
      <c r="H52" s="54" t="s">
        <v>25</v>
      </c>
      <c r="I52" s="15">
        <v>36.799999999999997</v>
      </c>
      <c r="J52" s="15">
        <v>0.8</v>
      </c>
      <c r="K52" s="15">
        <v>7</v>
      </c>
      <c r="L52" s="15"/>
      <c r="M52" s="15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</row>
    <row r="53" spans="1:1187" s="9" customFormat="1" ht="21.75" customHeight="1" x14ac:dyDescent="0.2">
      <c r="A53" s="81"/>
      <c r="B53" s="82"/>
      <c r="C53" s="75"/>
      <c r="D53" s="83"/>
      <c r="E53" s="79"/>
      <c r="F53" s="97"/>
      <c r="G53" s="97"/>
      <c r="H53" s="49" t="s">
        <v>44</v>
      </c>
      <c r="I53" s="15">
        <v>32</v>
      </c>
      <c r="J53" s="15">
        <v>0.4</v>
      </c>
      <c r="K53" s="15">
        <v>3</v>
      </c>
      <c r="L53" s="15"/>
      <c r="M53" s="15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</row>
    <row r="54" spans="1:1187" s="9" customFormat="1" ht="21.75" customHeight="1" x14ac:dyDescent="0.2">
      <c r="A54" s="81"/>
      <c r="B54" s="82"/>
      <c r="C54" s="75"/>
      <c r="D54" s="83"/>
      <c r="E54" s="79"/>
      <c r="F54" s="97"/>
      <c r="G54" s="97"/>
      <c r="H54" s="54" t="s">
        <v>45</v>
      </c>
      <c r="I54" s="15">
        <v>181.1</v>
      </c>
      <c r="J54" s="15">
        <v>2</v>
      </c>
      <c r="K54" s="15">
        <v>16.899999999999999</v>
      </c>
      <c r="L54" s="15"/>
      <c r="M54" s="15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</row>
    <row r="55" spans="1:1187" s="9" customFormat="1" ht="21.75" customHeight="1" x14ac:dyDescent="0.2">
      <c r="A55" s="81"/>
      <c r="B55" s="82"/>
      <c r="C55" s="75"/>
      <c r="D55" s="83"/>
      <c r="E55" s="29"/>
      <c r="F55" s="84" t="s">
        <v>26</v>
      </c>
      <c r="G55" s="84"/>
      <c r="H55" s="84"/>
      <c r="I55" s="36">
        <f>SUM(I51:I54)</f>
        <v>279.89999999999998</v>
      </c>
      <c r="J55" s="36">
        <f t="shared" ref="J55:M55" si="13">SUM(J51:J54)</f>
        <v>3.2</v>
      </c>
      <c r="K55" s="36">
        <f>SUM(K51:K54)</f>
        <v>26.9</v>
      </c>
      <c r="L55" s="36">
        <f t="shared" si="13"/>
        <v>0</v>
      </c>
      <c r="M55" s="36">
        <f t="shared" si="13"/>
        <v>0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</row>
    <row r="56" spans="1:1187" s="9" customFormat="1" ht="21.75" customHeight="1" x14ac:dyDescent="0.2">
      <c r="A56" s="81">
        <v>1</v>
      </c>
      <c r="B56" s="82">
        <v>2</v>
      </c>
      <c r="C56" s="75">
        <v>12</v>
      </c>
      <c r="D56" s="83" t="s">
        <v>70</v>
      </c>
      <c r="E56" s="79" t="s">
        <v>71</v>
      </c>
      <c r="F56" s="97" t="s">
        <v>32</v>
      </c>
      <c r="G56" s="97" t="s">
        <v>72</v>
      </c>
      <c r="H56" s="42" t="s">
        <v>25</v>
      </c>
      <c r="I56" s="65"/>
      <c r="J56" s="65"/>
      <c r="K56" s="60">
        <v>7</v>
      </c>
      <c r="L56" s="15"/>
      <c r="M56" s="15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</row>
    <row r="57" spans="1:1187" s="9" customFormat="1" ht="21.75" customHeight="1" x14ac:dyDescent="0.2">
      <c r="A57" s="81"/>
      <c r="B57" s="82"/>
      <c r="C57" s="75"/>
      <c r="D57" s="83"/>
      <c r="E57" s="79"/>
      <c r="F57" s="97"/>
      <c r="G57" s="97"/>
      <c r="H57" s="63" t="s">
        <v>44</v>
      </c>
      <c r="I57" s="61">
        <v>3.5</v>
      </c>
      <c r="J57" s="61">
        <v>2.7</v>
      </c>
      <c r="K57" s="64">
        <v>6.3</v>
      </c>
      <c r="L57" s="15"/>
      <c r="M57" s="15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</row>
    <row r="58" spans="1:1187" s="9" customFormat="1" ht="21.75" customHeight="1" x14ac:dyDescent="0.2">
      <c r="A58" s="81"/>
      <c r="B58" s="82"/>
      <c r="C58" s="75"/>
      <c r="D58" s="83"/>
      <c r="E58" s="79"/>
      <c r="F58" s="97"/>
      <c r="G58" s="97"/>
      <c r="H58" s="63" t="s">
        <v>45</v>
      </c>
      <c r="I58" s="62">
        <v>19.600000000000001</v>
      </c>
      <c r="J58" s="62">
        <v>15</v>
      </c>
      <c r="K58" s="64">
        <v>36.1</v>
      </c>
      <c r="L58" s="15">
        <v>0</v>
      </c>
      <c r="M58" s="15">
        <v>0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  <c r="KL58" s="8"/>
      <c r="KM58" s="8"/>
      <c r="KN58" s="8"/>
      <c r="KO58" s="8"/>
      <c r="KP58" s="8"/>
      <c r="KQ58" s="8"/>
      <c r="KR58" s="8"/>
      <c r="KS58" s="8"/>
      <c r="KT58" s="8"/>
      <c r="KU58" s="8"/>
      <c r="KV58" s="8"/>
      <c r="KW58" s="8"/>
      <c r="KX58" s="8"/>
      <c r="KY58" s="8"/>
      <c r="KZ58" s="8"/>
      <c r="LA58" s="8"/>
      <c r="LB58" s="8"/>
      <c r="LC58" s="8"/>
      <c r="LD58" s="8"/>
      <c r="LE58" s="8"/>
      <c r="LF58" s="8"/>
      <c r="LG58" s="8"/>
      <c r="LH58" s="8"/>
      <c r="LI58" s="8"/>
      <c r="LJ58" s="8"/>
      <c r="LK58" s="8"/>
      <c r="LL58" s="8"/>
      <c r="LM58" s="8"/>
      <c r="LN58" s="8"/>
      <c r="LO58" s="8"/>
      <c r="LP58" s="8"/>
      <c r="LQ58" s="8"/>
      <c r="LR58" s="8"/>
      <c r="LS58" s="8"/>
      <c r="LT58" s="8"/>
      <c r="LU58" s="8"/>
      <c r="LV58" s="8"/>
      <c r="LW58" s="8"/>
      <c r="LX58" s="8"/>
      <c r="LY58" s="8"/>
      <c r="LZ58" s="8"/>
      <c r="MA58" s="8"/>
      <c r="MB58" s="8"/>
      <c r="MC58" s="8"/>
      <c r="MD58" s="8"/>
      <c r="ME58" s="8"/>
      <c r="MF58" s="8"/>
      <c r="MG58" s="8"/>
      <c r="MH58" s="8"/>
      <c r="MI58" s="8"/>
      <c r="MJ58" s="8"/>
      <c r="MK58" s="8"/>
      <c r="ML58" s="8"/>
      <c r="MM58" s="8"/>
      <c r="MN58" s="8"/>
      <c r="MO58" s="8"/>
      <c r="MP58" s="8"/>
      <c r="MQ58" s="8"/>
      <c r="MR58" s="8"/>
      <c r="MS58" s="8"/>
      <c r="MT58" s="8"/>
      <c r="MU58" s="8"/>
      <c r="MV58" s="8"/>
      <c r="MW58" s="8"/>
      <c r="MX58" s="8"/>
      <c r="MY58" s="8"/>
      <c r="MZ58" s="8"/>
      <c r="NA58" s="8"/>
      <c r="NB58" s="8"/>
      <c r="NC58" s="8"/>
      <c r="ND58" s="8"/>
      <c r="NE58" s="8"/>
      <c r="NF58" s="8"/>
      <c r="NG58" s="8"/>
      <c r="NH58" s="8"/>
      <c r="NI58" s="8"/>
      <c r="NJ58" s="8"/>
      <c r="NK58" s="8"/>
      <c r="NL58" s="8"/>
      <c r="NM58" s="8"/>
      <c r="NN58" s="8"/>
      <c r="NO58" s="8"/>
      <c r="NP58" s="8"/>
      <c r="NQ58" s="8"/>
      <c r="NR58" s="8"/>
      <c r="NS58" s="8"/>
      <c r="NT58" s="8"/>
      <c r="NU58" s="8"/>
      <c r="NV58" s="8"/>
      <c r="NW58" s="8"/>
      <c r="NX58" s="8"/>
      <c r="NY58" s="8"/>
      <c r="NZ58" s="8"/>
      <c r="OA58" s="8"/>
      <c r="OB58" s="8"/>
      <c r="OC58" s="8"/>
      <c r="OD58" s="8"/>
      <c r="OE58" s="8"/>
      <c r="OF58" s="8"/>
      <c r="OG58" s="8"/>
      <c r="OH58" s="8"/>
      <c r="OI58" s="8"/>
      <c r="OJ58" s="8"/>
      <c r="OK58" s="8"/>
      <c r="OL58" s="8"/>
      <c r="OM58" s="8"/>
      <c r="ON58" s="8"/>
      <c r="OO58" s="8"/>
      <c r="OP58" s="8"/>
      <c r="OQ58" s="8"/>
      <c r="OR58" s="8"/>
      <c r="OS58" s="8"/>
      <c r="OT58" s="8"/>
      <c r="OU58" s="8"/>
      <c r="OV58" s="8"/>
      <c r="OW58" s="8"/>
      <c r="OX58" s="8"/>
      <c r="OY58" s="8"/>
      <c r="OZ58" s="8"/>
      <c r="PA58" s="8"/>
      <c r="PB58" s="8"/>
      <c r="PC58" s="8"/>
      <c r="PD58" s="8"/>
      <c r="PE58" s="8"/>
      <c r="PF58" s="8"/>
      <c r="PG58" s="8"/>
      <c r="PH58" s="8"/>
      <c r="PI58" s="8"/>
      <c r="PJ58" s="8"/>
      <c r="PK58" s="8"/>
      <c r="PL58" s="8"/>
      <c r="PM58" s="8"/>
      <c r="PN58" s="8"/>
      <c r="PO58" s="8"/>
      <c r="PP58" s="8"/>
      <c r="PQ58" s="8"/>
      <c r="PR58" s="8"/>
      <c r="PS58" s="8"/>
      <c r="PT58" s="8"/>
      <c r="PU58" s="8"/>
      <c r="PV58" s="8"/>
      <c r="PW58" s="8"/>
      <c r="PX58" s="8"/>
      <c r="PY58" s="8"/>
      <c r="PZ58" s="8"/>
      <c r="QA58" s="8"/>
      <c r="QB58" s="8"/>
      <c r="QC58" s="8"/>
      <c r="QD58" s="8"/>
      <c r="QE58" s="8"/>
      <c r="QF58" s="8"/>
      <c r="QG58" s="8"/>
      <c r="QH58" s="8"/>
      <c r="QI58" s="8"/>
      <c r="QJ58" s="8"/>
      <c r="QK58" s="8"/>
      <c r="QL58" s="8"/>
      <c r="QM58" s="8"/>
      <c r="QN58" s="8"/>
      <c r="QO58" s="8"/>
      <c r="QP58" s="8"/>
      <c r="QQ58" s="8"/>
      <c r="QR58" s="8"/>
      <c r="QS58" s="8"/>
      <c r="QT58" s="8"/>
      <c r="QU58" s="8"/>
      <c r="QV58" s="8"/>
      <c r="QW58" s="8"/>
      <c r="QX58" s="8"/>
      <c r="QY58" s="8"/>
      <c r="QZ58" s="8"/>
      <c r="RA58" s="8"/>
      <c r="RB58" s="8"/>
      <c r="RC58" s="8"/>
      <c r="RD58" s="8"/>
      <c r="RE58" s="8"/>
      <c r="RF58" s="8"/>
      <c r="RG58" s="8"/>
      <c r="RH58" s="8"/>
      <c r="RI58" s="8"/>
      <c r="RJ58" s="8"/>
      <c r="RK58" s="8"/>
      <c r="RL58" s="8"/>
      <c r="RM58" s="8"/>
      <c r="RN58" s="8"/>
      <c r="RO58" s="8"/>
      <c r="RP58" s="8"/>
      <c r="RQ58" s="8"/>
      <c r="RR58" s="8"/>
      <c r="RS58" s="8"/>
      <c r="RT58" s="8"/>
      <c r="RU58" s="8"/>
      <c r="RV58" s="8"/>
      <c r="RW58" s="8"/>
      <c r="RX58" s="8"/>
      <c r="RY58" s="8"/>
      <c r="RZ58" s="8"/>
      <c r="SA58" s="8"/>
      <c r="SB58" s="8"/>
      <c r="SC58" s="8"/>
      <c r="SD58" s="8"/>
      <c r="SE58" s="8"/>
      <c r="SF58" s="8"/>
      <c r="SG58" s="8"/>
      <c r="SH58" s="8"/>
      <c r="SI58" s="8"/>
      <c r="SJ58" s="8"/>
      <c r="SK58" s="8"/>
      <c r="SL58" s="8"/>
      <c r="SM58" s="8"/>
      <c r="SN58" s="8"/>
      <c r="SO58" s="8"/>
      <c r="SP58" s="8"/>
      <c r="SQ58" s="8"/>
      <c r="SR58" s="8"/>
      <c r="SS58" s="8"/>
      <c r="ST58" s="8"/>
      <c r="SU58" s="8"/>
      <c r="SV58" s="8"/>
      <c r="SW58" s="8"/>
      <c r="SX58" s="8"/>
      <c r="SY58" s="8"/>
      <c r="SZ58" s="8"/>
      <c r="TA58" s="8"/>
      <c r="TB58" s="8"/>
      <c r="TC58" s="8"/>
      <c r="TD58" s="8"/>
      <c r="TE58" s="8"/>
      <c r="TF58" s="8"/>
      <c r="TG58" s="8"/>
      <c r="TH58" s="8"/>
      <c r="TI58" s="8"/>
      <c r="TJ58" s="8"/>
      <c r="TK58" s="8"/>
      <c r="TL58" s="8"/>
      <c r="TM58" s="8"/>
      <c r="TN58" s="8"/>
      <c r="TO58" s="8"/>
      <c r="TP58" s="8"/>
      <c r="TQ58" s="8"/>
      <c r="TR58" s="8"/>
      <c r="TS58" s="8"/>
      <c r="TT58" s="8"/>
      <c r="TU58" s="8"/>
      <c r="TV58" s="8"/>
      <c r="TW58" s="8"/>
      <c r="TX58" s="8"/>
      <c r="TY58" s="8"/>
      <c r="TZ58" s="8"/>
      <c r="UA58" s="8"/>
      <c r="UB58" s="8"/>
      <c r="UC58" s="8"/>
      <c r="UD58" s="8"/>
      <c r="UE58" s="8"/>
      <c r="UF58" s="8"/>
      <c r="UG58" s="8"/>
      <c r="UH58" s="8"/>
      <c r="UI58" s="8"/>
      <c r="UJ58" s="8"/>
      <c r="UK58" s="8"/>
      <c r="UL58" s="8"/>
      <c r="UM58" s="8"/>
      <c r="UN58" s="8"/>
      <c r="UO58" s="8"/>
      <c r="UP58" s="8"/>
      <c r="UQ58" s="8"/>
      <c r="UR58" s="8"/>
      <c r="US58" s="8"/>
      <c r="UT58" s="8"/>
      <c r="UU58" s="8"/>
      <c r="UV58" s="8"/>
      <c r="UW58" s="8"/>
      <c r="UX58" s="8"/>
      <c r="UY58" s="8"/>
      <c r="UZ58" s="8"/>
      <c r="VA58" s="8"/>
      <c r="VB58" s="8"/>
      <c r="VC58" s="8"/>
      <c r="VD58" s="8"/>
      <c r="VE58" s="8"/>
      <c r="VF58" s="8"/>
      <c r="VG58" s="8"/>
      <c r="VH58" s="8"/>
      <c r="VI58" s="8"/>
      <c r="VJ58" s="8"/>
      <c r="VK58" s="8"/>
      <c r="VL58" s="8"/>
      <c r="VM58" s="8"/>
      <c r="VN58" s="8"/>
      <c r="VO58" s="8"/>
      <c r="VP58" s="8"/>
      <c r="VQ58" s="8"/>
      <c r="VR58" s="8"/>
      <c r="VS58" s="8"/>
      <c r="VT58" s="8"/>
      <c r="VU58" s="8"/>
      <c r="VV58" s="8"/>
      <c r="VW58" s="8"/>
      <c r="VX58" s="8"/>
      <c r="VY58" s="8"/>
      <c r="VZ58" s="8"/>
      <c r="WA58" s="8"/>
      <c r="WB58" s="8"/>
      <c r="WC58" s="8"/>
      <c r="WD58" s="8"/>
      <c r="WE58" s="8"/>
      <c r="WF58" s="8"/>
      <c r="WG58" s="8"/>
      <c r="WH58" s="8"/>
      <c r="WI58" s="8"/>
      <c r="WJ58" s="8"/>
      <c r="WK58" s="8"/>
      <c r="WL58" s="8"/>
      <c r="WM58" s="8"/>
      <c r="WN58" s="8"/>
      <c r="WO58" s="8"/>
      <c r="WP58" s="8"/>
      <c r="WQ58" s="8"/>
      <c r="WR58" s="8"/>
      <c r="WS58" s="8"/>
      <c r="WT58" s="8"/>
      <c r="WU58" s="8"/>
      <c r="WV58" s="8"/>
      <c r="WW58" s="8"/>
      <c r="WX58" s="8"/>
      <c r="WY58" s="8"/>
      <c r="WZ58" s="8"/>
      <c r="XA58" s="8"/>
      <c r="XB58" s="8"/>
      <c r="XC58" s="8"/>
      <c r="XD58" s="8"/>
      <c r="XE58" s="8"/>
      <c r="XF58" s="8"/>
      <c r="XG58" s="8"/>
      <c r="XH58" s="8"/>
      <c r="XI58" s="8"/>
      <c r="XJ58" s="8"/>
      <c r="XK58" s="8"/>
      <c r="XL58" s="8"/>
      <c r="XM58" s="8"/>
      <c r="XN58" s="8"/>
      <c r="XO58" s="8"/>
      <c r="XP58" s="8"/>
      <c r="XQ58" s="8"/>
      <c r="XR58" s="8"/>
      <c r="XS58" s="8"/>
      <c r="XT58" s="8"/>
      <c r="XU58" s="8"/>
      <c r="XV58" s="8"/>
      <c r="XW58" s="8"/>
      <c r="XX58" s="8"/>
      <c r="XY58" s="8"/>
      <c r="XZ58" s="8"/>
      <c r="YA58" s="8"/>
      <c r="YB58" s="8"/>
      <c r="YC58" s="8"/>
      <c r="YD58" s="8"/>
      <c r="YE58" s="8"/>
      <c r="YF58" s="8"/>
      <c r="YG58" s="8"/>
      <c r="YH58" s="8"/>
      <c r="YI58" s="8"/>
      <c r="YJ58" s="8"/>
      <c r="YK58" s="8"/>
      <c r="YL58" s="8"/>
      <c r="YM58" s="8"/>
      <c r="YN58" s="8"/>
      <c r="YO58" s="8"/>
      <c r="YP58" s="8"/>
      <c r="YQ58" s="8"/>
      <c r="YR58" s="8"/>
      <c r="YS58" s="8"/>
      <c r="YT58" s="8"/>
      <c r="YU58" s="8"/>
      <c r="YV58" s="8"/>
      <c r="YW58" s="8"/>
      <c r="YX58" s="8"/>
      <c r="YY58" s="8"/>
      <c r="YZ58" s="8"/>
      <c r="ZA58" s="8"/>
      <c r="ZB58" s="8"/>
      <c r="ZC58" s="8"/>
      <c r="ZD58" s="8"/>
      <c r="ZE58" s="8"/>
      <c r="ZF58" s="8"/>
      <c r="ZG58" s="8"/>
      <c r="ZH58" s="8"/>
      <c r="ZI58" s="8"/>
      <c r="ZJ58" s="8"/>
      <c r="ZK58" s="8"/>
      <c r="ZL58" s="8"/>
      <c r="ZM58" s="8"/>
      <c r="ZN58" s="8"/>
      <c r="ZO58" s="8"/>
      <c r="ZP58" s="8"/>
      <c r="ZQ58" s="8"/>
      <c r="ZR58" s="8"/>
      <c r="ZS58" s="8"/>
      <c r="ZT58" s="8"/>
      <c r="ZU58" s="8"/>
      <c r="ZV58" s="8"/>
      <c r="ZW58" s="8"/>
      <c r="ZX58" s="8"/>
      <c r="ZY58" s="8"/>
      <c r="ZZ58" s="8"/>
      <c r="AAA58" s="8"/>
      <c r="AAB58" s="8"/>
      <c r="AAC58" s="8"/>
      <c r="AAD58" s="8"/>
      <c r="AAE58" s="8"/>
      <c r="AAF58" s="8"/>
      <c r="AAG58" s="8"/>
      <c r="AAH58" s="8"/>
      <c r="AAI58" s="8"/>
      <c r="AAJ58" s="8"/>
      <c r="AAK58" s="8"/>
      <c r="AAL58" s="8"/>
      <c r="AAM58" s="8"/>
      <c r="AAN58" s="8"/>
      <c r="AAO58" s="8"/>
      <c r="AAP58" s="8"/>
      <c r="AAQ58" s="8"/>
      <c r="AAR58" s="8"/>
      <c r="AAS58" s="8"/>
      <c r="AAT58" s="8"/>
      <c r="AAU58" s="8"/>
      <c r="AAV58" s="8"/>
      <c r="AAW58" s="8"/>
      <c r="AAX58" s="8"/>
      <c r="AAY58" s="8"/>
      <c r="AAZ58" s="8"/>
      <c r="ABA58" s="8"/>
      <c r="ABB58" s="8"/>
      <c r="ABC58" s="8"/>
      <c r="ABD58" s="8"/>
      <c r="ABE58" s="8"/>
      <c r="ABF58" s="8"/>
      <c r="ABG58" s="8"/>
      <c r="ABH58" s="8"/>
      <c r="ABI58" s="8"/>
      <c r="ABJ58" s="8"/>
      <c r="ABK58" s="8"/>
      <c r="ABL58" s="8"/>
      <c r="ABM58" s="8"/>
      <c r="ABN58" s="8"/>
      <c r="ABO58" s="8"/>
      <c r="ABP58" s="8"/>
      <c r="ABQ58" s="8"/>
      <c r="ABR58" s="8"/>
      <c r="ABS58" s="8"/>
      <c r="ABT58" s="8"/>
      <c r="ABU58" s="8"/>
      <c r="ABV58" s="8"/>
      <c r="ABW58" s="8"/>
      <c r="ABX58" s="8"/>
      <c r="ABY58" s="8"/>
      <c r="ABZ58" s="8"/>
      <c r="ACA58" s="8"/>
      <c r="ACB58" s="8"/>
      <c r="ACC58" s="8"/>
      <c r="ACD58" s="8"/>
      <c r="ACE58" s="8"/>
      <c r="ACF58" s="8"/>
      <c r="ACG58" s="8"/>
      <c r="ACH58" s="8"/>
      <c r="ACI58" s="8"/>
      <c r="ACJ58" s="8"/>
      <c r="ACK58" s="8"/>
      <c r="ACL58" s="8"/>
      <c r="ACM58" s="8"/>
      <c r="ACN58" s="8"/>
      <c r="ACO58" s="8"/>
      <c r="ACP58" s="8"/>
      <c r="ACQ58" s="8"/>
      <c r="ACR58" s="8"/>
      <c r="ACS58" s="8"/>
      <c r="ACT58" s="8"/>
      <c r="ACU58" s="8"/>
      <c r="ACV58" s="8"/>
      <c r="ACW58" s="8"/>
      <c r="ACX58" s="8"/>
      <c r="ACY58" s="8"/>
      <c r="ACZ58" s="8"/>
      <c r="ADA58" s="8"/>
      <c r="ADB58" s="8"/>
      <c r="ADC58" s="8"/>
      <c r="ADD58" s="8"/>
      <c r="ADE58" s="8"/>
      <c r="ADF58" s="8"/>
      <c r="ADG58" s="8"/>
      <c r="ADH58" s="8"/>
      <c r="ADI58" s="8"/>
      <c r="ADJ58" s="8"/>
      <c r="ADK58" s="8"/>
      <c r="ADL58" s="8"/>
      <c r="ADM58" s="8"/>
      <c r="ADN58" s="8"/>
      <c r="ADO58" s="8"/>
      <c r="ADP58" s="8"/>
      <c r="ADQ58" s="8"/>
      <c r="ADR58" s="8"/>
      <c r="ADS58" s="8"/>
      <c r="ADT58" s="8"/>
      <c r="ADU58" s="8"/>
      <c r="ADV58" s="8"/>
      <c r="ADW58" s="8"/>
      <c r="ADX58" s="8"/>
      <c r="ADY58" s="8"/>
      <c r="ADZ58" s="8"/>
      <c r="AEA58" s="8"/>
      <c r="AEB58" s="8"/>
      <c r="AEC58" s="8"/>
      <c r="AED58" s="8"/>
      <c r="AEE58" s="8"/>
      <c r="AEF58" s="8"/>
      <c r="AEG58" s="8"/>
      <c r="AEH58" s="8"/>
      <c r="AEI58" s="8"/>
      <c r="AEJ58" s="8"/>
      <c r="AEK58" s="8"/>
      <c r="AEL58" s="8"/>
      <c r="AEM58" s="8"/>
      <c r="AEN58" s="8"/>
      <c r="AEO58" s="8"/>
      <c r="AEP58" s="8"/>
      <c r="AEQ58" s="8"/>
      <c r="AER58" s="8"/>
      <c r="AES58" s="8"/>
      <c r="AET58" s="8"/>
      <c r="AEU58" s="8"/>
      <c r="AEV58" s="8"/>
      <c r="AEW58" s="8"/>
      <c r="AEX58" s="8"/>
      <c r="AEY58" s="8"/>
      <c r="AEZ58" s="8"/>
      <c r="AFA58" s="8"/>
      <c r="AFB58" s="8"/>
      <c r="AFC58" s="8"/>
      <c r="AFD58" s="8"/>
      <c r="AFE58" s="8"/>
      <c r="AFF58" s="8"/>
      <c r="AFG58" s="8"/>
      <c r="AFH58" s="8"/>
      <c r="AFI58" s="8"/>
      <c r="AFJ58" s="8"/>
      <c r="AFK58" s="8"/>
      <c r="AFL58" s="8"/>
      <c r="AFM58" s="8"/>
      <c r="AFN58" s="8"/>
      <c r="AFO58" s="8"/>
      <c r="AFP58" s="8"/>
      <c r="AFQ58" s="8"/>
      <c r="AFR58" s="8"/>
      <c r="AFS58" s="8"/>
      <c r="AFT58" s="8"/>
      <c r="AFU58" s="8"/>
      <c r="AFV58" s="8"/>
      <c r="AFW58" s="8"/>
      <c r="AFX58" s="8"/>
      <c r="AFY58" s="8"/>
      <c r="AFZ58" s="8"/>
      <c r="AGA58" s="8"/>
      <c r="AGB58" s="8"/>
      <c r="AGC58" s="8"/>
      <c r="AGD58" s="8"/>
      <c r="AGE58" s="8"/>
      <c r="AGF58" s="8"/>
      <c r="AGG58" s="8"/>
      <c r="AGH58" s="8"/>
      <c r="AGI58" s="8"/>
      <c r="AGJ58" s="8"/>
      <c r="AGK58" s="8"/>
      <c r="AGL58" s="8"/>
      <c r="AGM58" s="8"/>
      <c r="AGN58" s="8"/>
      <c r="AGO58" s="8"/>
      <c r="AGP58" s="8"/>
      <c r="AGQ58" s="8"/>
      <c r="AGR58" s="8"/>
      <c r="AGS58" s="8"/>
      <c r="AGT58" s="8"/>
      <c r="AGU58" s="8"/>
      <c r="AGV58" s="8"/>
      <c r="AGW58" s="8"/>
      <c r="AGX58" s="8"/>
      <c r="AGY58" s="8"/>
      <c r="AGZ58" s="8"/>
      <c r="AHA58" s="8"/>
      <c r="AHB58" s="8"/>
      <c r="AHC58" s="8"/>
      <c r="AHD58" s="8"/>
      <c r="AHE58" s="8"/>
      <c r="AHF58" s="8"/>
      <c r="AHG58" s="8"/>
      <c r="AHH58" s="8"/>
      <c r="AHI58" s="8"/>
      <c r="AHJ58" s="8"/>
      <c r="AHK58" s="8"/>
      <c r="AHL58" s="8"/>
      <c r="AHM58" s="8"/>
      <c r="AHN58" s="8"/>
      <c r="AHO58" s="8"/>
      <c r="AHP58" s="8"/>
      <c r="AHQ58" s="8"/>
      <c r="AHR58" s="8"/>
      <c r="AHS58" s="8"/>
      <c r="AHT58" s="8"/>
      <c r="AHU58" s="8"/>
      <c r="AHV58" s="8"/>
      <c r="AHW58" s="8"/>
      <c r="AHX58" s="8"/>
      <c r="AHY58" s="8"/>
      <c r="AHZ58" s="8"/>
      <c r="AIA58" s="8"/>
      <c r="AIB58" s="8"/>
      <c r="AIC58" s="8"/>
      <c r="AID58" s="8"/>
      <c r="AIE58" s="8"/>
      <c r="AIF58" s="8"/>
      <c r="AIG58" s="8"/>
      <c r="AIH58" s="8"/>
      <c r="AII58" s="8"/>
      <c r="AIJ58" s="8"/>
      <c r="AIK58" s="8"/>
      <c r="AIL58" s="8"/>
      <c r="AIM58" s="8"/>
      <c r="AIN58" s="8"/>
      <c r="AIO58" s="8"/>
      <c r="AIP58" s="8"/>
      <c r="AIQ58" s="8"/>
      <c r="AIR58" s="8"/>
      <c r="AIS58" s="8"/>
      <c r="AIT58" s="8"/>
      <c r="AIU58" s="8"/>
      <c r="AIV58" s="8"/>
      <c r="AIW58" s="8"/>
      <c r="AIX58" s="8"/>
      <c r="AIY58" s="8"/>
      <c r="AIZ58" s="8"/>
      <c r="AJA58" s="8"/>
      <c r="AJB58" s="8"/>
      <c r="AJC58" s="8"/>
      <c r="AJD58" s="8"/>
      <c r="AJE58" s="8"/>
      <c r="AJF58" s="8"/>
      <c r="AJG58" s="8"/>
      <c r="AJH58" s="8"/>
      <c r="AJI58" s="8"/>
      <c r="AJJ58" s="8"/>
      <c r="AJK58" s="8"/>
      <c r="AJL58" s="8"/>
      <c r="AJM58" s="8"/>
      <c r="AJN58" s="8"/>
      <c r="AJO58" s="8"/>
      <c r="AJP58" s="8"/>
      <c r="AJQ58" s="8"/>
      <c r="AJR58" s="8"/>
      <c r="AJS58" s="8"/>
      <c r="AJT58" s="8"/>
      <c r="AJU58" s="8"/>
      <c r="AJV58" s="8"/>
      <c r="AJW58" s="8"/>
      <c r="AJX58" s="8"/>
      <c r="AJY58" s="8"/>
      <c r="AJZ58" s="8"/>
      <c r="AKA58" s="8"/>
      <c r="AKB58" s="8"/>
      <c r="AKC58" s="8"/>
      <c r="AKD58" s="8"/>
      <c r="AKE58" s="8"/>
      <c r="AKF58" s="8"/>
      <c r="AKG58" s="8"/>
      <c r="AKH58" s="8"/>
      <c r="AKI58" s="8"/>
      <c r="AKJ58" s="8"/>
      <c r="AKK58" s="8"/>
      <c r="AKL58" s="8"/>
      <c r="AKM58" s="8"/>
      <c r="AKN58" s="8"/>
      <c r="AKO58" s="8"/>
      <c r="AKP58" s="8"/>
      <c r="AKQ58" s="8"/>
      <c r="AKR58" s="8"/>
      <c r="AKS58" s="8"/>
      <c r="AKT58" s="8"/>
      <c r="AKU58" s="8"/>
      <c r="AKV58" s="8"/>
      <c r="AKW58" s="8"/>
      <c r="AKX58" s="8"/>
      <c r="AKY58" s="8"/>
      <c r="AKZ58" s="8"/>
      <c r="ALA58" s="8"/>
      <c r="ALB58" s="8"/>
      <c r="ALC58" s="8"/>
      <c r="ALD58" s="8"/>
      <c r="ALE58" s="8"/>
      <c r="ALF58" s="8"/>
      <c r="ALG58" s="8"/>
      <c r="ALH58" s="8"/>
      <c r="ALI58" s="8"/>
      <c r="ALJ58" s="8"/>
      <c r="ALK58" s="8"/>
      <c r="ALL58" s="8"/>
      <c r="ALM58" s="8"/>
      <c r="ALN58" s="8"/>
      <c r="ALO58" s="8"/>
      <c r="ALP58" s="8"/>
      <c r="ALQ58" s="8"/>
      <c r="ALR58" s="8"/>
      <c r="ALS58" s="8"/>
      <c r="ALT58" s="8"/>
      <c r="ALU58" s="8"/>
      <c r="ALV58" s="8"/>
      <c r="ALW58" s="8"/>
      <c r="ALX58" s="8"/>
      <c r="ALY58" s="8"/>
      <c r="ALZ58" s="8"/>
      <c r="AMA58" s="8"/>
      <c r="AMB58" s="8"/>
      <c r="AMC58" s="8"/>
      <c r="AMD58" s="8"/>
      <c r="AME58" s="8"/>
      <c r="AMF58" s="8"/>
      <c r="AMG58" s="8"/>
      <c r="AMH58" s="8"/>
      <c r="AMI58" s="8"/>
      <c r="AMJ58" s="8"/>
      <c r="AMK58" s="8"/>
      <c r="AML58" s="8"/>
      <c r="AMM58" s="8"/>
      <c r="AMN58" s="8"/>
      <c r="AMO58" s="8"/>
      <c r="AMP58" s="8"/>
      <c r="AMQ58" s="8"/>
      <c r="AMR58" s="8"/>
      <c r="AMS58" s="8"/>
      <c r="AMT58" s="8"/>
      <c r="AMU58" s="8"/>
      <c r="AMV58" s="8"/>
      <c r="AMW58" s="8"/>
      <c r="AMX58" s="8"/>
      <c r="AMY58" s="8"/>
      <c r="AMZ58" s="8"/>
      <c r="ANA58" s="8"/>
      <c r="ANB58" s="8"/>
      <c r="ANC58" s="8"/>
      <c r="AND58" s="8"/>
      <c r="ANE58" s="8"/>
      <c r="ANF58" s="8"/>
      <c r="ANG58" s="8"/>
      <c r="ANH58" s="8"/>
      <c r="ANI58" s="8"/>
      <c r="ANJ58" s="8"/>
      <c r="ANK58" s="8"/>
      <c r="ANL58" s="8"/>
      <c r="ANM58" s="8"/>
      <c r="ANN58" s="8"/>
      <c r="ANO58" s="8"/>
      <c r="ANP58" s="8"/>
      <c r="ANQ58" s="8"/>
      <c r="ANR58" s="8"/>
      <c r="ANS58" s="8"/>
      <c r="ANT58" s="8"/>
      <c r="ANU58" s="8"/>
      <c r="ANV58" s="8"/>
      <c r="ANW58" s="8"/>
      <c r="ANX58" s="8"/>
      <c r="ANY58" s="8"/>
      <c r="ANZ58" s="8"/>
      <c r="AOA58" s="8"/>
      <c r="AOB58" s="8"/>
      <c r="AOC58" s="8"/>
      <c r="AOD58" s="8"/>
      <c r="AOE58" s="8"/>
      <c r="AOF58" s="8"/>
      <c r="AOG58" s="8"/>
      <c r="AOH58" s="8"/>
      <c r="AOI58" s="8"/>
      <c r="AOJ58" s="8"/>
      <c r="AOK58" s="8"/>
      <c r="AOL58" s="8"/>
      <c r="AOM58" s="8"/>
      <c r="AON58" s="8"/>
      <c r="AOO58" s="8"/>
      <c r="AOP58" s="8"/>
      <c r="AOQ58" s="8"/>
      <c r="AOR58" s="8"/>
      <c r="AOS58" s="8"/>
      <c r="AOT58" s="8"/>
      <c r="AOU58" s="8"/>
      <c r="AOV58" s="8"/>
      <c r="AOW58" s="8"/>
      <c r="AOX58" s="8"/>
      <c r="AOY58" s="8"/>
      <c r="AOZ58" s="8"/>
      <c r="APA58" s="8"/>
      <c r="APB58" s="8"/>
      <c r="APC58" s="8"/>
      <c r="APD58" s="8"/>
      <c r="APE58" s="8"/>
      <c r="APF58" s="8"/>
      <c r="APG58" s="8"/>
      <c r="APH58" s="8"/>
      <c r="API58" s="8"/>
      <c r="APJ58" s="8"/>
      <c r="APK58" s="8"/>
      <c r="APL58" s="8"/>
      <c r="APM58" s="8"/>
      <c r="APN58" s="8"/>
      <c r="APO58" s="8"/>
      <c r="APP58" s="8"/>
      <c r="APQ58" s="8"/>
      <c r="APR58" s="8"/>
      <c r="APS58" s="8"/>
      <c r="APT58" s="8"/>
      <c r="APU58" s="8"/>
      <c r="APV58" s="8"/>
      <c r="APW58" s="8"/>
      <c r="APX58" s="8"/>
      <c r="APY58" s="8"/>
      <c r="APZ58" s="8"/>
      <c r="AQA58" s="8"/>
      <c r="AQB58" s="8"/>
      <c r="AQC58" s="8"/>
      <c r="AQD58" s="8"/>
      <c r="AQE58" s="8"/>
      <c r="AQF58" s="8"/>
      <c r="AQG58" s="8"/>
      <c r="AQH58" s="8"/>
      <c r="AQI58" s="8"/>
      <c r="AQJ58" s="8"/>
      <c r="AQK58" s="8"/>
      <c r="AQL58" s="8"/>
      <c r="AQM58" s="8"/>
      <c r="AQN58" s="8"/>
      <c r="AQO58" s="8"/>
      <c r="AQP58" s="8"/>
      <c r="AQQ58" s="8"/>
      <c r="AQR58" s="8"/>
      <c r="AQS58" s="8"/>
      <c r="AQT58" s="8"/>
      <c r="AQU58" s="8"/>
      <c r="AQV58" s="8"/>
      <c r="AQW58" s="8"/>
      <c r="AQX58" s="8"/>
      <c r="AQY58" s="8"/>
      <c r="AQZ58" s="8"/>
      <c r="ARA58" s="8"/>
      <c r="ARB58" s="8"/>
      <c r="ARC58" s="8"/>
      <c r="ARD58" s="8"/>
      <c r="ARE58" s="8"/>
      <c r="ARF58" s="8"/>
      <c r="ARG58" s="8"/>
      <c r="ARH58" s="8"/>
      <c r="ARI58" s="8"/>
      <c r="ARJ58" s="8"/>
      <c r="ARK58" s="8"/>
      <c r="ARL58" s="8"/>
      <c r="ARM58" s="8"/>
      <c r="ARN58" s="8"/>
      <c r="ARO58" s="8"/>
      <c r="ARP58" s="8"/>
      <c r="ARQ58" s="8"/>
      <c r="ARR58" s="8"/>
      <c r="ARS58" s="8"/>
      <c r="ART58" s="8"/>
      <c r="ARU58" s="8"/>
      <c r="ARV58" s="8"/>
      <c r="ARW58" s="8"/>
      <c r="ARX58" s="8"/>
      <c r="ARY58" s="8"/>
      <c r="ARZ58" s="8"/>
      <c r="ASA58" s="8"/>
      <c r="ASB58" s="8"/>
      <c r="ASC58" s="8"/>
      <c r="ASD58" s="8"/>
      <c r="ASE58" s="8"/>
      <c r="ASF58" s="8"/>
      <c r="ASG58" s="8"/>
      <c r="ASH58" s="8"/>
      <c r="ASI58" s="8"/>
      <c r="ASJ58" s="8"/>
      <c r="ASK58" s="8"/>
      <c r="ASL58" s="8"/>
      <c r="ASM58" s="8"/>
      <c r="ASN58" s="8"/>
      <c r="ASO58" s="8"/>
      <c r="ASP58" s="8"/>
      <c r="ASQ58" s="8"/>
    </row>
    <row r="59" spans="1:1187" s="9" customFormat="1" ht="21.75" customHeight="1" x14ac:dyDescent="0.2">
      <c r="A59" s="81"/>
      <c r="B59" s="82"/>
      <c r="C59" s="75"/>
      <c r="D59" s="83"/>
      <c r="E59" s="79"/>
      <c r="F59" s="84" t="s">
        <v>26</v>
      </c>
      <c r="G59" s="84"/>
      <c r="H59" s="84"/>
      <c r="I59" s="66">
        <f>SUM(I56:I58)</f>
        <v>23.1</v>
      </c>
      <c r="J59" s="66">
        <f>SUM(J56:J58)</f>
        <v>17.7</v>
      </c>
      <c r="K59" s="36">
        <f>SUM(K56:K58)</f>
        <v>49.400000000000006</v>
      </c>
      <c r="L59" s="36">
        <f t="shared" ref="L59:M59" si="14">SUM(L56:L58)</f>
        <v>0</v>
      </c>
      <c r="M59" s="36">
        <f t="shared" si="14"/>
        <v>0</v>
      </c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  <c r="AMJ59" s="8"/>
      <c r="AMK59" s="8"/>
      <c r="AML59" s="8"/>
      <c r="AMM59" s="8"/>
      <c r="AMN59" s="8"/>
      <c r="AMO59" s="8"/>
      <c r="AMP59" s="8"/>
      <c r="AMQ59" s="8"/>
      <c r="AMR59" s="8"/>
      <c r="AMS59" s="8"/>
      <c r="AMT59" s="8"/>
      <c r="AMU59" s="8"/>
      <c r="AMV59" s="8"/>
      <c r="AMW59" s="8"/>
      <c r="AMX59" s="8"/>
      <c r="AMY59" s="8"/>
      <c r="AMZ59" s="8"/>
      <c r="ANA59" s="8"/>
      <c r="ANB59" s="8"/>
      <c r="ANC59" s="8"/>
      <c r="AND59" s="8"/>
      <c r="ANE59" s="8"/>
      <c r="ANF59" s="8"/>
      <c r="ANG59" s="8"/>
      <c r="ANH59" s="8"/>
      <c r="ANI59" s="8"/>
      <c r="ANJ59" s="8"/>
      <c r="ANK59" s="8"/>
      <c r="ANL59" s="8"/>
      <c r="ANM59" s="8"/>
      <c r="ANN59" s="8"/>
      <c r="ANO59" s="8"/>
      <c r="ANP59" s="8"/>
      <c r="ANQ59" s="8"/>
      <c r="ANR59" s="8"/>
      <c r="ANS59" s="8"/>
      <c r="ANT59" s="8"/>
      <c r="ANU59" s="8"/>
      <c r="ANV59" s="8"/>
      <c r="ANW59" s="8"/>
      <c r="ANX59" s="8"/>
      <c r="ANY59" s="8"/>
      <c r="ANZ59" s="8"/>
      <c r="AOA59" s="8"/>
      <c r="AOB59" s="8"/>
      <c r="AOC59" s="8"/>
      <c r="AOD59" s="8"/>
      <c r="AOE59" s="8"/>
      <c r="AOF59" s="8"/>
      <c r="AOG59" s="8"/>
      <c r="AOH59" s="8"/>
      <c r="AOI59" s="8"/>
      <c r="AOJ59" s="8"/>
      <c r="AOK59" s="8"/>
      <c r="AOL59" s="8"/>
      <c r="AOM59" s="8"/>
      <c r="AON59" s="8"/>
      <c r="AOO59" s="8"/>
      <c r="AOP59" s="8"/>
      <c r="AOQ59" s="8"/>
      <c r="AOR59" s="8"/>
      <c r="AOS59" s="8"/>
      <c r="AOT59" s="8"/>
      <c r="AOU59" s="8"/>
      <c r="AOV59" s="8"/>
      <c r="AOW59" s="8"/>
      <c r="AOX59" s="8"/>
      <c r="AOY59" s="8"/>
      <c r="AOZ59" s="8"/>
      <c r="APA59" s="8"/>
      <c r="APB59" s="8"/>
      <c r="APC59" s="8"/>
      <c r="APD59" s="8"/>
      <c r="APE59" s="8"/>
      <c r="APF59" s="8"/>
      <c r="APG59" s="8"/>
      <c r="APH59" s="8"/>
      <c r="API59" s="8"/>
      <c r="APJ59" s="8"/>
      <c r="APK59" s="8"/>
      <c r="APL59" s="8"/>
      <c r="APM59" s="8"/>
      <c r="APN59" s="8"/>
      <c r="APO59" s="8"/>
      <c r="APP59" s="8"/>
      <c r="APQ59" s="8"/>
      <c r="APR59" s="8"/>
      <c r="APS59" s="8"/>
      <c r="APT59" s="8"/>
      <c r="APU59" s="8"/>
      <c r="APV59" s="8"/>
      <c r="APW59" s="8"/>
      <c r="APX59" s="8"/>
      <c r="APY59" s="8"/>
      <c r="APZ59" s="8"/>
      <c r="AQA59" s="8"/>
      <c r="AQB59" s="8"/>
      <c r="AQC59" s="8"/>
      <c r="AQD59" s="8"/>
      <c r="AQE59" s="8"/>
      <c r="AQF59" s="8"/>
      <c r="AQG59" s="8"/>
      <c r="AQH59" s="8"/>
      <c r="AQI59" s="8"/>
      <c r="AQJ59" s="8"/>
      <c r="AQK59" s="8"/>
      <c r="AQL59" s="8"/>
      <c r="AQM59" s="8"/>
      <c r="AQN59" s="8"/>
      <c r="AQO59" s="8"/>
      <c r="AQP59" s="8"/>
      <c r="AQQ59" s="8"/>
      <c r="AQR59" s="8"/>
      <c r="AQS59" s="8"/>
      <c r="AQT59" s="8"/>
      <c r="AQU59" s="8"/>
      <c r="AQV59" s="8"/>
      <c r="AQW59" s="8"/>
      <c r="AQX59" s="8"/>
      <c r="AQY59" s="8"/>
      <c r="AQZ59" s="8"/>
      <c r="ARA59" s="8"/>
      <c r="ARB59" s="8"/>
      <c r="ARC59" s="8"/>
      <c r="ARD59" s="8"/>
      <c r="ARE59" s="8"/>
      <c r="ARF59" s="8"/>
      <c r="ARG59" s="8"/>
      <c r="ARH59" s="8"/>
      <c r="ARI59" s="8"/>
      <c r="ARJ59" s="8"/>
      <c r="ARK59" s="8"/>
      <c r="ARL59" s="8"/>
      <c r="ARM59" s="8"/>
      <c r="ARN59" s="8"/>
      <c r="ARO59" s="8"/>
      <c r="ARP59" s="8"/>
      <c r="ARQ59" s="8"/>
      <c r="ARR59" s="8"/>
      <c r="ARS59" s="8"/>
      <c r="ART59" s="8"/>
      <c r="ARU59" s="8"/>
      <c r="ARV59" s="8"/>
      <c r="ARW59" s="8"/>
      <c r="ARX59" s="8"/>
      <c r="ARY59" s="8"/>
      <c r="ARZ59" s="8"/>
      <c r="ASA59" s="8"/>
      <c r="ASB59" s="8"/>
      <c r="ASC59" s="8"/>
      <c r="ASD59" s="8"/>
      <c r="ASE59" s="8"/>
      <c r="ASF59" s="8"/>
      <c r="ASG59" s="8"/>
      <c r="ASH59" s="8"/>
      <c r="ASI59" s="8"/>
      <c r="ASJ59" s="8"/>
      <c r="ASK59" s="8"/>
      <c r="ASL59" s="8"/>
      <c r="ASM59" s="8"/>
      <c r="ASN59" s="8"/>
      <c r="ASO59" s="8"/>
      <c r="ASP59" s="8"/>
      <c r="ASQ59" s="8"/>
    </row>
    <row r="60" spans="1:1187" s="9" customFormat="1" ht="21.75" customHeight="1" x14ac:dyDescent="0.2">
      <c r="A60" s="81">
        <v>1</v>
      </c>
      <c r="B60" s="82">
        <v>2</v>
      </c>
      <c r="C60" s="75">
        <v>13</v>
      </c>
      <c r="D60" s="83" t="s">
        <v>73</v>
      </c>
      <c r="E60" s="79" t="s">
        <v>36</v>
      </c>
      <c r="F60" s="54" t="s">
        <v>32</v>
      </c>
      <c r="G60" s="54" t="s">
        <v>112</v>
      </c>
      <c r="H60" s="42" t="s">
        <v>25</v>
      </c>
      <c r="I60" s="59"/>
      <c r="J60" s="59"/>
      <c r="K60" s="60">
        <v>26.54</v>
      </c>
      <c r="L60" s="15"/>
      <c r="M60" s="15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</row>
    <row r="61" spans="1:1187" s="9" customFormat="1" ht="21.75" customHeight="1" x14ac:dyDescent="0.2">
      <c r="A61" s="81"/>
      <c r="B61" s="82"/>
      <c r="C61" s="75"/>
      <c r="D61" s="83"/>
      <c r="E61" s="79"/>
      <c r="F61" s="84" t="s">
        <v>26</v>
      </c>
      <c r="G61" s="84"/>
      <c r="H61" s="84"/>
      <c r="I61" s="36">
        <f>SUM(I60:I60)</f>
        <v>0</v>
      </c>
      <c r="J61" s="36">
        <f>SUM(J60:J60)</f>
        <v>0</v>
      </c>
      <c r="K61" s="36">
        <f>SUM(K60:K60)</f>
        <v>26.54</v>
      </c>
      <c r="L61" s="36">
        <f>SUM(L60:L60)</f>
        <v>0</v>
      </c>
      <c r="M61" s="36">
        <f>SUM(M60:M60)</f>
        <v>0</v>
      </c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</row>
    <row r="62" spans="1:1187" s="9" customFormat="1" ht="21.75" customHeight="1" x14ac:dyDescent="0.2">
      <c r="A62" s="81">
        <v>1</v>
      </c>
      <c r="B62" s="82">
        <v>2</v>
      </c>
      <c r="C62" s="75">
        <v>14</v>
      </c>
      <c r="D62" s="83" t="s">
        <v>113</v>
      </c>
      <c r="E62" s="79" t="s">
        <v>36</v>
      </c>
      <c r="F62" s="54" t="s">
        <v>32</v>
      </c>
      <c r="G62" s="54" t="s">
        <v>114</v>
      </c>
      <c r="H62" s="121" t="s">
        <v>38</v>
      </c>
      <c r="I62" s="59"/>
      <c r="J62" s="59"/>
      <c r="K62" s="60">
        <v>9.1999999999999993</v>
      </c>
      <c r="L62" s="15"/>
      <c r="M62" s="15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</row>
    <row r="63" spans="1:1187" s="9" customFormat="1" ht="21.75" customHeight="1" x14ac:dyDescent="0.2">
      <c r="A63" s="81"/>
      <c r="B63" s="82"/>
      <c r="C63" s="75"/>
      <c r="D63" s="83"/>
      <c r="E63" s="79"/>
      <c r="F63" s="84" t="s">
        <v>26</v>
      </c>
      <c r="G63" s="84"/>
      <c r="H63" s="84"/>
      <c r="I63" s="36"/>
      <c r="J63" s="36"/>
      <c r="K63" s="36">
        <f>SUM(K62)</f>
        <v>9.1999999999999993</v>
      </c>
      <c r="L63" s="36">
        <f t="shared" ref="L63:M63" si="15">SUM(L62)</f>
        <v>0</v>
      </c>
      <c r="M63" s="36">
        <f t="shared" si="15"/>
        <v>0</v>
      </c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  <c r="AMK63" s="8"/>
      <c r="AML63" s="8"/>
      <c r="AMM63" s="8"/>
      <c r="AMN63" s="8"/>
      <c r="AMO63" s="8"/>
      <c r="AMP63" s="8"/>
      <c r="AMQ63" s="8"/>
      <c r="AMR63" s="8"/>
      <c r="AMS63" s="8"/>
      <c r="AMT63" s="8"/>
      <c r="AMU63" s="8"/>
      <c r="AMV63" s="8"/>
      <c r="AMW63" s="8"/>
      <c r="AMX63" s="8"/>
      <c r="AMY63" s="8"/>
      <c r="AMZ63" s="8"/>
      <c r="ANA63" s="8"/>
      <c r="ANB63" s="8"/>
      <c r="ANC63" s="8"/>
      <c r="AND63" s="8"/>
      <c r="ANE63" s="8"/>
      <c r="ANF63" s="8"/>
      <c r="ANG63" s="8"/>
      <c r="ANH63" s="8"/>
      <c r="ANI63" s="8"/>
      <c r="ANJ63" s="8"/>
      <c r="ANK63" s="8"/>
      <c r="ANL63" s="8"/>
      <c r="ANM63" s="8"/>
      <c r="ANN63" s="8"/>
      <c r="ANO63" s="8"/>
      <c r="ANP63" s="8"/>
      <c r="ANQ63" s="8"/>
      <c r="ANR63" s="8"/>
      <c r="ANS63" s="8"/>
      <c r="ANT63" s="8"/>
      <c r="ANU63" s="8"/>
      <c r="ANV63" s="8"/>
      <c r="ANW63" s="8"/>
      <c r="ANX63" s="8"/>
      <c r="ANY63" s="8"/>
      <c r="ANZ63" s="8"/>
      <c r="AOA63" s="8"/>
      <c r="AOB63" s="8"/>
      <c r="AOC63" s="8"/>
      <c r="AOD63" s="8"/>
      <c r="AOE63" s="8"/>
      <c r="AOF63" s="8"/>
      <c r="AOG63" s="8"/>
      <c r="AOH63" s="8"/>
      <c r="AOI63" s="8"/>
      <c r="AOJ63" s="8"/>
      <c r="AOK63" s="8"/>
      <c r="AOL63" s="8"/>
      <c r="AOM63" s="8"/>
      <c r="AON63" s="8"/>
      <c r="AOO63" s="8"/>
      <c r="AOP63" s="8"/>
      <c r="AOQ63" s="8"/>
      <c r="AOR63" s="8"/>
      <c r="AOS63" s="8"/>
      <c r="AOT63" s="8"/>
      <c r="AOU63" s="8"/>
      <c r="AOV63" s="8"/>
      <c r="AOW63" s="8"/>
      <c r="AOX63" s="8"/>
      <c r="AOY63" s="8"/>
      <c r="AOZ63" s="8"/>
      <c r="APA63" s="8"/>
      <c r="APB63" s="8"/>
      <c r="APC63" s="8"/>
      <c r="APD63" s="8"/>
      <c r="APE63" s="8"/>
      <c r="APF63" s="8"/>
      <c r="APG63" s="8"/>
      <c r="APH63" s="8"/>
      <c r="API63" s="8"/>
      <c r="APJ63" s="8"/>
      <c r="APK63" s="8"/>
      <c r="APL63" s="8"/>
      <c r="APM63" s="8"/>
      <c r="APN63" s="8"/>
      <c r="APO63" s="8"/>
      <c r="APP63" s="8"/>
      <c r="APQ63" s="8"/>
      <c r="APR63" s="8"/>
      <c r="APS63" s="8"/>
      <c r="APT63" s="8"/>
      <c r="APU63" s="8"/>
      <c r="APV63" s="8"/>
      <c r="APW63" s="8"/>
      <c r="APX63" s="8"/>
      <c r="APY63" s="8"/>
      <c r="APZ63" s="8"/>
      <c r="AQA63" s="8"/>
      <c r="AQB63" s="8"/>
      <c r="AQC63" s="8"/>
      <c r="AQD63" s="8"/>
      <c r="AQE63" s="8"/>
      <c r="AQF63" s="8"/>
      <c r="AQG63" s="8"/>
      <c r="AQH63" s="8"/>
      <c r="AQI63" s="8"/>
      <c r="AQJ63" s="8"/>
      <c r="AQK63" s="8"/>
      <c r="AQL63" s="8"/>
      <c r="AQM63" s="8"/>
      <c r="AQN63" s="8"/>
      <c r="AQO63" s="8"/>
      <c r="AQP63" s="8"/>
      <c r="AQQ63" s="8"/>
      <c r="AQR63" s="8"/>
      <c r="AQS63" s="8"/>
      <c r="AQT63" s="8"/>
      <c r="AQU63" s="8"/>
      <c r="AQV63" s="8"/>
      <c r="AQW63" s="8"/>
      <c r="AQX63" s="8"/>
      <c r="AQY63" s="8"/>
      <c r="AQZ63" s="8"/>
      <c r="ARA63" s="8"/>
      <c r="ARB63" s="8"/>
      <c r="ARC63" s="8"/>
      <c r="ARD63" s="8"/>
      <c r="ARE63" s="8"/>
      <c r="ARF63" s="8"/>
      <c r="ARG63" s="8"/>
      <c r="ARH63" s="8"/>
      <c r="ARI63" s="8"/>
      <c r="ARJ63" s="8"/>
      <c r="ARK63" s="8"/>
      <c r="ARL63" s="8"/>
      <c r="ARM63" s="8"/>
      <c r="ARN63" s="8"/>
      <c r="ARO63" s="8"/>
      <c r="ARP63" s="8"/>
      <c r="ARQ63" s="8"/>
      <c r="ARR63" s="8"/>
      <c r="ARS63" s="8"/>
      <c r="ART63" s="8"/>
      <c r="ARU63" s="8"/>
      <c r="ARV63" s="8"/>
      <c r="ARW63" s="8"/>
      <c r="ARX63" s="8"/>
      <c r="ARY63" s="8"/>
      <c r="ARZ63" s="8"/>
      <c r="ASA63" s="8"/>
      <c r="ASB63" s="8"/>
      <c r="ASC63" s="8"/>
      <c r="ASD63" s="8"/>
      <c r="ASE63" s="8"/>
      <c r="ASF63" s="8"/>
      <c r="ASG63" s="8"/>
      <c r="ASH63" s="8"/>
      <c r="ASI63" s="8"/>
      <c r="ASJ63" s="8"/>
      <c r="ASK63" s="8"/>
      <c r="ASL63" s="8"/>
      <c r="ASM63" s="8"/>
      <c r="ASN63" s="8"/>
      <c r="ASO63" s="8"/>
      <c r="ASP63" s="8"/>
      <c r="ASQ63" s="8"/>
    </row>
    <row r="64" spans="1:1187" s="10" customFormat="1" ht="13.5" customHeight="1" x14ac:dyDescent="0.2">
      <c r="A64" s="56">
        <v>1</v>
      </c>
      <c r="B64" s="57">
        <v>2</v>
      </c>
      <c r="C64" s="98" t="s">
        <v>33</v>
      </c>
      <c r="D64" s="98"/>
      <c r="E64" s="98"/>
      <c r="F64" s="98"/>
      <c r="G64" s="98"/>
      <c r="H64" s="98"/>
      <c r="I64" s="43">
        <f>SUM(I61,I59,I55,I50,I47,I43,I40,I38,I36,I32,I26,I22,I20)</f>
        <v>1788.3</v>
      </c>
      <c r="J64" s="43">
        <f>SUM(J61,J59,J55,J50,J47,J43,J40,J38,J36,J32,J26,J22,J20)</f>
        <v>1103</v>
      </c>
      <c r="K64" s="43">
        <f>SUM(K61,K59,K55,K50,K47,K43,K40,K38,K36,K32,K26,K22,K20,K63)</f>
        <v>1649.4399999999998</v>
      </c>
      <c r="L64" s="43">
        <f t="shared" ref="L64:M64" si="16">SUM(L61,L59,L55,L50,L47,L43,L40,L38,L36,L32,L26,L22,L20,L63)</f>
        <v>1444.1999999999998</v>
      </c>
      <c r="M64" s="43">
        <f t="shared" si="16"/>
        <v>1449.1999999999998</v>
      </c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  <c r="AMJ64" s="8"/>
      <c r="AMK64" s="8"/>
      <c r="AML64" s="8"/>
      <c r="AMM64" s="8"/>
      <c r="AMN64" s="8"/>
      <c r="AMO64" s="8"/>
      <c r="AMP64" s="8"/>
      <c r="AMQ64" s="8"/>
      <c r="AMR64" s="8"/>
      <c r="AMS64" s="8"/>
      <c r="AMT64" s="8"/>
      <c r="AMU64" s="8"/>
      <c r="AMV64" s="8"/>
      <c r="AMW64" s="8"/>
      <c r="AMX64" s="8"/>
      <c r="AMY64" s="8"/>
      <c r="AMZ64" s="8"/>
      <c r="ANA64" s="8"/>
      <c r="ANB64" s="8"/>
      <c r="ANC64" s="8"/>
      <c r="AND64" s="8"/>
      <c r="ANE64" s="8"/>
      <c r="ANF64" s="8"/>
      <c r="ANG64" s="8"/>
      <c r="ANH64" s="8"/>
      <c r="ANI64" s="8"/>
      <c r="ANJ64" s="8"/>
      <c r="ANK64" s="8"/>
      <c r="ANL64" s="8"/>
      <c r="ANM64" s="8"/>
      <c r="ANN64" s="8"/>
      <c r="ANO64" s="8"/>
      <c r="ANP64" s="8"/>
      <c r="ANQ64" s="8"/>
      <c r="ANR64" s="8"/>
      <c r="ANS64" s="8"/>
      <c r="ANT64" s="8"/>
      <c r="ANU64" s="8"/>
      <c r="ANV64" s="8"/>
      <c r="ANW64" s="8"/>
      <c r="ANX64" s="8"/>
      <c r="ANY64" s="8"/>
      <c r="ANZ64" s="8"/>
      <c r="AOA64" s="8"/>
      <c r="AOB64" s="8"/>
      <c r="AOC64" s="8"/>
      <c r="AOD64" s="8"/>
      <c r="AOE64" s="8"/>
      <c r="AOF64" s="8"/>
      <c r="AOG64" s="8"/>
      <c r="AOH64" s="8"/>
      <c r="AOI64" s="8"/>
      <c r="AOJ64" s="8"/>
      <c r="AOK64" s="8"/>
      <c r="AOL64" s="8"/>
      <c r="AOM64" s="8"/>
      <c r="AON64" s="8"/>
      <c r="AOO64" s="8"/>
      <c r="AOP64" s="8"/>
      <c r="AOQ64" s="8"/>
      <c r="AOR64" s="8"/>
      <c r="AOS64" s="8"/>
      <c r="AOT64" s="8"/>
      <c r="AOU64" s="8"/>
      <c r="AOV64" s="8"/>
      <c r="AOW64" s="8"/>
      <c r="AOX64" s="8"/>
      <c r="AOY64" s="8"/>
      <c r="AOZ64" s="8"/>
      <c r="APA64" s="8"/>
      <c r="APB64" s="8"/>
      <c r="APC64" s="8"/>
      <c r="APD64" s="8"/>
      <c r="APE64" s="8"/>
      <c r="APF64" s="8"/>
      <c r="APG64" s="8"/>
      <c r="APH64" s="8"/>
      <c r="API64" s="8"/>
      <c r="APJ64" s="8"/>
      <c r="APK64" s="8"/>
      <c r="APL64" s="8"/>
      <c r="APM64" s="8"/>
      <c r="APN64" s="8"/>
      <c r="APO64" s="8"/>
      <c r="APP64" s="8"/>
      <c r="APQ64" s="8"/>
      <c r="APR64" s="8"/>
      <c r="APS64" s="8"/>
      <c r="APT64" s="8"/>
      <c r="APU64" s="8"/>
      <c r="APV64" s="8"/>
      <c r="APW64" s="8"/>
      <c r="APX64" s="8"/>
      <c r="APY64" s="8"/>
      <c r="APZ64" s="8"/>
      <c r="AQA64" s="8"/>
      <c r="AQB64" s="8"/>
      <c r="AQC64" s="8"/>
      <c r="AQD64" s="8"/>
      <c r="AQE64" s="8"/>
      <c r="AQF64" s="8"/>
      <c r="AQG64" s="8"/>
      <c r="AQH64" s="8"/>
      <c r="AQI64" s="8"/>
      <c r="AQJ64" s="8"/>
      <c r="AQK64" s="8"/>
      <c r="AQL64" s="8"/>
      <c r="AQM64" s="8"/>
      <c r="AQN64" s="8"/>
      <c r="AQO64" s="8"/>
      <c r="AQP64" s="8"/>
      <c r="AQQ64" s="8"/>
      <c r="AQR64" s="8"/>
      <c r="AQS64" s="8"/>
      <c r="AQT64" s="8"/>
      <c r="AQU64" s="8"/>
      <c r="AQV64" s="8"/>
      <c r="AQW64" s="8"/>
      <c r="AQX64" s="8"/>
      <c r="AQY64" s="8"/>
      <c r="AQZ64" s="8"/>
      <c r="ARA64" s="8"/>
      <c r="ARB64" s="8"/>
      <c r="ARC64" s="8"/>
      <c r="ARD64" s="8"/>
      <c r="ARE64" s="8"/>
      <c r="ARF64" s="8"/>
      <c r="ARG64" s="8"/>
      <c r="ARH64" s="8"/>
      <c r="ARI64" s="8"/>
      <c r="ARJ64" s="8"/>
      <c r="ARK64" s="8"/>
      <c r="ARL64" s="8"/>
      <c r="ARM64" s="8"/>
      <c r="ARN64" s="8"/>
      <c r="ARO64" s="8"/>
      <c r="ARP64" s="8"/>
      <c r="ARQ64" s="8"/>
      <c r="ARR64" s="8"/>
      <c r="ARS64" s="8"/>
      <c r="ART64" s="8"/>
      <c r="ARU64" s="8"/>
      <c r="ARV64" s="8"/>
      <c r="ARW64" s="8"/>
      <c r="ARX64" s="8"/>
      <c r="ARY64" s="8"/>
      <c r="ARZ64" s="8"/>
      <c r="ASA64" s="8"/>
      <c r="ASB64" s="8"/>
      <c r="ASC64" s="8"/>
      <c r="ASD64" s="8"/>
      <c r="ASE64" s="8"/>
      <c r="ASF64" s="8"/>
      <c r="ASG64" s="8"/>
      <c r="ASH64" s="8"/>
      <c r="ASI64" s="8"/>
      <c r="ASJ64" s="8"/>
      <c r="ASK64" s="8"/>
      <c r="ASL64" s="8"/>
      <c r="ASM64" s="8"/>
      <c r="ASN64" s="8"/>
      <c r="ASO64" s="8"/>
      <c r="ASP64" s="8"/>
      <c r="ASQ64" s="8"/>
    </row>
    <row r="65" spans="1:1187" s="10" customFormat="1" ht="13.5" customHeight="1" x14ac:dyDescent="0.2">
      <c r="A65" s="56">
        <v>1</v>
      </c>
      <c r="B65" s="57">
        <v>3</v>
      </c>
      <c r="C65" s="99" t="s">
        <v>75</v>
      </c>
      <c r="D65" s="99"/>
      <c r="E65" s="99"/>
      <c r="F65" s="99"/>
      <c r="G65" s="99"/>
      <c r="H65" s="99"/>
      <c r="I65" s="99"/>
      <c r="J65" s="99"/>
      <c r="K65" s="99"/>
      <c r="L65" s="99"/>
      <c r="M65" s="102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</row>
    <row r="66" spans="1:1187" s="8" customFormat="1" ht="32.1" customHeight="1" x14ac:dyDescent="0.2">
      <c r="A66" s="81">
        <v>1</v>
      </c>
      <c r="B66" s="82">
        <v>3</v>
      </c>
      <c r="C66" s="75">
        <v>1</v>
      </c>
      <c r="D66" s="77" t="s">
        <v>76</v>
      </c>
      <c r="E66" s="79" t="s">
        <v>77</v>
      </c>
      <c r="F66" s="52" t="s">
        <v>78</v>
      </c>
      <c r="G66" s="53" t="s">
        <v>79</v>
      </c>
      <c r="H66" s="58" t="s">
        <v>25</v>
      </c>
      <c r="I66" s="15"/>
      <c r="J66" s="15"/>
      <c r="K66" s="15">
        <v>120</v>
      </c>
      <c r="L66" s="67"/>
      <c r="M66" s="61"/>
    </row>
    <row r="67" spans="1:1187" s="9" customFormat="1" ht="11.25" x14ac:dyDescent="0.2">
      <c r="A67" s="81"/>
      <c r="B67" s="82"/>
      <c r="C67" s="75"/>
      <c r="D67" s="77"/>
      <c r="E67" s="79"/>
      <c r="F67" s="84" t="s">
        <v>26</v>
      </c>
      <c r="G67" s="84"/>
      <c r="H67" s="84"/>
      <c r="I67" s="44">
        <f>SUM(I66)</f>
        <v>0</v>
      </c>
      <c r="J67" s="44">
        <f t="shared" ref="J67:M67" si="17">SUM(J66)</f>
        <v>0</v>
      </c>
      <c r="K67" s="44">
        <f t="shared" si="17"/>
        <v>120</v>
      </c>
      <c r="L67" s="69">
        <f t="shared" si="17"/>
        <v>0</v>
      </c>
      <c r="M67" s="71">
        <f t="shared" si="17"/>
        <v>0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  <c r="AMJ67" s="8"/>
      <c r="AMK67" s="8"/>
      <c r="AML67" s="8"/>
      <c r="AMM67" s="8"/>
      <c r="AMN67" s="8"/>
      <c r="AMO67" s="8"/>
      <c r="AMP67" s="8"/>
      <c r="AMQ67" s="8"/>
      <c r="AMR67" s="8"/>
      <c r="AMS67" s="8"/>
      <c r="AMT67" s="8"/>
      <c r="AMU67" s="8"/>
      <c r="AMV67" s="8"/>
      <c r="AMW67" s="8"/>
      <c r="AMX67" s="8"/>
      <c r="AMY67" s="8"/>
      <c r="AMZ67" s="8"/>
      <c r="ANA67" s="8"/>
      <c r="ANB67" s="8"/>
      <c r="ANC67" s="8"/>
      <c r="AND67" s="8"/>
      <c r="ANE67" s="8"/>
      <c r="ANF67" s="8"/>
      <c r="ANG67" s="8"/>
      <c r="ANH67" s="8"/>
      <c r="ANI67" s="8"/>
      <c r="ANJ67" s="8"/>
      <c r="ANK67" s="8"/>
      <c r="ANL67" s="8"/>
      <c r="ANM67" s="8"/>
      <c r="ANN67" s="8"/>
      <c r="ANO67" s="8"/>
      <c r="ANP67" s="8"/>
      <c r="ANQ67" s="8"/>
      <c r="ANR67" s="8"/>
      <c r="ANS67" s="8"/>
      <c r="ANT67" s="8"/>
      <c r="ANU67" s="8"/>
      <c r="ANV67" s="8"/>
      <c r="ANW67" s="8"/>
      <c r="ANX67" s="8"/>
      <c r="ANY67" s="8"/>
      <c r="ANZ67" s="8"/>
      <c r="AOA67" s="8"/>
      <c r="AOB67" s="8"/>
      <c r="AOC67" s="8"/>
      <c r="AOD67" s="8"/>
      <c r="AOE67" s="8"/>
      <c r="AOF67" s="8"/>
      <c r="AOG67" s="8"/>
      <c r="AOH67" s="8"/>
      <c r="AOI67" s="8"/>
      <c r="AOJ67" s="8"/>
      <c r="AOK67" s="8"/>
      <c r="AOL67" s="8"/>
      <c r="AOM67" s="8"/>
      <c r="AON67" s="8"/>
      <c r="AOO67" s="8"/>
      <c r="AOP67" s="8"/>
      <c r="AOQ67" s="8"/>
      <c r="AOR67" s="8"/>
      <c r="AOS67" s="8"/>
      <c r="AOT67" s="8"/>
      <c r="AOU67" s="8"/>
      <c r="AOV67" s="8"/>
      <c r="AOW67" s="8"/>
      <c r="AOX67" s="8"/>
      <c r="AOY67" s="8"/>
      <c r="AOZ67" s="8"/>
      <c r="APA67" s="8"/>
      <c r="APB67" s="8"/>
      <c r="APC67" s="8"/>
      <c r="APD67" s="8"/>
      <c r="APE67" s="8"/>
      <c r="APF67" s="8"/>
      <c r="APG67" s="8"/>
      <c r="APH67" s="8"/>
      <c r="API67" s="8"/>
      <c r="APJ67" s="8"/>
      <c r="APK67" s="8"/>
      <c r="APL67" s="8"/>
      <c r="APM67" s="8"/>
      <c r="APN67" s="8"/>
      <c r="APO67" s="8"/>
      <c r="APP67" s="8"/>
      <c r="APQ67" s="8"/>
      <c r="APR67" s="8"/>
      <c r="APS67" s="8"/>
      <c r="APT67" s="8"/>
      <c r="APU67" s="8"/>
      <c r="APV67" s="8"/>
      <c r="APW67" s="8"/>
      <c r="APX67" s="8"/>
      <c r="APY67" s="8"/>
      <c r="APZ67" s="8"/>
      <c r="AQA67" s="8"/>
      <c r="AQB67" s="8"/>
      <c r="AQC67" s="8"/>
      <c r="AQD67" s="8"/>
      <c r="AQE67" s="8"/>
      <c r="AQF67" s="8"/>
      <c r="AQG67" s="8"/>
      <c r="AQH67" s="8"/>
      <c r="AQI67" s="8"/>
      <c r="AQJ67" s="8"/>
      <c r="AQK67" s="8"/>
      <c r="AQL67" s="8"/>
      <c r="AQM67" s="8"/>
      <c r="AQN67" s="8"/>
      <c r="AQO67" s="8"/>
      <c r="AQP67" s="8"/>
      <c r="AQQ67" s="8"/>
      <c r="AQR67" s="8"/>
      <c r="AQS67" s="8"/>
      <c r="AQT67" s="8"/>
      <c r="AQU67" s="8"/>
      <c r="AQV67" s="8"/>
      <c r="AQW67" s="8"/>
      <c r="AQX67" s="8"/>
      <c r="AQY67" s="8"/>
      <c r="AQZ67" s="8"/>
      <c r="ARA67" s="8"/>
      <c r="ARB67" s="8"/>
      <c r="ARC67" s="8"/>
      <c r="ARD67" s="8"/>
      <c r="ARE67" s="8"/>
      <c r="ARF67" s="8"/>
      <c r="ARG67" s="8"/>
      <c r="ARH67" s="8"/>
      <c r="ARI67" s="8"/>
      <c r="ARJ67" s="8"/>
      <c r="ARK67" s="8"/>
      <c r="ARL67" s="8"/>
      <c r="ARM67" s="8"/>
      <c r="ARN67" s="8"/>
      <c r="ARO67" s="8"/>
      <c r="ARP67" s="8"/>
      <c r="ARQ67" s="8"/>
      <c r="ARR67" s="8"/>
      <c r="ARS67" s="8"/>
      <c r="ART67" s="8"/>
      <c r="ARU67" s="8"/>
      <c r="ARV67" s="8"/>
      <c r="ARW67" s="8"/>
      <c r="ARX67" s="8"/>
      <c r="ARY67" s="8"/>
      <c r="ARZ67" s="8"/>
      <c r="ASA67" s="8"/>
      <c r="ASB67" s="8"/>
      <c r="ASC67" s="8"/>
      <c r="ASD67" s="8"/>
      <c r="ASE67" s="8"/>
      <c r="ASF67" s="8"/>
      <c r="ASG67" s="8"/>
      <c r="ASH67" s="8"/>
      <c r="ASI67" s="8"/>
      <c r="ASJ67" s="8"/>
      <c r="ASK67" s="8"/>
      <c r="ASL67" s="8"/>
      <c r="ASM67" s="8"/>
      <c r="ASN67" s="8"/>
      <c r="ASO67" s="8"/>
      <c r="ASP67" s="8"/>
      <c r="ASQ67" s="8"/>
    </row>
    <row r="68" spans="1:1187" s="8" customFormat="1" ht="14.85" customHeight="1" x14ac:dyDescent="0.2">
      <c r="A68" s="81">
        <v>1</v>
      </c>
      <c r="B68" s="82">
        <v>3</v>
      </c>
      <c r="C68" s="75">
        <v>2</v>
      </c>
      <c r="D68" s="77" t="s">
        <v>80</v>
      </c>
      <c r="E68" s="79" t="s">
        <v>22</v>
      </c>
      <c r="F68" s="97" t="s">
        <v>81</v>
      </c>
      <c r="G68" s="79" t="s">
        <v>82</v>
      </c>
      <c r="H68" s="58" t="s">
        <v>25</v>
      </c>
      <c r="I68" s="15">
        <v>0</v>
      </c>
      <c r="J68" s="15"/>
      <c r="K68" s="15">
        <v>40</v>
      </c>
      <c r="L68" s="67"/>
      <c r="M68" s="61"/>
    </row>
    <row r="69" spans="1:1187" s="8" customFormat="1" ht="12" customHeight="1" x14ac:dyDescent="0.2">
      <c r="A69" s="81"/>
      <c r="B69" s="82"/>
      <c r="C69" s="75"/>
      <c r="D69" s="78"/>
      <c r="E69" s="79"/>
      <c r="F69" s="97"/>
      <c r="G69" s="79"/>
      <c r="H69" s="58" t="s">
        <v>83</v>
      </c>
      <c r="I69" s="15"/>
      <c r="J69" s="15"/>
      <c r="K69" s="15"/>
      <c r="L69" s="67"/>
      <c r="M69" s="61"/>
    </row>
    <row r="70" spans="1:1187" s="9" customFormat="1" ht="12.6" customHeight="1" x14ac:dyDescent="0.2">
      <c r="A70" s="81"/>
      <c r="B70" s="82"/>
      <c r="C70" s="75"/>
      <c r="D70" s="78"/>
      <c r="E70" s="79"/>
      <c r="F70" s="84" t="s">
        <v>26</v>
      </c>
      <c r="G70" s="84"/>
      <c r="H70" s="84"/>
      <c r="I70" s="36"/>
      <c r="J70" s="36"/>
      <c r="K70" s="36">
        <f>SUM(K68:K69)</f>
        <v>40</v>
      </c>
      <c r="L70" s="68"/>
      <c r="M70" s="72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  <c r="AMJ70" s="8"/>
      <c r="AMK70" s="8"/>
      <c r="AML70" s="8"/>
      <c r="AMM70" s="8"/>
      <c r="AMN70" s="8"/>
      <c r="AMO70" s="8"/>
      <c r="AMP70" s="8"/>
      <c r="AMQ70" s="8"/>
      <c r="AMR70" s="8"/>
      <c r="AMS70" s="8"/>
      <c r="AMT70" s="8"/>
      <c r="AMU70" s="8"/>
      <c r="AMV70" s="8"/>
      <c r="AMW70" s="8"/>
      <c r="AMX70" s="8"/>
      <c r="AMY70" s="8"/>
      <c r="AMZ70" s="8"/>
      <c r="ANA70" s="8"/>
      <c r="ANB70" s="8"/>
      <c r="ANC70" s="8"/>
      <c r="AND70" s="8"/>
      <c r="ANE70" s="8"/>
      <c r="ANF70" s="8"/>
      <c r="ANG70" s="8"/>
      <c r="ANH70" s="8"/>
      <c r="ANI70" s="8"/>
      <c r="ANJ70" s="8"/>
      <c r="ANK70" s="8"/>
      <c r="ANL70" s="8"/>
      <c r="ANM70" s="8"/>
      <c r="ANN70" s="8"/>
      <c r="ANO70" s="8"/>
      <c r="ANP70" s="8"/>
      <c r="ANQ70" s="8"/>
      <c r="ANR70" s="8"/>
      <c r="ANS70" s="8"/>
      <c r="ANT70" s="8"/>
      <c r="ANU70" s="8"/>
      <c r="ANV70" s="8"/>
      <c r="ANW70" s="8"/>
      <c r="ANX70" s="8"/>
      <c r="ANY70" s="8"/>
      <c r="ANZ70" s="8"/>
      <c r="AOA70" s="8"/>
      <c r="AOB70" s="8"/>
      <c r="AOC70" s="8"/>
      <c r="AOD70" s="8"/>
      <c r="AOE70" s="8"/>
      <c r="AOF70" s="8"/>
      <c r="AOG70" s="8"/>
      <c r="AOH70" s="8"/>
      <c r="AOI70" s="8"/>
      <c r="AOJ70" s="8"/>
      <c r="AOK70" s="8"/>
      <c r="AOL70" s="8"/>
      <c r="AOM70" s="8"/>
      <c r="AON70" s="8"/>
      <c r="AOO70" s="8"/>
      <c r="AOP70" s="8"/>
      <c r="AOQ70" s="8"/>
      <c r="AOR70" s="8"/>
      <c r="AOS70" s="8"/>
      <c r="AOT70" s="8"/>
      <c r="AOU70" s="8"/>
      <c r="AOV70" s="8"/>
      <c r="AOW70" s="8"/>
      <c r="AOX70" s="8"/>
      <c r="AOY70" s="8"/>
      <c r="AOZ70" s="8"/>
      <c r="APA70" s="8"/>
      <c r="APB70" s="8"/>
      <c r="APC70" s="8"/>
      <c r="APD70" s="8"/>
      <c r="APE70" s="8"/>
      <c r="APF70" s="8"/>
      <c r="APG70" s="8"/>
      <c r="APH70" s="8"/>
      <c r="API70" s="8"/>
      <c r="APJ70" s="8"/>
      <c r="APK70" s="8"/>
      <c r="APL70" s="8"/>
      <c r="APM70" s="8"/>
      <c r="APN70" s="8"/>
      <c r="APO70" s="8"/>
      <c r="APP70" s="8"/>
      <c r="APQ70" s="8"/>
      <c r="APR70" s="8"/>
      <c r="APS70" s="8"/>
      <c r="APT70" s="8"/>
      <c r="APU70" s="8"/>
      <c r="APV70" s="8"/>
      <c r="APW70" s="8"/>
      <c r="APX70" s="8"/>
      <c r="APY70" s="8"/>
      <c r="APZ70" s="8"/>
      <c r="AQA70" s="8"/>
      <c r="AQB70" s="8"/>
      <c r="AQC70" s="8"/>
      <c r="AQD70" s="8"/>
      <c r="AQE70" s="8"/>
      <c r="AQF70" s="8"/>
      <c r="AQG70" s="8"/>
      <c r="AQH70" s="8"/>
      <c r="AQI70" s="8"/>
      <c r="AQJ70" s="8"/>
      <c r="AQK70" s="8"/>
      <c r="AQL70" s="8"/>
      <c r="AQM70" s="8"/>
      <c r="AQN70" s="8"/>
      <c r="AQO70" s="8"/>
      <c r="AQP70" s="8"/>
      <c r="AQQ70" s="8"/>
      <c r="AQR70" s="8"/>
      <c r="AQS70" s="8"/>
      <c r="AQT70" s="8"/>
      <c r="AQU70" s="8"/>
      <c r="AQV70" s="8"/>
      <c r="AQW70" s="8"/>
      <c r="AQX70" s="8"/>
      <c r="AQY70" s="8"/>
      <c r="AQZ70" s="8"/>
      <c r="ARA70" s="8"/>
      <c r="ARB70" s="8"/>
      <c r="ARC70" s="8"/>
      <c r="ARD70" s="8"/>
      <c r="ARE70" s="8"/>
      <c r="ARF70" s="8"/>
      <c r="ARG70" s="8"/>
      <c r="ARH70" s="8"/>
      <c r="ARI70" s="8"/>
      <c r="ARJ70" s="8"/>
      <c r="ARK70" s="8"/>
      <c r="ARL70" s="8"/>
      <c r="ARM70" s="8"/>
      <c r="ARN70" s="8"/>
      <c r="ARO70" s="8"/>
      <c r="ARP70" s="8"/>
      <c r="ARQ70" s="8"/>
      <c r="ARR70" s="8"/>
      <c r="ARS70" s="8"/>
      <c r="ART70" s="8"/>
      <c r="ARU70" s="8"/>
      <c r="ARV70" s="8"/>
      <c r="ARW70" s="8"/>
      <c r="ARX70" s="8"/>
      <c r="ARY70" s="8"/>
      <c r="ARZ70" s="8"/>
      <c r="ASA70" s="8"/>
      <c r="ASB70" s="8"/>
      <c r="ASC70" s="8"/>
      <c r="ASD70" s="8"/>
      <c r="ASE70" s="8"/>
      <c r="ASF70" s="8"/>
      <c r="ASG70" s="8"/>
      <c r="ASH70" s="8"/>
      <c r="ASI70" s="8"/>
      <c r="ASJ70" s="8"/>
      <c r="ASK70" s="8"/>
      <c r="ASL70" s="8"/>
      <c r="ASM70" s="8"/>
      <c r="ASN70" s="8"/>
      <c r="ASO70" s="8"/>
      <c r="ASP70" s="8"/>
      <c r="ASQ70" s="8"/>
    </row>
    <row r="71" spans="1:1187" s="16" customFormat="1" ht="16.5" customHeight="1" x14ac:dyDescent="0.2">
      <c r="A71" s="104">
        <v>1</v>
      </c>
      <c r="B71" s="105">
        <v>3</v>
      </c>
      <c r="C71" s="106">
        <v>3</v>
      </c>
      <c r="D71" s="77" t="s">
        <v>84</v>
      </c>
      <c r="E71" s="79" t="s">
        <v>77</v>
      </c>
      <c r="F71" s="97" t="s">
        <v>85</v>
      </c>
      <c r="G71" s="97" t="s">
        <v>86</v>
      </c>
      <c r="H71" s="58" t="s">
        <v>25</v>
      </c>
      <c r="I71" s="15"/>
      <c r="J71" s="15"/>
      <c r="K71" s="15">
        <v>204.3</v>
      </c>
      <c r="L71" s="67"/>
      <c r="M71" s="61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1187" s="9" customFormat="1" ht="18.600000000000001" customHeight="1" x14ac:dyDescent="0.2">
      <c r="A72" s="104"/>
      <c r="B72" s="105"/>
      <c r="C72" s="106"/>
      <c r="D72" s="77"/>
      <c r="E72" s="79"/>
      <c r="F72" s="97"/>
      <c r="G72" s="97"/>
      <c r="H72" s="58" t="s">
        <v>83</v>
      </c>
      <c r="I72" s="15"/>
      <c r="J72" s="15"/>
      <c r="K72" s="15">
        <v>230.4</v>
      </c>
      <c r="L72" s="67"/>
      <c r="M72" s="61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  <c r="AMJ72" s="8"/>
      <c r="AMK72" s="8"/>
      <c r="AML72" s="8"/>
      <c r="AMM72" s="8"/>
      <c r="AMN72" s="8"/>
      <c r="AMO72" s="8"/>
      <c r="AMP72" s="8"/>
      <c r="AMQ72" s="8"/>
      <c r="AMR72" s="8"/>
      <c r="AMS72" s="8"/>
      <c r="AMT72" s="8"/>
      <c r="AMU72" s="8"/>
      <c r="AMV72" s="8"/>
      <c r="AMW72" s="8"/>
      <c r="AMX72" s="8"/>
      <c r="AMY72" s="8"/>
      <c r="AMZ72" s="8"/>
      <c r="ANA72" s="8"/>
      <c r="ANB72" s="8"/>
      <c r="ANC72" s="8"/>
      <c r="AND72" s="8"/>
      <c r="ANE72" s="8"/>
      <c r="ANF72" s="8"/>
      <c r="ANG72" s="8"/>
      <c r="ANH72" s="8"/>
      <c r="ANI72" s="8"/>
      <c r="ANJ72" s="8"/>
      <c r="ANK72" s="8"/>
      <c r="ANL72" s="8"/>
      <c r="ANM72" s="8"/>
      <c r="ANN72" s="8"/>
      <c r="ANO72" s="8"/>
      <c r="ANP72" s="8"/>
      <c r="ANQ72" s="8"/>
      <c r="ANR72" s="8"/>
      <c r="ANS72" s="8"/>
      <c r="ANT72" s="8"/>
      <c r="ANU72" s="8"/>
      <c r="ANV72" s="8"/>
      <c r="ANW72" s="8"/>
      <c r="ANX72" s="8"/>
      <c r="ANY72" s="8"/>
      <c r="ANZ72" s="8"/>
      <c r="AOA72" s="8"/>
      <c r="AOB72" s="8"/>
      <c r="AOC72" s="8"/>
      <c r="AOD72" s="8"/>
      <c r="AOE72" s="8"/>
      <c r="AOF72" s="8"/>
      <c r="AOG72" s="8"/>
      <c r="AOH72" s="8"/>
      <c r="AOI72" s="8"/>
      <c r="AOJ72" s="8"/>
      <c r="AOK72" s="8"/>
      <c r="AOL72" s="8"/>
      <c r="AOM72" s="8"/>
      <c r="AON72" s="8"/>
      <c r="AOO72" s="8"/>
      <c r="AOP72" s="8"/>
      <c r="AOQ72" s="8"/>
      <c r="AOR72" s="8"/>
      <c r="AOS72" s="8"/>
      <c r="AOT72" s="8"/>
      <c r="AOU72" s="8"/>
      <c r="AOV72" s="8"/>
      <c r="AOW72" s="8"/>
      <c r="AOX72" s="8"/>
      <c r="AOY72" s="8"/>
      <c r="AOZ72" s="8"/>
      <c r="APA72" s="8"/>
      <c r="APB72" s="8"/>
      <c r="APC72" s="8"/>
      <c r="APD72" s="8"/>
      <c r="APE72" s="8"/>
      <c r="APF72" s="8"/>
      <c r="APG72" s="8"/>
      <c r="APH72" s="8"/>
      <c r="API72" s="8"/>
      <c r="APJ72" s="8"/>
      <c r="APK72" s="8"/>
      <c r="APL72" s="8"/>
      <c r="APM72" s="8"/>
      <c r="APN72" s="8"/>
      <c r="APO72" s="8"/>
      <c r="APP72" s="8"/>
      <c r="APQ72" s="8"/>
      <c r="APR72" s="8"/>
      <c r="APS72" s="8"/>
      <c r="APT72" s="8"/>
      <c r="APU72" s="8"/>
      <c r="APV72" s="8"/>
      <c r="APW72" s="8"/>
      <c r="APX72" s="8"/>
      <c r="APY72" s="8"/>
      <c r="APZ72" s="8"/>
      <c r="AQA72" s="8"/>
      <c r="AQB72" s="8"/>
      <c r="AQC72" s="8"/>
      <c r="AQD72" s="8"/>
      <c r="AQE72" s="8"/>
      <c r="AQF72" s="8"/>
      <c r="AQG72" s="8"/>
      <c r="AQH72" s="8"/>
      <c r="AQI72" s="8"/>
      <c r="AQJ72" s="8"/>
      <c r="AQK72" s="8"/>
      <c r="AQL72" s="8"/>
      <c r="AQM72" s="8"/>
      <c r="AQN72" s="8"/>
      <c r="AQO72" s="8"/>
      <c r="AQP72" s="8"/>
      <c r="AQQ72" s="8"/>
      <c r="AQR72" s="8"/>
      <c r="AQS72" s="8"/>
      <c r="AQT72" s="8"/>
      <c r="AQU72" s="8"/>
      <c r="AQV72" s="8"/>
      <c r="AQW72" s="8"/>
      <c r="AQX72" s="8"/>
      <c r="AQY72" s="8"/>
      <c r="AQZ72" s="8"/>
      <c r="ARA72" s="8"/>
      <c r="ARB72" s="8"/>
      <c r="ARC72" s="8"/>
      <c r="ARD72" s="8"/>
      <c r="ARE72" s="8"/>
      <c r="ARF72" s="8"/>
      <c r="ARG72" s="8"/>
      <c r="ARH72" s="8"/>
      <c r="ARI72" s="8"/>
      <c r="ARJ72" s="8"/>
      <c r="ARK72" s="8"/>
      <c r="ARL72" s="8"/>
      <c r="ARM72" s="8"/>
      <c r="ARN72" s="8"/>
      <c r="ARO72" s="8"/>
      <c r="ARP72" s="8"/>
      <c r="ARQ72" s="8"/>
      <c r="ARR72" s="8"/>
      <c r="ARS72" s="8"/>
      <c r="ART72" s="8"/>
      <c r="ARU72" s="8"/>
      <c r="ARV72" s="8"/>
      <c r="ARW72" s="8"/>
      <c r="ARX72" s="8"/>
      <c r="ARY72" s="8"/>
      <c r="ARZ72" s="8"/>
      <c r="ASA72" s="8"/>
      <c r="ASB72" s="8"/>
      <c r="ASC72" s="8"/>
      <c r="ASD72" s="8"/>
      <c r="ASE72" s="8"/>
      <c r="ASF72" s="8"/>
      <c r="ASG72" s="8"/>
      <c r="ASH72" s="8"/>
      <c r="ASI72" s="8"/>
      <c r="ASJ72" s="8"/>
      <c r="ASK72" s="8"/>
      <c r="ASL72" s="8"/>
      <c r="ASM72" s="8"/>
      <c r="ASN72" s="8"/>
      <c r="ASO72" s="8"/>
      <c r="ASP72" s="8"/>
      <c r="ASQ72" s="8"/>
    </row>
    <row r="73" spans="1:1187" s="9" customFormat="1" ht="21.6" customHeight="1" x14ac:dyDescent="0.2">
      <c r="A73" s="104"/>
      <c r="B73" s="105"/>
      <c r="C73" s="106"/>
      <c r="D73" s="77"/>
      <c r="E73" s="79"/>
      <c r="F73" s="103" t="s">
        <v>26</v>
      </c>
      <c r="G73" s="103"/>
      <c r="H73" s="103"/>
      <c r="I73" s="44">
        <f>SUM(I71:I72)</f>
        <v>0</v>
      </c>
      <c r="J73" s="44">
        <f t="shared" ref="J73:M73" si="18">SUM(J71:J72)</f>
        <v>0</v>
      </c>
      <c r="K73" s="44">
        <f t="shared" si="18"/>
        <v>434.70000000000005</v>
      </c>
      <c r="L73" s="69">
        <f t="shared" si="18"/>
        <v>0</v>
      </c>
      <c r="M73" s="71">
        <f t="shared" si="18"/>
        <v>0</v>
      </c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  <c r="AMJ73" s="8"/>
      <c r="AMK73" s="8"/>
      <c r="AML73" s="8"/>
      <c r="AMM73" s="8"/>
      <c r="AMN73" s="8"/>
      <c r="AMO73" s="8"/>
      <c r="AMP73" s="8"/>
      <c r="AMQ73" s="8"/>
      <c r="AMR73" s="8"/>
      <c r="AMS73" s="8"/>
      <c r="AMT73" s="8"/>
      <c r="AMU73" s="8"/>
      <c r="AMV73" s="8"/>
      <c r="AMW73" s="8"/>
      <c r="AMX73" s="8"/>
      <c r="AMY73" s="8"/>
      <c r="AMZ73" s="8"/>
      <c r="ANA73" s="8"/>
      <c r="ANB73" s="8"/>
      <c r="ANC73" s="8"/>
      <c r="AND73" s="8"/>
      <c r="ANE73" s="8"/>
      <c r="ANF73" s="8"/>
      <c r="ANG73" s="8"/>
      <c r="ANH73" s="8"/>
      <c r="ANI73" s="8"/>
      <c r="ANJ73" s="8"/>
      <c r="ANK73" s="8"/>
      <c r="ANL73" s="8"/>
      <c r="ANM73" s="8"/>
      <c r="ANN73" s="8"/>
      <c r="ANO73" s="8"/>
      <c r="ANP73" s="8"/>
      <c r="ANQ73" s="8"/>
      <c r="ANR73" s="8"/>
      <c r="ANS73" s="8"/>
      <c r="ANT73" s="8"/>
      <c r="ANU73" s="8"/>
      <c r="ANV73" s="8"/>
      <c r="ANW73" s="8"/>
      <c r="ANX73" s="8"/>
      <c r="ANY73" s="8"/>
      <c r="ANZ73" s="8"/>
      <c r="AOA73" s="8"/>
      <c r="AOB73" s="8"/>
      <c r="AOC73" s="8"/>
      <c r="AOD73" s="8"/>
      <c r="AOE73" s="8"/>
      <c r="AOF73" s="8"/>
      <c r="AOG73" s="8"/>
      <c r="AOH73" s="8"/>
      <c r="AOI73" s="8"/>
      <c r="AOJ73" s="8"/>
      <c r="AOK73" s="8"/>
      <c r="AOL73" s="8"/>
      <c r="AOM73" s="8"/>
      <c r="AON73" s="8"/>
      <c r="AOO73" s="8"/>
      <c r="AOP73" s="8"/>
      <c r="AOQ73" s="8"/>
      <c r="AOR73" s="8"/>
      <c r="AOS73" s="8"/>
      <c r="AOT73" s="8"/>
      <c r="AOU73" s="8"/>
      <c r="AOV73" s="8"/>
      <c r="AOW73" s="8"/>
      <c r="AOX73" s="8"/>
      <c r="AOY73" s="8"/>
      <c r="AOZ73" s="8"/>
      <c r="APA73" s="8"/>
      <c r="APB73" s="8"/>
      <c r="APC73" s="8"/>
      <c r="APD73" s="8"/>
      <c r="APE73" s="8"/>
      <c r="APF73" s="8"/>
      <c r="APG73" s="8"/>
      <c r="APH73" s="8"/>
      <c r="API73" s="8"/>
      <c r="APJ73" s="8"/>
      <c r="APK73" s="8"/>
      <c r="APL73" s="8"/>
      <c r="APM73" s="8"/>
      <c r="APN73" s="8"/>
      <c r="APO73" s="8"/>
      <c r="APP73" s="8"/>
      <c r="APQ73" s="8"/>
      <c r="APR73" s="8"/>
      <c r="APS73" s="8"/>
      <c r="APT73" s="8"/>
      <c r="APU73" s="8"/>
      <c r="APV73" s="8"/>
      <c r="APW73" s="8"/>
      <c r="APX73" s="8"/>
      <c r="APY73" s="8"/>
      <c r="APZ73" s="8"/>
      <c r="AQA73" s="8"/>
      <c r="AQB73" s="8"/>
      <c r="AQC73" s="8"/>
      <c r="AQD73" s="8"/>
      <c r="AQE73" s="8"/>
      <c r="AQF73" s="8"/>
      <c r="AQG73" s="8"/>
      <c r="AQH73" s="8"/>
      <c r="AQI73" s="8"/>
      <c r="AQJ73" s="8"/>
      <c r="AQK73" s="8"/>
      <c r="AQL73" s="8"/>
      <c r="AQM73" s="8"/>
      <c r="AQN73" s="8"/>
      <c r="AQO73" s="8"/>
      <c r="AQP73" s="8"/>
      <c r="AQQ73" s="8"/>
      <c r="AQR73" s="8"/>
      <c r="AQS73" s="8"/>
      <c r="AQT73" s="8"/>
      <c r="AQU73" s="8"/>
      <c r="AQV73" s="8"/>
      <c r="AQW73" s="8"/>
      <c r="AQX73" s="8"/>
      <c r="AQY73" s="8"/>
      <c r="AQZ73" s="8"/>
      <c r="ARA73" s="8"/>
      <c r="ARB73" s="8"/>
      <c r="ARC73" s="8"/>
      <c r="ARD73" s="8"/>
      <c r="ARE73" s="8"/>
      <c r="ARF73" s="8"/>
      <c r="ARG73" s="8"/>
      <c r="ARH73" s="8"/>
      <c r="ARI73" s="8"/>
      <c r="ARJ73" s="8"/>
      <c r="ARK73" s="8"/>
      <c r="ARL73" s="8"/>
      <c r="ARM73" s="8"/>
      <c r="ARN73" s="8"/>
      <c r="ARO73" s="8"/>
      <c r="ARP73" s="8"/>
      <c r="ARQ73" s="8"/>
      <c r="ARR73" s="8"/>
      <c r="ARS73" s="8"/>
      <c r="ART73" s="8"/>
      <c r="ARU73" s="8"/>
      <c r="ARV73" s="8"/>
      <c r="ARW73" s="8"/>
      <c r="ARX73" s="8"/>
      <c r="ARY73" s="8"/>
      <c r="ARZ73" s="8"/>
      <c r="ASA73" s="8"/>
      <c r="ASB73" s="8"/>
      <c r="ASC73" s="8"/>
      <c r="ASD73" s="8"/>
      <c r="ASE73" s="8"/>
      <c r="ASF73" s="8"/>
      <c r="ASG73" s="8"/>
      <c r="ASH73" s="8"/>
      <c r="ASI73" s="8"/>
      <c r="ASJ73" s="8"/>
      <c r="ASK73" s="8"/>
      <c r="ASL73" s="8"/>
      <c r="ASM73" s="8"/>
      <c r="ASN73" s="8"/>
      <c r="ASO73" s="8"/>
      <c r="ASP73" s="8"/>
      <c r="ASQ73" s="8"/>
    </row>
    <row r="74" spans="1:1187" s="9" customFormat="1" ht="26.1" customHeight="1" x14ac:dyDescent="0.2">
      <c r="A74" s="107">
        <v>1</v>
      </c>
      <c r="B74" s="82">
        <v>3</v>
      </c>
      <c r="C74" s="75">
        <v>4</v>
      </c>
      <c r="D74" s="83" t="s">
        <v>87</v>
      </c>
      <c r="E74" s="108" t="s">
        <v>31</v>
      </c>
      <c r="F74" s="54" t="s">
        <v>78</v>
      </c>
      <c r="G74" s="54" t="s">
        <v>88</v>
      </c>
      <c r="H74" s="58" t="s">
        <v>25</v>
      </c>
      <c r="I74" s="47">
        <v>11.1</v>
      </c>
      <c r="J74" s="15"/>
      <c r="K74" s="15">
        <v>50</v>
      </c>
      <c r="L74" s="67">
        <v>50</v>
      </c>
      <c r="M74" s="61">
        <v>50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  <c r="AMJ74" s="8"/>
      <c r="AMK74" s="8"/>
      <c r="AML74" s="8"/>
      <c r="AMM74" s="8"/>
      <c r="AMN74" s="8"/>
      <c r="AMO74" s="8"/>
      <c r="AMP74" s="8"/>
      <c r="AMQ74" s="8"/>
      <c r="AMR74" s="8"/>
      <c r="AMS74" s="8"/>
      <c r="AMT74" s="8"/>
      <c r="AMU74" s="8"/>
      <c r="AMV74" s="8"/>
      <c r="AMW74" s="8"/>
      <c r="AMX74" s="8"/>
      <c r="AMY74" s="8"/>
      <c r="AMZ74" s="8"/>
      <c r="ANA74" s="8"/>
      <c r="ANB74" s="8"/>
      <c r="ANC74" s="8"/>
      <c r="AND74" s="8"/>
      <c r="ANE74" s="8"/>
      <c r="ANF74" s="8"/>
      <c r="ANG74" s="8"/>
      <c r="ANH74" s="8"/>
      <c r="ANI74" s="8"/>
      <c r="ANJ74" s="8"/>
      <c r="ANK74" s="8"/>
      <c r="ANL74" s="8"/>
      <c r="ANM74" s="8"/>
      <c r="ANN74" s="8"/>
      <c r="ANO74" s="8"/>
      <c r="ANP74" s="8"/>
      <c r="ANQ74" s="8"/>
      <c r="ANR74" s="8"/>
      <c r="ANS74" s="8"/>
      <c r="ANT74" s="8"/>
      <c r="ANU74" s="8"/>
      <c r="ANV74" s="8"/>
      <c r="ANW74" s="8"/>
      <c r="ANX74" s="8"/>
      <c r="ANY74" s="8"/>
      <c r="ANZ74" s="8"/>
      <c r="AOA74" s="8"/>
      <c r="AOB74" s="8"/>
      <c r="AOC74" s="8"/>
      <c r="AOD74" s="8"/>
      <c r="AOE74" s="8"/>
      <c r="AOF74" s="8"/>
      <c r="AOG74" s="8"/>
      <c r="AOH74" s="8"/>
      <c r="AOI74" s="8"/>
      <c r="AOJ74" s="8"/>
      <c r="AOK74" s="8"/>
      <c r="AOL74" s="8"/>
      <c r="AOM74" s="8"/>
      <c r="AON74" s="8"/>
      <c r="AOO74" s="8"/>
      <c r="AOP74" s="8"/>
      <c r="AOQ74" s="8"/>
      <c r="AOR74" s="8"/>
      <c r="AOS74" s="8"/>
      <c r="AOT74" s="8"/>
      <c r="AOU74" s="8"/>
      <c r="AOV74" s="8"/>
      <c r="AOW74" s="8"/>
      <c r="AOX74" s="8"/>
      <c r="AOY74" s="8"/>
      <c r="AOZ74" s="8"/>
      <c r="APA74" s="8"/>
      <c r="APB74" s="8"/>
      <c r="APC74" s="8"/>
      <c r="APD74" s="8"/>
      <c r="APE74" s="8"/>
      <c r="APF74" s="8"/>
      <c r="APG74" s="8"/>
      <c r="APH74" s="8"/>
      <c r="API74" s="8"/>
      <c r="APJ74" s="8"/>
      <c r="APK74" s="8"/>
      <c r="APL74" s="8"/>
      <c r="APM74" s="8"/>
      <c r="APN74" s="8"/>
      <c r="APO74" s="8"/>
      <c r="APP74" s="8"/>
      <c r="APQ74" s="8"/>
      <c r="APR74" s="8"/>
      <c r="APS74" s="8"/>
      <c r="APT74" s="8"/>
      <c r="APU74" s="8"/>
      <c r="APV74" s="8"/>
      <c r="APW74" s="8"/>
      <c r="APX74" s="8"/>
      <c r="APY74" s="8"/>
      <c r="APZ74" s="8"/>
      <c r="AQA74" s="8"/>
      <c r="AQB74" s="8"/>
      <c r="AQC74" s="8"/>
      <c r="AQD74" s="8"/>
      <c r="AQE74" s="8"/>
      <c r="AQF74" s="8"/>
      <c r="AQG74" s="8"/>
      <c r="AQH74" s="8"/>
      <c r="AQI74" s="8"/>
      <c r="AQJ74" s="8"/>
      <c r="AQK74" s="8"/>
      <c r="AQL74" s="8"/>
      <c r="AQM74" s="8"/>
      <c r="AQN74" s="8"/>
      <c r="AQO74" s="8"/>
      <c r="AQP74" s="8"/>
      <c r="AQQ74" s="8"/>
      <c r="AQR74" s="8"/>
      <c r="AQS74" s="8"/>
      <c r="AQT74" s="8"/>
      <c r="AQU74" s="8"/>
      <c r="AQV74" s="8"/>
      <c r="AQW74" s="8"/>
      <c r="AQX74" s="8"/>
      <c r="AQY74" s="8"/>
      <c r="AQZ74" s="8"/>
      <c r="ARA74" s="8"/>
      <c r="ARB74" s="8"/>
      <c r="ARC74" s="8"/>
      <c r="ARD74" s="8"/>
      <c r="ARE74" s="8"/>
      <c r="ARF74" s="8"/>
      <c r="ARG74" s="8"/>
      <c r="ARH74" s="8"/>
      <c r="ARI74" s="8"/>
      <c r="ARJ74" s="8"/>
      <c r="ARK74" s="8"/>
      <c r="ARL74" s="8"/>
      <c r="ARM74" s="8"/>
      <c r="ARN74" s="8"/>
      <c r="ARO74" s="8"/>
      <c r="ARP74" s="8"/>
      <c r="ARQ74" s="8"/>
      <c r="ARR74" s="8"/>
      <c r="ARS74" s="8"/>
      <c r="ART74" s="8"/>
      <c r="ARU74" s="8"/>
      <c r="ARV74" s="8"/>
      <c r="ARW74" s="8"/>
      <c r="ARX74" s="8"/>
      <c r="ARY74" s="8"/>
      <c r="ARZ74" s="8"/>
      <c r="ASA74" s="8"/>
      <c r="ASB74" s="8"/>
      <c r="ASC74" s="8"/>
      <c r="ASD74" s="8"/>
      <c r="ASE74" s="8"/>
      <c r="ASF74" s="8"/>
      <c r="ASG74" s="8"/>
      <c r="ASH74" s="8"/>
      <c r="ASI74" s="8"/>
      <c r="ASJ74" s="8"/>
      <c r="ASK74" s="8"/>
      <c r="ASL74" s="8"/>
      <c r="ASM74" s="8"/>
      <c r="ASN74" s="8"/>
      <c r="ASO74" s="8"/>
      <c r="ASP74" s="8"/>
      <c r="ASQ74" s="8"/>
    </row>
    <row r="75" spans="1:1187" s="9" customFormat="1" ht="21.75" customHeight="1" x14ac:dyDescent="0.2">
      <c r="A75" s="107"/>
      <c r="B75" s="82"/>
      <c r="C75" s="75"/>
      <c r="D75" s="83"/>
      <c r="E75" s="109"/>
      <c r="F75" s="84" t="s">
        <v>26</v>
      </c>
      <c r="G75" s="84"/>
      <c r="H75" s="84"/>
      <c r="I75" s="44">
        <f>SUM(I74:I74)</f>
        <v>11.1</v>
      </c>
      <c r="J75" s="44">
        <f>SUM(J74:J74)</f>
        <v>0</v>
      </c>
      <c r="K75" s="44">
        <f>SUM(K74:K74)</f>
        <v>50</v>
      </c>
      <c r="L75" s="69">
        <f>SUM(L74:L74)</f>
        <v>50</v>
      </c>
      <c r="M75" s="71">
        <f>SUM(M74:M74)</f>
        <v>50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  <c r="AMK75" s="8"/>
      <c r="AML75" s="8"/>
      <c r="AMM75" s="8"/>
      <c r="AMN75" s="8"/>
      <c r="AMO75" s="8"/>
      <c r="AMP75" s="8"/>
      <c r="AMQ75" s="8"/>
      <c r="AMR75" s="8"/>
      <c r="AMS75" s="8"/>
      <c r="AMT75" s="8"/>
      <c r="AMU75" s="8"/>
      <c r="AMV75" s="8"/>
      <c r="AMW75" s="8"/>
      <c r="AMX75" s="8"/>
      <c r="AMY75" s="8"/>
      <c r="AMZ75" s="8"/>
      <c r="ANA75" s="8"/>
      <c r="ANB75" s="8"/>
      <c r="ANC75" s="8"/>
      <c r="AND75" s="8"/>
      <c r="ANE75" s="8"/>
      <c r="ANF75" s="8"/>
      <c r="ANG75" s="8"/>
      <c r="ANH75" s="8"/>
      <c r="ANI75" s="8"/>
      <c r="ANJ75" s="8"/>
      <c r="ANK75" s="8"/>
      <c r="ANL75" s="8"/>
      <c r="ANM75" s="8"/>
      <c r="ANN75" s="8"/>
      <c r="ANO75" s="8"/>
      <c r="ANP75" s="8"/>
      <c r="ANQ75" s="8"/>
      <c r="ANR75" s="8"/>
      <c r="ANS75" s="8"/>
      <c r="ANT75" s="8"/>
      <c r="ANU75" s="8"/>
      <c r="ANV75" s="8"/>
      <c r="ANW75" s="8"/>
      <c r="ANX75" s="8"/>
      <c r="ANY75" s="8"/>
      <c r="ANZ75" s="8"/>
      <c r="AOA75" s="8"/>
      <c r="AOB75" s="8"/>
      <c r="AOC75" s="8"/>
      <c r="AOD75" s="8"/>
      <c r="AOE75" s="8"/>
      <c r="AOF75" s="8"/>
      <c r="AOG75" s="8"/>
      <c r="AOH75" s="8"/>
      <c r="AOI75" s="8"/>
      <c r="AOJ75" s="8"/>
      <c r="AOK75" s="8"/>
      <c r="AOL75" s="8"/>
      <c r="AOM75" s="8"/>
      <c r="AON75" s="8"/>
      <c r="AOO75" s="8"/>
      <c r="AOP75" s="8"/>
      <c r="AOQ75" s="8"/>
      <c r="AOR75" s="8"/>
      <c r="AOS75" s="8"/>
      <c r="AOT75" s="8"/>
      <c r="AOU75" s="8"/>
      <c r="AOV75" s="8"/>
      <c r="AOW75" s="8"/>
      <c r="AOX75" s="8"/>
      <c r="AOY75" s="8"/>
      <c r="AOZ75" s="8"/>
      <c r="APA75" s="8"/>
      <c r="APB75" s="8"/>
      <c r="APC75" s="8"/>
      <c r="APD75" s="8"/>
      <c r="APE75" s="8"/>
      <c r="APF75" s="8"/>
      <c r="APG75" s="8"/>
      <c r="APH75" s="8"/>
      <c r="API75" s="8"/>
      <c r="APJ75" s="8"/>
      <c r="APK75" s="8"/>
      <c r="APL75" s="8"/>
      <c r="APM75" s="8"/>
      <c r="APN75" s="8"/>
      <c r="APO75" s="8"/>
      <c r="APP75" s="8"/>
      <c r="APQ75" s="8"/>
      <c r="APR75" s="8"/>
      <c r="APS75" s="8"/>
      <c r="APT75" s="8"/>
      <c r="APU75" s="8"/>
      <c r="APV75" s="8"/>
      <c r="APW75" s="8"/>
      <c r="APX75" s="8"/>
      <c r="APY75" s="8"/>
      <c r="APZ75" s="8"/>
      <c r="AQA75" s="8"/>
      <c r="AQB75" s="8"/>
      <c r="AQC75" s="8"/>
      <c r="AQD75" s="8"/>
      <c r="AQE75" s="8"/>
      <c r="AQF75" s="8"/>
      <c r="AQG75" s="8"/>
      <c r="AQH75" s="8"/>
      <c r="AQI75" s="8"/>
      <c r="AQJ75" s="8"/>
      <c r="AQK75" s="8"/>
      <c r="AQL75" s="8"/>
      <c r="AQM75" s="8"/>
      <c r="AQN75" s="8"/>
      <c r="AQO75" s="8"/>
      <c r="AQP75" s="8"/>
      <c r="AQQ75" s="8"/>
      <c r="AQR75" s="8"/>
      <c r="AQS75" s="8"/>
      <c r="AQT75" s="8"/>
      <c r="AQU75" s="8"/>
      <c r="AQV75" s="8"/>
      <c r="AQW75" s="8"/>
      <c r="AQX75" s="8"/>
      <c r="AQY75" s="8"/>
      <c r="AQZ75" s="8"/>
      <c r="ARA75" s="8"/>
      <c r="ARB75" s="8"/>
      <c r="ARC75" s="8"/>
      <c r="ARD75" s="8"/>
      <c r="ARE75" s="8"/>
      <c r="ARF75" s="8"/>
      <c r="ARG75" s="8"/>
      <c r="ARH75" s="8"/>
      <c r="ARI75" s="8"/>
      <c r="ARJ75" s="8"/>
      <c r="ARK75" s="8"/>
      <c r="ARL75" s="8"/>
      <c r="ARM75" s="8"/>
      <c r="ARN75" s="8"/>
      <c r="ARO75" s="8"/>
      <c r="ARP75" s="8"/>
      <c r="ARQ75" s="8"/>
      <c r="ARR75" s="8"/>
      <c r="ARS75" s="8"/>
      <c r="ART75" s="8"/>
      <c r="ARU75" s="8"/>
      <c r="ARV75" s="8"/>
      <c r="ARW75" s="8"/>
      <c r="ARX75" s="8"/>
      <c r="ARY75" s="8"/>
      <c r="ARZ75" s="8"/>
      <c r="ASA75" s="8"/>
      <c r="ASB75" s="8"/>
      <c r="ASC75" s="8"/>
      <c r="ASD75" s="8"/>
      <c r="ASE75" s="8"/>
      <c r="ASF75" s="8"/>
      <c r="ASG75" s="8"/>
      <c r="ASH75" s="8"/>
      <c r="ASI75" s="8"/>
      <c r="ASJ75" s="8"/>
      <c r="ASK75" s="8"/>
      <c r="ASL75" s="8"/>
      <c r="ASM75" s="8"/>
      <c r="ASN75" s="8"/>
      <c r="ASO75" s="8"/>
      <c r="ASP75" s="8"/>
      <c r="ASQ75" s="8"/>
    </row>
    <row r="76" spans="1:1187" s="9" customFormat="1" ht="33" customHeight="1" x14ac:dyDescent="0.2">
      <c r="A76" s="115">
        <v>1</v>
      </c>
      <c r="B76" s="116">
        <v>3</v>
      </c>
      <c r="C76" s="97">
        <v>5</v>
      </c>
      <c r="D76" s="83" t="s">
        <v>89</v>
      </c>
      <c r="E76" s="79" t="s">
        <v>28</v>
      </c>
      <c r="F76" s="48" t="s">
        <v>90</v>
      </c>
      <c r="G76" s="54" t="s">
        <v>91</v>
      </c>
      <c r="H76" s="54" t="s">
        <v>25</v>
      </c>
      <c r="I76" s="15"/>
      <c r="J76" s="15"/>
      <c r="K76" s="15"/>
      <c r="L76" s="67">
        <v>60.7</v>
      </c>
      <c r="M76" s="61">
        <v>60.7</v>
      </c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  <c r="KL76" s="8"/>
      <c r="KM76" s="8"/>
      <c r="KN76" s="8"/>
      <c r="KO76" s="8"/>
      <c r="KP76" s="8"/>
      <c r="KQ76" s="8"/>
      <c r="KR76" s="8"/>
      <c r="KS76" s="8"/>
      <c r="KT76" s="8"/>
      <c r="KU76" s="8"/>
      <c r="KV76" s="8"/>
      <c r="KW76" s="8"/>
      <c r="KX76" s="8"/>
      <c r="KY76" s="8"/>
      <c r="KZ76" s="8"/>
      <c r="LA76" s="8"/>
      <c r="LB76" s="8"/>
      <c r="LC76" s="8"/>
      <c r="LD76" s="8"/>
      <c r="LE76" s="8"/>
      <c r="LF76" s="8"/>
      <c r="LG76" s="8"/>
      <c r="LH76" s="8"/>
      <c r="LI76" s="8"/>
      <c r="LJ76" s="8"/>
      <c r="LK76" s="8"/>
      <c r="LL76" s="8"/>
      <c r="LM76" s="8"/>
      <c r="LN76" s="8"/>
      <c r="LO76" s="8"/>
      <c r="LP76" s="8"/>
      <c r="LQ76" s="8"/>
      <c r="LR76" s="8"/>
      <c r="LS76" s="8"/>
      <c r="LT76" s="8"/>
      <c r="LU76" s="8"/>
      <c r="LV76" s="8"/>
      <c r="LW76" s="8"/>
      <c r="LX76" s="8"/>
      <c r="LY76" s="8"/>
      <c r="LZ76" s="8"/>
      <c r="MA76" s="8"/>
      <c r="MB76" s="8"/>
      <c r="MC76" s="8"/>
      <c r="MD76" s="8"/>
      <c r="ME76" s="8"/>
      <c r="MF76" s="8"/>
      <c r="MG76" s="8"/>
      <c r="MH76" s="8"/>
      <c r="MI76" s="8"/>
      <c r="MJ76" s="8"/>
      <c r="MK76" s="8"/>
      <c r="ML76" s="8"/>
      <c r="MM76" s="8"/>
      <c r="MN76" s="8"/>
      <c r="MO76" s="8"/>
      <c r="MP76" s="8"/>
      <c r="MQ76" s="8"/>
      <c r="MR76" s="8"/>
      <c r="MS76" s="8"/>
      <c r="MT76" s="8"/>
      <c r="MU76" s="8"/>
      <c r="MV76" s="8"/>
      <c r="MW76" s="8"/>
      <c r="MX76" s="8"/>
      <c r="MY76" s="8"/>
      <c r="MZ76" s="8"/>
      <c r="NA76" s="8"/>
      <c r="NB76" s="8"/>
      <c r="NC76" s="8"/>
      <c r="ND76" s="8"/>
      <c r="NE76" s="8"/>
      <c r="NF76" s="8"/>
      <c r="NG76" s="8"/>
      <c r="NH76" s="8"/>
      <c r="NI76" s="8"/>
      <c r="NJ76" s="8"/>
      <c r="NK76" s="8"/>
      <c r="NL76" s="8"/>
      <c r="NM76" s="8"/>
      <c r="NN76" s="8"/>
      <c r="NO76" s="8"/>
      <c r="NP76" s="8"/>
      <c r="NQ76" s="8"/>
      <c r="NR76" s="8"/>
      <c r="NS76" s="8"/>
      <c r="NT76" s="8"/>
      <c r="NU76" s="8"/>
      <c r="NV76" s="8"/>
      <c r="NW76" s="8"/>
      <c r="NX76" s="8"/>
      <c r="NY76" s="8"/>
      <c r="NZ76" s="8"/>
      <c r="OA76" s="8"/>
      <c r="OB76" s="8"/>
      <c r="OC76" s="8"/>
      <c r="OD76" s="8"/>
      <c r="OE76" s="8"/>
      <c r="OF76" s="8"/>
      <c r="OG76" s="8"/>
      <c r="OH76" s="8"/>
      <c r="OI76" s="8"/>
      <c r="OJ76" s="8"/>
      <c r="OK76" s="8"/>
      <c r="OL76" s="8"/>
      <c r="OM76" s="8"/>
      <c r="ON76" s="8"/>
      <c r="OO76" s="8"/>
      <c r="OP76" s="8"/>
      <c r="OQ76" s="8"/>
      <c r="OR76" s="8"/>
      <c r="OS76" s="8"/>
      <c r="OT76" s="8"/>
      <c r="OU76" s="8"/>
      <c r="OV76" s="8"/>
      <c r="OW76" s="8"/>
      <c r="OX76" s="8"/>
      <c r="OY76" s="8"/>
      <c r="OZ76" s="8"/>
      <c r="PA76" s="8"/>
      <c r="PB76" s="8"/>
      <c r="PC76" s="8"/>
      <c r="PD76" s="8"/>
      <c r="PE76" s="8"/>
      <c r="PF76" s="8"/>
      <c r="PG76" s="8"/>
      <c r="PH76" s="8"/>
      <c r="PI76" s="8"/>
      <c r="PJ76" s="8"/>
      <c r="PK76" s="8"/>
      <c r="PL76" s="8"/>
      <c r="PM76" s="8"/>
      <c r="PN76" s="8"/>
      <c r="PO76" s="8"/>
      <c r="PP76" s="8"/>
      <c r="PQ76" s="8"/>
      <c r="PR76" s="8"/>
      <c r="PS76" s="8"/>
      <c r="PT76" s="8"/>
      <c r="PU76" s="8"/>
      <c r="PV76" s="8"/>
      <c r="PW76" s="8"/>
      <c r="PX76" s="8"/>
      <c r="PY76" s="8"/>
      <c r="PZ76" s="8"/>
      <c r="QA76" s="8"/>
      <c r="QB76" s="8"/>
      <c r="QC76" s="8"/>
      <c r="QD76" s="8"/>
      <c r="QE76" s="8"/>
      <c r="QF76" s="8"/>
      <c r="QG76" s="8"/>
      <c r="QH76" s="8"/>
      <c r="QI76" s="8"/>
      <c r="QJ76" s="8"/>
      <c r="QK76" s="8"/>
      <c r="QL76" s="8"/>
      <c r="QM76" s="8"/>
      <c r="QN76" s="8"/>
      <c r="QO76" s="8"/>
      <c r="QP76" s="8"/>
      <c r="QQ76" s="8"/>
      <c r="QR76" s="8"/>
      <c r="QS76" s="8"/>
      <c r="QT76" s="8"/>
      <c r="QU76" s="8"/>
      <c r="QV76" s="8"/>
      <c r="QW76" s="8"/>
      <c r="QX76" s="8"/>
      <c r="QY76" s="8"/>
      <c r="QZ76" s="8"/>
      <c r="RA76" s="8"/>
      <c r="RB76" s="8"/>
      <c r="RC76" s="8"/>
      <c r="RD76" s="8"/>
      <c r="RE76" s="8"/>
      <c r="RF76" s="8"/>
      <c r="RG76" s="8"/>
      <c r="RH76" s="8"/>
      <c r="RI76" s="8"/>
      <c r="RJ76" s="8"/>
      <c r="RK76" s="8"/>
      <c r="RL76" s="8"/>
      <c r="RM76" s="8"/>
      <c r="RN76" s="8"/>
      <c r="RO76" s="8"/>
      <c r="RP76" s="8"/>
      <c r="RQ76" s="8"/>
      <c r="RR76" s="8"/>
      <c r="RS76" s="8"/>
      <c r="RT76" s="8"/>
      <c r="RU76" s="8"/>
      <c r="RV76" s="8"/>
      <c r="RW76" s="8"/>
      <c r="RX76" s="8"/>
      <c r="RY76" s="8"/>
      <c r="RZ76" s="8"/>
      <c r="SA76" s="8"/>
      <c r="SB76" s="8"/>
      <c r="SC76" s="8"/>
      <c r="SD76" s="8"/>
      <c r="SE76" s="8"/>
      <c r="SF76" s="8"/>
      <c r="SG76" s="8"/>
      <c r="SH76" s="8"/>
      <c r="SI76" s="8"/>
      <c r="SJ76" s="8"/>
      <c r="SK76" s="8"/>
      <c r="SL76" s="8"/>
      <c r="SM76" s="8"/>
      <c r="SN76" s="8"/>
      <c r="SO76" s="8"/>
      <c r="SP76" s="8"/>
      <c r="SQ76" s="8"/>
      <c r="SR76" s="8"/>
      <c r="SS76" s="8"/>
      <c r="ST76" s="8"/>
      <c r="SU76" s="8"/>
      <c r="SV76" s="8"/>
      <c r="SW76" s="8"/>
      <c r="SX76" s="8"/>
      <c r="SY76" s="8"/>
      <c r="SZ76" s="8"/>
      <c r="TA76" s="8"/>
      <c r="TB76" s="8"/>
      <c r="TC76" s="8"/>
      <c r="TD76" s="8"/>
      <c r="TE76" s="8"/>
      <c r="TF76" s="8"/>
      <c r="TG76" s="8"/>
      <c r="TH76" s="8"/>
      <c r="TI76" s="8"/>
      <c r="TJ76" s="8"/>
      <c r="TK76" s="8"/>
      <c r="TL76" s="8"/>
      <c r="TM76" s="8"/>
      <c r="TN76" s="8"/>
      <c r="TO76" s="8"/>
      <c r="TP76" s="8"/>
      <c r="TQ76" s="8"/>
      <c r="TR76" s="8"/>
      <c r="TS76" s="8"/>
      <c r="TT76" s="8"/>
      <c r="TU76" s="8"/>
      <c r="TV76" s="8"/>
      <c r="TW76" s="8"/>
      <c r="TX76" s="8"/>
      <c r="TY76" s="8"/>
      <c r="TZ76" s="8"/>
      <c r="UA76" s="8"/>
      <c r="UB76" s="8"/>
      <c r="UC76" s="8"/>
      <c r="UD76" s="8"/>
      <c r="UE76" s="8"/>
      <c r="UF76" s="8"/>
      <c r="UG76" s="8"/>
      <c r="UH76" s="8"/>
      <c r="UI76" s="8"/>
      <c r="UJ76" s="8"/>
      <c r="UK76" s="8"/>
      <c r="UL76" s="8"/>
      <c r="UM76" s="8"/>
      <c r="UN76" s="8"/>
      <c r="UO76" s="8"/>
      <c r="UP76" s="8"/>
      <c r="UQ76" s="8"/>
      <c r="UR76" s="8"/>
      <c r="US76" s="8"/>
      <c r="UT76" s="8"/>
      <c r="UU76" s="8"/>
      <c r="UV76" s="8"/>
      <c r="UW76" s="8"/>
      <c r="UX76" s="8"/>
      <c r="UY76" s="8"/>
      <c r="UZ76" s="8"/>
      <c r="VA76" s="8"/>
      <c r="VB76" s="8"/>
      <c r="VC76" s="8"/>
      <c r="VD76" s="8"/>
      <c r="VE76" s="8"/>
      <c r="VF76" s="8"/>
      <c r="VG76" s="8"/>
      <c r="VH76" s="8"/>
      <c r="VI76" s="8"/>
      <c r="VJ76" s="8"/>
      <c r="VK76" s="8"/>
      <c r="VL76" s="8"/>
      <c r="VM76" s="8"/>
      <c r="VN76" s="8"/>
      <c r="VO76" s="8"/>
      <c r="VP76" s="8"/>
      <c r="VQ76" s="8"/>
      <c r="VR76" s="8"/>
      <c r="VS76" s="8"/>
      <c r="VT76" s="8"/>
      <c r="VU76" s="8"/>
      <c r="VV76" s="8"/>
      <c r="VW76" s="8"/>
      <c r="VX76" s="8"/>
      <c r="VY76" s="8"/>
      <c r="VZ76" s="8"/>
      <c r="WA76" s="8"/>
      <c r="WB76" s="8"/>
      <c r="WC76" s="8"/>
      <c r="WD76" s="8"/>
      <c r="WE76" s="8"/>
      <c r="WF76" s="8"/>
      <c r="WG76" s="8"/>
      <c r="WH76" s="8"/>
      <c r="WI76" s="8"/>
      <c r="WJ76" s="8"/>
      <c r="WK76" s="8"/>
      <c r="WL76" s="8"/>
      <c r="WM76" s="8"/>
      <c r="WN76" s="8"/>
      <c r="WO76" s="8"/>
      <c r="WP76" s="8"/>
      <c r="WQ76" s="8"/>
      <c r="WR76" s="8"/>
      <c r="WS76" s="8"/>
      <c r="WT76" s="8"/>
      <c r="WU76" s="8"/>
      <c r="WV76" s="8"/>
      <c r="WW76" s="8"/>
      <c r="WX76" s="8"/>
      <c r="WY76" s="8"/>
      <c r="WZ76" s="8"/>
      <c r="XA76" s="8"/>
      <c r="XB76" s="8"/>
      <c r="XC76" s="8"/>
      <c r="XD76" s="8"/>
      <c r="XE76" s="8"/>
      <c r="XF76" s="8"/>
      <c r="XG76" s="8"/>
      <c r="XH76" s="8"/>
      <c r="XI76" s="8"/>
      <c r="XJ76" s="8"/>
      <c r="XK76" s="8"/>
      <c r="XL76" s="8"/>
      <c r="XM76" s="8"/>
      <c r="XN76" s="8"/>
      <c r="XO76" s="8"/>
      <c r="XP76" s="8"/>
      <c r="XQ76" s="8"/>
      <c r="XR76" s="8"/>
      <c r="XS76" s="8"/>
      <c r="XT76" s="8"/>
      <c r="XU76" s="8"/>
      <c r="XV76" s="8"/>
      <c r="XW76" s="8"/>
      <c r="XX76" s="8"/>
      <c r="XY76" s="8"/>
      <c r="XZ76" s="8"/>
      <c r="YA76" s="8"/>
      <c r="YB76" s="8"/>
      <c r="YC76" s="8"/>
      <c r="YD76" s="8"/>
      <c r="YE76" s="8"/>
      <c r="YF76" s="8"/>
      <c r="YG76" s="8"/>
      <c r="YH76" s="8"/>
      <c r="YI76" s="8"/>
      <c r="YJ76" s="8"/>
      <c r="YK76" s="8"/>
      <c r="YL76" s="8"/>
      <c r="YM76" s="8"/>
      <c r="YN76" s="8"/>
      <c r="YO76" s="8"/>
      <c r="YP76" s="8"/>
      <c r="YQ76" s="8"/>
      <c r="YR76" s="8"/>
      <c r="YS76" s="8"/>
      <c r="YT76" s="8"/>
      <c r="YU76" s="8"/>
      <c r="YV76" s="8"/>
      <c r="YW76" s="8"/>
      <c r="YX76" s="8"/>
      <c r="YY76" s="8"/>
      <c r="YZ76" s="8"/>
      <c r="ZA76" s="8"/>
      <c r="ZB76" s="8"/>
      <c r="ZC76" s="8"/>
      <c r="ZD76" s="8"/>
      <c r="ZE76" s="8"/>
      <c r="ZF76" s="8"/>
      <c r="ZG76" s="8"/>
      <c r="ZH76" s="8"/>
      <c r="ZI76" s="8"/>
      <c r="ZJ76" s="8"/>
      <c r="ZK76" s="8"/>
      <c r="ZL76" s="8"/>
      <c r="ZM76" s="8"/>
      <c r="ZN76" s="8"/>
      <c r="ZO76" s="8"/>
      <c r="ZP76" s="8"/>
      <c r="ZQ76" s="8"/>
      <c r="ZR76" s="8"/>
      <c r="ZS76" s="8"/>
      <c r="ZT76" s="8"/>
      <c r="ZU76" s="8"/>
      <c r="ZV76" s="8"/>
      <c r="ZW76" s="8"/>
      <c r="ZX76" s="8"/>
      <c r="ZY76" s="8"/>
      <c r="ZZ76" s="8"/>
      <c r="AAA76" s="8"/>
      <c r="AAB76" s="8"/>
      <c r="AAC76" s="8"/>
      <c r="AAD76" s="8"/>
      <c r="AAE76" s="8"/>
      <c r="AAF76" s="8"/>
      <c r="AAG76" s="8"/>
      <c r="AAH76" s="8"/>
      <c r="AAI76" s="8"/>
      <c r="AAJ76" s="8"/>
      <c r="AAK76" s="8"/>
      <c r="AAL76" s="8"/>
      <c r="AAM76" s="8"/>
      <c r="AAN76" s="8"/>
      <c r="AAO76" s="8"/>
      <c r="AAP76" s="8"/>
      <c r="AAQ76" s="8"/>
      <c r="AAR76" s="8"/>
      <c r="AAS76" s="8"/>
      <c r="AAT76" s="8"/>
      <c r="AAU76" s="8"/>
      <c r="AAV76" s="8"/>
      <c r="AAW76" s="8"/>
      <c r="AAX76" s="8"/>
      <c r="AAY76" s="8"/>
      <c r="AAZ76" s="8"/>
      <c r="ABA76" s="8"/>
      <c r="ABB76" s="8"/>
      <c r="ABC76" s="8"/>
      <c r="ABD76" s="8"/>
      <c r="ABE76" s="8"/>
      <c r="ABF76" s="8"/>
      <c r="ABG76" s="8"/>
      <c r="ABH76" s="8"/>
      <c r="ABI76" s="8"/>
      <c r="ABJ76" s="8"/>
      <c r="ABK76" s="8"/>
      <c r="ABL76" s="8"/>
      <c r="ABM76" s="8"/>
      <c r="ABN76" s="8"/>
      <c r="ABO76" s="8"/>
      <c r="ABP76" s="8"/>
      <c r="ABQ76" s="8"/>
      <c r="ABR76" s="8"/>
      <c r="ABS76" s="8"/>
      <c r="ABT76" s="8"/>
      <c r="ABU76" s="8"/>
      <c r="ABV76" s="8"/>
      <c r="ABW76" s="8"/>
      <c r="ABX76" s="8"/>
      <c r="ABY76" s="8"/>
      <c r="ABZ76" s="8"/>
      <c r="ACA76" s="8"/>
      <c r="ACB76" s="8"/>
      <c r="ACC76" s="8"/>
      <c r="ACD76" s="8"/>
      <c r="ACE76" s="8"/>
      <c r="ACF76" s="8"/>
      <c r="ACG76" s="8"/>
      <c r="ACH76" s="8"/>
      <c r="ACI76" s="8"/>
      <c r="ACJ76" s="8"/>
      <c r="ACK76" s="8"/>
      <c r="ACL76" s="8"/>
      <c r="ACM76" s="8"/>
      <c r="ACN76" s="8"/>
      <c r="ACO76" s="8"/>
      <c r="ACP76" s="8"/>
      <c r="ACQ76" s="8"/>
      <c r="ACR76" s="8"/>
      <c r="ACS76" s="8"/>
      <c r="ACT76" s="8"/>
      <c r="ACU76" s="8"/>
      <c r="ACV76" s="8"/>
      <c r="ACW76" s="8"/>
      <c r="ACX76" s="8"/>
      <c r="ACY76" s="8"/>
      <c r="ACZ76" s="8"/>
      <c r="ADA76" s="8"/>
      <c r="ADB76" s="8"/>
      <c r="ADC76" s="8"/>
      <c r="ADD76" s="8"/>
      <c r="ADE76" s="8"/>
      <c r="ADF76" s="8"/>
      <c r="ADG76" s="8"/>
      <c r="ADH76" s="8"/>
      <c r="ADI76" s="8"/>
      <c r="ADJ76" s="8"/>
      <c r="ADK76" s="8"/>
      <c r="ADL76" s="8"/>
      <c r="ADM76" s="8"/>
      <c r="ADN76" s="8"/>
      <c r="ADO76" s="8"/>
      <c r="ADP76" s="8"/>
      <c r="ADQ76" s="8"/>
      <c r="ADR76" s="8"/>
      <c r="ADS76" s="8"/>
      <c r="ADT76" s="8"/>
      <c r="ADU76" s="8"/>
      <c r="ADV76" s="8"/>
      <c r="ADW76" s="8"/>
      <c r="ADX76" s="8"/>
      <c r="ADY76" s="8"/>
      <c r="ADZ76" s="8"/>
      <c r="AEA76" s="8"/>
      <c r="AEB76" s="8"/>
      <c r="AEC76" s="8"/>
      <c r="AED76" s="8"/>
      <c r="AEE76" s="8"/>
      <c r="AEF76" s="8"/>
      <c r="AEG76" s="8"/>
      <c r="AEH76" s="8"/>
      <c r="AEI76" s="8"/>
      <c r="AEJ76" s="8"/>
      <c r="AEK76" s="8"/>
      <c r="AEL76" s="8"/>
      <c r="AEM76" s="8"/>
      <c r="AEN76" s="8"/>
      <c r="AEO76" s="8"/>
      <c r="AEP76" s="8"/>
      <c r="AEQ76" s="8"/>
      <c r="AER76" s="8"/>
      <c r="AES76" s="8"/>
      <c r="AET76" s="8"/>
      <c r="AEU76" s="8"/>
      <c r="AEV76" s="8"/>
      <c r="AEW76" s="8"/>
      <c r="AEX76" s="8"/>
      <c r="AEY76" s="8"/>
      <c r="AEZ76" s="8"/>
      <c r="AFA76" s="8"/>
      <c r="AFB76" s="8"/>
      <c r="AFC76" s="8"/>
      <c r="AFD76" s="8"/>
      <c r="AFE76" s="8"/>
      <c r="AFF76" s="8"/>
      <c r="AFG76" s="8"/>
      <c r="AFH76" s="8"/>
      <c r="AFI76" s="8"/>
      <c r="AFJ76" s="8"/>
      <c r="AFK76" s="8"/>
      <c r="AFL76" s="8"/>
      <c r="AFM76" s="8"/>
      <c r="AFN76" s="8"/>
      <c r="AFO76" s="8"/>
      <c r="AFP76" s="8"/>
      <c r="AFQ76" s="8"/>
      <c r="AFR76" s="8"/>
      <c r="AFS76" s="8"/>
      <c r="AFT76" s="8"/>
      <c r="AFU76" s="8"/>
      <c r="AFV76" s="8"/>
      <c r="AFW76" s="8"/>
      <c r="AFX76" s="8"/>
      <c r="AFY76" s="8"/>
      <c r="AFZ76" s="8"/>
      <c r="AGA76" s="8"/>
      <c r="AGB76" s="8"/>
      <c r="AGC76" s="8"/>
      <c r="AGD76" s="8"/>
      <c r="AGE76" s="8"/>
      <c r="AGF76" s="8"/>
      <c r="AGG76" s="8"/>
      <c r="AGH76" s="8"/>
      <c r="AGI76" s="8"/>
      <c r="AGJ76" s="8"/>
      <c r="AGK76" s="8"/>
      <c r="AGL76" s="8"/>
      <c r="AGM76" s="8"/>
      <c r="AGN76" s="8"/>
      <c r="AGO76" s="8"/>
      <c r="AGP76" s="8"/>
      <c r="AGQ76" s="8"/>
      <c r="AGR76" s="8"/>
      <c r="AGS76" s="8"/>
      <c r="AGT76" s="8"/>
      <c r="AGU76" s="8"/>
      <c r="AGV76" s="8"/>
      <c r="AGW76" s="8"/>
      <c r="AGX76" s="8"/>
      <c r="AGY76" s="8"/>
      <c r="AGZ76" s="8"/>
      <c r="AHA76" s="8"/>
      <c r="AHB76" s="8"/>
      <c r="AHC76" s="8"/>
      <c r="AHD76" s="8"/>
      <c r="AHE76" s="8"/>
      <c r="AHF76" s="8"/>
      <c r="AHG76" s="8"/>
      <c r="AHH76" s="8"/>
      <c r="AHI76" s="8"/>
      <c r="AHJ76" s="8"/>
      <c r="AHK76" s="8"/>
      <c r="AHL76" s="8"/>
      <c r="AHM76" s="8"/>
      <c r="AHN76" s="8"/>
      <c r="AHO76" s="8"/>
      <c r="AHP76" s="8"/>
      <c r="AHQ76" s="8"/>
      <c r="AHR76" s="8"/>
      <c r="AHS76" s="8"/>
      <c r="AHT76" s="8"/>
      <c r="AHU76" s="8"/>
      <c r="AHV76" s="8"/>
      <c r="AHW76" s="8"/>
      <c r="AHX76" s="8"/>
      <c r="AHY76" s="8"/>
      <c r="AHZ76" s="8"/>
      <c r="AIA76" s="8"/>
      <c r="AIB76" s="8"/>
      <c r="AIC76" s="8"/>
      <c r="AID76" s="8"/>
      <c r="AIE76" s="8"/>
      <c r="AIF76" s="8"/>
      <c r="AIG76" s="8"/>
      <c r="AIH76" s="8"/>
      <c r="AII76" s="8"/>
      <c r="AIJ76" s="8"/>
      <c r="AIK76" s="8"/>
      <c r="AIL76" s="8"/>
      <c r="AIM76" s="8"/>
      <c r="AIN76" s="8"/>
      <c r="AIO76" s="8"/>
      <c r="AIP76" s="8"/>
      <c r="AIQ76" s="8"/>
      <c r="AIR76" s="8"/>
      <c r="AIS76" s="8"/>
      <c r="AIT76" s="8"/>
      <c r="AIU76" s="8"/>
      <c r="AIV76" s="8"/>
      <c r="AIW76" s="8"/>
      <c r="AIX76" s="8"/>
      <c r="AIY76" s="8"/>
      <c r="AIZ76" s="8"/>
      <c r="AJA76" s="8"/>
      <c r="AJB76" s="8"/>
      <c r="AJC76" s="8"/>
      <c r="AJD76" s="8"/>
      <c r="AJE76" s="8"/>
      <c r="AJF76" s="8"/>
      <c r="AJG76" s="8"/>
      <c r="AJH76" s="8"/>
      <c r="AJI76" s="8"/>
      <c r="AJJ76" s="8"/>
      <c r="AJK76" s="8"/>
      <c r="AJL76" s="8"/>
      <c r="AJM76" s="8"/>
      <c r="AJN76" s="8"/>
      <c r="AJO76" s="8"/>
      <c r="AJP76" s="8"/>
      <c r="AJQ76" s="8"/>
      <c r="AJR76" s="8"/>
      <c r="AJS76" s="8"/>
      <c r="AJT76" s="8"/>
      <c r="AJU76" s="8"/>
      <c r="AJV76" s="8"/>
      <c r="AJW76" s="8"/>
      <c r="AJX76" s="8"/>
      <c r="AJY76" s="8"/>
      <c r="AJZ76" s="8"/>
      <c r="AKA76" s="8"/>
      <c r="AKB76" s="8"/>
      <c r="AKC76" s="8"/>
      <c r="AKD76" s="8"/>
      <c r="AKE76" s="8"/>
      <c r="AKF76" s="8"/>
      <c r="AKG76" s="8"/>
      <c r="AKH76" s="8"/>
      <c r="AKI76" s="8"/>
      <c r="AKJ76" s="8"/>
      <c r="AKK76" s="8"/>
      <c r="AKL76" s="8"/>
      <c r="AKM76" s="8"/>
      <c r="AKN76" s="8"/>
      <c r="AKO76" s="8"/>
      <c r="AKP76" s="8"/>
      <c r="AKQ76" s="8"/>
      <c r="AKR76" s="8"/>
      <c r="AKS76" s="8"/>
      <c r="AKT76" s="8"/>
      <c r="AKU76" s="8"/>
      <c r="AKV76" s="8"/>
      <c r="AKW76" s="8"/>
      <c r="AKX76" s="8"/>
      <c r="AKY76" s="8"/>
      <c r="AKZ76" s="8"/>
      <c r="ALA76" s="8"/>
      <c r="ALB76" s="8"/>
      <c r="ALC76" s="8"/>
      <c r="ALD76" s="8"/>
      <c r="ALE76" s="8"/>
      <c r="ALF76" s="8"/>
      <c r="ALG76" s="8"/>
      <c r="ALH76" s="8"/>
      <c r="ALI76" s="8"/>
      <c r="ALJ76" s="8"/>
      <c r="ALK76" s="8"/>
      <c r="ALL76" s="8"/>
      <c r="ALM76" s="8"/>
      <c r="ALN76" s="8"/>
      <c r="ALO76" s="8"/>
      <c r="ALP76" s="8"/>
      <c r="ALQ76" s="8"/>
      <c r="ALR76" s="8"/>
      <c r="ALS76" s="8"/>
      <c r="ALT76" s="8"/>
      <c r="ALU76" s="8"/>
      <c r="ALV76" s="8"/>
      <c r="ALW76" s="8"/>
      <c r="ALX76" s="8"/>
      <c r="ALY76" s="8"/>
      <c r="ALZ76" s="8"/>
      <c r="AMA76" s="8"/>
      <c r="AMB76" s="8"/>
      <c r="AMC76" s="8"/>
      <c r="AMD76" s="8"/>
      <c r="AME76" s="8"/>
      <c r="AMF76" s="8"/>
      <c r="AMG76" s="8"/>
      <c r="AMH76" s="8"/>
      <c r="AMI76" s="8"/>
      <c r="AMJ76" s="8"/>
      <c r="AMK76" s="8"/>
      <c r="AML76" s="8"/>
      <c r="AMM76" s="8"/>
      <c r="AMN76" s="8"/>
      <c r="AMO76" s="8"/>
      <c r="AMP76" s="8"/>
      <c r="AMQ76" s="8"/>
      <c r="AMR76" s="8"/>
      <c r="AMS76" s="8"/>
      <c r="AMT76" s="8"/>
      <c r="AMU76" s="8"/>
      <c r="AMV76" s="8"/>
      <c r="AMW76" s="8"/>
      <c r="AMX76" s="8"/>
      <c r="AMY76" s="8"/>
      <c r="AMZ76" s="8"/>
      <c r="ANA76" s="8"/>
      <c r="ANB76" s="8"/>
      <c r="ANC76" s="8"/>
      <c r="AND76" s="8"/>
      <c r="ANE76" s="8"/>
      <c r="ANF76" s="8"/>
      <c r="ANG76" s="8"/>
      <c r="ANH76" s="8"/>
      <c r="ANI76" s="8"/>
      <c r="ANJ76" s="8"/>
      <c r="ANK76" s="8"/>
      <c r="ANL76" s="8"/>
      <c r="ANM76" s="8"/>
      <c r="ANN76" s="8"/>
      <c r="ANO76" s="8"/>
      <c r="ANP76" s="8"/>
      <c r="ANQ76" s="8"/>
      <c r="ANR76" s="8"/>
      <c r="ANS76" s="8"/>
      <c r="ANT76" s="8"/>
      <c r="ANU76" s="8"/>
      <c r="ANV76" s="8"/>
      <c r="ANW76" s="8"/>
      <c r="ANX76" s="8"/>
      <c r="ANY76" s="8"/>
      <c r="ANZ76" s="8"/>
      <c r="AOA76" s="8"/>
      <c r="AOB76" s="8"/>
      <c r="AOC76" s="8"/>
      <c r="AOD76" s="8"/>
      <c r="AOE76" s="8"/>
      <c r="AOF76" s="8"/>
      <c r="AOG76" s="8"/>
      <c r="AOH76" s="8"/>
      <c r="AOI76" s="8"/>
      <c r="AOJ76" s="8"/>
      <c r="AOK76" s="8"/>
      <c r="AOL76" s="8"/>
      <c r="AOM76" s="8"/>
      <c r="AON76" s="8"/>
      <c r="AOO76" s="8"/>
      <c r="AOP76" s="8"/>
      <c r="AOQ76" s="8"/>
      <c r="AOR76" s="8"/>
      <c r="AOS76" s="8"/>
      <c r="AOT76" s="8"/>
      <c r="AOU76" s="8"/>
      <c r="AOV76" s="8"/>
      <c r="AOW76" s="8"/>
      <c r="AOX76" s="8"/>
      <c r="AOY76" s="8"/>
      <c r="AOZ76" s="8"/>
      <c r="APA76" s="8"/>
      <c r="APB76" s="8"/>
      <c r="APC76" s="8"/>
      <c r="APD76" s="8"/>
      <c r="APE76" s="8"/>
      <c r="APF76" s="8"/>
      <c r="APG76" s="8"/>
      <c r="APH76" s="8"/>
      <c r="API76" s="8"/>
      <c r="APJ76" s="8"/>
      <c r="APK76" s="8"/>
      <c r="APL76" s="8"/>
      <c r="APM76" s="8"/>
      <c r="APN76" s="8"/>
      <c r="APO76" s="8"/>
      <c r="APP76" s="8"/>
      <c r="APQ76" s="8"/>
      <c r="APR76" s="8"/>
      <c r="APS76" s="8"/>
      <c r="APT76" s="8"/>
      <c r="APU76" s="8"/>
      <c r="APV76" s="8"/>
      <c r="APW76" s="8"/>
      <c r="APX76" s="8"/>
      <c r="APY76" s="8"/>
      <c r="APZ76" s="8"/>
      <c r="AQA76" s="8"/>
      <c r="AQB76" s="8"/>
      <c r="AQC76" s="8"/>
      <c r="AQD76" s="8"/>
      <c r="AQE76" s="8"/>
      <c r="AQF76" s="8"/>
      <c r="AQG76" s="8"/>
      <c r="AQH76" s="8"/>
      <c r="AQI76" s="8"/>
      <c r="AQJ76" s="8"/>
      <c r="AQK76" s="8"/>
      <c r="AQL76" s="8"/>
      <c r="AQM76" s="8"/>
      <c r="AQN76" s="8"/>
      <c r="AQO76" s="8"/>
      <c r="AQP76" s="8"/>
      <c r="AQQ76" s="8"/>
      <c r="AQR76" s="8"/>
      <c r="AQS76" s="8"/>
      <c r="AQT76" s="8"/>
      <c r="AQU76" s="8"/>
      <c r="AQV76" s="8"/>
      <c r="AQW76" s="8"/>
      <c r="AQX76" s="8"/>
      <c r="AQY76" s="8"/>
      <c r="AQZ76" s="8"/>
      <c r="ARA76" s="8"/>
      <c r="ARB76" s="8"/>
      <c r="ARC76" s="8"/>
      <c r="ARD76" s="8"/>
      <c r="ARE76" s="8"/>
      <c r="ARF76" s="8"/>
      <c r="ARG76" s="8"/>
      <c r="ARH76" s="8"/>
      <c r="ARI76" s="8"/>
      <c r="ARJ76" s="8"/>
      <c r="ARK76" s="8"/>
      <c r="ARL76" s="8"/>
      <c r="ARM76" s="8"/>
      <c r="ARN76" s="8"/>
      <c r="ARO76" s="8"/>
      <c r="ARP76" s="8"/>
      <c r="ARQ76" s="8"/>
      <c r="ARR76" s="8"/>
      <c r="ARS76" s="8"/>
      <c r="ART76" s="8"/>
      <c r="ARU76" s="8"/>
      <c r="ARV76" s="8"/>
      <c r="ARW76" s="8"/>
      <c r="ARX76" s="8"/>
      <c r="ARY76" s="8"/>
      <c r="ARZ76" s="8"/>
      <c r="ASA76" s="8"/>
      <c r="ASB76" s="8"/>
      <c r="ASC76" s="8"/>
      <c r="ASD76" s="8"/>
      <c r="ASE76" s="8"/>
      <c r="ASF76" s="8"/>
      <c r="ASG76" s="8"/>
      <c r="ASH76" s="8"/>
      <c r="ASI76" s="8"/>
      <c r="ASJ76" s="8"/>
      <c r="ASK76" s="8"/>
      <c r="ASL76" s="8"/>
      <c r="ASM76" s="8"/>
      <c r="ASN76" s="8"/>
      <c r="ASO76" s="8"/>
      <c r="ASP76" s="8"/>
      <c r="ASQ76" s="8"/>
    </row>
    <row r="77" spans="1:1187" s="9" customFormat="1" ht="17.850000000000001" customHeight="1" x14ac:dyDescent="0.2">
      <c r="A77" s="115"/>
      <c r="B77" s="116"/>
      <c r="C77" s="97"/>
      <c r="D77" s="83"/>
      <c r="E77" s="79"/>
      <c r="F77" s="84" t="s">
        <v>26</v>
      </c>
      <c r="G77" s="84"/>
      <c r="H77" s="84"/>
      <c r="I77" s="36">
        <f>SUM(I76)</f>
        <v>0</v>
      </c>
      <c r="J77" s="36">
        <f t="shared" ref="J77:M77" si="19">SUM(J76)</f>
        <v>0</v>
      </c>
      <c r="K77" s="36">
        <f t="shared" si="19"/>
        <v>0</v>
      </c>
      <c r="L77" s="68">
        <f t="shared" si="19"/>
        <v>60.7</v>
      </c>
      <c r="M77" s="72">
        <f t="shared" si="19"/>
        <v>60.7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  <c r="KL77" s="8"/>
      <c r="KM77" s="8"/>
      <c r="KN77" s="8"/>
      <c r="KO77" s="8"/>
      <c r="KP77" s="8"/>
      <c r="KQ77" s="8"/>
      <c r="KR77" s="8"/>
      <c r="KS77" s="8"/>
      <c r="KT77" s="8"/>
      <c r="KU77" s="8"/>
      <c r="KV77" s="8"/>
      <c r="KW77" s="8"/>
      <c r="KX77" s="8"/>
      <c r="KY77" s="8"/>
      <c r="KZ77" s="8"/>
      <c r="LA77" s="8"/>
      <c r="LB77" s="8"/>
      <c r="LC77" s="8"/>
      <c r="LD77" s="8"/>
      <c r="LE77" s="8"/>
      <c r="LF77" s="8"/>
      <c r="LG77" s="8"/>
      <c r="LH77" s="8"/>
      <c r="LI77" s="8"/>
      <c r="LJ77" s="8"/>
      <c r="LK77" s="8"/>
      <c r="LL77" s="8"/>
      <c r="LM77" s="8"/>
      <c r="LN77" s="8"/>
      <c r="LO77" s="8"/>
      <c r="LP77" s="8"/>
      <c r="LQ77" s="8"/>
      <c r="LR77" s="8"/>
      <c r="LS77" s="8"/>
      <c r="LT77" s="8"/>
      <c r="LU77" s="8"/>
      <c r="LV77" s="8"/>
      <c r="LW77" s="8"/>
      <c r="LX77" s="8"/>
      <c r="LY77" s="8"/>
      <c r="LZ77" s="8"/>
      <c r="MA77" s="8"/>
      <c r="MB77" s="8"/>
      <c r="MC77" s="8"/>
      <c r="MD77" s="8"/>
      <c r="ME77" s="8"/>
      <c r="MF77" s="8"/>
      <c r="MG77" s="8"/>
      <c r="MH77" s="8"/>
      <c r="MI77" s="8"/>
      <c r="MJ77" s="8"/>
      <c r="MK77" s="8"/>
      <c r="ML77" s="8"/>
      <c r="MM77" s="8"/>
      <c r="MN77" s="8"/>
      <c r="MO77" s="8"/>
      <c r="MP77" s="8"/>
      <c r="MQ77" s="8"/>
      <c r="MR77" s="8"/>
      <c r="MS77" s="8"/>
      <c r="MT77" s="8"/>
      <c r="MU77" s="8"/>
      <c r="MV77" s="8"/>
      <c r="MW77" s="8"/>
      <c r="MX77" s="8"/>
      <c r="MY77" s="8"/>
      <c r="MZ77" s="8"/>
      <c r="NA77" s="8"/>
      <c r="NB77" s="8"/>
      <c r="NC77" s="8"/>
      <c r="ND77" s="8"/>
      <c r="NE77" s="8"/>
      <c r="NF77" s="8"/>
      <c r="NG77" s="8"/>
      <c r="NH77" s="8"/>
      <c r="NI77" s="8"/>
      <c r="NJ77" s="8"/>
      <c r="NK77" s="8"/>
      <c r="NL77" s="8"/>
      <c r="NM77" s="8"/>
      <c r="NN77" s="8"/>
      <c r="NO77" s="8"/>
      <c r="NP77" s="8"/>
      <c r="NQ77" s="8"/>
      <c r="NR77" s="8"/>
      <c r="NS77" s="8"/>
      <c r="NT77" s="8"/>
      <c r="NU77" s="8"/>
      <c r="NV77" s="8"/>
      <c r="NW77" s="8"/>
      <c r="NX77" s="8"/>
      <c r="NY77" s="8"/>
      <c r="NZ77" s="8"/>
      <c r="OA77" s="8"/>
      <c r="OB77" s="8"/>
      <c r="OC77" s="8"/>
      <c r="OD77" s="8"/>
      <c r="OE77" s="8"/>
      <c r="OF77" s="8"/>
      <c r="OG77" s="8"/>
      <c r="OH77" s="8"/>
      <c r="OI77" s="8"/>
      <c r="OJ77" s="8"/>
      <c r="OK77" s="8"/>
      <c r="OL77" s="8"/>
      <c r="OM77" s="8"/>
      <c r="ON77" s="8"/>
      <c r="OO77" s="8"/>
      <c r="OP77" s="8"/>
      <c r="OQ77" s="8"/>
      <c r="OR77" s="8"/>
      <c r="OS77" s="8"/>
      <c r="OT77" s="8"/>
      <c r="OU77" s="8"/>
      <c r="OV77" s="8"/>
      <c r="OW77" s="8"/>
      <c r="OX77" s="8"/>
      <c r="OY77" s="8"/>
      <c r="OZ77" s="8"/>
      <c r="PA77" s="8"/>
      <c r="PB77" s="8"/>
      <c r="PC77" s="8"/>
      <c r="PD77" s="8"/>
      <c r="PE77" s="8"/>
      <c r="PF77" s="8"/>
      <c r="PG77" s="8"/>
      <c r="PH77" s="8"/>
      <c r="PI77" s="8"/>
      <c r="PJ77" s="8"/>
      <c r="PK77" s="8"/>
      <c r="PL77" s="8"/>
      <c r="PM77" s="8"/>
      <c r="PN77" s="8"/>
      <c r="PO77" s="8"/>
      <c r="PP77" s="8"/>
      <c r="PQ77" s="8"/>
      <c r="PR77" s="8"/>
      <c r="PS77" s="8"/>
      <c r="PT77" s="8"/>
      <c r="PU77" s="8"/>
      <c r="PV77" s="8"/>
      <c r="PW77" s="8"/>
      <c r="PX77" s="8"/>
      <c r="PY77" s="8"/>
      <c r="PZ77" s="8"/>
      <c r="QA77" s="8"/>
      <c r="QB77" s="8"/>
      <c r="QC77" s="8"/>
      <c r="QD77" s="8"/>
      <c r="QE77" s="8"/>
      <c r="QF77" s="8"/>
      <c r="QG77" s="8"/>
      <c r="QH77" s="8"/>
      <c r="QI77" s="8"/>
      <c r="QJ77" s="8"/>
      <c r="QK77" s="8"/>
      <c r="QL77" s="8"/>
      <c r="QM77" s="8"/>
      <c r="QN77" s="8"/>
      <c r="QO77" s="8"/>
      <c r="QP77" s="8"/>
      <c r="QQ77" s="8"/>
      <c r="QR77" s="8"/>
      <c r="QS77" s="8"/>
      <c r="QT77" s="8"/>
      <c r="QU77" s="8"/>
      <c r="QV77" s="8"/>
      <c r="QW77" s="8"/>
      <c r="QX77" s="8"/>
      <c r="QY77" s="8"/>
      <c r="QZ77" s="8"/>
      <c r="RA77" s="8"/>
      <c r="RB77" s="8"/>
      <c r="RC77" s="8"/>
      <c r="RD77" s="8"/>
      <c r="RE77" s="8"/>
      <c r="RF77" s="8"/>
      <c r="RG77" s="8"/>
      <c r="RH77" s="8"/>
      <c r="RI77" s="8"/>
      <c r="RJ77" s="8"/>
      <c r="RK77" s="8"/>
      <c r="RL77" s="8"/>
      <c r="RM77" s="8"/>
      <c r="RN77" s="8"/>
      <c r="RO77" s="8"/>
      <c r="RP77" s="8"/>
      <c r="RQ77" s="8"/>
      <c r="RR77" s="8"/>
      <c r="RS77" s="8"/>
      <c r="RT77" s="8"/>
      <c r="RU77" s="8"/>
      <c r="RV77" s="8"/>
      <c r="RW77" s="8"/>
      <c r="RX77" s="8"/>
      <c r="RY77" s="8"/>
      <c r="RZ77" s="8"/>
      <c r="SA77" s="8"/>
      <c r="SB77" s="8"/>
      <c r="SC77" s="8"/>
      <c r="SD77" s="8"/>
      <c r="SE77" s="8"/>
      <c r="SF77" s="8"/>
      <c r="SG77" s="8"/>
      <c r="SH77" s="8"/>
      <c r="SI77" s="8"/>
      <c r="SJ77" s="8"/>
      <c r="SK77" s="8"/>
      <c r="SL77" s="8"/>
      <c r="SM77" s="8"/>
      <c r="SN77" s="8"/>
      <c r="SO77" s="8"/>
      <c r="SP77" s="8"/>
      <c r="SQ77" s="8"/>
      <c r="SR77" s="8"/>
      <c r="SS77" s="8"/>
      <c r="ST77" s="8"/>
      <c r="SU77" s="8"/>
      <c r="SV77" s="8"/>
      <c r="SW77" s="8"/>
      <c r="SX77" s="8"/>
      <c r="SY77" s="8"/>
      <c r="SZ77" s="8"/>
      <c r="TA77" s="8"/>
      <c r="TB77" s="8"/>
      <c r="TC77" s="8"/>
      <c r="TD77" s="8"/>
      <c r="TE77" s="8"/>
      <c r="TF77" s="8"/>
      <c r="TG77" s="8"/>
      <c r="TH77" s="8"/>
      <c r="TI77" s="8"/>
      <c r="TJ77" s="8"/>
      <c r="TK77" s="8"/>
      <c r="TL77" s="8"/>
      <c r="TM77" s="8"/>
      <c r="TN77" s="8"/>
      <c r="TO77" s="8"/>
      <c r="TP77" s="8"/>
      <c r="TQ77" s="8"/>
      <c r="TR77" s="8"/>
      <c r="TS77" s="8"/>
      <c r="TT77" s="8"/>
      <c r="TU77" s="8"/>
      <c r="TV77" s="8"/>
      <c r="TW77" s="8"/>
      <c r="TX77" s="8"/>
      <c r="TY77" s="8"/>
      <c r="TZ77" s="8"/>
      <c r="UA77" s="8"/>
      <c r="UB77" s="8"/>
      <c r="UC77" s="8"/>
      <c r="UD77" s="8"/>
      <c r="UE77" s="8"/>
      <c r="UF77" s="8"/>
      <c r="UG77" s="8"/>
      <c r="UH77" s="8"/>
      <c r="UI77" s="8"/>
      <c r="UJ77" s="8"/>
      <c r="UK77" s="8"/>
      <c r="UL77" s="8"/>
      <c r="UM77" s="8"/>
      <c r="UN77" s="8"/>
      <c r="UO77" s="8"/>
      <c r="UP77" s="8"/>
      <c r="UQ77" s="8"/>
      <c r="UR77" s="8"/>
      <c r="US77" s="8"/>
      <c r="UT77" s="8"/>
      <c r="UU77" s="8"/>
      <c r="UV77" s="8"/>
      <c r="UW77" s="8"/>
      <c r="UX77" s="8"/>
      <c r="UY77" s="8"/>
      <c r="UZ77" s="8"/>
      <c r="VA77" s="8"/>
      <c r="VB77" s="8"/>
      <c r="VC77" s="8"/>
      <c r="VD77" s="8"/>
      <c r="VE77" s="8"/>
      <c r="VF77" s="8"/>
      <c r="VG77" s="8"/>
      <c r="VH77" s="8"/>
      <c r="VI77" s="8"/>
      <c r="VJ77" s="8"/>
      <c r="VK77" s="8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8"/>
      <c r="ZQ77" s="8"/>
      <c r="ZR77" s="8"/>
      <c r="ZS77" s="8"/>
      <c r="ZT77" s="8"/>
      <c r="ZU77" s="8"/>
      <c r="ZV77" s="8"/>
      <c r="ZW77" s="8"/>
      <c r="ZX77" s="8"/>
      <c r="ZY77" s="8"/>
      <c r="ZZ77" s="8"/>
      <c r="AAA77" s="8"/>
      <c r="AAB77" s="8"/>
      <c r="AAC77" s="8"/>
      <c r="AAD77" s="8"/>
      <c r="AAE77" s="8"/>
      <c r="AAF77" s="8"/>
      <c r="AAG77" s="8"/>
      <c r="AAH77" s="8"/>
      <c r="AAI77" s="8"/>
      <c r="AAJ77" s="8"/>
      <c r="AAK77" s="8"/>
      <c r="AAL77" s="8"/>
      <c r="AAM77" s="8"/>
      <c r="AAN77" s="8"/>
      <c r="AAO77" s="8"/>
      <c r="AAP77" s="8"/>
      <c r="AAQ77" s="8"/>
      <c r="AAR77" s="8"/>
      <c r="AAS77" s="8"/>
      <c r="AAT77" s="8"/>
      <c r="AAU77" s="8"/>
      <c r="AAV77" s="8"/>
      <c r="AAW77" s="8"/>
      <c r="AAX77" s="8"/>
      <c r="AAY77" s="8"/>
      <c r="AAZ77" s="8"/>
      <c r="ABA77" s="8"/>
      <c r="ABB77" s="8"/>
      <c r="ABC77" s="8"/>
      <c r="ABD77" s="8"/>
      <c r="ABE77" s="8"/>
      <c r="ABF77" s="8"/>
      <c r="ABG77" s="8"/>
      <c r="ABH77" s="8"/>
      <c r="ABI77" s="8"/>
      <c r="ABJ77" s="8"/>
      <c r="ABK77" s="8"/>
      <c r="ABL77" s="8"/>
      <c r="ABM77" s="8"/>
      <c r="ABN77" s="8"/>
      <c r="ABO77" s="8"/>
      <c r="ABP77" s="8"/>
      <c r="ABQ77" s="8"/>
      <c r="ABR77" s="8"/>
      <c r="ABS77" s="8"/>
      <c r="ABT77" s="8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8"/>
      <c r="AGZ77" s="8"/>
      <c r="AHA77" s="8"/>
      <c r="AHB77" s="8"/>
      <c r="AHC77" s="8"/>
      <c r="AHD77" s="8"/>
      <c r="AHE77" s="8"/>
      <c r="AHF77" s="8"/>
      <c r="AHG77" s="8"/>
      <c r="AHH77" s="8"/>
      <c r="AHI77" s="8"/>
      <c r="AHJ77" s="8"/>
      <c r="AHK77" s="8"/>
      <c r="AHL77" s="8"/>
      <c r="AHM77" s="8"/>
      <c r="AHN77" s="8"/>
      <c r="AHO77" s="8"/>
      <c r="AHP77" s="8"/>
      <c r="AHQ77" s="8"/>
      <c r="AHR77" s="8"/>
      <c r="AHS77" s="8"/>
      <c r="AHT77" s="8"/>
      <c r="AHU77" s="8"/>
      <c r="AHV77" s="8"/>
      <c r="AHW77" s="8"/>
      <c r="AHX77" s="8"/>
      <c r="AHY77" s="8"/>
      <c r="AHZ77" s="8"/>
      <c r="AIA77" s="8"/>
      <c r="AIB77" s="8"/>
      <c r="AIC77" s="8"/>
      <c r="AID77" s="8"/>
      <c r="AIE77" s="8"/>
      <c r="AIF77" s="8"/>
      <c r="AIG77" s="8"/>
      <c r="AIH77" s="8"/>
      <c r="AII77" s="8"/>
      <c r="AIJ77" s="8"/>
      <c r="AIK77" s="8"/>
      <c r="AIL77" s="8"/>
      <c r="AIM77" s="8"/>
      <c r="AIN77" s="8"/>
      <c r="AIO77" s="8"/>
      <c r="AIP77" s="8"/>
      <c r="AIQ77" s="8"/>
      <c r="AIR77" s="8"/>
      <c r="AIS77" s="8"/>
      <c r="AIT77" s="8"/>
      <c r="AIU77" s="8"/>
      <c r="AIV77" s="8"/>
      <c r="AIW77" s="8"/>
      <c r="AIX77" s="8"/>
      <c r="AIY77" s="8"/>
      <c r="AIZ77" s="8"/>
      <c r="AJA77" s="8"/>
      <c r="AJB77" s="8"/>
      <c r="AJC77" s="8"/>
      <c r="AJD77" s="8"/>
      <c r="AJE77" s="8"/>
      <c r="AJF77" s="8"/>
      <c r="AJG77" s="8"/>
      <c r="AJH77" s="8"/>
      <c r="AJI77" s="8"/>
      <c r="AJJ77" s="8"/>
      <c r="AJK77" s="8"/>
      <c r="AJL77" s="8"/>
      <c r="AJM77" s="8"/>
      <c r="AJN77" s="8"/>
      <c r="AJO77" s="8"/>
      <c r="AJP77" s="8"/>
      <c r="AJQ77" s="8"/>
      <c r="AJR77" s="8"/>
      <c r="AJS77" s="8"/>
      <c r="AJT77" s="8"/>
      <c r="AJU77" s="8"/>
      <c r="AJV77" s="8"/>
      <c r="AJW77" s="8"/>
      <c r="AJX77" s="8"/>
      <c r="AJY77" s="8"/>
      <c r="AJZ77" s="8"/>
      <c r="AKA77" s="8"/>
      <c r="AKB77" s="8"/>
      <c r="AKC77" s="8"/>
      <c r="AKD77" s="8"/>
      <c r="AKE77" s="8"/>
      <c r="AKF77" s="8"/>
      <c r="AKG77" s="8"/>
      <c r="AKH77" s="8"/>
      <c r="AKI77" s="8"/>
      <c r="AKJ77" s="8"/>
      <c r="AKK77" s="8"/>
      <c r="AKL77" s="8"/>
      <c r="AKM77" s="8"/>
      <c r="AKN77" s="8"/>
      <c r="AKO77" s="8"/>
      <c r="AKP77" s="8"/>
      <c r="AKQ77" s="8"/>
      <c r="AKR77" s="8"/>
      <c r="AKS77" s="8"/>
      <c r="AKT77" s="8"/>
      <c r="AKU77" s="8"/>
      <c r="AKV77" s="8"/>
      <c r="AKW77" s="8"/>
      <c r="AKX77" s="8"/>
      <c r="AKY77" s="8"/>
      <c r="AKZ77" s="8"/>
      <c r="ALA77" s="8"/>
      <c r="ALB77" s="8"/>
      <c r="ALC77" s="8"/>
      <c r="ALD77" s="8"/>
      <c r="ALE77" s="8"/>
      <c r="ALF77" s="8"/>
      <c r="ALG77" s="8"/>
      <c r="ALH77" s="8"/>
      <c r="ALI77" s="8"/>
      <c r="ALJ77" s="8"/>
      <c r="ALK77" s="8"/>
      <c r="ALL77" s="8"/>
      <c r="ALM77" s="8"/>
      <c r="ALN77" s="8"/>
      <c r="ALO77" s="8"/>
      <c r="ALP77" s="8"/>
      <c r="ALQ77" s="8"/>
      <c r="ALR77" s="8"/>
      <c r="ALS77" s="8"/>
      <c r="ALT77" s="8"/>
      <c r="ALU77" s="8"/>
      <c r="ALV77" s="8"/>
      <c r="ALW77" s="8"/>
      <c r="ALX77" s="8"/>
      <c r="ALY77" s="8"/>
      <c r="ALZ77" s="8"/>
      <c r="AMA77" s="8"/>
      <c r="AMB77" s="8"/>
      <c r="AMC77" s="8"/>
      <c r="AMD77" s="8"/>
      <c r="AME77" s="8"/>
      <c r="AMF77" s="8"/>
      <c r="AMG77" s="8"/>
      <c r="AMH77" s="8"/>
      <c r="AMI77" s="8"/>
      <c r="AMJ77" s="8"/>
      <c r="AMK77" s="8"/>
      <c r="AML77" s="8"/>
      <c r="AMM77" s="8"/>
      <c r="AMN77" s="8"/>
      <c r="AMO77" s="8"/>
      <c r="AMP77" s="8"/>
      <c r="AMQ77" s="8"/>
      <c r="AMR77" s="8"/>
      <c r="AMS77" s="8"/>
      <c r="AMT77" s="8"/>
      <c r="AMU77" s="8"/>
      <c r="AMV77" s="8"/>
      <c r="AMW77" s="8"/>
      <c r="AMX77" s="8"/>
      <c r="AMY77" s="8"/>
      <c r="AMZ77" s="8"/>
      <c r="ANA77" s="8"/>
      <c r="ANB77" s="8"/>
      <c r="ANC77" s="8"/>
      <c r="AND77" s="8"/>
      <c r="ANE77" s="8"/>
      <c r="ANF77" s="8"/>
      <c r="ANG77" s="8"/>
      <c r="ANH77" s="8"/>
      <c r="ANI77" s="8"/>
      <c r="ANJ77" s="8"/>
      <c r="ANK77" s="8"/>
      <c r="ANL77" s="8"/>
      <c r="ANM77" s="8"/>
      <c r="ANN77" s="8"/>
      <c r="ANO77" s="8"/>
      <c r="ANP77" s="8"/>
      <c r="ANQ77" s="8"/>
      <c r="ANR77" s="8"/>
      <c r="ANS77" s="8"/>
      <c r="ANT77" s="8"/>
      <c r="ANU77" s="8"/>
      <c r="ANV77" s="8"/>
      <c r="ANW77" s="8"/>
      <c r="ANX77" s="8"/>
      <c r="ANY77" s="8"/>
      <c r="ANZ77" s="8"/>
      <c r="AOA77" s="8"/>
      <c r="AOB77" s="8"/>
      <c r="AOC77" s="8"/>
      <c r="AOD77" s="8"/>
      <c r="AOE77" s="8"/>
      <c r="AOF77" s="8"/>
      <c r="AOG77" s="8"/>
      <c r="AOH77" s="8"/>
      <c r="AOI77" s="8"/>
      <c r="AOJ77" s="8"/>
      <c r="AOK77" s="8"/>
      <c r="AOL77" s="8"/>
      <c r="AOM77" s="8"/>
      <c r="AON77" s="8"/>
      <c r="AOO77" s="8"/>
      <c r="AOP77" s="8"/>
      <c r="AOQ77" s="8"/>
      <c r="AOR77" s="8"/>
      <c r="AOS77" s="8"/>
      <c r="AOT77" s="8"/>
      <c r="AOU77" s="8"/>
      <c r="AOV77" s="8"/>
      <c r="AOW77" s="8"/>
      <c r="AOX77" s="8"/>
      <c r="AOY77" s="8"/>
      <c r="AOZ77" s="8"/>
      <c r="APA77" s="8"/>
      <c r="APB77" s="8"/>
      <c r="APC77" s="8"/>
      <c r="APD77" s="8"/>
      <c r="APE77" s="8"/>
      <c r="APF77" s="8"/>
      <c r="APG77" s="8"/>
      <c r="APH77" s="8"/>
      <c r="API77" s="8"/>
      <c r="APJ77" s="8"/>
      <c r="APK77" s="8"/>
      <c r="APL77" s="8"/>
      <c r="APM77" s="8"/>
      <c r="APN77" s="8"/>
      <c r="APO77" s="8"/>
      <c r="APP77" s="8"/>
      <c r="APQ77" s="8"/>
      <c r="APR77" s="8"/>
      <c r="APS77" s="8"/>
      <c r="APT77" s="8"/>
      <c r="APU77" s="8"/>
      <c r="APV77" s="8"/>
      <c r="APW77" s="8"/>
      <c r="APX77" s="8"/>
      <c r="APY77" s="8"/>
      <c r="APZ77" s="8"/>
      <c r="AQA77" s="8"/>
      <c r="AQB77" s="8"/>
      <c r="AQC77" s="8"/>
      <c r="AQD77" s="8"/>
      <c r="AQE77" s="8"/>
      <c r="AQF77" s="8"/>
      <c r="AQG77" s="8"/>
      <c r="AQH77" s="8"/>
      <c r="AQI77" s="8"/>
      <c r="AQJ77" s="8"/>
      <c r="AQK77" s="8"/>
      <c r="AQL77" s="8"/>
      <c r="AQM77" s="8"/>
      <c r="AQN77" s="8"/>
      <c r="AQO77" s="8"/>
      <c r="AQP77" s="8"/>
      <c r="AQQ77" s="8"/>
      <c r="AQR77" s="8"/>
      <c r="AQS77" s="8"/>
      <c r="AQT77" s="8"/>
      <c r="AQU77" s="8"/>
      <c r="AQV77" s="8"/>
      <c r="AQW77" s="8"/>
      <c r="AQX77" s="8"/>
      <c r="AQY77" s="8"/>
      <c r="AQZ77" s="8"/>
      <c r="ARA77" s="8"/>
      <c r="ARB77" s="8"/>
      <c r="ARC77" s="8"/>
      <c r="ARD77" s="8"/>
      <c r="ARE77" s="8"/>
      <c r="ARF77" s="8"/>
      <c r="ARG77" s="8"/>
      <c r="ARH77" s="8"/>
      <c r="ARI77" s="8"/>
      <c r="ARJ77" s="8"/>
      <c r="ARK77" s="8"/>
      <c r="ARL77" s="8"/>
      <c r="ARM77" s="8"/>
      <c r="ARN77" s="8"/>
      <c r="ARO77" s="8"/>
      <c r="ARP77" s="8"/>
      <c r="ARQ77" s="8"/>
      <c r="ARR77" s="8"/>
      <c r="ARS77" s="8"/>
      <c r="ART77" s="8"/>
      <c r="ARU77" s="8"/>
      <c r="ARV77" s="8"/>
      <c r="ARW77" s="8"/>
      <c r="ARX77" s="8"/>
      <c r="ARY77" s="8"/>
      <c r="ARZ77" s="8"/>
      <c r="ASA77" s="8"/>
      <c r="ASB77" s="8"/>
      <c r="ASC77" s="8"/>
      <c r="ASD77" s="8"/>
      <c r="ASE77" s="8"/>
      <c r="ASF77" s="8"/>
      <c r="ASG77" s="8"/>
      <c r="ASH77" s="8"/>
      <c r="ASI77" s="8"/>
      <c r="ASJ77" s="8"/>
      <c r="ASK77" s="8"/>
      <c r="ASL77" s="8"/>
      <c r="ASM77" s="8"/>
      <c r="ASN77" s="8"/>
      <c r="ASO77" s="8"/>
      <c r="ASP77" s="8"/>
      <c r="ASQ77" s="8"/>
    </row>
    <row r="78" spans="1:1187" s="9" customFormat="1" ht="20.45" customHeight="1" x14ac:dyDescent="0.2">
      <c r="A78" s="115">
        <v>1</v>
      </c>
      <c r="B78" s="116">
        <v>3</v>
      </c>
      <c r="C78" s="97">
        <v>6</v>
      </c>
      <c r="D78" s="83" t="s">
        <v>92</v>
      </c>
      <c r="E78" s="29" t="s">
        <v>77</v>
      </c>
      <c r="F78" s="54" t="s">
        <v>78</v>
      </c>
      <c r="G78" s="54" t="s">
        <v>93</v>
      </c>
      <c r="H78" s="54" t="s">
        <v>25</v>
      </c>
      <c r="I78" s="15">
        <v>12.4</v>
      </c>
      <c r="J78" s="15"/>
      <c r="K78" s="15">
        <v>44</v>
      </c>
      <c r="L78" s="67">
        <v>48.5</v>
      </c>
      <c r="M78" s="61">
        <v>48.5</v>
      </c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  <c r="KL78" s="8"/>
      <c r="KM78" s="8"/>
      <c r="KN78" s="8"/>
      <c r="KO78" s="8"/>
      <c r="KP78" s="8"/>
      <c r="KQ78" s="8"/>
      <c r="KR78" s="8"/>
      <c r="KS78" s="8"/>
      <c r="KT78" s="8"/>
      <c r="KU78" s="8"/>
      <c r="KV78" s="8"/>
      <c r="KW78" s="8"/>
      <c r="KX78" s="8"/>
      <c r="KY78" s="8"/>
      <c r="KZ78" s="8"/>
      <c r="LA78" s="8"/>
      <c r="LB78" s="8"/>
      <c r="LC78" s="8"/>
      <c r="LD78" s="8"/>
      <c r="LE78" s="8"/>
      <c r="LF78" s="8"/>
      <c r="LG78" s="8"/>
      <c r="LH78" s="8"/>
      <c r="LI78" s="8"/>
      <c r="LJ78" s="8"/>
      <c r="LK78" s="8"/>
      <c r="LL78" s="8"/>
      <c r="LM78" s="8"/>
      <c r="LN78" s="8"/>
      <c r="LO78" s="8"/>
      <c r="LP78" s="8"/>
      <c r="LQ78" s="8"/>
      <c r="LR78" s="8"/>
      <c r="LS78" s="8"/>
      <c r="LT78" s="8"/>
      <c r="LU78" s="8"/>
      <c r="LV78" s="8"/>
      <c r="LW78" s="8"/>
      <c r="LX78" s="8"/>
      <c r="LY78" s="8"/>
      <c r="LZ78" s="8"/>
      <c r="MA78" s="8"/>
      <c r="MB78" s="8"/>
      <c r="MC78" s="8"/>
      <c r="MD78" s="8"/>
      <c r="ME78" s="8"/>
      <c r="MF78" s="8"/>
      <c r="MG78" s="8"/>
      <c r="MH78" s="8"/>
      <c r="MI78" s="8"/>
      <c r="MJ78" s="8"/>
      <c r="MK78" s="8"/>
      <c r="ML78" s="8"/>
      <c r="MM78" s="8"/>
      <c r="MN78" s="8"/>
      <c r="MO78" s="8"/>
      <c r="MP78" s="8"/>
      <c r="MQ78" s="8"/>
      <c r="MR78" s="8"/>
      <c r="MS78" s="8"/>
      <c r="MT78" s="8"/>
      <c r="MU78" s="8"/>
      <c r="MV78" s="8"/>
      <c r="MW78" s="8"/>
      <c r="MX78" s="8"/>
      <c r="MY78" s="8"/>
      <c r="MZ78" s="8"/>
      <c r="NA78" s="8"/>
      <c r="NB78" s="8"/>
      <c r="NC78" s="8"/>
      <c r="ND78" s="8"/>
      <c r="NE78" s="8"/>
      <c r="NF78" s="8"/>
      <c r="NG78" s="8"/>
      <c r="NH78" s="8"/>
      <c r="NI78" s="8"/>
      <c r="NJ78" s="8"/>
      <c r="NK78" s="8"/>
      <c r="NL78" s="8"/>
      <c r="NM78" s="8"/>
      <c r="NN78" s="8"/>
      <c r="NO78" s="8"/>
      <c r="NP78" s="8"/>
      <c r="NQ78" s="8"/>
      <c r="NR78" s="8"/>
      <c r="NS78" s="8"/>
      <c r="NT78" s="8"/>
      <c r="NU78" s="8"/>
      <c r="NV78" s="8"/>
      <c r="NW78" s="8"/>
      <c r="NX78" s="8"/>
      <c r="NY78" s="8"/>
      <c r="NZ78" s="8"/>
      <c r="OA78" s="8"/>
      <c r="OB78" s="8"/>
      <c r="OC78" s="8"/>
      <c r="OD78" s="8"/>
      <c r="OE78" s="8"/>
      <c r="OF78" s="8"/>
      <c r="OG78" s="8"/>
      <c r="OH78" s="8"/>
      <c r="OI78" s="8"/>
      <c r="OJ78" s="8"/>
      <c r="OK78" s="8"/>
      <c r="OL78" s="8"/>
      <c r="OM78" s="8"/>
      <c r="ON78" s="8"/>
      <c r="OO78" s="8"/>
      <c r="OP78" s="8"/>
      <c r="OQ78" s="8"/>
      <c r="OR78" s="8"/>
      <c r="OS78" s="8"/>
      <c r="OT78" s="8"/>
      <c r="OU78" s="8"/>
      <c r="OV78" s="8"/>
      <c r="OW78" s="8"/>
      <c r="OX78" s="8"/>
      <c r="OY78" s="8"/>
      <c r="OZ78" s="8"/>
      <c r="PA78" s="8"/>
      <c r="PB78" s="8"/>
      <c r="PC78" s="8"/>
      <c r="PD78" s="8"/>
      <c r="PE78" s="8"/>
      <c r="PF78" s="8"/>
      <c r="PG78" s="8"/>
      <c r="PH78" s="8"/>
      <c r="PI78" s="8"/>
      <c r="PJ78" s="8"/>
      <c r="PK78" s="8"/>
      <c r="PL78" s="8"/>
      <c r="PM78" s="8"/>
      <c r="PN78" s="8"/>
      <c r="PO78" s="8"/>
      <c r="PP78" s="8"/>
      <c r="PQ78" s="8"/>
      <c r="PR78" s="8"/>
      <c r="PS78" s="8"/>
      <c r="PT78" s="8"/>
      <c r="PU78" s="8"/>
      <c r="PV78" s="8"/>
      <c r="PW78" s="8"/>
      <c r="PX78" s="8"/>
      <c r="PY78" s="8"/>
      <c r="PZ78" s="8"/>
      <c r="QA78" s="8"/>
      <c r="QB78" s="8"/>
      <c r="QC78" s="8"/>
      <c r="QD78" s="8"/>
      <c r="QE78" s="8"/>
      <c r="QF78" s="8"/>
      <c r="QG78" s="8"/>
      <c r="QH78" s="8"/>
      <c r="QI78" s="8"/>
      <c r="QJ78" s="8"/>
      <c r="QK78" s="8"/>
      <c r="QL78" s="8"/>
      <c r="QM78" s="8"/>
      <c r="QN78" s="8"/>
      <c r="QO78" s="8"/>
      <c r="QP78" s="8"/>
      <c r="QQ78" s="8"/>
      <c r="QR78" s="8"/>
      <c r="QS78" s="8"/>
      <c r="QT78" s="8"/>
      <c r="QU78" s="8"/>
      <c r="QV78" s="8"/>
      <c r="QW78" s="8"/>
      <c r="QX78" s="8"/>
      <c r="QY78" s="8"/>
      <c r="QZ78" s="8"/>
      <c r="RA78" s="8"/>
      <c r="RB78" s="8"/>
      <c r="RC78" s="8"/>
      <c r="RD78" s="8"/>
      <c r="RE78" s="8"/>
      <c r="RF78" s="8"/>
      <c r="RG78" s="8"/>
      <c r="RH78" s="8"/>
      <c r="RI78" s="8"/>
      <c r="RJ78" s="8"/>
      <c r="RK78" s="8"/>
      <c r="RL78" s="8"/>
      <c r="RM78" s="8"/>
      <c r="RN78" s="8"/>
      <c r="RO78" s="8"/>
      <c r="RP78" s="8"/>
      <c r="RQ78" s="8"/>
      <c r="RR78" s="8"/>
      <c r="RS78" s="8"/>
      <c r="RT78" s="8"/>
      <c r="RU78" s="8"/>
      <c r="RV78" s="8"/>
      <c r="RW78" s="8"/>
      <c r="RX78" s="8"/>
      <c r="RY78" s="8"/>
      <c r="RZ78" s="8"/>
      <c r="SA78" s="8"/>
      <c r="SB78" s="8"/>
      <c r="SC78" s="8"/>
      <c r="SD78" s="8"/>
      <c r="SE78" s="8"/>
      <c r="SF78" s="8"/>
      <c r="SG78" s="8"/>
      <c r="SH78" s="8"/>
      <c r="SI78" s="8"/>
      <c r="SJ78" s="8"/>
      <c r="SK78" s="8"/>
      <c r="SL78" s="8"/>
      <c r="SM78" s="8"/>
      <c r="SN78" s="8"/>
      <c r="SO78" s="8"/>
      <c r="SP78" s="8"/>
      <c r="SQ78" s="8"/>
      <c r="SR78" s="8"/>
      <c r="SS78" s="8"/>
      <c r="ST78" s="8"/>
      <c r="SU78" s="8"/>
      <c r="SV78" s="8"/>
      <c r="SW78" s="8"/>
      <c r="SX78" s="8"/>
      <c r="SY78" s="8"/>
      <c r="SZ78" s="8"/>
      <c r="TA78" s="8"/>
      <c r="TB78" s="8"/>
      <c r="TC78" s="8"/>
      <c r="TD78" s="8"/>
      <c r="TE78" s="8"/>
      <c r="TF78" s="8"/>
      <c r="TG78" s="8"/>
      <c r="TH78" s="8"/>
      <c r="TI78" s="8"/>
      <c r="TJ78" s="8"/>
      <c r="TK78" s="8"/>
      <c r="TL78" s="8"/>
      <c r="TM78" s="8"/>
      <c r="TN78" s="8"/>
      <c r="TO78" s="8"/>
      <c r="TP78" s="8"/>
      <c r="TQ78" s="8"/>
      <c r="TR78" s="8"/>
      <c r="TS78" s="8"/>
      <c r="TT78" s="8"/>
      <c r="TU78" s="8"/>
      <c r="TV78" s="8"/>
      <c r="TW78" s="8"/>
      <c r="TX78" s="8"/>
      <c r="TY78" s="8"/>
      <c r="TZ78" s="8"/>
      <c r="UA78" s="8"/>
      <c r="UB78" s="8"/>
      <c r="UC78" s="8"/>
      <c r="UD78" s="8"/>
      <c r="UE78" s="8"/>
      <c r="UF78" s="8"/>
      <c r="UG78" s="8"/>
      <c r="UH78" s="8"/>
      <c r="UI78" s="8"/>
      <c r="UJ78" s="8"/>
      <c r="UK78" s="8"/>
      <c r="UL78" s="8"/>
      <c r="UM78" s="8"/>
      <c r="UN78" s="8"/>
      <c r="UO78" s="8"/>
      <c r="UP78" s="8"/>
      <c r="UQ78" s="8"/>
      <c r="UR78" s="8"/>
      <c r="US78" s="8"/>
      <c r="UT78" s="8"/>
      <c r="UU78" s="8"/>
      <c r="UV78" s="8"/>
      <c r="UW78" s="8"/>
      <c r="UX78" s="8"/>
      <c r="UY78" s="8"/>
      <c r="UZ78" s="8"/>
      <c r="VA78" s="8"/>
      <c r="VB78" s="8"/>
      <c r="VC78" s="8"/>
      <c r="VD78" s="8"/>
      <c r="VE78" s="8"/>
      <c r="VF78" s="8"/>
      <c r="VG78" s="8"/>
      <c r="VH78" s="8"/>
      <c r="VI78" s="8"/>
      <c r="VJ78" s="8"/>
      <c r="VK78" s="8"/>
      <c r="VL78" s="8"/>
      <c r="VM78" s="8"/>
      <c r="VN78" s="8"/>
      <c r="VO78" s="8"/>
      <c r="VP78" s="8"/>
      <c r="VQ78" s="8"/>
      <c r="VR78" s="8"/>
      <c r="VS78" s="8"/>
      <c r="VT78" s="8"/>
      <c r="VU78" s="8"/>
      <c r="VV78" s="8"/>
      <c r="VW78" s="8"/>
      <c r="VX78" s="8"/>
      <c r="VY78" s="8"/>
      <c r="VZ78" s="8"/>
      <c r="WA78" s="8"/>
      <c r="WB78" s="8"/>
      <c r="WC78" s="8"/>
      <c r="WD78" s="8"/>
      <c r="WE78" s="8"/>
      <c r="WF78" s="8"/>
      <c r="WG78" s="8"/>
      <c r="WH78" s="8"/>
      <c r="WI78" s="8"/>
      <c r="WJ78" s="8"/>
      <c r="WK78" s="8"/>
      <c r="WL78" s="8"/>
      <c r="WM78" s="8"/>
      <c r="WN78" s="8"/>
      <c r="WO78" s="8"/>
      <c r="WP78" s="8"/>
      <c r="WQ78" s="8"/>
      <c r="WR78" s="8"/>
      <c r="WS78" s="8"/>
      <c r="WT78" s="8"/>
      <c r="WU78" s="8"/>
      <c r="WV78" s="8"/>
      <c r="WW78" s="8"/>
      <c r="WX78" s="8"/>
      <c r="WY78" s="8"/>
      <c r="WZ78" s="8"/>
      <c r="XA78" s="8"/>
      <c r="XB78" s="8"/>
      <c r="XC78" s="8"/>
      <c r="XD78" s="8"/>
      <c r="XE78" s="8"/>
      <c r="XF78" s="8"/>
      <c r="XG78" s="8"/>
      <c r="XH78" s="8"/>
      <c r="XI78" s="8"/>
      <c r="XJ78" s="8"/>
      <c r="XK78" s="8"/>
      <c r="XL78" s="8"/>
      <c r="XM78" s="8"/>
      <c r="XN78" s="8"/>
      <c r="XO78" s="8"/>
      <c r="XP78" s="8"/>
      <c r="XQ78" s="8"/>
      <c r="XR78" s="8"/>
      <c r="XS78" s="8"/>
      <c r="XT78" s="8"/>
      <c r="XU78" s="8"/>
      <c r="XV78" s="8"/>
      <c r="XW78" s="8"/>
      <c r="XX78" s="8"/>
      <c r="XY78" s="8"/>
      <c r="XZ78" s="8"/>
      <c r="YA78" s="8"/>
      <c r="YB78" s="8"/>
      <c r="YC78" s="8"/>
      <c r="YD78" s="8"/>
      <c r="YE78" s="8"/>
      <c r="YF78" s="8"/>
      <c r="YG78" s="8"/>
      <c r="YH78" s="8"/>
      <c r="YI78" s="8"/>
      <c r="YJ78" s="8"/>
      <c r="YK78" s="8"/>
      <c r="YL78" s="8"/>
      <c r="YM78" s="8"/>
      <c r="YN78" s="8"/>
      <c r="YO78" s="8"/>
      <c r="YP78" s="8"/>
      <c r="YQ78" s="8"/>
      <c r="YR78" s="8"/>
      <c r="YS78" s="8"/>
      <c r="YT78" s="8"/>
      <c r="YU78" s="8"/>
      <c r="YV78" s="8"/>
      <c r="YW78" s="8"/>
      <c r="YX78" s="8"/>
      <c r="YY78" s="8"/>
      <c r="YZ78" s="8"/>
      <c r="ZA78" s="8"/>
      <c r="ZB78" s="8"/>
      <c r="ZC78" s="8"/>
      <c r="ZD78" s="8"/>
      <c r="ZE78" s="8"/>
      <c r="ZF78" s="8"/>
      <c r="ZG78" s="8"/>
      <c r="ZH78" s="8"/>
      <c r="ZI78" s="8"/>
      <c r="ZJ78" s="8"/>
      <c r="ZK78" s="8"/>
      <c r="ZL78" s="8"/>
      <c r="ZM78" s="8"/>
      <c r="ZN78" s="8"/>
      <c r="ZO78" s="8"/>
      <c r="ZP78" s="8"/>
      <c r="ZQ78" s="8"/>
      <c r="ZR78" s="8"/>
      <c r="ZS78" s="8"/>
      <c r="ZT78" s="8"/>
      <c r="ZU78" s="8"/>
      <c r="ZV78" s="8"/>
      <c r="ZW78" s="8"/>
      <c r="ZX78" s="8"/>
      <c r="ZY78" s="8"/>
      <c r="ZZ78" s="8"/>
      <c r="AAA78" s="8"/>
      <c r="AAB78" s="8"/>
      <c r="AAC78" s="8"/>
      <c r="AAD78" s="8"/>
      <c r="AAE78" s="8"/>
      <c r="AAF78" s="8"/>
      <c r="AAG78" s="8"/>
      <c r="AAH78" s="8"/>
      <c r="AAI78" s="8"/>
      <c r="AAJ78" s="8"/>
      <c r="AAK78" s="8"/>
      <c r="AAL78" s="8"/>
      <c r="AAM78" s="8"/>
      <c r="AAN78" s="8"/>
      <c r="AAO78" s="8"/>
      <c r="AAP78" s="8"/>
      <c r="AAQ78" s="8"/>
      <c r="AAR78" s="8"/>
      <c r="AAS78" s="8"/>
      <c r="AAT78" s="8"/>
      <c r="AAU78" s="8"/>
      <c r="AAV78" s="8"/>
      <c r="AAW78" s="8"/>
      <c r="AAX78" s="8"/>
      <c r="AAY78" s="8"/>
      <c r="AAZ78" s="8"/>
      <c r="ABA78" s="8"/>
      <c r="ABB78" s="8"/>
      <c r="ABC78" s="8"/>
      <c r="ABD78" s="8"/>
      <c r="ABE78" s="8"/>
      <c r="ABF78" s="8"/>
      <c r="ABG78" s="8"/>
      <c r="ABH78" s="8"/>
      <c r="ABI78" s="8"/>
      <c r="ABJ78" s="8"/>
      <c r="ABK78" s="8"/>
      <c r="ABL78" s="8"/>
      <c r="ABM78" s="8"/>
      <c r="ABN78" s="8"/>
      <c r="ABO78" s="8"/>
      <c r="ABP78" s="8"/>
      <c r="ABQ78" s="8"/>
      <c r="ABR78" s="8"/>
      <c r="ABS78" s="8"/>
      <c r="ABT78" s="8"/>
      <c r="ABU78" s="8"/>
      <c r="ABV78" s="8"/>
      <c r="ABW78" s="8"/>
      <c r="ABX78" s="8"/>
      <c r="ABY78" s="8"/>
      <c r="ABZ78" s="8"/>
      <c r="ACA78" s="8"/>
      <c r="ACB78" s="8"/>
      <c r="ACC78" s="8"/>
      <c r="ACD78" s="8"/>
      <c r="ACE78" s="8"/>
      <c r="ACF78" s="8"/>
      <c r="ACG78" s="8"/>
      <c r="ACH78" s="8"/>
      <c r="ACI78" s="8"/>
      <c r="ACJ78" s="8"/>
      <c r="ACK78" s="8"/>
      <c r="ACL78" s="8"/>
      <c r="ACM78" s="8"/>
      <c r="ACN78" s="8"/>
      <c r="ACO78" s="8"/>
      <c r="ACP78" s="8"/>
      <c r="ACQ78" s="8"/>
      <c r="ACR78" s="8"/>
      <c r="ACS78" s="8"/>
      <c r="ACT78" s="8"/>
      <c r="ACU78" s="8"/>
      <c r="ACV78" s="8"/>
      <c r="ACW78" s="8"/>
      <c r="ACX78" s="8"/>
      <c r="ACY78" s="8"/>
      <c r="ACZ78" s="8"/>
      <c r="ADA78" s="8"/>
      <c r="ADB78" s="8"/>
      <c r="ADC78" s="8"/>
      <c r="ADD78" s="8"/>
      <c r="ADE78" s="8"/>
      <c r="ADF78" s="8"/>
      <c r="ADG78" s="8"/>
      <c r="ADH78" s="8"/>
      <c r="ADI78" s="8"/>
      <c r="ADJ78" s="8"/>
      <c r="ADK78" s="8"/>
      <c r="ADL78" s="8"/>
      <c r="ADM78" s="8"/>
      <c r="ADN78" s="8"/>
      <c r="ADO78" s="8"/>
      <c r="ADP78" s="8"/>
      <c r="ADQ78" s="8"/>
      <c r="ADR78" s="8"/>
      <c r="ADS78" s="8"/>
      <c r="ADT78" s="8"/>
      <c r="ADU78" s="8"/>
      <c r="ADV78" s="8"/>
      <c r="ADW78" s="8"/>
      <c r="ADX78" s="8"/>
      <c r="ADY78" s="8"/>
      <c r="ADZ78" s="8"/>
      <c r="AEA78" s="8"/>
      <c r="AEB78" s="8"/>
      <c r="AEC78" s="8"/>
      <c r="AED78" s="8"/>
      <c r="AEE78" s="8"/>
      <c r="AEF78" s="8"/>
      <c r="AEG78" s="8"/>
      <c r="AEH78" s="8"/>
      <c r="AEI78" s="8"/>
      <c r="AEJ78" s="8"/>
      <c r="AEK78" s="8"/>
      <c r="AEL78" s="8"/>
      <c r="AEM78" s="8"/>
      <c r="AEN78" s="8"/>
      <c r="AEO78" s="8"/>
      <c r="AEP78" s="8"/>
      <c r="AEQ78" s="8"/>
      <c r="AER78" s="8"/>
      <c r="AES78" s="8"/>
      <c r="AET78" s="8"/>
      <c r="AEU78" s="8"/>
      <c r="AEV78" s="8"/>
      <c r="AEW78" s="8"/>
      <c r="AEX78" s="8"/>
      <c r="AEY78" s="8"/>
      <c r="AEZ78" s="8"/>
      <c r="AFA78" s="8"/>
      <c r="AFB78" s="8"/>
      <c r="AFC78" s="8"/>
      <c r="AFD78" s="8"/>
      <c r="AFE78" s="8"/>
      <c r="AFF78" s="8"/>
      <c r="AFG78" s="8"/>
      <c r="AFH78" s="8"/>
      <c r="AFI78" s="8"/>
      <c r="AFJ78" s="8"/>
      <c r="AFK78" s="8"/>
      <c r="AFL78" s="8"/>
      <c r="AFM78" s="8"/>
      <c r="AFN78" s="8"/>
      <c r="AFO78" s="8"/>
      <c r="AFP78" s="8"/>
      <c r="AFQ78" s="8"/>
      <c r="AFR78" s="8"/>
      <c r="AFS78" s="8"/>
      <c r="AFT78" s="8"/>
      <c r="AFU78" s="8"/>
      <c r="AFV78" s="8"/>
      <c r="AFW78" s="8"/>
      <c r="AFX78" s="8"/>
      <c r="AFY78" s="8"/>
      <c r="AFZ78" s="8"/>
      <c r="AGA78" s="8"/>
      <c r="AGB78" s="8"/>
      <c r="AGC78" s="8"/>
      <c r="AGD78" s="8"/>
      <c r="AGE78" s="8"/>
      <c r="AGF78" s="8"/>
      <c r="AGG78" s="8"/>
      <c r="AGH78" s="8"/>
      <c r="AGI78" s="8"/>
      <c r="AGJ78" s="8"/>
      <c r="AGK78" s="8"/>
      <c r="AGL78" s="8"/>
      <c r="AGM78" s="8"/>
      <c r="AGN78" s="8"/>
      <c r="AGO78" s="8"/>
      <c r="AGP78" s="8"/>
      <c r="AGQ78" s="8"/>
      <c r="AGR78" s="8"/>
      <c r="AGS78" s="8"/>
      <c r="AGT78" s="8"/>
      <c r="AGU78" s="8"/>
      <c r="AGV78" s="8"/>
      <c r="AGW78" s="8"/>
      <c r="AGX78" s="8"/>
      <c r="AGY78" s="8"/>
      <c r="AGZ78" s="8"/>
      <c r="AHA78" s="8"/>
      <c r="AHB78" s="8"/>
      <c r="AHC78" s="8"/>
      <c r="AHD78" s="8"/>
      <c r="AHE78" s="8"/>
      <c r="AHF78" s="8"/>
      <c r="AHG78" s="8"/>
      <c r="AHH78" s="8"/>
      <c r="AHI78" s="8"/>
      <c r="AHJ78" s="8"/>
      <c r="AHK78" s="8"/>
      <c r="AHL78" s="8"/>
      <c r="AHM78" s="8"/>
      <c r="AHN78" s="8"/>
      <c r="AHO78" s="8"/>
      <c r="AHP78" s="8"/>
      <c r="AHQ78" s="8"/>
      <c r="AHR78" s="8"/>
      <c r="AHS78" s="8"/>
      <c r="AHT78" s="8"/>
      <c r="AHU78" s="8"/>
      <c r="AHV78" s="8"/>
      <c r="AHW78" s="8"/>
      <c r="AHX78" s="8"/>
      <c r="AHY78" s="8"/>
      <c r="AHZ78" s="8"/>
      <c r="AIA78" s="8"/>
      <c r="AIB78" s="8"/>
      <c r="AIC78" s="8"/>
      <c r="AID78" s="8"/>
      <c r="AIE78" s="8"/>
      <c r="AIF78" s="8"/>
      <c r="AIG78" s="8"/>
      <c r="AIH78" s="8"/>
      <c r="AII78" s="8"/>
      <c r="AIJ78" s="8"/>
      <c r="AIK78" s="8"/>
      <c r="AIL78" s="8"/>
      <c r="AIM78" s="8"/>
      <c r="AIN78" s="8"/>
      <c r="AIO78" s="8"/>
      <c r="AIP78" s="8"/>
      <c r="AIQ78" s="8"/>
      <c r="AIR78" s="8"/>
      <c r="AIS78" s="8"/>
      <c r="AIT78" s="8"/>
      <c r="AIU78" s="8"/>
      <c r="AIV78" s="8"/>
      <c r="AIW78" s="8"/>
      <c r="AIX78" s="8"/>
      <c r="AIY78" s="8"/>
      <c r="AIZ78" s="8"/>
      <c r="AJA78" s="8"/>
      <c r="AJB78" s="8"/>
      <c r="AJC78" s="8"/>
      <c r="AJD78" s="8"/>
      <c r="AJE78" s="8"/>
      <c r="AJF78" s="8"/>
      <c r="AJG78" s="8"/>
      <c r="AJH78" s="8"/>
      <c r="AJI78" s="8"/>
      <c r="AJJ78" s="8"/>
      <c r="AJK78" s="8"/>
      <c r="AJL78" s="8"/>
      <c r="AJM78" s="8"/>
      <c r="AJN78" s="8"/>
      <c r="AJO78" s="8"/>
      <c r="AJP78" s="8"/>
      <c r="AJQ78" s="8"/>
      <c r="AJR78" s="8"/>
      <c r="AJS78" s="8"/>
      <c r="AJT78" s="8"/>
      <c r="AJU78" s="8"/>
      <c r="AJV78" s="8"/>
      <c r="AJW78" s="8"/>
      <c r="AJX78" s="8"/>
      <c r="AJY78" s="8"/>
      <c r="AJZ78" s="8"/>
      <c r="AKA78" s="8"/>
      <c r="AKB78" s="8"/>
      <c r="AKC78" s="8"/>
      <c r="AKD78" s="8"/>
      <c r="AKE78" s="8"/>
      <c r="AKF78" s="8"/>
      <c r="AKG78" s="8"/>
      <c r="AKH78" s="8"/>
      <c r="AKI78" s="8"/>
      <c r="AKJ78" s="8"/>
      <c r="AKK78" s="8"/>
      <c r="AKL78" s="8"/>
      <c r="AKM78" s="8"/>
      <c r="AKN78" s="8"/>
      <c r="AKO78" s="8"/>
      <c r="AKP78" s="8"/>
      <c r="AKQ78" s="8"/>
      <c r="AKR78" s="8"/>
      <c r="AKS78" s="8"/>
      <c r="AKT78" s="8"/>
      <c r="AKU78" s="8"/>
      <c r="AKV78" s="8"/>
      <c r="AKW78" s="8"/>
      <c r="AKX78" s="8"/>
      <c r="AKY78" s="8"/>
      <c r="AKZ78" s="8"/>
      <c r="ALA78" s="8"/>
      <c r="ALB78" s="8"/>
      <c r="ALC78" s="8"/>
      <c r="ALD78" s="8"/>
      <c r="ALE78" s="8"/>
      <c r="ALF78" s="8"/>
      <c r="ALG78" s="8"/>
      <c r="ALH78" s="8"/>
      <c r="ALI78" s="8"/>
      <c r="ALJ78" s="8"/>
      <c r="ALK78" s="8"/>
      <c r="ALL78" s="8"/>
      <c r="ALM78" s="8"/>
      <c r="ALN78" s="8"/>
      <c r="ALO78" s="8"/>
      <c r="ALP78" s="8"/>
      <c r="ALQ78" s="8"/>
      <c r="ALR78" s="8"/>
      <c r="ALS78" s="8"/>
      <c r="ALT78" s="8"/>
      <c r="ALU78" s="8"/>
      <c r="ALV78" s="8"/>
      <c r="ALW78" s="8"/>
      <c r="ALX78" s="8"/>
      <c r="ALY78" s="8"/>
      <c r="ALZ78" s="8"/>
      <c r="AMA78" s="8"/>
      <c r="AMB78" s="8"/>
      <c r="AMC78" s="8"/>
      <c r="AMD78" s="8"/>
      <c r="AME78" s="8"/>
      <c r="AMF78" s="8"/>
      <c r="AMG78" s="8"/>
      <c r="AMH78" s="8"/>
      <c r="AMI78" s="8"/>
      <c r="AMJ78" s="8"/>
      <c r="AMK78" s="8"/>
      <c r="AML78" s="8"/>
      <c r="AMM78" s="8"/>
      <c r="AMN78" s="8"/>
      <c r="AMO78" s="8"/>
      <c r="AMP78" s="8"/>
      <c r="AMQ78" s="8"/>
      <c r="AMR78" s="8"/>
      <c r="AMS78" s="8"/>
      <c r="AMT78" s="8"/>
      <c r="AMU78" s="8"/>
      <c r="AMV78" s="8"/>
      <c r="AMW78" s="8"/>
      <c r="AMX78" s="8"/>
      <c r="AMY78" s="8"/>
      <c r="AMZ78" s="8"/>
      <c r="ANA78" s="8"/>
      <c r="ANB78" s="8"/>
      <c r="ANC78" s="8"/>
      <c r="AND78" s="8"/>
      <c r="ANE78" s="8"/>
      <c r="ANF78" s="8"/>
      <c r="ANG78" s="8"/>
      <c r="ANH78" s="8"/>
      <c r="ANI78" s="8"/>
      <c r="ANJ78" s="8"/>
      <c r="ANK78" s="8"/>
      <c r="ANL78" s="8"/>
      <c r="ANM78" s="8"/>
      <c r="ANN78" s="8"/>
      <c r="ANO78" s="8"/>
      <c r="ANP78" s="8"/>
      <c r="ANQ78" s="8"/>
      <c r="ANR78" s="8"/>
      <c r="ANS78" s="8"/>
      <c r="ANT78" s="8"/>
      <c r="ANU78" s="8"/>
      <c r="ANV78" s="8"/>
      <c r="ANW78" s="8"/>
      <c r="ANX78" s="8"/>
      <c r="ANY78" s="8"/>
      <c r="ANZ78" s="8"/>
      <c r="AOA78" s="8"/>
      <c r="AOB78" s="8"/>
      <c r="AOC78" s="8"/>
      <c r="AOD78" s="8"/>
      <c r="AOE78" s="8"/>
      <c r="AOF78" s="8"/>
      <c r="AOG78" s="8"/>
      <c r="AOH78" s="8"/>
      <c r="AOI78" s="8"/>
      <c r="AOJ78" s="8"/>
      <c r="AOK78" s="8"/>
      <c r="AOL78" s="8"/>
      <c r="AOM78" s="8"/>
      <c r="AON78" s="8"/>
      <c r="AOO78" s="8"/>
      <c r="AOP78" s="8"/>
      <c r="AOQ78" s="8"/>
      <c r="AOR78" s="8"/>
      <c r="AOS78" s="8"/>
      <c r="AOT78" s="8"/>
      <c r="AOU78" s="8"/>
      <c r="AOV78" s="8"/>
      <c r="AOW78" s="8"/>
      <c r="AOX78" s="8"/>
      <c r="AOY78" s="8"/>
      <c r="AOZ78" s="8"/>
      <c r="APA78" s="8"/>
      <c r="APB78" s="8"/>
      <c r="APC78" s="8"/>
      <c r="APD78" s="8"/>
      <c r="APE78" s="8"/>
      <c r="APF78" s="8"/>
      <c r="APG78" s="8"/>
      <c r="APH78" s="8"/>
      <c r="API78" s="8"/>
      <c r="APJ78" s="8"/>
      <c r="APK78" s="8"/>
      <c r="APL78" s="8"/>
      <c r="APM78" s="8"/>
      <c r="APN78" s="8"/>
      <c r="APO78" s="8"/>
      <c r="APP78" s="8"/>
      <c r="APQ78" s="8"/>
      <c r="APR78" s="8"/>
      <c r="APS78" s="8"/>
      <c r="APT78" s="8"/>
      <c r="APU78" s="8"/>
      <c r="APV78" s="8"/>
      <c r="APW78" s="8"/>
      <c r="APX78" s="8"/>
      <c r="APY78" s="8"/>
      <c r="APZ78" s="8"/>
      <c r="AQA78" s="8"/>
      <c r="AQB78" s="8"/>
      <c r="AQC78" s="8"/>
      <c r="AQD78" s="8"/>
      <c r="AQE78" s="8"/>
      <c r="AQF78" s="8"/>
      <c r="AQG78" s="8"/>
      <c r="AQH78" s="8"/>
      <c r="AQI78" s="8"/>
      <c r="AQJ78" s="8"/>
      <c r="AQK78" s="8"/>
      <c r="AQL78" s="8"/>
      <c r="AQM78" s="8"/>
      <c r="AQN78" s="8"/>
      <c r="AQO78" s="8"/>
      <c r="AQP78" s="8"/>
      <c r="AQQ78" s="8"/>
      <c r="AQR78" s="8"/>
      <c r="AQS78" s="8"/>
      <c r="AQT78" s="8"/>
      <c r="AQU78" s="8"/>
      <c r="AQV78" s="8"/>
      <c r="AQW78" s="8"/>
      <c r="AQX78" s="8"/>
      <c r="AQY78" s="8"/>
      <c r="AQZ78" s="8"/>
      <c r="ARA78" s="8"/>
      <c r="ARB78" s="8"/>
      <c r="ARC78" s="8"/>
      <c r="ARD78" s="8"/>
      <c r="ARE78" s="8"/>
      <c r="ARF78" s="8"/>
      <c r="ARG78" s="8"/>
      <c r="ARH78" s="8"/>
      <c r="ARI78" s="8"/>
      <c r="ARJ78" s="8"/>
      <c r="ARK78" s="8"/>
      <c r="ARL78" s="8"/>
      <c r="ARM78" s="8"/>
      <c r="ARN78" s="8"/>
      <c r="ARO78" s="8"/>
      <c r="ARP78" s="8"/>
      <c r="ARQ78" s="8"/>
      <c r="ARR78" s="8"/>
      <c r="ARS78" s="8"/>
      <c r="ART78" s="8"/>
      <c r="ARU78" s="8"/>
      <c r="ARV78" s="8"/>
      <c r="ARW78" s="8"/>
      <c r="ARX78" s="8"/>
      <c r="ARY78" s="8"/>
      <c r="ARZ78" s="8"/>
      <c r="ASA78" s="8"/>
      <c r="ASB78" s="8"/>
      <c r="ASC78" s="8"/>
      <c r="ASD78" s="8"/>
      <c r="ASE78" s="8"/>
      <c r="ASF78" s="8"/>
      <c r="ASG78" s="8"/>
      <c r="ASH78" s="8"/>
      <c r="ASI78" s="8"/>
      <c r="ASJ78" s="8"/>
      <c r="ASK78" s="8"/>
      <c r="ASL78" s="8"/>
      <c r="ASM78" s="8"/>
      <c r="ASN78" s="8"/>
      <c r="ASO78" s="8"/>
      <c r="ASP78" s="8"/>
      <c r="ASQ78" s="8"/>
    </row>
    <row r="79" spans="1:1187" s="9" customFormat="1" ht="20.45" customHeight="1" x14ac:dyDescent="0.2">
      <c r="A79" s="115"/>
      <c r="B79" s="116"/>
      <c r="C79" s="97"/>
      <c r="D79" s="83"/>
      <c r="E79" s="29" t="s">
        <v>22</v>
      </c>
      <c r="F79" s="54" t="s">
        <v>78</v>
      </c>
      <c r="G79" s="54" t="s">
        <v>93</v>
      </c>
      <c r="H79" s="54" t="s">
        <v>25</v>
      </c>
      <c r="I79" s="15">
        <v>14.7</v>
      </c>
      <c r="J79" s="15"/>
      <c r="K79" s="15">
        <v>42</v>
      </c>
      <c r="L79" s="67">
        <v>46.2</v>
      </c>
      <c r="M79" s="61">
        <v>46.2</v>
      </c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  <c r="KL79" s="8"/>
      <c r="KM79" s="8"/>
      <c r="KN79" s="8"/>
      <c r="KO79" s="8"/>
      <c r="KP79" s="8"/>
      <c r="KQ79" s="8"/>
      <c r="KR79" s="8"/>
      <c r="KS79" s="8"/>
      <c r="KT79" s="8"/>
      <c r="KU79" s="8"/>
      <c r="KV79" s="8"/>
      <c r="KW79" s="8"/>
      <c r="KX79" s="8"/>
      <c r="KY79" s="8"/>
      <c r="KZ79" s="8"/>
      <c r="LA79" s="8"/>
      <c r="LB79" s="8"/>
      <c r="LC79" s="8"/>
      <c r="LD79" s="8"/>
      <c r="LE79" s="8"/>
      <c r="LF79" s="8"/>
      <c r="LG79" s="8"/>
      <c r="LH79" s="8"/>
      <c r="LI79" s="8"/>
      <c r="LJ79" s="8"/>
      <c r="LK79" s="8"/>
      <c r="LL79" s="8"/>
      <c r="LM79" s="8"/>
      <c r="LN79" s="8"/>
      <c r="LO79" s="8"/>
      <c r="LP79" s="8"/>
      <c r="LQ79" s="8"/>
      <c r="LR79" s="8"/>
      <c r="LS79" s="8"/>
      <c r="LT79" s="8"/>
      <c r="LU79" s="8"/>
      <c r="LV79" s="8"/>
      <c r="LW79" s="8"/>
      <c r="LX79" s="8"/>
      <c r="LY79" s="8"/>
      <c r="LZ79" s="8"/>
      <c r="MA79" s="8"/>
      <c r="MB79" s="8"/>
      <c r="MC79" s="8"/>
      <c r="MD79" s="8"/>
      <c r="ME79" s="8"/>
      <c r="MF79" s="8"/>
      <c r="MG79" s="8"/>
      <c r="MH79" s="8"/>
      <c r="MI79" s="8"/>
      <c r="MJ79" s="8"/>
      <c r="MK79" s="8"/>
      <c r="ML79" s="8"/>
      <c r="MM79" s="8"/>
      <c r="MN79" s="8"/>
      <c r="MO79" s="8"/>
      <c r="MP79" s="8"/>
      <c r="MQ79" s="8"/>
      <c r="MR79" s="8"/>
      <c r="MS79" s="8"/>
      <c r="MT79" s="8"/>
      <c r="MU79" s="8"/>
      <c r="MV79" s="8"/>
      <c r="MW79" s="8"/>
      <c r="MX79" s="8"/>
      <c r="MY79" s="8"/>
      <c r="MZ79" s="8"/>
      <c r="NA79" s="8"/>
      <c r="NB79" s="8"/>
      <c r="NC79" s="8"/>
      <c r="ND79" s="8"/>
      <c r="NE79" s="8"/>
      <c r="NF79" s="8"/>
      <c r="NG79" s="8"/>
      <c r="NH79" s="8"/>
      <c r="NI79" s="8"/>
      <c r="NJ79" s="8"/>
      <c r="NK79" s="8"/>
      <c r="NL79" s="8"/>
      <c r="NM79" s="8"/>
      <c r="NN79" s="8"/>
      <c r="NO79" s="8"/>
      <c r="NP79" s="8"/>
      <c r="NQ79" s="8"/>
      <c r="NR79" s="8"/>
      <c r="NS79" s="8"/>
      <c r="NT79" s="8"/>
      <c r="NU79" s="8"/>
      <c r="NV79" s="8"/>
      <c r="NW79" s="8"/>
      <c r="NX79" s="8"/>
      <c r="NY79" s="8"/>
      <c r="NZ79" s="8"/>
      <c r="OA79" s="8"/>
      <c r="OB79" s="8"/>
      <c r="OC79" s="8"/>
      <c r="OD79" s="8"/>
      <c r="OE79" s="8"/>
      <c r="OF79" s="8"/>
      <c r="OG79" s="8"/>
      <c r="OH79" s="8"/>
      <c r="OI79" s="8"/>
      <c r="OJ79" s="8"/>
      <c r="OK79" s="8"/>
      <c r="OL79" s="8"/>
      <c r="OM79" s="8"/>
      <c r="ON79" s="8"/>
      <c r="OO79" s="8"/>
      <c r="OP79" s="8"/>
      <c r="OQ79" s="8"/>
      <c r="OR79" s="8"/>
      <c r="OS79" s="8"/>
      <c r="OT79" s="8"/>
      <c r="OU79" s="8"/>
      <c r="OV79" s="8"/>
      <c r="OW79" s="8"/>
      <c r="OX79" s="8"/>
      <c r="OY79" s="8"/>
      <c r="OZ79" s="8"/>
      <c r="PA79" s="8"/>
      <c r="PB79" s="8"/>
      <c r="PC79" s="8"/>
      <c r="PD79" s="8"/>
      <c r="PE79" s="8"/>
      <c r="PF79" s="8"/>
      <c r="PG79" s="8"/>
      <c r="PH79" s="8"/>
      <c r="PI79" s="8"/>
      <c r="PJ79" s="8"/>
      <c r="PK79" s="8"/>
      <c r="PL79" s="8"/>
      <c r="PM79" s="8"/>
      <c r="PN79" s="8"/>
      <c r="PO79" s="8"/>
      <c r="PP79" s="8"/>
      <c r="PQ79" s="8"/>
      <c r="PR79" s="8"/>
      <c r="PS79" s="8"/>
      <c r="PT79" s="8"/>
      <c r="PU79" s="8"/>
      <c r="PV79" s="8"/>
      <c r="PW79" s="8"/>
      <c r="PX79" s="8"/>
      <c r="PY79" s="8"/>
      <c r="PZ79" s="8"/>
      <c r="QA79" s="8"/>
      <c r="QB79" s="8"/>
      <c r="QC79" s="8"/>
      <c r="QD79" s="8"/>
      <c r="QE79" s="8"/>
      <c r="QF79" s="8"/>
      <c r="QG79" s="8"/>
      <c r="QH79" s="8"/>
      <c r="QI79" s="8"/>
      <c r="QJ79" s="8"/>
      <c r="QK79" s="8"/>
      <c r="QL79" s="8"/>
      <c r="QM79" s="8"/>
      <c r="QN79" s="8"/>
      <c r="QO79" s="8"/>
      <c r="QP79" s="8"/>
      <c r="QQ79" s="8"/>
      <c r="QR79" s="8"/>
      <c r="QS79" s="8"/>
      <c r="QT79" s="8"/>
      <c r="QU79" s="8"/>
      <c r="QV79" s="8"/>
      <c r="QW79" s="8"/>
      <c r="QX79" s="8"/>
      <c r="QY79" s="8"/>
      <c r="QZ79" s="8"/>
      <c r="RA79" s="8"/>
      <c r="RB79" s="8"/>
      <c r="RC79" s="8"/>
      <c r="RD79" s="8"/>
      <c r="RE79" s="8"/>
      <c r="RF79" s="8"/>
      <c r="RG79" s="8"/>
      <c r="RH79" s="8"/>
      <c r="RI79" s="8"/>
      <c r="RJ79" s="8"/>
      <c r="RK79" s="8"/>
      <c r="RL79" s="8"/>
      <c r="RM79" s="8"/>
      <c r="RN79" s="8"/>
      <c r="RO79" s="8"/>
      <c r="RP79" s="8"/>
      <c r="RQ79" s="8"/>
      <c r="RR79" s="8"/>
      <c r="RS79" s="8"/>
      <c r="RT79" s="8"/>
      <c r="RU79" s="8"/>
      <c r="RV79" s="8"/>
      <c r="RW79" s="8"/>
      <c r="RX79" s="8"/>
      <c r="RY79" s="8"/>
      <c r="RZ79" s="8"/>
      <c r="SA79" s="8"/>
      <c r="SB79" s="8"/>
      <c r="SC79" s="8"/>
      <c r="SD79" s="8"/>
      <c r="SE79" s="8"/>
      <c r="SF79" s="8"/>
      <c r="SG79" s="8"/>
      <c r="SH79" s="8"/>
      <c r="SI79" s="8"/>
      <c r="SJ79" s="8"/>
      <c r="SK79" s="8"/>
      <c r="SL79" s="8"/>
      <c r="SM79" s="8"/>
      <c r="SN79" s="8"/>
      <c r="SO79" s="8"/>
      <c r="SP79" s="8"/>
      <c r="SQ79" s="8"/>
      <c r="SR79" s="8"/>
      <c r="SS79" s="8"/>
      <c r="ST79" s="8"/>
      <c r="SU79" s="8"/>
      <c r="SV79" s="8"/>
      <c r="SW79" s="8"/>
      <c r="SX79" s="8"/>
      <c r="SY79" s="8"/>
      <c r="SZ79" s="8"/>
      <c r="TA79" s="8"/>
      <c r="TB79" s="8"/>
      <c r="TC79" s="8"/>
      <c r="TD79" s="8"/>
      <c r="TE79" s="8"/>
      <c r="TF79" s="8"/>
      <c r="TG79" s="8"/>
      <c r="TH79" s="8"/>
      <c r="TI79" s="8"/>
      <c r="TJ79" s="8"/>
      <c r="TK79" s="8"/>
      <c r="TL79" s="8"/>
      <c r="TM79" s="8"/>
      <c r="TN79" s="8"/>
      <c r="TO79" s="8"/>
      <c r="TP79" s="8"/>
      <c r="TQ79" s="8"/>
      <c r="TR79" s="8"/>
      <c r="TS79" s="8"/>
      <c r="TT79" s="8"/>
      <c r="TU79" s="8"/>
      <c r="TV79" s="8"/>
      <c r="TW79" s="8"/>
      <c r="TX79" s="8"/>
      <c r="TY79" s="8"/>
      <c r="TZ79" s="8"/>
      <c r="UA79" s="8"/>
      <c r="UB79" s="8"/>
      <c r="UC79" s="8"/>
      <c r="UD79" s="8"/>
      <c r="UE79" s="8"/>
      <c r="UF79" s="8"/>
      <c r="UG79" s="8"/>
      <c r="UH79" s="8"/>
      <c r="UI79" s="8"/>
      <c r="UJ79" s="8"/>
      <c r="UK79" s="8"/>
      <c r="UL79" s="8"/>
      <c r="UM79" s="8"/>
      <c r="UN79" s="8"/>
      <c r="UO79" s="8"/>
      <c r="UP79" s="8"/>
      <c r="UQ79" s="8"/>
      <c r="UR79" s="8"/>
      <c r="US79" s="8"/>
      <c r="UT79" s="8"/>
      <c r="UU79" s="8"/>
      <c r="UV79" s="8"/>
      <c r="UW79" s="8"/>
      <c r="UX79" s="8"/>
      <c r="UY79" s="8"/>
      <c r="UZ79" s="8"/>
      <c r="VA79" s="8"/>
      <c r="VB79" s="8"/>
      <c r="VC79" s="8"/>
      <c r="VD79" s="8"/>
      <c r="VE79" s="8"/>
      <c r="VF79" s="8"/>
      <c r="VG79" s="8"/>
      <c r="VH79" s="8"/>
      <c r="VI79" s="8"/>
      <c r="VJ79" s="8"/>
      <c r="VK79" s="8"/>
      <c r="VL79" s="8"/>
      <c r="VM79" s="8"/>
      <c r="VN79" s="8"/>
      <c r="VO79" s="8"/>
      <c r="VP79" s="8"/>
      <c r="VQ79" s="8"/>
      <c r="VR79" s="8"/>
      <c r="VS79" s="8"/>
      <c r="VT79" s="8"/>
      <c r="VU79" s="8"/>
      <c r="VV79" s="8"/>
      <c r="VW79" s="8"/>
      <c r="VX79" s="8"/>
      <c r="VY79" s="8"/>
      <c r="VZ79" s="8"/>
      <c r="WA79" s="8"/>
      <c r="WB79" s="8"/>
      <c r="WC79" s="8"/>
      <c r="WD79" s="8"/>
      <c r="WE79" s="8"/>
      <c r="WF79" s="8"/>
      <c r="WG79" s="8"/>
      <c r="WH79" s="8"/>
      <c r="WI79" s="8"/>
      <c r="WJ79" s="8"/>
      <c r="WK79" s="8"/>
      <c r="WL79" s="8"/>
      <c r="WM79" s="8"/>
      <c r="WN79" s="8"/>
      <c r="WO79" s="8"/>
      <c r="WP79" s="8"/>
      <c r="WQ79" s="8"/>
      <c r="WR79" s="8"/>
      <c r="WS79" s="8"/>
      <c r="WT79" s="8"/>
      <c r="WU79" s="8"/>
      <c r="WV79" s="8"/>
      <c r="WW79" s="8"/>
      <c r="WX79" s="8"/>
      <c r="WY79" s="8"/>
      <c r="WZ79" s="8"/>
      <c r="XA79" s="8"/>
      <c r="XB79" s="8"/>
      <c r="XC79" s="8"/>
      <c r="XD79" s="8"/>
      <c r="XE79" s="8"/>
      <c r="XF79" s="8"/>
      <c r="XG79" s="8"/>
      <c r="XH79" s="8"/>
      <c r="XI79" s="8"/>
      <c r="XJ79" s="8"/>
      <c r="XK79" s="8"/>
      <c r="XL79" s="8"/>
      <c r="XM79" s="8"/>
      <c r="XN79" s="8"/>
      <c r="XO79" s="8"/>
      <c r="XP79" s="8"/>
      <c r="XQ79" s="8"/>
      <c r="XR79" s="8"/>
      <c r="XS79" s="8"/>
      <c r="XT79" s="8"/>
      <c r="XU79" s="8"/>
      <c r="XV79" s="8"/>
      <c r="XW79" s="8"/>
      <c r="XX79" s="8"/>
      <c r="XY79" s="8"/>
      <c r="XZ79" s="8"/>
      <c r="YA79" s="8"/>
      <c r="YB79" s="8"/>
      <c r="YC79" s="8"/>
      <c r="YD79" s="8"/>
      <c r="YE79" s="8"/>
      <c r="YF79" s="8"/>
      <c r="YG79" s="8"/>
      <c r="YH79" s="8"/>
      <c r="YI79" s="8"/>
      <c r="YJ79" s="8"/>
      <c r="YK79" s="8"/>
      <c r="YL79" s="8"/>
      <c r="YM79" s="8"/>
      <c r="YN79" s="8"/>
      <c r="YO79" s="8"/>
      <c r="YP79" s="8"/>
      <c r="YQ79" s="8"/>
      <c r="YR79" s="8"/>
      <c r="YS79" s="8"/>
      <c r="YT79" s="8"/>
      <c r="YU79" s="8"/>
      <c r="YV79" s="8"/>
      <c r="YW79" s="8"/>
      <c r="YX79" s="8"/>
      <c r="YY79" s="8"/>
      <c r="YZ79" s="8"/>
      <c r="ZA79" s="8"/>
      <c r="ZB79" s="8"/>
      <c r="ZC79" s="8"/>
      <c r="ZD79" s="8"/>
      <c r="ZE79" s="8"/>
      <c r="ZF79" s="8"/>
      <c r="ZG79" s="8"/>
      <c r="ZH79" s="8"/>
      <c r="ZI79" s="8"/>
      <c r="ZJ79" s="8"/>
      <c r="ZK79" s="8"/>
      <c r="ZL79" s="8"/>
      <c r="ZM79" s="8"/>
      <c r="ZN79" s="8"/>
      <c r="ZO79" s="8"/>
      <c r="ZP79" s="8"/>
      <c r="ZQ79" s="8"/>
      <c r="ZR79" s="8"/>
      <c r="ZS79" s="8"/>
      <c r="ZT79" s="8"/>
      <c r="ZU79" s="8"/>
      <c r="ZV79" s="8"/>
      <c r="ZW79" s="8"/>
      <c r="ZX79" s="8"/>
      <c r="ZY79" s="8"/>
      <c r="ZZ79" s="8"/>
      <c r="AAA79" s="8"/>
      <c r="AAB79" s="8"/>
      <c r="AAC79" s="8"/>
      <c r="AAD79" s="8"/>
      <c r="AAE79" s="8"/>
      <c r="AAF79" s="8"/>
      <c r="AAG79" s="8"/>
      <c r="AAH79" s="8"/>
      <c r="AAI79" s="8"/>
      <c r="AAJ79" s="8"/>
      <c r="AAK79" s="8"/>
      <c r="AAL79" s="8"/>
      <c r="AAM79" s="8"/>
      <c r="AAN79" s="8"/>
      <c r="AAO79" s="8"/>
      <c r="AAP79" s="8"/>
      <c r="AAQ79" s="8"/>
      <c r="AAR79" s="8"/>
      <c r="AAS79" s="8"/>
      <c r="AAT79" s="8"/>
      <c r="AAU79" s="8"/>
      <c r="AAV79" s="8"/>
      <c r="AAW79" s="8"/>
      <c r="AAX79" s="8"/>
      <c r="AAY79" s="8"/>
      <c r="AAZ79" s="8"/>
      <c r="ABA79" s="8"/>
      <c r="ABB79" s="8"/>
      <c r="ABC79" s="8"/>
      <c r="ABD79" s="8"/>
      <c r="ABE79" s="8"/>
      <c r="ABF79" s="8"/>
      <c r="ABG79" s="8"/>
      <c r="ABH79" s="8"/>
      <c r="ABI79" s="8"/>
      <c r="ABJ79" s="8"/>
      <c r="ABK79" s="8"/>
      <c r="ABL79" s="8"/>
      <c r="ABM79" s="8"/>
      <c r="ABN79" s="8"/>
      <c r="ABO79" s="8"/>
      <c r="ABP79" s="8"/>
      <c r="ABQ79" s="8"/>
      <c r="ABR79" s="8"/>
      <c r="ABS79" s="8"/>
      <c r="ABT79" s="8"/>
      <c r="ABU79" s="8"/>
      <c r="ABV79" s="8"/>
      <c r="ABW79" s="8"/>
      <c r="ABX79" s="8"/>
      <c r="ABY79" s="8"/>
      <c r="ABZ79" s="8"/>
      <c r="ACA79" s="8"/>
      <c r="ACB79" s="8"/>
      <c r="ACC79" s="8"/>
      <c r="ACD79" s="8"/>
      <c r="ACE79" s="8"/>
      <c r="ACF79" s="8"/>
      <c r="ACG79" s="8"/>
      <c r="ACH79" s="8"/>
      <c r="ACI79" s="8"/>
      <c r="ACJ79" s="8"/>
      <c r="ACK79" s="8"/>
      <c r="ACL79" s="8"/>
      <c r="ACM79" s="8"/>
      <c r="ACN79" s="8"/>
      <c r="ACO79" s="8"/>
      <c r="ACP79" s="8"/>
      <c r="ACQ79" s="8"/>
      <c r="ACR79" s="8"/>
      <c r="ACS79" s="8"/>
      <c r="ACT79" s="8"/>
      <c r="ACU79" s="8"/>
      <c r="ACV79" s="8"/>
      <c r="ACW79" s="8"/>
      <c r="ACX79" s="8"/>
      <c r="ACY79" s="8"/>
      <c r="ACZ79" s="8"/>
      <c r="ADA79" s="8"/>
      <c r="ADB79" s="8"/>
      <c r="ADC79" s="8"/>
      <c r="ADD79" s="8"/>
      <c r="ADE79" s="8"/>
      <c r="ADF79" s="8"/>
      <c r="ADG79" s="8"/>
      <c r="ADH79" s="8"/>
      <c r="ADI79" s="8"/>
      <c r="ADJ79" s="8"/>
      <c r="ADK79" s="8"/>
      <c r="ADL79" s="8"/>
      <c r="ADM79" s="8"/>
      <c r="ADN79" s="8"/>
      <c r="ADO79" s="8"/>
      <c r="ADP79" s="8"/>
      <c r="ADQ79" s="8"/>
      <c r="ADR79" s="8"/>
      <c r="ADS79" s="8"/>
      <c r="ADT79" s="8"/>
      <c r="ADU79" s="8"/>
      <c r="ADV79" s="8"/>
      <c r="ADW79" s="8"/>
      <c r="ADX79" s="8"/>
      <c r="ADY79" s="8"/>
      <c r="ADZ79" s="8"/>
      <c r="AEA79" s="8"/>
      <c r="AEB79" s="8"/>
      <c r="AEC79" s="8"/>
      <c r="AED79" s="8"/>
      <c r="AEE79" s="8"/>
      <c r="AEF79" s="8"/>
      <c r="AEG79" s="8"/>
      <c r="AEH79" s="8"/>
      <c r="AEI79" s="8"/>
      <c r="AEJ79" s="8"/>
      <c r="AEK79" s="8"/>
      <c r="AEL79" s="8"/>
      <c r="AEM79" s="8"/>
      <c r="AEN79" s="8"/>
      <c r="AEO79" s="8"/>
      <c r="AEP79" s="8"/>
      <c r="AEQ79" s="8"/>
      <c r="AER79" s="8"/>
      <c r="AES79" s="8"/>
      <c r="AET79" s="8"/>
      <c r="AEU79" s="8"/>
      <c r="AEV79" s="8"/>
      <c r="AEW79" s="8"/>
      <c r="AEX79" s="8"/>
      <c r="AEY79" s="8"/>
      <c r="AEZ79" s="8"/>
      <c r="AFA79" s="8"/>
      <c r="AFB79" s="8"/>
      <c r="AFC79" s="8"/>
      <c r="AFD79" s="8"/>
      <c r="AFE79" s="8"/>
      <c r="AFF79" s="8"/>
      <c r="AFG79" s="8"/>
      <c r="AFH79" s="8"/>
      <c r="AFI79" s="8"/>
      <c r="AFJ79" s="8"/>
      <c r="AFK79" s="8"/>
      <c r="AFL79" s="8"/>
      <c r="AFM79" s="8"/>
      <c r="AFN79" s="8"/>
      <c r="AFO79" s="8"/>
      <c r="AFP79" s="8"/>
      <c r="AFQ79" s="8"/>
      <c r="AFR79" s="8"/>
      <c r="AFS79" s="8"/>
      <c r="AFT79" s="8"/>
      <c r="AFU79" s="8"/>
      <c r="AFV79" s="8"/>
      <c r="AFW79" s="8"/>
      <c r="AFX79" s="8"/>
      <c r="AFY79" s="8"/>
      <c r="AFZ79" s="8"/>
      <c r="AGA79" s="8"/>
      <c r="AGB79" s="8"/>
      <c r="AGC79" s="8"/>
      <c r="AGD79" s="8"/>
      <c r="AGE79" s="8"/>
      <c r="AGF79" s="8"/>
      <c r="AGG79" s="8"/>
      <c r="AGH79" s="8"/>
      <c r="AGI79" s="8"/>
      <c r="AGJ79" s="8"/>
      <c r="AGK79" s="8"/>
      <c r="AGL79" s="8"/>
      <c r="AGM79" s="8"/>
      <c r="AGN79" s="8"/>
      <c r="AGO79" s="8"/>
      <c r="AGP79" s="8"/>
      <c r="AGQ79" s="8"/>
      <c r="AGR79" s="8"/>
      <c r="AGS79" s="8"/>
      <c r="AGT79" s="8"/>
      <c r="AGU79" s="8"/>
      <c r="AGV79" s="8"/>
      <c r="AGW79" s="8"/>
      <c r="AGX79" s="8"/>
      <c r="AGY79" s="8"/>
      <c r="AGZ79" s="8"/>
      <c r="AHA79" s="8"/>
      <c r="AHB79" s="8"/>
      <c r="AHC79" s="8"/>
      <c r="AHD79" s="8"/>
      <c r="AHE79" s="8"/>
      <c r="AHF79" s="8"/>
      <c r="AHG79" s="8"/>
      <c r="AHH79" s="8"/>
      <c r="AHI79" s="8"/>
      <c r="AHJ79" s="8"/>
      <c r="AHK79" s="8"/>
      <c r="AHL79" s="8"/>
      <c r="AHM79" s="8"/>
      <c r="AHN79" s="8"/>
      <c r="AHO79" s="8"/>
      <c r="AHP79" s="8"/>
      <c r="AHQ79" s="8"/>
      <c r="AHR79" s="8"/>
      <c r="AHS79" s="8"/>
      <c r="AHT79" s="8"/>
      <c r="AHU79" s="8"/>
      <c r="AHV79" s="8"/>
      <c r="AHW79" s="8"/>
      <c r="AHX79" s="8"/>
      <c r="AHY79" s="8"/>
      <c r="AHZ79" s="8"/>
      <c r="AIA79" s="8"/>
      <c r="AIB79" s="8"/>
      <c r="AIC79" s="8"/>
      <c r="AID79" s="8"/>
      <c r="AIE79" s="8"/>
      <c r="AIF79" s="8"/>
      <c r="AIG79" s="8"/>
      <c r="AIH79" s="8"/>
      <c r="AII79" s="8"/>
      <c r="AIJ79" s="8"/>
      <c r="AIK79" s="8"/>
      <c r="AIL79" s="8"/>
      <c r="AIM79" s="8"/>
      <c r="AIN79" s="8"/>
      <c r="AIO79" s="8"/>
      <c r="AIP79" s="8"/>
      <c r="AIQ79" s="8"/>
      <c r="AIR79" s="8"/>
      <c r="AIS79" s="8"/>
      <c r="AIT79" s="8"/>
      <c r="AIU79" s="8"/>
      <c r="AIV79" s="8"/>
      <c r="AIW79" s="8"/>
      <c r="AIX79" s="8"/>
      <c r="AIY79" s="8"/>
      <c r="AIZ79" s="8"/>
      <c r="AJA79" s="8"/>
      <c r="AJB79" s="8"/>
      <c r="AJC79" s="8"/>
      <c r="AJD79" s="8"/>
      <c r="AJE79" s="8"/>
      <c r="AJF79" s="8"/>
      <c r="AJG79" s="8"/>
      <c r="AJH79" s="8"/>
      <c r="AJI79" s="8"/>
      <c r="AJJ79" s="8"/>
      <c r="AJK79" s="8"/>
      <c r="AJL79" s="8"/>
      <c r="AJM79" s="8"/>
      <c r="AJN79" s="8"/>
      <c r="AJO79" s="8"/>
      <c r="AJP79" s="8"/>
      <c r="AJQ79" s="8"/>
      <c r="AJR79" s="8"/>
      <c r="AJS79" s="8"/>
      <c r="AJT79" s="8"/>
      <c r="AJU79" s="8"/>
      <c r="AJV79" s="8"/>
      <c r="AJW79" s="8"/>
      <c r="AJX79" s="8"/>
      <c r="AJY79" s="8"/>
      <c r="AJZ79" s="8"/>
      <c r="AKA79" s="8"/>
      <c r="AKB79" s="8"/>
      <c r="AKC79" s="8"/>
      <c r="AKD79" s="8"/>
      <c r="AKE79" s="8"/>
      <c r="AKF79" s="8"/>
      <c r="AKG79" s="8"/>
      <c r="AKH79" s="8"/>
      <c r="AKI79" s="8"/>
      <c r="AKJ79" s="8"/>
      <c r="AKK79" s="8"/>
      <c r="AKL79" s="8"/>
      <c r="AKM79" s="8"/>
      <c r="AKN79" s="8"/>
      <c r="AKO79" s="8"/>
      <c r="AKP79" s="8"/>
      <c r="AKQ79" s="8"/>
      <c r="AKR79" s="8"/>
      <c r="AKS79" s="8"/>
      <c r="AKT79" s="8"/>
      <c r="AKU79" s="8"/>
      <c r="AKV79" s="8"/>
      <c r="AKW79" s="8"/>
      <c r="AKX79" s="8"/>
      <c r="AKY79" s="8"/>
      <c r="AKZ79" s="8"/>
      <c r="ALA79" s="8"/>
      <c r="ALB79" s="8"/>
      <c r="ALC79" s="8"/>
      <c r="ALD79" s="8"/>
      <c r="ALE79" s="8"/>
      <c r="ALF79" s="8"/>
      <c r="ALG79" s="8"/>
      <c r="ALH79" s="8"/>
      <c r="ALI79" s="8"/>
      <c r="ALJ79" s="8"/>
      <c r="ALK79" s="8"/>
      <c r="ALL79" s="8"/>
      <c r="ALM79" s="8"/>
      <c r="ALN79" s="8"/>
      <c r="ALO79" s="8"/>
      <c r="ALP79" s="8"/>
      <c r="ALQ79" s="8"/>
      <c r="ALR79" s="8"/>
      <c r="ALS79" s="8"/>
      <c r="ALT79" s="8"/>
      <c r="ALU79" s="8"/>
      <c r="ALV79" s="8"/>
      <c r="ALW79" s="8"/>
      <c r="ALX79" s="8"/>
      <c r="ALY79" s="8"/>
      <c r="ALZ79" s="8"/>
      <c r="AMA79" s="8"/>
      <c r="AMB79" s="8"/>
      <c r="AMC79" s="8"/>
      <c r="AMD79" s="8"/>
      <c r="AME79" s="8"/>
      <c r="AMF79" s="8"/>
      <c r="AMG79" s="8"/>
      <c r="AMH79" s="8"/>
      <c r="AMI79" s="8"/>
      <c r="AMJ79" s="8"/>
      <c r="AMK79" s="8"/>
      <c r="AML79" s="8"/>
      <c r="AMM79" s="8"/>
      <c r="AMN79" s="8"/>
      <c r="AMO79" s="8"/>
      <c r="AMP79" s="8"/>
      <c r="AMQ79" s="8"/>
      <c r="AMR79" s="8"/>
      <c r="AMS79" s="8"/>
      <c r="AMT79" s="8"/>
      <c r="AMU79" s="8"/>
      <c r="AMV79" s="8"/>
      <c r="AMW79" s="8"/>
      <c r="AMX79" s="8"/>
      <c r="AMY79" s="8"/>
      <c r="AMZ79" s="8"/>
      <c r="ANA79" s="8"/>
      <c r="ANB79" s="8"/>
      <c r="ANC79" s="8"/>
      <c r="AND79" s="8"/>
      <c r="ANE79" s="8"/>
      <c r="ANF79" s="8"/>
      <c r="ANG79" s="8"/>
      <c r="ANH79" s="8"/>
      <c r="ANI79" s="8"/>
      <c r="ANJ79" s="8"/>
      <c r="ANK79" s="8"/>
      <c r="ANL79" s="8"/>
      <c r="ANM79" s="8"/>
      <c r="ANN79" s="8"/>
      <c r="ANO79" s="8"/>
      <c r="ANP79" s="8"/>
      <c r="ANQ79" s="8"/>
      <c r="ANR79" s="8"/>
      <c r="ANS79" s="8"/>
      <c r="ANT79" s="8"/>
      <c r="ANU79" s="8"/>
      <c r="ANV79" s="8"/>
      <c r="ANW79" s="8"/>
      <c r="ANX79" s="8"/>
      <c r="ANY79" s="8"/>
      <c r="ANZ79" s="8"/>
      <c r="AOA79" s="8"/>
      <c r="AOB79" s="8"/>
      <c r="AOC79" s="8"/>
      <c r="AOD79" s="8"/>
      <c r="AOE79" s="8"/>
      <c r="AOF79" s="8"/>
      <c r="AOG79" s="8"/>
      <c r="AOH79" s="8"/>
      <c r="AOI79" s="8"/>
      <c r="AOJ79" s="8"/>
      <c r="AOK79" s="8"/>
      <c r="AOL79" s="8"/>
      <c r="AOM79" s="8"/>
      <c r="AON79" s="8"/>
      <c r="AOO79" s="8"/>
      <c r="AOP79" s="8"/>
      <c r="AOQ79" s="8"/>
      <c r="AOR79" s="8"/>
      <c r="AOS79" s="8"/>
      <c r="AOT79" s="8"/>
      <c r="AOU79" s="8"/>
      <c r="AOV79" s="8"/>
      <c r="AOW79" s="8"/>
      <c r="AOX79" s="8"/>
      <c r="AOY79" s="8"/>
      <c r="AOZ79" s="8"/>
      <c r="APA79" s="8"/>
      <c r="APB79" s="8"/>
      <c r="APC79" s="8"/>
      <c r="APD79" s="8"/>
      <c r="APE79" s="8"/>
      <c r="APF79" s="8"/>
      <c r="APG79" s="8"/>
      <c r="APH79" s="8"/>
      <c r="API79" s="8"/>
      <c r="APJ79" s="8"/>
      <c r="APK79" s="8"/>
      <c r="APL79" s="8"/>
      <c r="APM79" s="8"/>
      <c r="APN79" s="8"/>
      <c r="APO79" s="8"/>
      <c r="APP79" s="8"/>
      <c r="APQ79" s="8"/>
      <c r="APR79" s="8"/>
      <c r="APS79" s="8"/>
      <c r="APT79" s="8"/>
      <c r="APU79" s="8"/>
      <c r="APV79" s="8"/>
      <c r="APW79" s="8"/>
      <c r="APX79" s="8"/>
      <c r="APY79" s="8"/>
      <c r="APZ79" s="8"/>
      <c r="AQA79" s="8"/>
      <c r="AQB79" s="8"/>
      <c r="AQC79" s="8"/>
      <c r="AQD79" s="8"/>
      <c r="AQE79" s="8"/>
      <c r="AQF79" s="8"/>
      <c r="AQG79" s="8"/>
      <c r="AQH79" s="8"/>
      <c r="AQI79" s="8"/>
      <c r="AQJ79" s="8"/>
      <c r="AQK79" s="8"/>
      <c r="AQL79" s="8"/>
      <c r="AQM79" s="8"/>
      <c r="AQN79" s="8"/>
      <c r="AQO79" s="8"/>
      <c r="AQP79" s="8"/>
      <c r="AQQ79" s="8"/>
      <c r="AQR79" s="8"/>
      <c r="AQS79" s="8"/>
      <c r="AQT79" s="8"/>
      <c r="AQU79" s="8"/>
      <c r="AQV79" s="8"/>
      <c r="AQW79" s="8"/>
      <c r="AQX79" s="8"/>
      <c r="AQY79" s="8"/>
      <c r="AQZ79" s="8"/>
      <c r="ARA79" s="8"/>
      <c r="ARB79" s="8"/>
      <c r="ARC79" s="8"/>
      <c r="ARD79" s="8"/>
      <c r="ARE79" s="8"/>
      <c r="ARF79" s="8"/>
      <c r="ARG79" s="8"/>
      <c r="ARH79" s="8"/>
      <c r="ARI79" s="8"/>
      <c r="ARJ79" s="8"/>
      <c r="ARK79" s="8"/>
      <c r="ARL79" s="8"/>
      <c r="ARM79" s="8"/>
      <c r="ARN79" s="8"/>
      <c r="ARO79" s="8"/>
      <c r="ARP79" s="8"/>
      <c r="ARQ79" s="8"/>
      <c r="ARR79" s="8"/>
      <c r="ARS79" s="8"/>
      <c r="ART79" s="8"/>
      <c r="ARU79" s="8"/>
      <c r="ARV79" s="8"/>
      <c r="ARW79" s="8"/>
      <c r="ARX79" s="8"/>
      <c r="ARY79" s="8"/>
      <c r="ARZ79" s="8"/>
      <c r="ASA79" s="8"/>
      <c r="ASB79" s="8"/>
      <c r="ASC79" s="8"/>
      <c r="ASD79" s="8"/>
      <c r="ASE79" s="8"/>
      <c r="ASF79" s="8"/>
      <c r="ASG79" s="8"/>
      <c r="ASH79" s="8"/>
      <c r="ASI79" s="8"/>
      <c r="ASJ79" s="8"/>
      <c r="ASK79" s="8"/>
      <c r="ASL79" s="8"/>
      <c r="ASM79" s="8"/>
      <c r="ASN79" s="8"/>
      <c r="ASO79" s="8"/>
      <c r="ASP79" s="8"/>
      <c r="ASQ79" s="8"/>
    </row>
    <row r="80" spans="1:1187" s="9" customFormat="1" ht="20.45" customHeight="1" x14ac:dyDescent="0.2">
      <c r="A80" s="115"/>
      <c r="B80" s="116"/>
      <c r="C80" s="97"/>
      <c r="D80" s="83"/>
      <c r="E80" s="29" t="s">
        <v>94</v>
      </c>
      <c r="F80" s="54" t="s">
        <v>78</v>
      </c>
      <c r="G80" s="54" t="s">
        <v>93</v>
      </c>
      <c r="H80" s="54" t="s">
        <v>25</v>
      </c>
      <c r="I80" s="15">
        <v>0.2</v>
      </c>
      <c r="J80" s="15"/>
      <c r="K80" s="15">
        <v>4.4000000000000004</v>
      </c>
      <c r="L80" s="67">
        <v>4.8</v>
      </c>
      <c r="M80" s="61">
        <v>4.8</v>
      </c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  <c r="AMK80" s="8"/>
      <c r="AML80" s="8"/>
      <c r="AMM80" s="8"/>
      <c r="AMN80" s="8"/>
      <c r="AMO80" s="8"/>
      <c r="AMP80" s="8"/>
      <c r="AMQ80" s="8"/>
      <c r="AMR80" s="8"/>
      <c r="AMS80" s="8"/>
      <c r="AMT80" s="8"/>
      <c r="AMU80" s="8"/>
      <c r="AMV80" s="8"/>
      <c r="AMW80" s="8"/>
      <c r="AMX80" s="8"/>
      <c r="AMY80" s="8"/>
      <c r="AMZ80" s="8"/>
      <c r="ANA80" s="8"/>
      <c r="ANB80" s="8"/>
      <c r="ANC80" s="8"/>
      <c r="AND80" s="8"/>
      <c r="ANE80" s="8"/>
      <c r="ANF80" s="8"/>
      <c r="ANG80" s="8"/>
      <c r="ANH80" s="8"/>
      <c r="ANI80" s="8"/>
      <c r="ANJ80" s="8"/>
      <c r="ANK80" s="8"/>
      <c r="ANL80" s="8"/>
      <c r="ANM80" s="8"/>
      <c r="ANN80" s="8"/>
      <c r="ANO80" s="8"/>
      <c r="ANP80" s="8"/>
      <c r="ANQ80" s="8"/>
      <c r="ANR80" s="8"/>
      <c r="ANS80" s="8"/>
      <c r="ANT80" s="8"/>
      <c r="ANU80" s="8"/>
      <c r="ANV80" s="8"/>
      <c r="ANW80" s="8"/>
      <c r="ANX80" s="8"/>
      <c r="ANY80" s="8"/>
      <c r="ANZ80" s="8"/>
      <c r="AOA80" s="8"/>
      <c r="AOB80" s="8"/>
      <c r="AOC80" s="8"/>
      <c r="AOD80" s="8"/>
      <c r="AOE80" s="8"/>
      <c r="AOF80" s="8"/>
      <c r="AOG80" s="8"/>
      <c r="AOH80" s="8"/>
      <c r="AOI80" s="8"/>
      <c r="AOJ80" s="8"/>
      <c r="AOK80" s="8"/>
      <c r="AOL80" s="8"/>
      <c r="AOM80" s="8"/>
      <c r="AON80" s="8"/>
      <c r="AOO80" s="8"/>
      <c r="AOP80" s="8"/>
      <c r="AOQ80" s="8"/>
      <c r="AOR80" s="8"/>
      <c r="AOS80" s="8"/>
      <c r="AOT80" s="8"/>
      <c r="AOU80" s="8"/>
      <c r="AOV80" s="8"/>
      <c r="AOW80" s="8"/>
      <c r="AOX80" s="8"/>
      <c r="AOY80" s="8"/>
      <c r="AOZ80" s="8"/>
      <c r="APA80" s="8"/>
      <c r="APB80" s="8"/>
      <c r="APC80" s="8"/>
      <c r="APD80" s="8"/>
      <c r="APE80" s="8"/>
      <c r="APF80" s="8"/>
      <c r="APG80" s="8"/>
      <c r="APH80" s="8"/>
      <c r="API80" s="8"/>
      <c r="APJ80" s="8"/>
      <c r="APK80" s="8"/>
      <c r="APL80" s="8"/>
      <c r="APM80" s="8"/>
      <c r="APN80" s="8"/>
      <c r="APO80" s="8"/>
      <c r="APP80" s="8"/>
      <c r="APQ80" s="8"/>
      <c r="APR80" s="8"/>
      <c r="APS80" s="8"/>
      <c r="APT80" s="8"/>
      <c r="APU80" s="8"/>
      <c r="APV80" s="8"/>
      <c r="APW80" s="8"/>
      <c r="APX80" s="8"/>
      <c r="APY80" s="8"/>
      <c r="APZ80" s="8"/>
      <c r="AQA80" s="8"/>
      <c r="AQB80" s="8"/>
      <c r="AQC80" s="8"/>
      <c r="AQD80" s="8"/>
      <c r="AQE80" s="8"/>
      <c r="AQF80" s="8"/>
      <c r="AQG80" s="8"/>
      <c r="AQH80" s="8"/>
      <c r="AQI80" s="8"/>
      <c r="AQJ80" s="8"/>
      <c r="AQK80" s="8"/>
      <c r="AQL80" s="8"/>
      <c r="AQM80" s="8"/>
      <c r="AQN80" s="8"/>
      <c r="AQO80" s="8"/>
      <c r="AQP80" s="8"/>
      <c r="AQQ80" s="8"/>
      <c r="AQR80" s="8"/>
      <c r="AQS80" s="8"/>
      <c r="AQT80" s="8"/>
      <c r="AQU80" s="8"/>
      <c r="AQV80" s="8"/>
      <c r="AQW80" s="8"/>
      <c r="AQX80" s="8"/>
      <c r="AQY80" s="8"/>
      <c r="AQZ80" s="8"/>
      <c r="ARA80" s="8"/>
      <c r="ARB80" s="8"/>
      <c r="ARC80" s="8"/>
      <c r="ARD80" s="8"/>
      <c r="ARE80" s="8"/>
      <c r="ARF80" s="8"/>
      <c r="ARG80" s="8"/>
      <c r="ARH80" s="8"/>
      <c r="ARI80" s="8"/>
      <c r="ARJ80" s="8"/>
      <c r="ARK80" s="8"/>
      <c r="ARL80" s="8"/>
      <c r="ARM80" s="8"/>
      <c r="ARN80" s="8"/>
      <c r="ARO80" s="8"/>
      <c r="ARP80" s="8"/>
      <c r="ARQ80" s="8"/>
      <c r="ARR80" s="8"/>
      <c r="ARS80" s="8"/>
      <c r="ART80" s="8"/>
      <c r="ARU80" s="8"/>
      <c r="ARV80" s="8"/>
      <c r="ARW80" s="8"/>
      <c r="ARX80" s="8"/>
      <c r="ARY80" s="8"/>
      <c r="ARZ80" s="8"/>
      <c r="ASA80" s="8"/>
      <c r="ASB80" s="8"/>
      <c r="ASC80" s="8"/>
      <c r="ASD80" s="8"/>
      <c r="ASE80" s="8"/>
      <c r="ASF80" s="8"/>
      <c r="ASG80" s="8"/>
      <c r="ASH80" s="8"/>
      <c r="ASI80" s="8"/>
      <c r="ASJ80" s="8"/>
      <c r="ASK80" s="8"/>
      <c r="ASL80" s="8"/>
      <c r="ASM80" s="8"/>
      <c r="ASN80" s="8"/>
      <c r="ASO80" s="8"/>
      <c r="ASP80" s="8"/>
      <c r="ASQ80" s="8"/>
    </row>
    <row r="81" spans="1:1187" s="9" customFormat="1" ht="20.45" customHeight="1" x14ac:dyDescent="0.2">
      <c r="A81" s="115"/>
      <c r="B81" s="116"/>
      <c r="C81" s="97"/>
      <c r="D81" s="83"/>
      <c r="E81" s="29" t="s">
        <v>28</v>
      </c>
      <c r="F81" s="54" t="s">
        <v>78</v>
      </c>
      <c r="G81" s="54" t="s">
        <v>93</v>
      </c>
      <c r="H81" s="54" t="s">
        <v>25</v>
      </c>
      <c r="I81" s="15">
        <v>5.4</v>
      </c>
      <c r="J81" s="15"/>
      <c r="K81" s="15">
        <v>11</v>
      </c>
      <c r="L81" s="67">
        <v>12.1</v>
      </c>
      <c r="M81" s="61">
        <v>12.1</v>
      </c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  <c r="KL81" s="8"/>
      <c r="KM81" s="8"/>
      <c r="KN81" s="8"/>
      <c r="KO81" s="8"/>
      <c r="KP81" s="8"/>
      <c r="KQ81" s="8"/>
      <c r="KR81" s="8"/>
      <c r="KS81" s="8"/>
      <c r="KT81" s="8"/>
      <c r="KU81" s="8"/>
      <c r="KV81" s="8"/>
      <c r="KW81" s="8"/>
      <c r="KX81" s="8"/>
      <c r="KY81" s="8"/>
      <c r="KZ81" s="8"/>
      <c r="LA81" s="8"/>
      <c r="LB81" s="8"/>
      <c r="LC81" s="8"/>
      <c r="LD81" s="8"/>
      <c r="LE81" s="8"/>
      <c r="LF81" s="8"/>
      <c r="LG81" s="8"/>
      <c r="LH81" s="8"/>
      <c r="LI81" s="8"/>
      <c r="LJ81" s="8"/>
      <c r="LK81" s="8"/>
      <c r="LL81" s="8"/>
      <c r="LM81" s="8"/>
      <c r="LN81" s="8"/>
      <c r="LO81" s="8"/>
      <c r="LP81" s="8"/>
      <c r="LQ81" s="8"/>
      <c r="LR81" s="8"/>
      <c r="LS81" s="8"/>
      <c r="LT81" s="8"/>
      <c r="LU81" s="8"/>
      <c r="LV81" s="8"/>
      <c r="LW81" s="8"/>
      <c r="LX81" s="8"/>
      <c r="LY81" s="8"/>
      <c r="LZ81" s="8"/>
      <c r="MA81" s="8"/>
      <c r="MB81" s="8"/>
      <c r="MC81" s="8"/>
      <c r="MD81" s="8"/>
      <c r="ME81" s="8"/>
      <c r="MF81" s="8"/>
      <c r="MG81" s="8"/>
      <c r="MH81" s="8"/>
      <c r="MI81" s="8"/>
      <c r="MJ81" s="8"/>
      <c r="MK81" s="8"/>
      <c r="ML81" s="8"/>
      <c r="MM81" s="8"/>
      <c r="MN81" s="8"/>
      <c r="MO81" s="8"/>
      <c r="MP81" s="8"/>
      <c r="MQ81" s="8"/>
      <c r="MR81" s="8"/>
      <c r="MS81" s="8"/>
      <c r="MT81" s="8"/>
      <c r="MU81" s="8"/>
      <c r="MV81" s="8"/>
      <c r="MW81" s="8"/>
      <c r="MX81" s="8"/>
      <c r="MY81" s="8"/>
      <c r="MZ81" s="8"/>
      <c r="NA81" s="8"/>
      <c r="NB81" s="8"/>
      <c r="NC81" s="8"/>
      <c r="ND81" s="8"/>
      <c r="NE81" s="8"/>
      <c r="NF81" s="8"/>
      <c r="NG81" s="8"/>
      <c r="NH81" s="8"/>
      <c r="NI81" s="8"/>
      <c r="NJ81" s="8"/>
      <c r="NK81" s="8"/>
      <c r="NL81" s="8"/>
      <c r="NM81" s="8"/>
      <c r="NN81" s="8"/>
      <c r="NO81" s="8"/>
      <c r="NP81" s="8"/>
      <c r="NQ81" s="8"/>
      <c r="NR81" s="8"/>
      <c r="NS81" s="8"/>
      <c r="NT81" s="8"/>
      <c r="NU81" s="8"/>
      <c r="NV81" s="8"/>
      <c r="NW81" s="8"/>
      <c r="NX81" s="8"/>
      <c r="NY81" s="8"/>
      <c r="NZ81" s="8"/>
      <c r="OA81" s="8"/>
      <c r="OB81" s="8"/>
      <c r="OC81" s="8"/>
      <c r="OD81" s="8"/>
      <c r="OE81" s="8"/>
      <c r="OF81" s="8"/>
      <c r="OG81" s="8"/>
      <c r="OH81" s="8"/>
      <c r="OI81" s="8"/>
      <c r="OJ81" s="8"/>
      <c r="OK81" s="8"/>
      <c r="OL81" s="8"/>
      <c r="OM81" s="8"/>
      <c r="ON81" s="8"/>
      <c r="OO81" s="8"/>
      <c r="OP81" s="8"/>
      <c r="OQ81" s="8"/>
      <c r="OR81" s="8"/>
      <c r="OS81" s="8"/>
      <c r="OT81" s="8"/>
      <c r="OU81" s="8"/>
      <c r="OV81" s="8"/>
      <c r="OW81" s="8"/>
      <c r="OX81" s="8"/>
      <c r="OY81" s="8"/>
      <c r="OZ81" s="8"/>
      <c r="PA81" s="8"/>
      <c r="PB81" s="8"/>
      <c r="PC81" s="8"/>
      <c r="PD81" s="8"/>
      <c r="PE81" s="8"/>
      <c r="PF81" s="8"/>
      <c r="PG81" s="8"/>
      <c r="PH81" s="8"/>
      <c r="PI81" s="8"/>
      <c r="PJ81" s="8"/>
      <c r="PK81" s="8"/>
      <c r="PL81" s="8"/>
      <c r="PM81" s="8"/>
      <c r="PN81" s="8"/>
      <c r="PO81" s="8"/>
      <c r="PP81" s="8"/>
      <c r="PQ81" s="8"/>
      <c r="PR81" s="8"/>
      <c r="PS81" s="8"/>
      <c r="PT81" s="8"/>
      <c r="PU81" s="8"/>
      <c r="PV81" s="8"/>
      <c r="PW81" s="8"/>
      <c r="PX81" s="8"/>
      <c r="PY81" s="8"/>
      <c r="PZ81" s="8"/>
      <c r="QA81" s="8"/>
      <c r="QB81" s="8"/>
      <c r="QC81" s="8"/>
      <c r="QD81" s="8"/>
      <c r="QE81" s="8"/>
      <c r="QF81" s="8"/>
      <c r="QG81" s="8"/>
      <c r="QH81" s="8"/>
      <c r="QI81" s="8"/>
      <c r="QJ81" s="8"/>
      <c r="QK81" s="8"/>
      <c r="QL81" s="8"/>
      <c r="QM81" s="8"/>
      <c r="QN81" s="8"/>
      <c r="QO81" s="8"/>
      <c r="QP81" s="8"/>
      <c r="QQ81" s="8"/>
      <c r="QR81" s="8"/>
      <c r="QS81" s="8"/>
      <c r="QT81" s="8"/>
      <c r="QU81" s="8"/>
      <c r="QV81" s="8"/>
      <c r="QW81" s="8"/>
      <c r="QX81" s="8"/>
      <c r="QY81" s="8"/>
      <c r="QZ81" s="8"/>
      <c r="RA81" s="8"/>
      <c r="RB81" s="8"/>
      <c r="RC81" s="8"/>
      <c r="RD81" s="8"/>
      <c r="RE81" s="8"/>
      <c r="RF81" s="8"/>
      <c r="RG81" s="8"/>
      <c r="RH81" s="8"/>
      <c r="RI81" s="8"/>
      <c r="RJ81" s="8"/>
      <c r="RK81" s="8"/>
      <c r="RL81" s="8"/>
      <c r="RM81" s="8"/>
      <c r="RN81" s="8"/>
      <c r="RO81" s="8"/>
      <c r="RP81" s="8"/>
      <c r="RQ81" s="8"/>
      <c r="RR81" s="8"/>
      <c r="RS81" s="8"/>
      <c r="RT81" s="8"/>
      <c r="RU81" s="8"/>
      <c r="RV81" s="8"/>
      <c r="RW81" s="8"/>
      <c r="RX81" s="8"/>
      <c r="RY81" s="8"/>
      <c r="RZ81" s="8"/>
      <c r="SA81" s="8"/>
      <c r="SB81" s="8"/>
      <c r="SC81" s="8"/>
      <c r="SD81" s="8"/>
      <c r="SE81" s="8"/>
      <c r="SF81" s="8"/>
      <c r="SG81" s="8"/>
      <c r="SH81" s="8"/>
      <c r="SI81" s="8"/>
      <c r="SJ81" s="8"/>
      <c r="SK81" s="8"/>
      <c r="SL81" s="8"/>
      <c r="SM81" s="8"/>
      <c r="SN81" s="8"/>
      <c r="SO81" s="8"/>
      <c r="SP81" s="8"/>
      <c r="SQ81" s="8"/>
      <c r="SR81" s="8"/>
      <c r="SS81" s="8"/>
      <c r="ST81" s="8"/>
      <c r="SU81" s="8"/>
      <c r="SV81" s="8"/>
      <c r="SW81" s="8"/>
      <c r="SX81" s="8"/>
      <c r="SY81" s="8"/>
      <c r="SZ81" s="8"/>
      <c r="TA81" s="8"/>
      <c r="TB81" s="8"/>
      <c r="TC81" s="8"/>
      <c r="TD81" s="8"/>
      <c r="TE81" s="8"/>
      <c r="TF81" s="8"/>
      <c r="TG81" s="8"/>
      <c r="TH81" s="8"/>
      <c r="TI81" s="8"/>
      <c r="TJ81" s="8"/>
      <c r="TK81" s="8"/>
      <c r="TL81" s="8"/>
      <c r="TM81" s="8"/>
      <c r="TN81" s="8"/>
      <c r="TO81" s="8"/>
      <c r="TP81" s="8"/>
      <c r="TQ81" s="8"/>
      <c r="TR81" s="8"/>
      <c r="TS81" s="8"/>
      <c r="TT81" s="8"/>
      <c r="TU81" s="8"/>
      <c r="TV81" s="8"/>
      <c r="TW81" s="8"/>
      <c r="TX81" s="8"/>
      <c r="TY81" s="8"/>
      <c r="TZ81" s="8"/>
      <c r="UA81" s="8"/>
      <c r="UB81" s="8"/>
      <c r="UC81" s="8"/>
      <c r="UD81" s="8"/>
      <c r="UE81" s="8"/>
      <c r="UF81" s="8"/>
      <c r="UG81" s="8"/>
      <c r="UH81" s="8"/>
      <c r="UI81" s="8"/>
      <c r="UJ81" s="8"/>
      <c r="UK81" s="8"/>
      <c r="UL81" s="8"/>
      <c r="UM81" s="8"/>
      <c r="UN81" s="8"/>
      <c r="UO81" s="8"/>
      <c r="UP81" s="8"/>
      <c r="UQ81" s="8"/>
      <c r="UR81" s="8"/>
      <c r="US81" s="8"/>
      <c r="UT81" s="8"/>
      <c r="UU81" s="8"/>
      <c r="UV81" s="8"/>
      <c r="UW81" s="8"/>
      <c r="UX81" s="8"/>
      <c r="UY81" s="8"/>
      <c r="UZ81" s="8"/>
      <c r="VA81" s="8"/>
      <c r="VB81" s="8"/>
      <c r="VC81" s="8"/>
      <c r="VD81" s="8"/>
      <c r="VE81" s="8"/>
      <c r="VF81" s="8"/>
      <c r="VG81" s="8"/>
      <c r="VH81" s="8"/>
      <c r="VI81" s="8"/>
      <c r="VJ81" s="8"/>
      <c r="VK81" s="8"/>
      <c r="VL81" s="8"/>
      <c r="VM81" s="8"/>
      <c r="VN81" s="8"/>
      <c r="VO81" s="8"/>
      <c r="VP81" s="8"/>
      <c r="VQ81" s="8"/>
      <c r="VR81" s="8"/>
      <c r="VS81" s="8"/>
      <c r="VT81" s="8"/>
      <c r="VU81" s="8"/>
      <c r="VV81" s="8"/>
      <c r="VW81" s="8"/>
      <c r="VX81" s="8"/>
      <c r="VY81" s="8"/>
      <c r="VZ81" s="8"/>
      <c r="WA81" s="8"/>
      <c r="WB81" s="8"/>
      <c r="WC81" s="8"/>
      <c r="WD81" s="8"/>
      <c r="WE81" s="8"/>
      <c r="WF81" s="8"/>
      <c r="WG81" s="8"/>
      <c r="WH81" s="8"/>
      <c r="WI81" s="8"/>
      <c r="WJ81" s="8"/>
      <c r="WK81" s="8"/>
      <c r="WL81" s="8"/>
      <c r="WM81" s="8"/>
      <c r="WN81" s="8"/>
      <c r="WO81" s="8"/>
      <c r="WP81" s="8"/>
      <c r="WQ81" s="8"/>
      <c r="WR81" s="8"/>
      <c r="WS81" s="8"/>
      <c r="WT81" s="8"/>
      <c r="WU81" s="8"/>
      <c r="WV81" s="8"/>
      <c r="WW81" s="8"/>
      <c r="WX81" s="8"/>
      <c r="WY81" s="8"/>
      <c r="WZ81" s="8"/>
      <c r="XA81" s="8"/>
      <c r="XB81" s="8"/>
      <c r="XC81" s="8"/>
      <c r="XD81" s="8"/>
      <c r="XE81" s="8"/>
      <c r="XF81" s="8"/>
      <c r="XG81" s="8"/>
      <c r="XH81" s="8"/>
      <c r="XI81" s="8"/>
      <c r="XJ81" s="8"/>
      <c r="XK81" s="8"/>
      <c r="XL81" s="8"/>
      <c r="XM81" s="8"/>
      <c r="XN81" s="8"/>
      <c r="XO81" s="8"/>
      <c r="XP81" s="8"/>
      <c r="XQ81" s="8"/>
      <c r="XR81" s="8"/>
      <c r="XS81" s="8"/>
      <c r="XT81" s="8"/>
      <c r="XU81" s="8"/>
      <c r="XV81" s="8"/>
      <c r="XW81" s="8"/>
      <c r="XX81" s="8"/>
      <c r="XY81" s="8"/>
      <c r="XZ81" s="8"/>
      <c r="YA81" s="8"/>
      <c r="YB81" s="8"/>
      <c r="YC81" s="8"/>
      <c r="YD81" s="8"/>
      <c r="YE81" s="8"/>
      <c r="YF81" s="8"/>
      <c r="YG81" s="8"/>
      <c r="YH81" s="8"/>
      <c r="YI81" s="8"/>
      <c r="YJ81" s="8"/>
      <c r="YK81" s="8"/>
      <c r="YL81" s="8"/>
      <c r="YM81" s="8"/>
      <c r="YN81" s="8"/>
      <c r="YO81" s="8"/>
      <c r="YP81" s="8"/>
      <c r="YQ81" s="8"/>
      <c r="YR81" s="8"/>
      <c r="YS81" s="8"/>
      <c r="YT81" s="8"/>
      <c r="YU81" s="8"/>
      <c r="YV81" s="8"/>
      <c r="YW81" s="8"/>
      <c r="YX81" s="8"/>
      <c r="YY81" s="8"/>
      <c r="YZ81" s="8"/>
      <c r="ZA81" s="8"/>
      <c r="ZB81" s="8"/>
      <c r="ZC81" s="8"/>
      <c r="ZD81" s="8"/>
      <c r="ZE81" s="8"/>
      <c r="ZF81" s="8"/>
      <c r="ZG81" s="8"/>
      <c r="ZH81" s="8"/>
      <c r="ZI81" s="8"/>
      <c r="ZJ81" s="8"/>
      <c r="ZK81" s="8"/>
      <c r="ZL81" s="8"/>
      <c r="ZM81" s="8"/>
      <c r="ZN81" s="8"/>
      <c r="ZO81" s="8"/>
      <c r="ZP81" s="8"/>
      <c r="ZQ81" s="8"/>
      <c r="ZR81" s="8"/>
      <c r="ZS81" s="8"/>
      <c r="ZT81" s="8"/>
      <c r="ZU81" s="8"/>
      <c r="ZV81" s="8"/>
      <c r="ZW81" s="8"/>
      <c r="ZX81" s="8"/>
      <c r="ZY81" s="8"/>
      <c r="ZZ81" s="8"/>
      <c r="AAA81" s="8"/>
      <c r="AAB81" s="8"/>
      <c r="AAC81" s="8"/>
      <c r="AAD81" s="8"/>
      <c r="AAE81" s="8"/>
      <c r="AAF81" s="8"/>
      <c r="AAG81" s="8"/>
      <c r="AAH81" s="8"/>
      <c r="AAI81" s="8"/>
      <c r="AAJ81" s="8"/>
      <c r="AAK81" s="8"/>
      <c r="AAL81" s="8"/>
      <c r="AAM81" s="8"/>
      <c r="AAN81" s="8"/>
      <c r="AAO81" s="8"/>
      <c r="AAP81" s="8"/>
      <c r="AAQ81" s="8"/>
      <c r="AAR81" s="8"/>
      <c r="AAS81" s="8"/>
      <c r="AAT81" s="8"/>
      <c r="AAU81" s="8"/>
      <c r="AAV81" s="8"/>
      <c r="AAW81" s="8"/>
      <c r="AAX81" s="8"/>
      <c r="AAY81" s="8"/>
      <c r="AAZ81" s="8"/>
      <c r="ABA81" s="8"/>
      <c r="ABB81" s="8"/>
      <c r="ABC81" s="8"/>
      <c r="ABD81" s="8"/>
      <c r="ABE81" s="8"/>
      <c r="ABF81" s="8"/>
      <c r="ABG81" s="8"/>
      <c r="ABH81" s="8"/>
      <c r="ABI81" s="8"/>
      <c r="ABJ81" s="8"/>
      <c r="ABK81" s="8"/>
      <c r="ABL81" s="8"/>
      <c r="ABM81" s="8"/>
      <c r="ABN81" s="8"/>
      <c r="ABO81" s="8"/>
      <c r="ABP81" s="8"/>
      <c r="ABQ81" s="8"/>
      <c r="ABR81" s="8"/>
      <c r="ABS81" s="8"/>
      <c r="ABT81" s="8"/>
      <c r="ABU81" s="8"/>
      <c r="ABV81" s="8"/>
      <c r="ABW81" s="8"/>
      <c r="ABX81" s="8"/>
      <c r="ABY81" s="8"/>
      <c r="ABZ81" s="8"/>
      <c r="ACA81" s="8"/>
      <c r="ACB81" s="8"/>
      <c r="ACC81" s="8"/>
      <c r="ACD81" s="8"/>
      <c r="ACE81" s="8"/>
      <c r="ACF81" s="8"/>
      <c r="ACG81" s="8"/>
      <c r="ACH81" s="8"/>
      <c r="ACI81" s="8"/>
      <c r="ACJ81" s="8"/>
      <c r="ACK81" s="8"/>
      <c r="ACL81" s="8"/>
      <c r="ACM81" s="8"/>
      <c r="ACN81" s="8"/>
      <c r="ACO81" s="8"/>
      <c r="ACP81" s="8"/>
      <c r="ACQ81" s="8"/>
      <c r="ACR81" s="8"/>
      <c r="ACS81" s="8"/>
      <c r="ACT81" s="8"/>
      <c r="ACU81" s="8"/>
      <c r="ACV81" s="8"/>
      <c r="ACW81" s="8"/>
      <c r="ACX81" s="8"/>
      <c r="ACY81" s="8"/>
      <c r="ACZ81" s="8"/>
      <c r="ADA81" s="8"/>
      <c r="ADB81" s="8"/>
      <c r="ADC81" s="8"/>
      <c r="ADD81" s="8"/>
      <c r="ADE81" s="8"/>
      <c r="ADF81" s="8"/>
      <c r="ADG81" s="8"/>
      <c r="ADH81" s="8"/>
      <c r="ADI81" s="8"/>
      <c r="ADJ81" s="8"/>
      <c r="ADK81" s="8"/>
      <c r="ADL81" s="8"/>
      <c r="ADM81" s="8"/>
      <c r="ADN81" s="8"/>
      <c r="ADO81" s="8"/>
      <c r="ADP81" s="8"/>
      <c r="ADQ81" s="8"/>
      <c r="ADR81" s="8"/>
      <c r="ADS81" s="8"/>
      <c r="ADT81" s="8"/>
      <c r="ADU81" s="8"/>
      <c r="ADV81" s="8"/>
      <c r="ADW81" s="8"/>
      <c r="ADX81" s="8"/>
      <c r="ADY81" s="8"/>
      <c r="ADZ81" s="8"/>
      <c r="AEA81" s="8"/>
      <c r="AEB81" s="8"/>
      <c r="AEC81" s="8"/>
      <c r="AED81" s="8"/>
      <c r="AEE81" s="8"/>
      <c r="AEF81" s="8"/>
      <c r="AEG81" s="8"/>
      <c r="AEH81" s="8"/>
      <c r="AEI81" s="8"/>
      <c r="AEJ81" s="8"/>
      <c r="AEK81" s="8"/>
      <c r="AEL81" s="8"/>
      <c r="AEM81" s="8"/>
      <c r="AEN81" s="8"/>
      <c r="AEO81" s="8"/>
      <c r="AEP81" s="8"/>
      <c r="AEQ81" s="8"/>
      <c r="AER81" s="8"/>
      <c r="AES81" s="8"/>
      <c r="AET81" s="8"/>
      <c r="AEU81" s="8"/>
      <c r="AEV81" s="8"/>
      <c r="AEW81" s="8"/>
      <c r="AEX81" s="8"/>
      <c r="AEY81" s="8"/>
      <c r="AEZ81" s="8"/>
      <c r="AFA81" s="8"/>
      <c r="AFB81" s="8"/>
      <c r="AFC81" s="8"/>
      <c r="AFD81" s="8"/>
      <c r="AFE81" s="8"/>
      <c r="AFF81" s="8"/>
      <c r="AFG81" s="8"/>
      <c r="AFH81" s="8"/>
      <c r="AFI81" s="8"/>
      <c r="AFJ81" s="8"/>
      <c r="AFK81" s="8"/>
      <c r="AFL81" s="8"/>
      <c r="AFM81" s="8"/>
      <c r="AFN81" s="8"/>
      <c r="AFO81" s="8"/>
      <c r="AFP81" s="8"/>
      <c r="AFQ81" s="8"/>
      <c r="AFR81" s="8"/>
      <c r="AFS81" s="8"/>
      <c r="AFT81" s="8"/>
      <c r="AFU81" s="8"/>
      <c r="AFV81" s="8"/>
      <c r="AFW81" s="8"/>
      <c r="AFX81" s="8"/>
      <c r="AFY81" s="8"/>
      <c r="AFZ81" s="8"/>
      <c r="AGA81" s="8"/>
      <c r="AGB81" s="8"/>
      <c r="AGC81" s="8"/>
      <c r="AGD81" s="8"/>
      <c r="AGE81" s="8"/>
      <c r="AGF81" s="8"/>
      <c r="AGG81" s="8"/>
      <c r="AGH81" s="8"/>
      <c r="AGI81" s="8"/>
      <c r="AGJ81" s="8"/>
      <c r="AGK81" s="8"/>
      <c r="AGL81" s="8"/>
      <c r="AGM81" s="8"/>
      <c r="AGN81" s="8"/>
      <c r="AGO81" s="8"/>
      <c r="AGP81" s="8"/>
      <c r="AGQ81" s="8"/>
      <c r="AGR81" s="8"/>
      <c r="AGS81" s="8"/>
      <c r="AGT81" s="8"/>
      <c r="AGU81" s="8"/>
      <c r="AGV81" s="8"/>
      <c r="AGW81" s="8"/>
      <c r="AGX81" s="8"/>
      <c r="AGY81" s="8"/>
      <c r="AGZ81" s="8"/>
      <c r="AHA81" s="8"/>
      <c r="AHB81" s="8"/>
      <c r="AHC81" s="8"/>
      <c r="AHD81" s="8"/>
      <c r="AHE81" s="8"/>
      <c r="AHF81" s="8"/>
      <c r="AHG81" s="8"/>
      <c r="AHH81" s="8"/>
      <c r="AHI81" s="8"/>
      <c r="AHJ81" s="8"/>
      <c r="AHK81" s="8"/>
      <c r="AHL81" s="8"/>
      <c r="AHM81" s="8"/>
      <c r="AHN81" s="8"/>
      <c r="AHO81" s="8"/>
      <c r="AHP81" s="8"/>
      <c r="AHQ81" s="8"/>
      <c r="AHR81" s="8"/>
      <c r="AHS81" s="8"/>
      <c r="AHT81" s="8"/>
      <c r="AHU81" s="8"/>
      <c r="AHV81" s="8"/>
      <c r="AHW81" s="8"/>
      <c r="AHX81" s="8"/>
      <c r="AHY81" s="8"/>
      <c r="AHZ81" s="8"/>
      <c r="AIA81" s="8"/>
      <c r="AIB81" s="8"/>
      <c r="AIC81" s="8"/>
      <c r="AID81" s="8"/>
      <c r="AIE81" s="8"/>
      <c r="AIF81" s="8"/>
      <c r="AIG81" s="8"/>
      <c r="AIH81" s="8"/>
      <c r="AII81" s="8"/>
      <c r="AIJ81" s="8"/>
      <c r="AIK81" s="8"/>
      <c r="AIL81" s="8"/>
      <c r="AIM81" s="8"/>
      <c r="AIN81" s="8"/>
      <c r="AIO81" s="8"/>
      <c r="AIP81" s="8"/>
      <c r="AIQ81" s="8"/>
      <c r="AIR81" s="8"/>
      <c r="AIS81" s="8"/>
      <c r="AIT81" s="8"/>
      <c r="AIU81" s="8"/>
      <c r="AIV81" s="8"/>
      <c r="AIW81" s="8"/>
      <c r="AIX81" s="8"/>
      <c r="AIY81" s="8"/>
      <c r="AIZ81" s="8"/>
      <c r="AJA81" s="8"/>
      <c r="AJB81" s="8"/>
      <c r="AJC81" s="8"/>
      <c r="AJD81" s="8"/>
      <c r="AJE81" s="8"/>
      <c r="AJF81" s="8"/>
      <c r="AJG81" s="8"/>
      <c r="AJH81" s="8"/>
      <c r="AJI81" s="8"/>
      <c r="AJJ81" s="8"/>
      <c r="AJK81" s="8"/>
      <c r="AJL81" s="8"/>
      <c r="AJM81" s="8"/>
      <c r="AJN81" s="8"/>
      <c r="AJO81" s="8"/>
      <c r="AJP81" s="8"/>
      <c r="AJQ81" s="8"/>
      <c r="AJR81" s="8"/>
      <c r="AJS81" s="8"/>
      <c r="AJT81" s="8"/>
      <c r="AJU81" s="8"/>
      <c r="AJV81" s="8"/>
      <c r="AJW81" s="8"/>
      <c r="AJX81" s="8"/>
      <c r="AJY81" s="8"/>
      <c r="AJZ81" s="8"/>
      <c r="AKA81" s="8"/>
      <c r="AKB81" s="8"/>
      <c r="AKC81" s="8"/>
      <c r="AKD81" s="8"/>
      <c r="AKE81" s="8"/>
      <c r="AKF81" s="8"/>
      <c r="AKG81" s="8"/>
      <c r="AKH81" s="8"/>
      <c r="AKI81" s="8"/>
      <c r="AKJ81" s="8"/>
      <c r="AKK81" s="8"/>
      <c r="AKL81" s="8"/>
      <c r="AKM81" s="8"/>
      <c r="AKN81" s="8"/>
      <c r="AKO81" s="8"/>
      <c r="AKP81" s="8"/>
      <c r="AKQ81" s="8"/>
      <c r="AKR81" s="8"/>
      <c r="AKS81" s="8"/>
      <c r="AKT81" s="8"/>
      <c r="AKU81" s="8"/>
      <c r="AKV81" s="8"/>
      <c r="AKW81" s="8"/>
      <c r="AKX81" s="8"/>
      <c r="AKY81" s="8"/>
      <c r="AKZ81" s="8"/>
      <c r="ALA81" s="8"/>
      <c r="ALB81" s="8"/>
      <c r="ALC81" s="8"/>
      <c r="ALD81" s="8"/>
      <c r="ALE81" s="8"/>
      <c r="ALF81" s="8"/>
      <c r="ALG81" s="8"/>
      <c r="ALH81" s="8"/>
      <c r="ALI81" s="8"/>
      <c r="ALJ81" s="8"/>
      <c r="ALK81" s="8"/>
      <c r="ALL81" s="8"/>
      <c r="ALM81" s="8"/>
      <c r="ALN81" s="8"/>
      <c r="ALO81" s="8"/>
      <c r="ALP81" s="8"/>
      <c r="ALQ81" s="8"/>
      <c r="ALR81" s="8"/>
      <c r="ALS81" s="8"/>
      <c r="ALT81" s="8"/>
      <c r="ALU81" s="8"/>
      <c r="ALV81" s="8"/>
      <c r="ALW81" s="8"/>
      <c r="ALX81" s="8"/>
      <c r="ALY81" s="8"/>
      <c r="ALZ81" s="8"/>
      <c r="AMA81" s="8"/>
      <c r="AMB81" s="8"/>
      <c r="AMC81" s="8"/>
      <c r="AMD81" s="8"/>
      <c r="AME81" s="8"/>
      <c r="AMF81" s="8"/>
      <c r="AMG81" s="8"/>
      <c r="AMH81" s="8"/>
      <c r="AMI81" s="8"/>
      <c r="AMJ81" s="8"/>
      <c r="AMK81" s="8"/>
      <c r="AML81" s="8"/>
      <c r="AMM81" s="8"/>
      <c r="AMN81" s="8"/>
      <c r="AMO81" s="8"/>
      <c r="AMP81" s="8"/>
      <c r="AMQ81" s="8"/>
      <c r="AMR81" s="8"/>
      <c r="AMS81" s="8"/>
      <c r="AMT81" s="8"/>
      <c r="AMU81" s="8"/>
      <c r="AMV81" s="8"/>
      <c r="AMW81" s="8"/>
      <c r="AMX81" s="8"/>
      <c r="AMY81" s="8"/>
      <c r="AMZ81" s="8"/>
      <c r="ANA81" s="8"/>
      <c r="ANB81" s="8"/>
      <c r="ANC81" s="8"/>
      <c r="AND81" s="8"/>
      <c r="ANE81" s="8"/>
      <c r="ANF81" s="8"/>
      <c r="ANG81" s="8"/>
      <c r="ANH81" s="8"/>
      <c r="ANI81" s="8"/>
      <c r="ANJ81" s="8"/>
      <c r="ANK81" s="8"/>
      <c r="ANL81" s="8"/>
      <c r="ANM81" s="8"/>
      <c r="ANN81" s="8"/>
      <c r="ANO81" s="8"/>
      <c r="ANP81" s="8"/>
      <c r="ANQ81" s="8"/>
      <c r="ANR81" s="8"/>
      <c r="ANS81" s="8"/>
      <c r="ANT81" s="8"/>
      <c r="ANU81" s="8"/>
      <c r="ANV81" s="8"/>
      <c r="ANW81" s="8"/>
      <c r="ANX81" s="8"/>
      <c r="ANY81" s="8"/>
      <c r="ANZ81" s="8"/>
      <c r="AOA81" s="8"/>
      <c r="AOB81" s="8"/>
      <c r="AOC81" s="8"/>
      <c r="AOD81" s="8"/>
      <c r="AOE81" s="8"/>
      <c r="AOF81" s="8"/>
      <c r="AOG81" s="8"/>
      <c r="AOH81" s="8"/>
      <c r="AOI81" s="8"/>
      <c r="AOJ81" s="8"/>
      <c r="AOK81" s="8"/>
      <c r="AOL81" s="8"/>
      <c r="AOM81" s="8"/>
      <c r="AON81" s="8"/>
      <c r="AOO81" s="8"/>
      <c r="AOP81" s="8"/>
      <c r="AOQ81" s="8"/>
      <c r="AOR81" s="8"/>
      <c r="AOS81" s="8"/>
      <c r="AOT81" s="8"/>
      <c r="AOU81" s="8"/>
      <c r="AOV81" s="8"/>
      <c r="AOW81" s="8"/>
      <c r="AOX81" s="8"/>
      <c r="AOY81" s="8"/>
      <c r="AOZ81" s="8"/>
      <c r="APA81" s="8"/>
      <c r="APB81" s="8"/>
      <c r="APC81" s="8"/>
      <c r="APD81" s="8"/>
      <c r="APE81" s="8"/>
      <c r="APF81" s="8"/>
      <c r="APG81" s="8"/>
      <c r="APH81" s="8"/>
      <c r="API81" s="8"/>
      <c r="APJ81" s="8"/>
      <c r="APK81" s="8"/>
      <c r="APL81" s="8"/>
      <c r="APM81" s="8"/>
      <c r="APN81" s="8"/>
      <c r="APO81" s="8"/>
      <c r="APP81" s="8"/>
      <c r="APQ81" s="8"/>
      <c r="APR81" s="8"/>
      <c r="APS81" s="8"/>
      <c r="APT81" s="8"/>
      <c r="APU81" s="8"/>
      <c r="APV81" s="8"/>
      <c r="APW81" s="8"/>
      <c r="APX81" s="8"/>
      <c r="APY81" s="8"/>
      <c r="APZ81" s="8"/>
      <c r="AQA81" s="8"/>
      <c r="AQB81" s="8"/>
      <c r="AQC81" s="8"/>
      <c r="AQD81" s="8"/>
      <c r="AQE81" s="8"/>
      <c r="AQF81" s="8"/>
      <c r="AQG81" s="8"/>
      <c r="AQH81" s="8"/>
      <c r="AQI81" s="8"/>
      <c r="AQJ81" s="8"/>
      <c r="AQK81" s="8"/>
      <c r="AQL81" s="8"/>
      <c r="AQM81" s="8"/>
      <c r="AQN81" s="8"/>
      <c r="AQO81" s="8"/>
      <c r="AQP81" s="8"/>
      <c r="AQQ81" s="8"/>
      <c r="AQR81" s="8"/>
      <c r="AQS81" s="8"/>
      <c r="AQT81" s="8"/>
      <c r="AQU81" s="8"/>
      <c r="AQV81" s="8"/>
      <c r="AQW81" s="8"/>
      <c r="AQX81" s="8"/>
      <c r="AQY81" s="8"/>
      <c r="AQZ81" s="8"/>
      <c r="ARA81" s="8"/>
      <c r="ARB81" s="8"/>
      <c r="ARC81" s="8"/>
      <c r="ARD81" s="8"/>
      <c r="ARE81" s="8"/>
      <c r="ARF81" s="8"/>
      <c r="ARG81" s="8"/>
      <c r="ARH81" s="8"/>
      <c r="ARI81" s="8"/>
      <c r="ARJ81" s="8"/>
      <c r="ARK81" s="8"/>
      <c r="ARL81" s="8"/>
      <c r="ARM81" s="8"/>
      <c r="ARN81" s="8"/>
      <c r="ARO81" s="8"/>
      <c r="ARP81" s="8"/>
      <c r="ARQ81" s="8"/>
      <c r="ARR81" s="8"/>
      <c r="ARS81" s="8"/>
      <c r="ART81" s="8"/>
      <c r="ARU81" s="8"/>
      <c r="ARV81" s="8"/>
      <c r="ARW81" s="8"/>
      <c r="ARX81" s="8"/>
      <c r="ARY81" s="8"/>
      <c r="ARZ81" s="8"/>
      <c r="ASA81" s="8"/>
      <c r="ASB81" s="8"/>
      <c r="ASC81" s="8"/>
      <c r="ASD81" s="8"/>
      <c r="ASE81" s="8"/>
      <c r="ASF81" s="8"/>
      <c r="ASG81" s="8"/>
      <c r="ASH81" s="8"/>
      <c r="ASI81" s="8"/>
      <c r="ASJ81" s="8"/>
      <c r="ASK81" s="8"/>
      <c r="ASL81" s="8"/>
      <c r="ASM81" s="8"/>
      <c r="ASN81" s="8"/>
      <c r="ASO81" s="8"/>
      <c r="ASP81" s="8"/>
      <c r="ASQ81" s="8"/>
    </row>
    <row r="82" spans="1:1187" s="9" customFormat="1" ht="17.100000000000001" customHeight="1" x14ac:dyDescent="0.2">
      <c r="A82" s="115"/>
      <c r="B82" s="116"/>
      <c r="C82" s="97"/>
      <c r="D82" s="83"/>
      <c r="E82" s="108" t="s">
        <v>36</v>
      </c>
      <c r="F82" s="54" t="s">
        <v>78</v>
      </c>
      <c r="G82" s="54" t="s">
        <v>93</v>
      </c>
      <c r="H82" s="54" t="s">
        <v>25</v>
      </c>
      <c r="I82" s="15">
        <v>8.6</v>
      </c>
      <c r="J82" s="15"/>
      <c r="K82" s="15">
        <v>30</v>
      </c>
      <c r="L82" s="67">
        <v>25.3</v>
      </c>
      <c r="M82" s="61">
        <v>25.3</v>
      </c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  <c r="KL82" s="8"/>
      <c r="KM82" s="8"/>
      <c r="KN82" s="8"/>
      <c r="KO82" s="8"/>
      <c r="KP82" s="8"/>
      <c r="KQ82" s="8"/>
      <c r="KR82" s="8"/>
      <c r="KS82" s="8"/>
      <c r="KT82" s="8"/>
      <c r="KU82" s="8"/>
      <c r="KV82" s="8"/>
      <c r="KW82" s="8"/>
      <c r="KX82" s="8"/>
      <c r="KY82" s="8"/>
      <c r="KZ82" s="8"/>
      <c r="LA82" s="8"/>
      <c r="LB82" s="8"/>
      <c r="LC82" s="8"/>
      <c r="LD82" s="8"/>
      <c r="LE82" s="8"/>
      <c r="LF82" s="8"/>
      <c r="LG82" s="8"/>
      <c r="LH82" s="8"/>
      <c r="LI82" s="8"/>
      <c r="LJ82" s="8"/>
      <c r="LK82" s="8"/>
      <c r="LL82" s="8"/>
      <c r="LM82" s="8"/>
      <c r="LN82" s="8"/>
      <c r="LO82" s="8"/>
      <c r="LP82" s="8"/>
      <c r="LQ82" s="8"/>
      <c r="LR82" s="8"/>
      <c r="LS82" s="8"/>
      <c r="LT82" s="8"/>
      <c r="LU82" s="8"/>
      <c r="LV82" s="8"/>
      <c r="LW82" s="8"/>
      <c r="LX82" s="8"/>
      <c r="LY82" s="8"/>
      <c r="LZ82" s="8"/>
      <c r="MA82" s="8"/>
      <c r="MB82" s="8"/>
      <c r="MC82" s="8"/>
      <c r="MD82" s="8"/>
      <c r="ME82" s="8"/>
      <c r="MF82" s="8"/>
      <c r="MG82" s="8"/>
      <c r="MH82" s="8"/>
      <c r="MI82" s="8"/>
      <c r="MJ82" s="8"/>
      <c r="MK82" s="8"/>
      <c r="ML82" s="8"/>
      <c r="MM82" s="8"/>
      <c r="MN82" s="8"/>
      <c r="MO82" s="8"/>
      <c r="MP82" s="8"/>
      <c r="MQ82" s="8"/>
      <c r="MR82" s="8"/>
      <c r="MS82" s="8"/>
      <c r="MT82" s="8"/>
      <c r="MU82" s="8"/>
      <c r="MV82" s="8"/>
      <c r="MW82" s="8"/>
      <c r="MX82" s="8"/>
      <c r="MY82" s="8"/>
      <c r="MZ82" s="8"/>
      <c r="NA82" s="8"/>
      <c r="NB82" s="8"/>
      <c r="NC82" s="8"/>
      <c r="ND82" s="8"/>
      <c r="NE82" s="8"/>
      <c r="NF82" s="8"/>
      <c r="NG82" s="8"/>
      <c r="NH82" s="8"/>
      <c r="NI82" s="8"/>
      <c r="NJ82" s="8"/>
      <c r="NK82" s="8"/>
      <c r="NL82" s="8"/>
      <c r="NM82" s="8"/>
      <c r="NN82" s="8"/>
      <c r="NO82" s="8"/>
      <c r="NP82" s="8"/>
      <c r="NQ82" s="8"/>
      <c r="NR82" s="8"/>
      <c r="NS82" s="8"/>
      <c r="NT82" s="8"/>
      <c r="NU82" s="8"/>
      <c r="NV82" s="8"/>
      <c r="NW82" s="8"/>
      <c r="NX82" s="8"/>
      <c r="NY82" s="8"/>
      <c r="NZ82" s="8"/>
      <c r="OA82" s="8"/>
      <c r="OB82" s="8"/>
      <c r="OC82" s="8"/>
      <c r="OD82" s="8"/>
      <c r="OE82" s="8"/>
      <c r="OF82" s="8"/>
      <c r="OG82" s="8"/>
      <c r="OH82" s="8"/>
      <c r="OI82" s="8"/>
      <c r="OJ82" s="8"/>
      <c r="OK82" s="8"/>
      <c r="OL82" s="8"/>
      <c r="OM82" s="8"/>
      <c r="ON82" s="8"/>
      <c r="OO82" s="8"/>
      <c r="OP82" s="8"/>
      <c r="OQ82" s="8"/>
      <c r="OR82" s="8"/>
      <c r="OS82" s="8"/>
      <c r="OT82" s="8"/>
      <c r="OU82" s="8"/>
      <c r="OV82" s="8"/>
      <c r="OW82" s="8"/>
      <c r="OX82" s="8"/>
      <c r="OY82" s="8"/>
      <c r="OZ82" s="8"/>
      <c r="PA82" s="8"/>
      <c r="PB82" s="8"/>
      <c r="PC82" s="8"/>
      <c r="PD82" s="8"/>
      <c r="PE82" s="8"/>
      <c r="PF82" s="8"/>
      <c r="PG82" s="8"/>
      <c r="PH82" s="8"/>
      <c r="PI82" s="8"/>
      <c r="PJ82" s="8"/>
      <c r="PK82" s="8"/>
      <c r="PL82" s="8"/>
      <c r="PM82" s="8"/>
      <c r="PN82" s="8"/>
      <c r="PO82" s="8"/>
      <c r="PP82" s="8"/>
      <c r="PQ82" s="8"/>
      <c r="PR82" s="8"/>
      <c r="PS82" s="8"/>
      <c r="PT82" s="8"/>
      <c r="PU82" s="8"/>
      <c r="PV82" s="8"/>
      <c r="PW82" s="8"/>
      <c r="PX82" s="8"/>
      <c r="PY82" s="8"/>
      <c r="PZ82" s="8"/>
      <c r="QA82" s="8"/>
      <c r="QB82" s="8"/>
      <c r="QC82" s="8"/>
      <c r="QD82" s="8"/>
      <c r="QE82" s="8"/>
      <c r="QF82" s="8"/>
      <c r="QG82" s="8"/>
      <c r="QH82" s="8"/>
      <c r="QI82" s="8"/>
      <c r="QJ82" s="8"/>
      <c r="QK82" s="8"/>
      <c r="QL82" s="8"/>
      <c r="QM82" s="8"/>
      <c r="QN82" s="8"/>
      <c r="QO82" s="8"/>
      <c r="QP82" s="8"/>
      <c r="QQ82" s="8"/>
      <c r="QR82" s="8"/>
      <c r="QS82" s="8"/>
      <c r="QT82" s="8"/>
      <c r="QU82" s="8"/>
      <c r="QV82" s="8"/>
      <c r="QW82" s="8"/>
      <c r="QX82" s="8"/>
      <c r="QY82" s="8"/>
      <c r="QZ82" s="8"/>
      <c r="RA82" s="8"/>
      <c r="RB82" s="8"/>
      <c r="RC82" s="8"/>
      <c r="RD82" s="8"/>
      <c r="RE82" s="8"/>
      <c r="RF82" s="8"/>
      <c r="RG82" s="8"/>
      <c r="RH82" s="8"/>
      <c r="RI82" s="8"/>
      <c r="RJ82" s="8"/>
      <c r="RK82" s="8"/>
      <c r="RL82" s="8"/>
      <c r="RM82" s="8"/>
      <c r="RN82" s="8"/>
      <c r="RO82" s="8"/>
      <c r="RP82" s="8"/>
      <c r="RQ82" s="8"/>
      <c r="RR82" s="8"/>
      <c r="RS82" s="8"/>
      <c r="RT82" s="8"/>
      <c r="RU82" s="8"/>
      <c r="RV82" s="8"/>
      <c r="RW82" s="8"/>
      <c r="RX82" s="8"/>
      <c r="RY82" s="8"/>
      <c r="RZ82" s="8"/>
      <c r="SA82" s="8"/>
      <c r="SB82" s="8"/>
      <c r="SC82" s="8"/>
      <c r="SD82" s="8"/>
      <c r="SE82" s="8"/>
      <c r="SF82" s="8"/>
      <c r="SG82" s="8"/>
      <c r="SH82" s="8"/>
      <c r="SI82" s="8"/>
      <c r="SJ82" s="8"/>
      <c r="SK82" s="8"/>
      <c r="SL82" s="8"/>
      <c r="SM82" s="8"/>
      <c r="SN82" s="8"/>
      <c r="SO82" s="8"/>
      <c r="SP82" s="8"/>
      <c r="SQ82" s="8"/>
      <c r="SR82" s="8"/>
      <c r="SS82" s="8"/>
      <c r="ST82" s="8"/>
      <c r="SU82" s="8"/>
      <c r="SV82" s="8"/>
      <c r="SW82" s="8"/>
      <c r="SX82" s="8"/>
      <c r="SY82" s="8"/>
      <c r="SZ82" s="8"/>
      <c r="TA82" s="8"/>
      <c r="TB82" s="8"/>
      <c r="TC82" s="8"/>
      <c r="TD82" s="8"/>
      <c r="TE82" s="8"/>
      <c r="TF82" s="8"/>
      <c r="TG82" s="8"/>
      <c r="TH82" s="8"/>
      <c r="TI82" s="8"/>
      <c r="TJ82" s="8"/>
      <c r="TK82" s="8"/>
      <c r="TL82" s="8"/>
      <c r="TM82" s="8"/>
      <c r="TN82" s="8"/>
      <c r="TO82" s="8"/>
      <c r="TP82" s="8"/>
      <c r="TQ82" s="8"/>
      <c r="TR82" s="8"/>
      <c r="TS82" s="8"/>
      <c r="TT82" s="8"/>
      <c r="TU82" s="8"/>
      <c r="TV82" s="8"/>
      <c r="TW82" s="8"/>
      <c r="TX82" s="8"/>
      <c r="TY82" s="8"/>
      <c r="TZ82" s="8"/>
      <c r="UA82" s="8"/>
      <c r="UB82" s="8"/>
      <c r="UC82" s="8"/>
      <c r="UD82" s="8"/>
      <c r="UE82" s="8"/>
      <c r="UF82" s="8"/>
      <c r="UG82" s="8"/>
      <c r="UH82" s="8"/>
      <c r="UI82" s="8"/>
      <c r="UJ82" s="8"/>
      <c r="UK82" s="8"/>
      <c r="UL82" s="8"/>
      <c r="UM82" s="8"/>
      <c r="UN82" s="8"/>
      <c r="UO82" s="8"/>
      <c r="UP82" s="8"/>
      <c r="UQ82" s="8"/>
      <c r="UR82" s="8"/>
      <c r="US82" s="8"/>
      <c r="UT82" s="8"/>
      <c r="UU82" s="8"/>
      <c r="UV82" s="8"/>
      <c r="UW82" s="8"/>
      <c r="UX82" s="8"/>
      <c r="UY82" s="8"/>
      <c r="UZ82" s="8"/>
      <c r="VA82" s="8"/>
      <c r="VB82" s="8"/>
      <c r="VC82" s="8"/>
      <c r="VD82" s="8"/>
      <c r="VE82" s="8"/>
      <c r="VF82" s="8"/>
      <c r="VG82" s="8"/>
      <c r="VH82" s="8"/>
      <c r="VI82" s="8"/>
      <c r="VJ82" s="8"/>
      <c r="VK82" s="8"/>
      <c r="VL82" s="8"/>
      <c r="VM82" s="8"/>
      <c r="VN82" s="8"/>
      <c r="VO82" s="8"/>
      <c r="VP82" s="8"/>
      <c r="VQ82" s="8"/>
      <c r="VR82" s="8"/>
      <c r="VS82" s="8"/>
      <c r="VT82" s="8"/>
      <c r="VU82" s="8"/>
      <c r="VV82" s="8"/>
      <c r="VW82" s="8"/>
      <c r="VX82" s="8"/>
      <c r="VY82" s="8"/>
      <c r="VZ82" s="8"/>
      <c r="WA82" s="8"/>
      <c r="WB82" s="8"/>
      <c r="WC82" s="8"/>
      <c r="WD82" s="8"/>
      <c r="WE82" s="8"/>
      <c r="WF82" s="8"/>
      <c r="WG82" s="8"/>
      <c r="WH82" s="8"/>
      <c r="WI82" s="8"/>
      <c r="WJ82" s="8"/>
      <c r="WK82" s="8"/>
      <c r="WL82" s="8"/>
      <c r="WM82" s="8"/>
      <c r="WN82" s="8"/>
      <c r="WO82" s="8"/>
      <c r="WP82" s="8"/>
      <c r="WQ82" s="8"/>
      <c r="WR82" s="8"/>
      <c r="WS82" s="8"/>
      <c r="WT82" s="8"/>
      <c r="WU82" s="8"/>
      <c r="WV82" s="8"/>
      <c r="WW82" s="8"/>
      <c r="WX82" s="8"/>
      <c r="WY82" s="8"/>
      <c r="WZ82" s="8"/>
      <c r="XA82" s="8"/>
      <c r="XB82" s="8"/>
      <c r="XC82" s="8"/>
      <c r="XD82" s="8"/>
      <c r="XE82" s="8"/>
      <c r="XF82" s="8"/>
      <c r="XG82" s="8"/>
      <c r="XH82" s="8"/>
      <c r="XI82" s="8"/>
      <c r="XJ82" s="8"/>
      <c r="XK82" s="8"/>
      <c r="XL82" s="8"/>
      <c r="XM82" s="8"/>
      <c r="XN82" s="8"/>
      <c r="XO82" s="8"/>
      <c r="XP82" s="8"/>
      <c r="XQ82" s="8"/>
      <c r="XR82" s="8"/>
      <c r="XS82" s="8"/>
      <c r="XT82" s="8"/>
      <c r="XU82" s="8"/>
      <c r="XV82" s="8"/>
      <c r="XW82" s="8"/>
      <c r="XX82" s="8"/>
      <c r="XY82" s="8"/>
      <c r="XZ82" s="8"/>
      <c r="YA82" s="8"/>
      <c r="YB82" s="8"/>
      <c r="YC82" s="8"/>
      <c r="YD82" s="8"/>
      <c r="YE82" s="8"/>
      <c r="YF82" s="8"/>
      <c r="YG82" s="8"/>
      <c r="YH82" s="8"/>
      <c r="YI82" s="8"/>
      <c r="YJ82" s="8"/>
      <c r="YK82" s="8"/>
      <c r="YL82" s="8"/>
      <c r="YM82" s="8"/>
      <c r="YN82" s="8"/>
      <c r="YO82" s="8"/>
      <c r="YP82" s="8"/>
      <c r="YQ82" s="8"/>
      <c r="YR82" s="8"/>
      <c r="YS82" s="8"/>
      <c r="YT82" s="8"/>
      <c r="YU82" s="8"/>
      <c r="YV82" s="8"/>
      <c r="YW82" s="8"/>
      <c r="YX82" s="8"/>
      <c r="YY82" s="8"/>
      <c r="YZ82" s="8"/>
      <c r="ZA82" s="8"/>
      <c r="ZB82" s="8"/>
      <c r="ZC82" s="8"/>
      <c r="ZD82" s="8"/>
      <c r="ZE82" s="8"/>
      <c r="ZF82" s="8"/>
      <c r="ZG82" s="8"/>
      <c r="ZH82" s="8"/>
      <c r="ZI82" s="8"/>
      <c r="ZJ82" s="8"/>
      <c r="ZK82" s="8"/>
      <c r="ZL82" s="8"/>
      <c r="ZM82" s="8"/>
      <c r="ZN82" s="8"/>
      <c r="ZO82" s="8"/>
      <c r="ZP82" s="8"/>
      <c r="ZQ82" s="8"/>
      <c r="ZR82" s="8"/>
      <c r="ZS82" s="8"/>
      <c r="ZT82" s="8"/>
      <c r="ZU82" s="8"/>
      <c r="ZV82" s="8"/>
      <c r="ZW82" s="8"/>
      <c r="ZX82" s="8"/>
      <c r="ZY82" s="8"/>
      <c r="ZZ82" s="8"/>
      <c r="AAA82" s="8"/>
      <c r="AAB82" s="8"/>
      <c r="AAC82" s="8"/>
      <c r="AAD82" s="8"/>
      <c r="AAE82" s="8"/>
      <c r="AAF82" s="8"/>
      <c r="AAG82" s="8"/>
      <c r="AAH82" s="8"/>
      <c r="AAI82" s="8"/>
      <c r="AAJ82" s="8"/>
      <c r="AAK82" s="8"/>
      <c r="AAL82" s="8"/>
      <c r="AAM82" s="8"/>
      <c r="AAN82" s="8"/>
      <c r="AAO82" s="8"/>
      <c r="AAP82" s="8"/>
      <c r="AAQ82" s="8"/>
      <c r="AAR82" s="8"/>
      <c r="AAS82" s="8"/>
      <c r="AAT82" s="8"/>
      <c r="AAU82" s="8"/>
      <c r="AAV82" s="8"/>
      <c r="AAW82" s="8"/>
      <c r="AAX82" s="8"/>
      <c r="AAY82" s="8"/>
      <c r="AAZ82" s="8"/>
      <c r="ABA82" s="8"/>
      <c r="ABB82" s="8"/>
      <c r="ABC82" s="8"/>
      <c r="ABD82" s="8"/>
      <c r="ABE82" s="8"/>
      <c r="ABF82" s="8"/>
      <c r="ABG82" s="8"/>
      <c r="ABH82" s="8"/>
      <c r="ABI82" s="8"/>
      <c r="ABJ82" s="8"/>
      <c r="ABK82" s="8"/>
      <c r="ABL82" s="8"/>
      <c r="ABM82" s="8"/>
      <c r="ABN82" s="8"/>
      <c r="ABO82" s="8"/>
      <c r="ABP82" s="8"/>
      <c r="ABQ82" s="8"/>
      <c r="ABR82" s="8"/>
      <c r="ABS82" s="8"/>
      <c r="ABT82" s="8"/>
      <c r="ABU82" s="8"/>
      <c r="ABV82" s="8"/>
      <c r="ABW82" s="8"/>
      <c r="ABX82" s="8"/>
      <c r="ABY82" s="8"/>
      <c r="ABZ82" s="8"/>
      <c r="ACA82" s="8"/>
      <c r="ACB82" s="8"/>
      <c r="ACC82" s="8"/>
      <c r="ACD82" s="8"/>
      <c r="ACE82" s="8"/>
      <c r="ACF82" s="8"/>
      <c r="ACG82" s="8"/>
      <c r="ACH82" s="8"/>
      <c r="ACI82" s="8"/>
      <c r="ACJ82" s="8"/>
      <c r="ACK82" s="8"/>
      <c r="ACL82" s="8"/>
      <c r="ACM82" s="8"/>
      <c r="ACN82" s="8"/>
      <c r="ACO82" s="8"/>
      <c r="ACP82" s="8"/>
      <c r="ACQ82" s="8"/>
      <c r="ACR82" s="8"/>
      <c r="ACS82" s="8"/>
      <c r="ACT82" s="8"/>
      <c r="ACU82" s="8"/>
      <c r="ACV82" s="8"/>
      <c r="ACW82" s="8"/>
      <c r="ACX82" s="8"/>
      <c r="ACY82" s="8"/>
      <c r="ACZ82" s="8"/>
      <c r="ADA82" s="8"/>
      <c r="ADB82" s="8"/>
      <c r="ADC82" s="8"/>
      <c r="ADD82" s="8"/>
      <c r="ADE82" s="8"/>
      <c r="ADF82" s="8"/>
      <c r="ADG82" s="8"/>
      <c r="ADH82" s="8"/>
      <c r="ADI82" s="8"/>
      <c r="ADJ82" s="8"/>
      <c r="ADK82" s="8"/>
      <c r="ADL82" s="8"/>
      <c r="ADM82" s="8"/>
      <c r="ADN82" s="8"/>
      <c r="ADO82" s="8"/>
      <c r="ADP82" s="8"/>
      <c r="ADQ82" s="8"/>
      <c r="ADR82" s="8"/>
      <c r="ADS82" s="8"/>
      <c r="ADT82" s="8"/>
      <c r="ADU82" s="8"/>
      <c r="ADV82" s="8"/>
      <c r="ADW82" s="8"/>
      <c r="ADX82" s="8"/>
      <c r="ADY82" s="8"/>
      <c r="ADZ82" s="8"/>
      <c r="AEA82" s="8"/>
      <c r="AEB82" s="8"/>
      <c r="AEC82" s="8"/>
      <c r="AED82" s="8"/>
      <c r="AEE82" s="8"/>
      <c r="AEF82" s="8"/>
      <c r="AEG82" s="8"/>
      <c r="AEH82" s="8"/>
      <c r="AEI82" s="8"/>
      <c r="AEJ82" s="8"/>
      <c r="AEK82" s="8"/>
      <c r="AEL82" s="8"/>
      <c r="AEM82" s="8"/>
      <c r="AEN82" s="8"/>
      <c r="AEO82" s="8"/>
      <c r="AEP82" s="8"/>
      <c r="AEQ82" s="8"/>
      <c r="AER82" s="8"/>
      <c r="AES82" s="8"/>
      <c r="AET82" s="8"/>
      <c r="AEU82" s="8"/>
      <c r="AEV82" s="8"/>
      <c r="AEW82" s="8"/>
      <c r="AEX82" s="8"/>
      <c r="AEY82" s="8"/>
      <c r="AEZ82" s="8"/>
      <c r="AFA82" s="8"/>
      <c r="AFB82" s="8"/>
      <c r="AFC82" s="8"/>
      <c r="AFD82" s="8"/>
      <c r="AFE82" s="8"/>
      <c r="AFF82" s="8"/>
      <c r="AFG82" s="8"/>
      <c r="AFH82" s="8"/>
      <c r="AFI82" s="8"/>
      <c r="AFJ82" s="8"/>
      <c r="AFK82" s="8"/>
      <c r="AFL82" s="8"/>
      <c r="AFM82" s="8"/>
      <c r="AFN82" s="8"/>
      <c r="AFO82" s="8"/>
      <c r="AFP82" s="8"/>
      <c r="AFQ82" s="8"/>
      <c r="AFR82" s="8"/>
      <c r="AFS82" s="8"/>
      <c r="AFT82" s="8"/>
      <c r="AFU82" s="8"/>
      <c r="AFV82" s="8"/>
      <c r="AFW82" s="8"/>
      <c r="AFX82" s="8"/>
      <c r="AFY82" s="8"/>
      <c r="AFZ82" s="8"/>
      <c r="AGA82" s="8"/>
      <c r="AGB82" s="8"/>
      <c r="AGC82" s="8"/>
      <c r="AGD82" s="8"/>
      <c r="AGE82" s="8"/>
      <c r="AGF82" s="8"/>
      <c r="AGG82" s="8"/>
      <c r="AGH82" s="8"/>
      <c r="AGI82" s="8"/>
      <c r="AGJ82" s="8"/>
      <c r="AGK82" s="8"/>
      <c r="AGL82" s="8"/>
      <c r="AGM82" s="8"/>
      <c r="AGN82" s="8"/>
      <c r="AGO82" s="8"/>
      <c r="AGP82" s="8"/>
      <c r="AGQ82" s="8"/>
      <c r="AGR82" s="8"/>
      <c r="AGS82" s="8"/>
      <c r="AGT82" s="8"/>
      <c r="AGU82" s="8"/>
      <c r="AGV82" s="8"/>
      <c r="AGW82" s="8"/>
      <c r="AGX82" s="8"/>
      <c r="AGY82" s="8"/>
      <c r="AGZ82" s="8"/>
      <c r="AHA82" s="8"/>
      <c r="AHB82" s="8"/>
      <c r="AHC82" s="8"/>
      <c r="AHD82" s="8"/>
      <c r="AHE82" s="8"/>
      <c r="AHF82" s="8"/>
      <c r="AHG82" s="8"/>
      <c r="AHH82" s="8"/>
      <c r="AHI82" s="8"/>
      <c r="AHJ82" s="8"/>
      <c r="AHK82" s="8"/>
      <c r="AHL82" s="8"/>
      <c r="AHM82" s="8"/>
      <c r="AHN82" s="8"/>
      <c r="AHO82" s="8"/>
      <c r="AHP82" s="8"/>
      <c r="AHQ82" s="8"/>
      <c r="AHR82" s="8"/>
      <c r="AHS82" s="8"/>
      <c r="AHT82" s="8"/>
      <c r="AHU82" s="8"/>
      <c r="AHV82" s="8"/>
      <c r="AHW82" s="8"/>
      <c r="AHX82" s="8"/>
      <c r="AHY82" s="8"/>
      <c r="AHZ82" s="8"/>
      <c r="AIA82" s="8"/>
      <c r="AIB82" s="8"/>
      <c r="AIC82" s="8"/>
      <c r="AID82" s="8"/>
      <c r="AIE82" s="8"/>
      <c r="AIF82" s="8"/>
      <c r="AIG82" s="8"/>
      <c r="AIH82" s="8"/>
      <c r="AII82" s="8"/>
      <c r="AIJ82" s="8"/>
      <c r="AIK82" s="8"/>
      <c r="AIL82" s="8"/>
      <c r="AIM82" s="8"/>
      <c r="AIN82" s="8"/>
      <c r="AIO82" s="8"/>
      <c r="AIP82" s="8"/>
      <c r="AIQ82" s="8"/>
      <c r="AIR82" s="8"/>
      <c r="AIS82" s="8"/>
      <c r="AIT82" s="8"/>
      <c r="AIU82" s="8"/>
      <c r="AIV82" s="8"/>
      <c r="AIW82" s="8"/>
      <c r="AIX82" s="8"/>
      <c r="AIY82" s="8"/>
      <c r="AIZ82" s="8"/>
      <c r="AJA82" s="8"/>
      <c r="AJB82" s="8"/>
      <c r="AJC82" s="8"/>
      <c r="AJD82" s="8"/>
      <c r="AJE82" s="8"/>
      <c r="AJF82" s="8"/>
      <c r="AJG82" s="8"/>
      <c r="AJH82" s="8"/>
      <c r="AJI82" s="8"/>
      <c r="AJJ82" s="8"/>
      <c r="AJK82" s="8"/>
      <c r="AJL82" s="8"/>
      <c r="AJM82" s="8"/>
      <c r="AJN82" s="8"/>
      <c r="AJO82" s="8"/>
      <c r="AJP82" s="8"/>
      <c r="AJQ82" s="8"/>
      <c r="AJR82" s="8"/>
      <c r="AJS82" s="8"/>
      <c r="AJT82" s="8"/>
      <c r="AJU82" s="8"/>
      <c r="AJV82" s="8"/>
      <c r="AJW82" s="8"/>
      <c r="AJX82" s="8"/>
      <c r="AJY82" s="8"/>
      <c r="AJZ82" s="8"/>
      <c r="AKA82" s="8"/>
      <c r="AKB82" s="8"/>
      <c r="AKC82" s="8"/>
      <c r="AKD82" s="8"/>
      <c r="AKE82" s="8"/>
      <c r="AKF82" s="8"/>
      <c r="AKG82" s="8"/>
      <c r="AKH82" s="8"/>
      <c r="AKI82" s="8"/>
      <c r="AKJ82" s="8"/>
      <c r="AKK82" s="8"/>
      <c r="AKL82" s="8"/>
      <c r="AKM82" s="8"/>
      <c r="AKN82" s="8"/>
      <c r="AKO82" s="8"/>
      <c r="AKP82" s="8"/>
      <c r="AKQ82" s="8"/>
      <c r="AKR82" s="8"/>
      <c r="AKS82" s="8"/>
      <c r="AKT82" s="8"/>
      <c r="AKU82" s="8"/>
      <c r="AKV82" s="8"/>
      <c r="AKW82" s="8"/>
      <c r="AKX82" s="8"/>
      <c r="AKY82" s="8"/>
      <c r="AKZ82" s="8"/>
      <c r="ALA82" s="8"/>
      <c r="ALB82" s="8"/>
      <c r="ALC82" s="8"/>
      <c r="ALD82" s="8"/>
      <c r="ALE82" s="8"/>
      <c r="ALF82" s="8"/>
      <c r="ALG82" s="8"/>
      <c r="ALH82" s="8"/>
      <c r="ALI82" s="8"/>
      <c r="ALJ82" s="8"/>
      <c r="ALK82" s="8"/>
      <c r="ALL82" s="8"/>
      <c r="ALM82" s="8"/>
      <c r="ALN82" s="8"/>
      <c r="ALO82" s="8"/>
      <c r="ALP82" s="8"/>
      <c r="ALQ82" s="8"/>
      <c r="ALR82" s="8"/>
      <c r="ALS82" s="8"/>
      <c r="ALT82" s="8"/>
      <c r="ALU82" s="8"/>
      <c r="ALV82" s="8"/>
      <c r="ALW82" s="8"/>
      <c r="ALX82" s="8"/>
      <c r="ALY82" s="8"/>
      <c r="ALZ82" s="8"/>
      <c r="AMA82" s="8"/>
      <c r="AMB82" s="8"/>
      <c r="AMC82" s="8"/>
      <c r="AMD82" s="8"/>
      <c r="AME82" s="8"/>
      <c r="AMF82" s="8"/>
      <c r="AMG82" s="8"/>
      <c r="AMH82" s="8"/>
      <c r="AMI82" s="8"/>
      <c r="AMJ82" s="8"/>
      <c r="AMK82" s="8"/>
      <c r="AML82" s="8"/>
      <c r="AMM82" s="8"/>
      <c r="AMN82" s="8"/>
      <c r="AMO82" s="8"/>
      <c r="AMP82" s="8"/>
      <c r="AMQ82" s="8"/>
      <c r="AMR82" s="8"/>
      <c r="AMS82" s="8"/>
      <c r="AMT82" s="8"/>
      <c r="AMU82" s="8"/>
      <c r="AMV82" s="8"/>
      <c r="AMW82" s="8"/>
      <c r="AMX82" s="8"/>
      <c r="AMY82" s="8"/>
      <c r="AMZ82" s="8"/>
      <c r="ANA82" s="8"/>
      <c r="ANB82" s="8"/>
      <c r="ANC82" s="8"/>
      <c r="AND82" s="8"/>
      <c r="ANE82" s="8"/>
      <c r="ANF82" s="8"/>
      <c r="ANG82" s="8"/>
      <c r="ANH82" s="8"/>
      <c r="ANI82" s="8"/>
      <c r="ANJ82" s="8"/>
      <c r="ANK82" s="8"/>
      <c r="ANL82" s="8"/>
      <c r="ANM82" s="8"/>
      <c r="ANN82" s="8"/>
      <c r="ANO82" s="8"/>
      <c r="ANP82" s="8"/>
      <c r="ANQ82" s="8"/>
      <c r="ANR82" s="8"/>
      <c r="ANS82" s="8"/>
      <c r="ANT82" s="8"/>
      <c r="ANU82" s="8"/>
      <c r="ANV82" s="8"/>
      <c r="ANW82" s="8"/>
      <c r="ANX82" s="8"/>
      <c r="ANY82" s="8"/>
      <c r="ANZ82" s="8"/>
      <c r="AOA82" s="8"/>
      <c r="AOB82" s="8"/>
      <c r="AOC82" s="8"/>
      <c r="AOD82" s="8"/>
      <c r="AOE82" s="8"/>
      <c r="AOF82" s="8"/>
      <c r="AOG82" s="8"/>
      <c r="AOH82" s="8"/>
      <c r="AOI82" s="8"/>
      <c r="AOJ82" s="8"/>
      <c r="AOK82" s="8"/>
      <c r="AOL82" s="8"/>
      <c r="AOM82" s="8"/>
      <c r="AON82" s="8"/>
      <c r="AOO82" s="8"/>
      <c r="AOP82" s="8"/>
      <c r="AOQ82" s="8"/>
      <c r="AOR82" s="8"/>
      <c r="AOS82" s="8"/>
      <c r="AOT82" s="8"/>
      <c r="AOU82" s="8"/>
      <c r="AOV82" s="8"/>
      <c r="AOW82" s="8"/>
      <c r="AOX82" s="8"/>
      <c r="AOY82" s="8"/>
      <c r="AOZ82" s="8"/>
      <c r="APA82" s="8"/>
      <c r="APB82" s="8"/>
      <c r="APC82" s="8"/>
      <c r="APD82" s="8"/>
      <c r="APE82" s="8"/>
      <c r="APF82" s="8"/>
      <c r="APG82" s="8"/>
      <c r="APH82" s="8"/>
      <c r="API82" s="8"/>
      <c r="APJ82" s="8"/>
      <c r="APK82" s="8"/>
      <c r="APL82" s="8"/>
      <c r="APM82" s="8"/>
      <c r="APN82" s="8"/>
      <c r="APO82" s="8"/>
      <c r="APP82" s="8"/>
      <c r="APQ82" s="8"/>
      <c r="APR82" s="8"/>
      <c r="APS82" s="8"/>
      <c r="APT82" s="8"/>
      <c r="APU82" s="8"/>
      <c r="APV82" s="8"/>
      <c r="APW82" s="8"/>
      <c r="APX82" s="8"/>
      <c r="APY82" s="8"/>
      <c r="APZ82" s="8"/>
      <c r="AQA82" s="8"/>
      <c r="AQB82" s="8"/>
      <c r="AQC82" s="8"/>
      <c r="AQD82" s="8"/>
      <c r="AQE82" s="8"/>
      <c r="AQF82" s="8"/>
      <c r="AQG82" s="8"/>
      <c r="AQH82" s="8"/>
      <c r="AQI82" s="8"/>
      <c r="AQJ82" s="8"/>
      <c r="AQK82" s="8"/>
      <c r="AQL82" s="8"/>
      <c r="AQM82" s="8"/>
      <c r="AQN82" s="8"/>
      <c r="AQO82" s="8"/>
      <c r="AQP82" s="8"/>
      <c r="AQQ82" s="8"/>
      <c r="AQR82" s="8"/>
      <c r="AQS82" s="8"/>
      <c r="AQT82" s="8"/>
      <c r="AQU82" s="8"/>
      <c r="AQV82" s="8"/>
      <c r="AQW82" s="8"/>
      <c r="AQX82" s="8"/>
      <c r="AQY82" s="8"/>
      <c r="AQZ82" s="8"/>
      <c r="ARA82" s="8"/>
      <c r="ARB82" s="8"/>
      <c r="ARC82" s="8"/>
      <c r="ARD82" s="8"/>
      <c r="ARE82" s="8"/>
      <c r="ARF82" s="8"/>
      <c r="ARG82" s="8"/>
      <c r="ARH82" s="8"/>
      <c r="ARI82" s="8"/>
      <c r="ARJ82" s="8"/>
      <c r="ARK82" s="8"/>
      <c r="ARL82" s="8"/>
      <c r="ARM82" s="8"/>
      <c r="ARN82" s="8"/>
      <c r="ARO82" s="8"/>
      <c r="ARP82" s="8"/>
      <c r="ARQ82" s="8"/>
      <c r="ARR82" s="8"/>
      <c r="ARS82" s="8"/>
      <c r="ART82" s="8"/>
      <c r="ARU82" s="8"/>
      <c r="ARV82" s="8"/>
      <c r="ARW82" s="8"/>
      <c r="ARX82" s="8"/>
      <c r="ARY82" s="8"/>
      <c r="ARZ82" s="8"/>
      <c r="ASA82" s="8"/>
      <c r="ASB82" s="8"/>
      <c r="ASC82" s="8"/>
      <c r="ASD82" s="8"/>
      <c r="ASE82" s="8"/>
      <c r="ASF82" s="8"/>
      <c r="ASG82" s="8"/>
      <c r="ASH82" s="8"/>
      <c r="ASI82" s="8"/>
      <c r="ASJ82" s="8"/>
      <c r="ASK82" s="8"/>
      <c r="ASL82" s="8"/>
      <c r="ASM82" s="8"/>
      <c r="ASN82" s="8"/>
      <c r="ASO82" s="8"/>
      <c r="ASP82" s="8"/>
      <c r="ASQ82" s="8"/>
    </row>
    <row r="83" spans="1:1187" s="9" customFormat="1" ht="17.850000000000001" customHeight="1" x14ac:dyDescent="0.2">
      <c r="A83" s="115"/>
      <c r="B83" s="116"/>
      <c r="C83" s="97"/>
      <c r="D83" s="83"/>
      <c r="E83" s="109"/>
      <c r="F83" s="84" t="s">
        <v>26</v>
      </c>
      <c r="G83" s="84"/>
      <c r="H83" s="84"/>
      <c r="I83" s="36">
        <f>SUM(I78:I82)</f>
        <v>41.300000000000004</v>
      </c>
      <c r="J83" s="36">
        <f t="shared" ref="J83:K83" si="20">SUM(J78:J82)</f>
        <v>0</v>
      </c>
      <c r="K83" s="36">
        <f t="shared" si="20"/>
        <v>131.4</v>
      </c>
      <c r="L83" s="68">
        <f>SUM(L78:L82)</f>
        <v>136.9</v>
      </c>
      <c r="M83" s="72">
        <f>SUM(M78:M82)</f>
        <v>136.9</v>
      </c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  <c r="KL83" s="8"/>
      <c r="KM83" s="8"/>
      <c r="KN83" s="8"/>
      <c r="KO83" s="8"/>
      <c r="KP83" s="8"/>
      <c r="KQ83" s="8"/>
      <c r="KR83" s="8"/>
      <c r="KS83" s="8"/>
      <c r="KT83" s="8"/>
      <c r="KU83" s="8"/>
      <c r="KV83" s="8"/>
      <c r="KW83" s="8"/>
      <c r="KX83" s="8"/>
      <c r="KY83" s="8"/>
      <c r="KZ83" s="8"/>
      <c r="LA83" s="8"/>
      <c r="LB83" s="8"/>
      <c r="LC83" s="8"/>
      <c r="LD83" s="8"/>
      <c r="LE83" s="8"/>
      <c r="LF83" s="8"/>
      <c r="LG83" s="8"/>
      <c r="LH83" s="8"/>
      <c r="LI83" s="8"/>
      <c r="LJ83" s="8"/>
      <c r="LK83" s="8"/>
      <c r="LL83" s="8"/>
      <c r="LM83" s="8"/>
      <c r="LN83" s="8"/>
      <c r="LO83" s="8"/>
      <c r="LP83" s="8"/>
      <c r="LQ83" s="8"/>
      <c r="LR83" s="8"/>
      <c r="LS83" s="8"/>
      <c r="LT83" s="8"/>
      <c r="LU83" s="8"/>
      <c r="LV83" s="8"/>
      <c r="LW83" s="8"/>
      <c r="LX83" s="8"/>
      <c r="LY83" s="8"/>
      <c r="LZ83" s="8"/>
      <c r="MA83" s="8"/>
      <c r="MB83" s="8"/>
      <c r="MC83" s="8"/>
      <c r="MD83" s="8"/>
      <c r="ME83" s="8"/>
      <c r="MF83" s="8"/>
      <c r="MG83" s="8"/>
      <c r="MH83" s="8"/>
      <c r="MI83" s="8"/>
      <c r="MJ83" s="8"/>
      <c r="MK83" s="8"/>
      <c r="ML83" s="8"/>
      <c r="MM83" s="8"/>
      <c r="MN83" s="8"/>
      <c r="MO83" s="8"/>
      <c r="MP83" s="8"/>
      <c r="MQ83" s="8"/>
      <c r="MR83" s="8"/>
      <c r="MS83" s="8"/>
      <c r="MT83" s="8"/>
      <c r="MU83" s="8"/>
      <c r="MV83" s="8"/>
      <c r="MW83" s="8"/>
      <c r="MX83" s="8"/>
      <c r="MY83" s="8"/>
      <c r="MZ83" s="8"/>
      <c r="NA83" s="8"/>
      <c r="NB83" s="8"/>
      <c r="NC83" s="8"/>
      <c r="ND83" s="8"/>
      <c r="NE83" s="8"/>
      <c r="NF83" s="8"/>
      <c r="NG83" s="8"/>
      <c r="NH83" s="8"/>
      <c r="NI83" s="8"/>
      <c r="NJ83" s="8"/>
      <c r="NK83" s="8"/>
      <c r="NL83" s="8"/>
      <c r="NM83" s="8"/>
      <c r="NN83" s="8"/>
      <c r="NO83" s="8"/>
      <c r="NP83" s="8"/>
      <c r="NQ83" s="8"/>
      <c r="NR83" s="8"/>
      <c r="NS83" s="8"/>
      <c r="NT83" s="8"/>
      <c r="NU83" s="8"/>
      <c r="NV83" s="8"/>
      <c r="NW83" s="8"/>
      <c r="NX83" s="8"/>
      <c r="NY83" s="8"/>
      <c r="NZ83" s="8"/>
      <c r="OA83" s="8"/>
      <c r="OB83" s="8"/>
      <c r="OC83" s="8"/>
      <c r="OD83" s="8"/>
      <c r="OE83" s="8"/>
      <c r="OF83" s="8"/>
      <c r="OG83" s="8"/>
      <c r="OH83" s="8"/>
      <c r="OI83" s="8"/>
      <c r="OJ83" s="8"/>
      <c r="OK83" s="8"/>
      <c r="OL83" s="8"/>
      <c r="OM83" s="8"/>
      <c r="ON83" s="8"/>
      <c r="OO83" s="8"/>
      <c r="OP83" s="8"/>
      <c r="OQ83" s="8"/>
      <c r="OR83" s="8"/>
      <c r="OS83" s="8"/>
      <c r="OT83" s="8"/>
      <c r="OU83" s="8"/>
      <c r="OV83" s="8"/>
      <c r="OW83" s="8"/>
      <c r="OX83" s="8"/>
      <c r="OY83" s="8"/>
      <c r="OZ83" s="8"/>
      <c r="PA83" s="8"/>
      <c r="PB83" s="8"/>
      <c r="PC83" s="8"/>
      <c r="PD83" s="8"/>
      <c r="PE83" s="8"/>
      <c r="PF83" s="8"/>
      <c r="PG83" s="8"/>
      <c r="PH83" s="8"/>
      <c r="PI83" s="8"/>
      <c r="PJ83" s="8"/>
      <c r="PK83" s="8"/>
      <c r="PL83" s="8"/>
      <c r="PM83" s="8"/>
      <c r="PN83" s="8"/>
      <c r="PO83" s="8"/>
      <c r="PP83" s="8"/>
      <c r="PQ83" s="8"/>
      <c r="PR83" s="8"/>
      <c r="PS83" s="8"/>
      <c r="PT83" s="8"/>
      <c r="PU83" s="8"/>
      <c r="PV83" s="8"/>
      <c r="PW83" s="8"/>
      <c r="PX83" s="8"/>
      <c r="PY83" s="8"/>
      <c r="PZ83" s="8"/>
      <c r="QA83" s="8"/>
      <c r="QB83" s="8"/>
      <c r="QC83" s="8"/>
      <c r="QD83" s="8"/>
      <c r="QE83" s="8"/>
      <c r="QF83" s="8"/>
      <c r="QG83" s="8"/>
      <c r="QH83" s="8"/>
      <c r="QI83" s="8"/>
      <c r="QJ83" s="8"/>
      <c r="QK83" s="8"/>
      <c r="QL83" s="8"/>
      <c r="QM83" s="8"/>
      <c r="QN83" s="8"/>
      <c r="QO83" s="8"/>
      <c r="QP83" s="8"/>
      <c r="QQ83" s="8"/>
      <c r="QR83" s="8"/>
      <c r="QS83" s="8"/>
      <c r="QT83" s="8"/>
      <c r="QU83" s="8"/>
      <c r="QV83" s="8"/>
      <c r="QW83" s="8"/>
      <c r="QX83" s="8"/>
      <c r="QY83" s="8"/>
      <c r="QZ83" s="8"/>
      <c r="RA83" s="8"/>
      <c r="RB83" s="8"/>
      <c r="RC83" s="8"/>
      <c r="RD83" s="8"/>
      <c r="RE83" s="8"/>
      <c r="RF83" s="8"/>
      <c r="RG83" s="8"/>
      <c r="RH83" s="8"/>
      <c r="RI83" s="8"/>
      <c r="RJ83" s="8"/>
      <c r="RK83" s="8"/>
      <c r="RL83" s="8"/>
      <c r="RM83" s="8"/>
      <c r="RN83" s="8"/>
      <c r="RO83" s="8"/>
      <c r="RP83" s="8"/>
      <c r="RQ83" s="8"/>
      <c r="RR83" s="8"/>
      <c r="RS83" s="8"/>
      <c r="RT83" s="8"/>
      <c r="RU83" s="8"/>
      <c r="RV83" s="8"/>
      <c r="RW83" s="8"/>
      <c r="RX83" s="8"/>
      <c r="RY83" s="8"/>
      <c r="RZ83" s="8"/>
      <c r="SA83" s="8"/>
      <c r="SB83" s="8"/>
      <c r="SC83" s="8"/>
      <c r="SD83" s="8"/>
      <c r="SE83" s="8"/>
      <c r="SF83" s="8"/>
      <c r="SG83" s="8"/>
      <c r="SH83" s="8"/>
      <c r="SI83" s="8"/>
      <c r="SJ83" s="8"/>
      <c r="SK83" s="8"/>
      <c r="SL83" s="8"/>
      <c r="SM83" s="8"/>
      <c r="SN83" s="8"/>
      <c r="SO83" s="8"/>
      <c r="SP83" s="8"/>
      <c r="SQ83" s="8"/>
      <c r="SR83" s="8"/>
      <c r="SS83" s="8"/>
      <c r="ST83" s="8"/>
      <c r="SU83" s="8"/>
      <c r="SV83" s="8"/>
      <c r="SW83" s="8"/>
      <c r="SX83" s="8"/>
      <c r="SY83" s="8"/>
      <c r="SZ83" s="8"/>
      <c r="TA83" s="8"/>
      <c r="TB83" s="8"/>
      <c r="TC83" s="8"/>
      <c r="TD83" s="8"/>
      <c r="TE83" s="8"/>
      <c r="TF83" s="8"/>
      <c r="TG83" s="8"/>
      <c r="TH83" s="8"/>
      <c r="TI83" s="8"/>
      <c r="TJ83" s="8"/>
      <c r="TK83" s="8"/>
      <c r="TL83" s="8"/>
      <c r="TM83" s="8"/>
      <c r="TN83" s="8"/>
      <c r="TO83" s="8"/>
      <c r="TP83" s="8"/>
      <c r="TQ83" s="8"/>
      <c r="TR83" s="8"/>
      <c r="TS83" s="8"/>
      <c r="TT83" s="8"/>
      <c r="TU83" s="8"/>
      <c r="TV83" s="8"/>
      <c r="TW83" s="8"/>
      <c r="TX83" s="8"/>
      <c r="TY83" s="8"/>
      <c r="TZ83" s="8"/>
      <c r="UA83" s="8"/>
      <c r="UB83" s="8"/>
      <c r="UC83" s="8"/>
      <c r="UD83" s="8"/>
      <c r="UE83" s="8"/>
      <c r="UF83" s="8"/>
      <c r="UG83" s="8"/>
      <c r="UH83" s="8"/>
      <c r="UI83" s="8"/>
      <c r="UJ83" s="8"/>
      <c r="UK83" s="8"/>
      <c r="UL83" s="8"/>
      <c r="UM83" s="8"/>
      <c r="UN83" s="8"/>
      <c r="UO83" s="8"/>
      <c r="UP83" s="8"/>
      <c r="UQ83" s="8"/>
      <c r="UR83" s="8"/>
      <c r="US83" s="8"/>
      <c r="UT83" s="8"/>
      <c r="UU83" s="8"/>
      <c r="UV83" s="8"/>
      <c r="UW83" s="8"/>
      <c r="UX83" s="8"/>
      <c r="UY83" s="8"/>
      <c r="UZ83" s="8"/>
      <c r="VA83" s="8"/>
      <c r="VB83" s="8"/>
      <c r="VC83" s="8"/>
      <c r="VD83" s="8"/>
      <c r="VE83" s="8"/>
      <c r="VF83" s="8"/>
      <c r="VG83" s="8"/>
      <c r="VH83" s="8"/>
      <c r="VI83" s="8"/>
      <c r="VJ83" s="8"/>
      <c r="VK83" s="8"/>
      <c r="VL83" s="8"/>
      <c r="VM83" s="8"/>
      <c r="VN83" s="8"/>
      <c r="VO83" s="8"/>
      <c r="VP83" s="8"/>
      <c r="VQ83" s="8"/>
      <c r="VR83" s="8"/>
      <c r="VS83" s="8"/>
      <c r="VT83" s="8"/>
      <c r="VU83" s="8"/>
      <c r="VV83" s="8"/>
      <c r="VW83" s="8"/>
      <c r="VX83" s="8"/>
      <c r="VY83" s="8"/>
      <c r="VZ83" s="8"/>
      <c r="WA83" s="8"/>
      <c r="WB83" s="8"/>
      <c r="WC83" s="8"/>
      <c r="WD83" s="8"/>
      <c r="WE83" s="8"/>
      <c r="WF83" s="8"/>
      <c r="WG83" s="8"/>
      <c r="WH83" s="8"/>
      <c r="WI83" s="8"/>
      <c r="WJ83" s="8"/>
      <c r="WK83" s="8"/>
      <c r="WL83" s="8"/>
      <c r="WM83" s="8"/>
      <c r="WN83" s="8"/>
      <c r="WO83" s="8"/>
      <c r="WP83" s="8"/>
      <c r="WQ83" s="8"/>
      <c r="WR83" s="8"/>
      <c r="WS83" s="8"/>
      <c r="WT83" s="8"/>
      <c r="WU83" s="8"/>
      <c r="WV83" s="8"/>
      <c r="WW83" s="8"/>
      <c r="WX83" s="8"/>
      <c r="WY83" s="8"/>
      <c r="WZ83" s="8"/>
      <c r="XA83" s="8"/>
      <c r="XB83" s="8"/>
      <c r="XC83" s="8"/>
      <c r="XD83" s="8"/>
      <c r="XE83" s="8"/>
      <c r="XF83" s="8"/>
      <c r="XG83" s="8"/>
      <c r="XH83" s="8"/>
      <c r="XI83" s="8"/>
      <c r="XJ83" s="8"/>
      <c r="XK83" s="8"/>
      <c r="XL83" s="8"/>
      <c r="XM83" s="8"/>
      <c r="XN83" s="8"/>
      <c r="XO83" s="8"/>
      <c r="XP83" s="8"/>
      <c r="XQ83" s="8"/>
      <c r="XR83" s="8"/>
      <c r="XS83" s="8"/>
      <c r="XT83" s="8"/>
      <c r="XU83" s="8"/>
      <c r="XV83" s="8"/>
      <c r="XW83" s="8"/>
      <c r="XX83" s="8"/>
      <c r="XY83" s="8"/>
      <c r="XZ83" s="8"/>
      <c r="YA83" s="8"/>
      <c r="YB83" s="8"/>
      <c r="YC83" s="8"/>
      <c r="YD83" s="8"/>
      <c r="YE83" s="8"/>
      <c r="YF83" s="8"/>
      <c r="YG83" s="8"/>
      <c r="YH83" s="8"/>
      <c r="YI83" s="8"/>
      <c r="YJ83" s="8"/>
      <c r="YK83" s="8"/>
      <c r="YL83" s="8"/>
      <c r="YM83" s="8"/>
      <c r="YN83" s="8"/>
      <c r="YO83" s="8"/>
      <c r="YP83" s="8"/>
      <c r="YQ83" s="8"/>
      <c r="YR83" s="8"/>
      <c r="YS83" s="8"/>
      <c r="YT83" s="8"/>
      <c r="YU83" s="8"/>
      <c r="YV83" s="8"/>
      <c r="YW83" s="8"/>
      <c r="YX83" s="8"/>
      <c r="YY83" s="8"/>
      <c r="YZ83" s="8"/>
      <c r="ZA83" s="8"/>
      <c r="ZB83" s="8"/>
      <c r="ZC83" s="8"/>
      <c r="ZD83" s="8"/>
      <c r="ZE83" s="8"/>
      <c r="ZF83" s="8"/>
      <c r="ZG83" s="8"/>
      <c r="ZH83" s="8"/>
      <c r="ZI83" s="8"/>
      <c r="ZJ83" s="8"/>
      <c r="ZK83" s="8"/>
      <c r="ZL83" s="8"/>
      <c r="ZM83" s="8"/>
      <c r="ZN83" s="8"/>
      <c r="ZO83" s="8"/>
      <c r="ZP83" s="8"/>
      <c r="ZQ83" s="8"/>
      <c r="ZR83" s="8"/>
      <c r="ZS83" s="8"/>
      <c r="ZT83" s="8"/>
      <c r="ZU83" s="8"/>
      <c r="ZV83" s="8"/>
      <c r="ZW83" s="8"/>
      <c r="ZX83" s="8"/>
      <c r="ZY83" s="8"/>
      <c r="ZZ83" s="8"/>
      <c r="AAA83" s="8"/>
      <c r="AAB83" s="8"/>
      <c r="AAC83" s="8"/>
      <c r="AAD83" s="8"/>
      <c r="AAE83" s="8"/>
      <c r="AAF83" s="8"/>
      <c r="AAG83" s="8"/>
      <c r="AAH83" s="8"/>
      <c r="AAI83" s="8"/>
      <c r="AAJ83" s="8"/>
      <c r="AAK83" s="8"/>
      <c r="AAL83" s="8"/>
      <c r="AAM83" s="8"/>
      <c r="AAN83" s="8"/>
      <c r="AAO83" s="8"/>
      <c r="AAP83" s="8"/>
      <c r="AAQ83" s="8"/>
      <c r="AAR83" s="8"/>
      <c r="AAS83" s="8"/>
      <c r="AAT83" s="8"/>
      <c r="AAU83" s="8"/>
      <c r="AAV83" s="8"/>
      <c r="AAW83" s="8"/>
      <c r="AAX83" s="8"/>
      <c r="AAY83" s="8"/>
      <c r="AAZ83" s="8"/>
      <c r="ABA83" s="8"/>
      <c r="ABB83" s="8"/>
      <c r="ABC83" s="8"/>
      <c r="ABD83" s="8"/>
      <c r="ABE83" s="8"/>
      <c r="ABF83" s="8"/>
      <c r="ABG83" s="8"/>
      <c r="ABH83" s="8"/>
      <c r="ABI83" s="8"/>
      <c r="ABJ83" s="8"/>
      <c r="ABK83" s="8"/>
      <c r="ABL83" s="8"/>
      <c r="ABM83" s="8"/>
      <c r="ABN83" s="8"/>
      <c r="ABO83" s="8"/>
      <c r="ABP83" s="8"/>
      <c r="ABQ83" s="8"/>
      <c r="ABR83" s="8"/>
      <c r="ABS83" s="8"/>
      <c r="ABT83" s="8"/>
      <c r="ABU83" s="8"/>
      <c r="ABV83" s="8"/>
      <c r="ABW83" s="8"/>
      <c r="ABX83" s="8"/>
      <c r="ABY83" s="8"/>
      <c r="ABZ83" s="8"/>
      <c r="ACA83" s="8"/>
      <c r="ACB83" s="8"/>
      <c r="ACC83" s="8"/>
      <c r="ACD83" s="8"/>
      <c r="ACE83" s="8"/>
      <c r="ACF83" s="8"/>
      <c r="ACG83" s="8"/>
      <c r="ACH83" s="8"/>
      <c r="ACI83" s="8"/>
      <c r="ACJ83" s="8"/>
      <c r="ACK83" s="8"/>
      <c r="ACL83" s="8"/>
      <c r="ACM83" s="8"/>
      <c r="ACN83" s="8"/>
      <c r="ACO83" s="8"/>
      <c r="ACP83" s="8"/>
      <c r="ACQ83" s="8"/>
      <c r="ACR83" s="8"/>
      <c r="ACS83" s="8"/>
      <c r="ACT83" s="8"/>
      <c r="ACU83" s="8"/>
      <c r="ACV83" s="8"/>
      <c r="ACW83" s="8"/>
      <c r="ACX83" s="8"/>
      <c r="ACY83" s="8"/>
      <c r="ACZ83" s="8"/>
      <c r="ADA83" s="8"/>
      <c r="ADB83" s="8"/>
      <c r="ADC83" s="8"/>
      <c r="ADD83" s="8"/>
      <c r="ADE83" s="8"/>
      <c r="ADF83" s="8"/>
      <c r="ADG83" s="8"/>
      <c r="ADH83" s="8"/>
      <c r="ADI83" s="8"/>
      <c r="ADJ83" s="8"/>
      <c r="ADK83" s="8"/>
      <c r="ADL83" s="8"/>
      <c r="ADM83" s="8"/>
      <c r="ADN83" s="8"/>
      <c r="ADO83" s="8"/>
      <c r="ADP83" s="8"/>
      <c r="ADQ83" s="8"/>
      <c r="ADR83" s="8"/>
      <c r="ADS83" s="8"/>
      <c r="ADT83" s="8"/>
      <c r="ADU83" s="8"/>
      <c r="ADV83" s="8"/>
      <c r="ADW83" s="8"/>
      <c r="ADX83" s="8"/>
      <c r="ADY83" s="8"/>
      <c r="ADZ83" s="8"/>
      <c r="AEA83" s="8"/>
      <c r="AEB83" s="8"/>
      <c r="AEC83" s="8"/>
      <c r="AED83" s="8"/>
      <c r="AEE83" s="8"/>
      <c r="AEF83" s="8"/>
      <c r="AEG83" s="8"/>
      <c r="AEH83" s="8"/>
      <c r="AEI83" s="8"/>
      <c r="AEJ83" s="8"/>
      <c r="AEK83" s="8"/>
      <c r="AEL83" s="8"/>
      <c r="AEM83" s="8"/>
      <c r="AEN83" s="8"/>
      <c r="AEO83" s="8"/>
      <c r="AEP83" s="8"/>
      <c r="AEQ83" s="8"/>
      <c r="AER83" s="8"/>
      <c r="AES83" s="8"/>
      <c r="AET83" s="8"/>
      <c r="AEU83" s="8"/>
      <c r="AEV83" s="8"/>
      <c r="AEW83" s="8"/>
      <c r="AEX83" s="8"/>
      <c r="AEY83" s="8"/>
      <c r="AEZ83" s="8"/>
      <c r="AFA83" s="8"/>
      <c r="AFB83" s="8"/>
      <c r="AFC83" s="8"/>
      <c r="AFD83" s="8"/>
      <c r="AFE83" s="8"/>
      <c r="AFF83" s="8"/>
      <c r="AFG83" s="8"/>
      <c r="AFH83" s="8"/>
      <c r="AFI83" s="8"/>
      <c r="AFJ83" s="8"/>
      <c r="AFK83" s="8"/>
      <c r="AFL83" s="8"/>
      <c r="AFM83" s="8"/>
      <c r="AFN83" s="8"/>
      <c r="AFO83" s="8"/>
      <c r="AFP83" s="8"/>
      <c r="AFQ83" s="8"/>
      <c r="AFR83" s="8"/>
      <c r="AFS83" s="8"/>
      <c r="AFT83" s="8"/>
      <c r="AFU83" s="8"/>
      <c r="AFV83" s="8"/>
      <c r="AFW83" s="8"/>
      <c r="AFX83" s="8"/>
      <c r="AFY83" s="8"/>
      <c r="AFZ83" s="8"/>
      <c r="AGA83" s="8"/>
      <c r="AGB83" s="8"/>
      <c r="AGC83" s="8"/>
      <c r="AGD83" s="8"/>
      <c r="AGE83" s="8"/>
      <c r="AGF83" s="8"/>
      <c r="AGG83" s="8"/>
      <c r="AGH83" s="8"/>
      <c r="AGI83" s="8"/>
      <c r="AGJ83" s="8"/>
      <c r="AGK83" s="8"/>
      <c r="AGL83" s="8"/>
      <c r="AGM83" s="8"/>
      <c r="AGN83" s="8"/>
      <c r="AGO83" s="8"/>
      <c r="AGP83" s="8"/>
      <c r="AGQ83" s="8"/>
      <c r="AGR83" s="8"/>
      <c r="AGS83" s="8"/>
      <c r="AGT83" s="8"/>
      <c r="AGU83" s="8"/>
      <c r="AGV83" s="8"/>
      <c r="AGW83" s="8"/>
      <c r="AGX83" s="8"/>
      <c r="AGY83" s="8"/>
      <c r="AGZ83" s="8"/>
      <c r="AHA83" s="8"/>
      <c r="AHB83" s="8"/>
      <c r="AHC83" s="8"/>
      <c r="AHD83" s="8"/>
      <c r="AHE83" s="8"/>
      <c r="AHF83" s="8"/>
      <c r="AHG83" s="8"/>
      <c r="AHH83" s="8"/>
      <c r="AHI83" s="8"/>
      <c r="AHJ83" s="8"/>
      <c r="AHK83" s="8"/>
      <c r="AHL83" s="8"/>
      <c r="AHM83" s="8"/>
      <c r="AHN83" s="8"/>
      <c r="AHO83" s="8"/>
      <c r="AHP83" s="8"/>
      <c r="AHQ83" s="8"/>
      <c r="AHR83" s="8"/>
      <c r="AHS83" s="8"/>
      <c r="AHT83" s="8"/>
      <c r="AHU83" s="8"/>
      <c r="AHV83" s="8"/>
      <c r="AHW83" s="8"/>
      <c r="AHX83" s="8"/>
      <c r="AHY83" s="8"/>
      <c r="AHZ83" s="8"/>
      <c r="AIA83" s="8"/>
      <c r="AIB83" s="8"/>
      <c r="AIC83" s="8"/>
      <c r="AID83" s="8"/>
      <c r="AIE83" s="8"/>
      <c r="AIF83" s="8"/>
      <c r="AIG83" s="8"/>
      <c r="AIH83" s="8"/>
      <c r="AII83" s="8"/>
      <c r="AIJ83" s="8"/>
      <c r="AIK83" s="8"/>
      <c r="AIL83" s="8"/>
      <c r="AIM83" s="8"/>
      <c r="AIN83" s="8"/>
      <c r="AIO83" s="8"/>
      <c r="AIP83" s="8"/>
      <c r="AIQ83" s="8"/>
      <c r="AIR83" s="8"/>
      <c r="AIS83" s="8"/>
      <c r="AIT83" s="8"/>
      <c r="AIU83" s="8"/>
      <c r="AIV83" s="8"/>
      <c r="AIW83" s="8"/>
      <c r="AIX83" s="8"/>
      <c r="AIY83" s="8"/>
      <c r="AIZ83" s="8"/>
      <c r="AJA83" s="8"/>
      <c r="AJB83" s="8"/>
      <c r="AJC83" s="8"/>
      <c r="AJD83" s="8"/>
      <c r="AJE83" s="8"/>
      <c r="AJF83" s="8"/>
      <c r="AJG83" s="8"/>
      <c r="AJH83" s="8"/>
      <c r="AJI83" s="8"/>
      <c r="AJJ83" s="8"/>
      <c r="AJK83" s="8"/>
      <c r="AJL83" s="8"/>
      <c r="AJM83" s="8"/>
      <c r="AJN83" s="8"/>
      <c r="AJO83" s="8"/>
      <c r="AJP83" s="8"/>
      <c r="AJQ83" s="8"/>
      <c r="AJR83" s="8"/>
      <c r="AJS83" s="8"/>
      <c r="AJT83" s="8"/>
      <c r="AJU83" s="8"/>
      <c r="AJV83" s="8"/>
      <c r="AJW83" s="8"/>
      <c r="AJX83" s="8"/>
      <c r="AJY83" s="8"/>
      <c r="AJZ83" s="8"/>
      <c r="AKA83" s="8"/>
      <c r="AKB83" s="8"/>
      <c r="AKC83" s="8"/>
      <c r="AKD83" s="8"/>
      <c r="AKE83" s="8"/>
      <c r="AKF83" s="8"/>
      <c r="AKG83" s="8"/>
      <c r="AKH83" s="8"/>
      <c r="AKI83" s="8"/>
      <c r="AKJ83" s="8"/>
      <c r="AKK83" s="8"/>
      <c r="AKL83" s="8"/>
      <c r="AKM83" s="8"/>
      <c r="AKN83" s="8"/>
      <c r="AKO83" s="8"/>
      <c r="AKP83" s="8"/>
      <c r="AKQ83" s="8"/>
      <c r="AKR83" s="8"/>
      <c r="AKS83" s="8"/>
      <c r="AKT83" s="8"/>
      <c r="AKU83" s="8"/>
      <c r="AKV83" s="8"/>
      <c r="AKW83" s="8"/>
      <c r="AKX83" s="8"/>
      <c r="AKY83" s="8"/>
      <c r="AKZ83" s="8"/>
      <c r="ALA83" s="8"/>
      <c r="ALB83" s="8"/>
      <c r="ALC83" s="8"/>
      <c r="ALD83" s="8"/>
      <c r="ALE83" s="8"/>
      <c r="ALF83" s="8"/>
      <c r="ALG83" s="8"/>
      <c r="ALH83" s="8"/>
      <c r="ALI83" s="8"/>
      <c r="ALJ83" s="8"/>
      <c r="ALK83" s="8"/>
      <c r="ALL83" s="8"/>
      <c r="ALM83" s="8"/>
      <c r="ALN83" s="8"/>
      <c r="ALO83" s="8"/>
      <c r="ALP83" s="8"/>
      <c r="ALQ83" s="8"/>
      <c r="ALR83" s="8"/>
      <c r="ALS83" s="8"/>
      <c r="ALT83" s="8"/>
      <c r="ALU83" s="8"/>
      <c r="ALV83" s="8"/>
      <c r="ALW83" s="8"/>
      <c r="ALX83" s="8"/>
      <c r="ALY83" s="8"/>
      <c r="ALZ83" s="8"/>
      <c r="AMA83" s="8"/>
      <c r="AMB83" s="8"/>
      <c r="AMC83" s="8"/>
      <c r="AMD83" s="8"/>
      <c r="AME83" s="8"/>
      <c r="AMF83" s="8"/>
      <c r="AMG83" s="8"/>
      <c r="AMH83" s="8"/>
      <c r="AMI83" s="8"/>
      <c r="AMJ83" s="8"/>
      <c r="AMK83" s="8"/>
      <c r="AML83" s="8"/>
      <c r="AMM83" s="8"/>
      <c r="AMN83" s="8"/>
      <c r="AMO83" s="8"/>
      <c r="AMP83" s="8"/>
      <c r="AMQ83" s="8"/>
      <c r="AMR83" s="8"/>
      <c r="AMS83" s="8"/>
      <c r="AMT83" s="8"/>
      <c r="AMU83" s="8"/>
      <c r="AMV83" s="8"/>
      <c r="AMW83" s="8"/>
      <c r="AMX83" s="8"/>
      <c r="AMY83" s="8"/>
      <c r="AMZ83" s="8"/>
      <c r="ANA83" s="8"/>
      <c r="ANB83" s="8"/>
      <c r="ANC83" s="8"/>
      <c r="AND83" s="8"/>
      <c r="ANE83" s="8"/>
      <c r="ANF83" s="8"/>
      <c r="ANG83" s="8"/>
      <c r="ANH83" s="8"/>
      <c r="ANI83" s="8"/>
      <c r="ANJ83" s="8"/>
      <c r="ANK83" s="8"/>
      <c r="ANL83" s="8"/>
      <c r="ANM83" s="8"/>
      <c r="ANN83" s="8"/>
      <c r="ANO83" s="8"/>
      <c r="ANP83" s="8"/>
      <c r="ANQ83" s="8"/>
      <c r="ANR83" s="8"/>
      <c r="ANS83" s="8"/>
      <c r="ANT83" s="8"/>
      <c r="ANU83" s="8"/>
      <c r="ANV83" s="8"/>
      <c r="ANW83" s="8"/>
      <c r="ANX83" s="8"/>
      <c r="ANY83" s="8"/>
      <c r="ANZ83" s="8"/>
      <c r="AOA83" s="8"/>
      <c r="AOB83" s="8"/>
      <c r="AOC83" s="8"/>
      <c r="AOD83" s="8"/>
      <c r="AOE83" s="8"/>
      <c r="AOF83" s="8"/>
      <c r="AOG83" s="8"/>
      <c r="AOH83" s="8"/>
      <c r="AOI83" s="8"/>
      <c r="AOJ83" s="8"/>
      <c r="AOK83" s="8"/>
      <c r="AOL83" s="8"/>
      <c r="AOM83" s="8"/>
      <c r="AON83" s="8"/>
      <c r="AOO83" s="8"/>
      <c r="AOP83" s="8"/>
      <c r="AOQ83" s="8"/>
      <c r="AOR83" s="8"/>
      <c r="AOS83" s="8"/>
      <c r="AOT83" s="8"/>
      <c r="AOU83" s="8"/>
      <c r="AOV83" s="8"/>
      <c r="AOW83" s="8"/>
      <c r="AOX83" s="8"/>
      <c r="AOY83" s="8"/>
      <c r="AOZ83" s="8"/>
      <c r="APA83" s="8"/>
      <c r="APB83" s="8"/>
      <c r="APC83" s="8"/>
      <c r="APD83" s="8"/>
      <c r="APE83" s="8"/>
      <c r="APF83" s="8"/>
      <c r="APG83" s="8"/>
      <c r="APH83" s="8"/>
      <c r="API83" s="8"/>
      <c r="APJ83" s="8"/>
      <c r="APK83" s="8"/>
      <c r="APL83" s="8"/>
      <c r="APM83" s="8"/>
      <c r="APN83" s="8"/>
      <c r="APO83" s="8"/>
      <c r="APP83" s="8"/>
      <c r="APQ83" s="8"/>
      <c r="APR83" s="8"/>
      <c r="APS83" s="8"/>
      <c r="APT83" s="8"/>
      <c r="APU83" s="8"/>
      <c r="APV83" s="8"/>
      <c r="APW83" s="8"/>
      <c r="APX83" s="8"/>
      <c r="APY83" s="8"/>
      <c r="APZ83" s="8"/>
      <c r="AQA83" s="8"/>
      <c r="AQB83" s="8"/>
      <c r="AQC83" s="8"/>
      <c r="AQD83" s="8"/>
      <c r="AQE83" s="8"/>
      <c r="AQF83" s="8"/>
      <c r="AQG83" s="8"/>
      <c r="AQH83" s="8"/>
      <c r="AQI83" s="8"/>
      <c r="AQJ83" s="8"/>
      <c r="AQK83" s="8"/>
      <c r="AQL83" s="8"/>
      <c r="AQM83" s="8"/>
      <c r="AQN83" s="8"/>
      <c r="AQO83" s="8"/>
      <c r="AQP83" s="8"/>
      <c r="AQQ83" s="8"/>
      <c r="AQR83" s="8"/>
      <c r="AQS83" s="8"/>
      <c r="AQT83" s="8"/>
      <c r="AQU83" s="8"/>
      <c r="AQV83" s="8"/>
      <c r="AQW83" s="8"/>
      <c r="AQX83" s="8"/>
      <c r="AQY83" s="8"/>
      <c r="AQZ83" s="8"/>
      <c r="ARA83" s="8"/>
      <c r="ARB83" s="8"/>
      <c r="ARC83" s="8"/>
      <c r="ARD83" s="8"/>
      <c r="ARE83" s="8"/>
      <c r="ARF83" s="8"/>
      <c r="ARG83" s="8"/>
      <c r="ARH83" s="8"/>
      <c r="ARI83" s="8"/>
      <c r="ARJ83" s="8"/>
      <c r="ARK83" s="8"/>
      <c r="ARL83" s="8"/>
      <c r="ARM83" s="8"/>
      <c r="ARN83" s="8"/>
      <c r="ARO83" s="8"/>
      <c r="ARP83" s="8"/>
      <c r="ARQ83" s="8"/>
      <c r="ARR83" s="8"/>
      <c r="ARS83" s="8"/>
      <c r="ART83" s="8"/>
      <c r="ARU83" s="8"/>
      <c r="ARV83" s="8"/>
      <c r="ARW83" s="8"/>
      <c r="ARX83" s="8"/>
      <c r="ARY83" s="8"/>
      <c r="ARZ83" s="8"/>
      <c r="ASA83" s="8"/>
      <c r="ASB83" s="8"/>
      <c r="ASC83" s="8"/>
      <c r="ASD83" s="8"/>
      <c r="ASE83" s="8"/>
      <c r="ASF83" s="8"/>
      <c r="ASG83" s="8"/>
      <c r="ASH83" s="8"/>
      <c r="ASI83" s="8"/>
      <c r="ASJ83" s="8"/>
      <c r="ASK83" s="8"/>
      <c r="ASL83" s="8"/>
      <c r="ASM83" s="8"/>
      <c r="ASN83" s="8"/>
      <c r="ASO83" s="8"/>
      <c r="ASP83" s="8"/>
      <c r="ASQ83" s="8"/>
    </row>
    <row r="84" spans="1:1187" s="16" customFormat="1" ht="16.5" customHeight="1" x14ac:dyDescent="0.2">
      <c r="A84" s="104">
        <v>1</v>
      </c>
      <c r="B84" s="105">
        <v>3</v>
      </c>
      <c r="C84" s="106">
        <v>7</v>
      </c>
      <c r="D84" s="77" t="s">
        <v>95</v>
      </c>
      <c r="E84" s="79" t="s">
        <v>31</v>
      </c>
      <c r="F84" s="54" t="s">
        <v>59</v>
      </c>
      <c r="G84" s="54" t="s">
        <v>96</v>
      </c>
      <c r="H84" s="58" t="s">
        <v>25</v>
      </c>
      <c r="I84" s="15"/>
      <c r="J84" s="15"/>
      <c r="K84" s="15">
        <v>50</v>
      </c>
      <c r="L84" s="67"/>
      <c r="M84" s="61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1187" s="9" customFormat="1" ht="21.6" customHeight="1" x14ac:dyDescent="0.2">
      <c r="A85" s="104"/>
      <c r="B85" s="105"/>
      <c r="C85" s="106"/>
      <c r="D85" s="77"/>
      <c r="E85" s="79"/>
      <c r="F85" s="103" t="s">
        <v>26</v>
      </c>
      <c r="G85" s="103"/>
      <c r="H85" s="103"/>
      <c r="I85" s="44">
        <f>SUM(I84)</f>
        <v>0</v>
      </c>
      <c r="J85" s="44">
        <f t="shared" ref="J85:M85" si="21">SUM(J84)</f>
        <v>0</v>
      </c>
      <c r="K85" s="44">
        <f t="shared" si="21"/>
        <v>50</v>
      </c>
      <c r="L85" s="69">
        <f t="shared" si="21"/>
        <v>0</v>
      </c>
      <c r="M85" s="71">
        <f t="shared" si="21"/>
        <v>0</v>
      </c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  <c r="KL85" s="8"/>
      <c r="KM85" s="8"/>
      <c r="KN85" s="8"/>
      <c r="KO85" s="8"/>
      <c r="KP85" s="8"/>
      <c r="KQ85" s="8"/>
      <c r="KR85" s="8"/>
      <c r="KS85" s="8"/>
      <c r="KT85" s="8"/>
      <c r="KU85" s="8"/>
      <c r="KV85" s="8"/>
      <c r="KW85" s="8"/>
      <c r="KX85" s="8"/>
      <c r="KY85" s="8"/>
      <c r="KZ85" s="8"/>
      <c r="LA85" s="8"/>
      <c r="LB85" s="8"/>
      <c r="LC85" s="8"/>
      <c r="LD85" s="8"/>
      <c r="LE85" s="8"/>
      <c r="LF85" s="8"/>
      <c r="LG85" s="8"/>
      <c r="LH85" s="8"/>
      <c r="LI85" s="8"/>
      <c r="LJ85" s="8"/>
      <c r="LK85" s="8"/>
      <c r="LL85" s="8"/>
      <c r="LM85" s="8"/>
      <c r="LN85" s="8"/>
      <c r="LO85" s="8"/>
      <c r="LP85" s="8"/>
      <c r="LQ85" s="8"/>
      <c r="LR85" s="8"/>
      <c r="LS85" s="8"/>
      <c r="LT85" s="8"/>
      <c r="LU85" s="8"/>
      <c r="LV85" s="8"/>
      <c r="LW85" s="8"/>
      <c r="LX85" s="8"/>
      <c r="LY85" s="8"/>
      <c r="LZ85" s="8"/>
      <c r="MA85" s="8"/>
      <c r="MB85" s="8"/>
      <c r="MC85" s="8"/>
      <c r="MD85" s="8"/>
      <c r="ME85" s="8"/>
      <c r="MF85" s="8"/>
      <c r="MG85" s="8"/>
      <c r="MH85" s="8"/>
      <c r="MI85" s="8"/>
      <c r="MJ85" s="8"/>
      <c r="MK85" s="8"/>
      <c r="ML85" s="8"/>
      <c r="MM85" s="8"/>
      <c r="MN85" s="8"/>
      <c r="MO85" s="8"/>
      <c r="MP85" s="8"/>
      <c r="MQ85" s="8"/>
      <c r="MR85" s="8"/>
      <c r="MS85" s="8"/>
      <c r="MT85" s="8"/>
      <c r="MU85" s="8"/>
      <c r="MV85" s="8"/>
      <c r="MW85" s="8"/>
      <c r="MX85" s="8"/>
      <c r="MY85" s="8"/>
      <c r="MZ85" s="8"/>
      <c r="NA85" s="8"/>
      <c r="NB85" s="8"/>
      <c r="NC85" s="8"/>
      <c r="ND85" s="8"/>
      <c r="NE85" s="8"/>
      <c r="NF85" s="8"/>
      <c r="NG85" s="8"/>
      <c r="NH85" s="8"/>
      <c r="NI85" s="8"/>
      <c r="NJ85" s="8"/>
      <c r="NK85" s="8"/>
      <c r="NL85" s="8"/>
      <c r="NM85" s="8"/>
      <c r="NN85" s="8"/>
      <c r="NO85" s="8"/>
      <c r="NP85" s="8"/>
      <c r="NQ85" s="8"/>
      <c r="NR85" s="8"/>
      <c r="NS85" s="8"/>
      <c r="NT85" s="8"/>
      <c r="NU85" s="8"/>
      <c r="NV85" s="8"/>
      <c r="NW85" s="8"/>
      <c r="NX85" s="8"/>
      <c r="NY85" s="8"/>
      <c r="NZ85" s="8"/>
      <c r="OA85" s="8"/>
      <c r="OB85" s="8"/>
      <c r="OC85" s="8"/>
      <c r="OD85" s="8"/>
      <c r="OE85" s="8"/>
      <c r="OF85" s="8"/>
      <c r="OG85" s="8"/>
      <c r="OH85" s="8"/>
      <c r="OI85" s="8"/>
      <c r="OJ85" s="8"/>
      <c r="OK85" s="8"/>
      <c r="OL85" s="8"/>
      <c r="OM85" s="8"/>
      <c r="ON85" s="8"/>
      <c r="OO85" s="8"/>
      <c r="OP85" s="8"/>
      <c r="OQ85" s="8"/>
      <c r="OR85" s="8"/>
      <c r="OS85" s="8"/>
      <c r="OT85" s="8"/>
      <c r="OU85" s="8"/>
      <c r="OV85" s="8"/>
      <c r="OW85" s="8"/>
      <c r="OX85" s="8"/>
      <c r="OY85" s="8"/>
      <c r="OZ85" s="8"/>
      <c r="PA85" s="8"/>
      <c r="PB85" s="8"/>
      <c r="PC85" s="8"/>
      <c r="PD85" s="8"/>
      <c r="PE85" s="8"/>
      <c r="PF85" s="8"/>
      <c r="PG85" s="8"/>
      <c r="PH85" s="8"/>
      <c r="PI85" s="8"/>
      <c r="PJ85" s="8"/>
      <c r="PK85" s="8"/>
      <c r="PL85" s="8"/>
      <c r="PM85" s="8"/>
      <c r="PN85" s="8"/>
      <c r="PO85" s="8"/>
      <c r="PP85" s="8"/>
      <c r="PQ85" s="8"/>
      <c r="PR85" s="8"/>
      <c r="PS85" s="8"/>
      <c r="PT85" s="8"/>
      <c r="PU85" s="8"/>
      <c r="PV85" s="8"/>
      <c r="PW85" s="8"/>
      <c r="PX85" s="8"/>
      <c r="PY85" s="8"/>
      <c r="PZ85" s="8"/>
      <c r="QA85" s="8"/>
      <c r="QB85" s="8"/>
      <c r="QC85" s="8"/>
      <c r="QD85" s="8"/>
      <c r="QE85" s="8"/>
      <c r="QF85" s="8"/>
      <c r="QG85" s="8"/>
      <c r="QH85" s="8"/>
      <c r="QI85" s="8"/>
      <c r="QJ85" s="8"/>
      <c r="QK85" s="8"/>
      <c r="QL85" s="8"/>
      <c r="QM85" s="8"/>
      <c r="QN85" s="8"/>
      <c r="QO85" s="8"/>
      <c r="QP85" s="8"/>
      <c r="QQ85" s="8"/>
      <c r="QR85" s="8"/>
      <c r="QS85" s="8"/>
      <c r="QT85" s="8"/>
      <c r="QU85" s="8"/>
      <c r="QV85" s="8"/>
      <c r="QW85" s="8"/>
      <c r="QX85" s="8"/>
      <c r="QY85" s="8"/>
      <c r="QZ85" s="8"/>
      <c r="RA85" s="8"/>
      <c r="RB85" s="8"/>
      <c r="RC85" s="8"/>
      <c r="RD85" s="8"/>
      <c r="RE85" s="8"/>
      <c r="RF85" s="8"/>
      <c r="RG85" s="8"/>
      <c r="RH85" s="8"/>
      <c r="RI85" s="8"/>
      <c r="RJ85" s="8"/>
      <c r="RK85" s="8"/>
      <c r="RL85" s="8"/>
      <c r="RM85" s="8"/>
      <c r="RN85" s="8"/>
      <c r="RO85" s="8"/>
      <c r="RP85" s="8"/>
      <c r="RQ85" s="8"/>
      <c r="RR85" s="8"/>
      <c r="RS85" s="8"/>
      <c r="RT85" s="8"/>
      <c r="RU85" s="8"/>
      <c r="RV85" s="8"/>
      <c r="RW85" s="8"/>
      <c r="RX85" s="8"/>
      <c r="RY85" s="8"/>
      <c r="RZ85" s="8"/>
      <c r="SA85" s="8"/>
      <c r="SB85" s="8"/>
      <c r="SC85" s="8"/>
      <c r="SD85" s="8"/>
      <c r="SE85" s="8"/>
      <c r="SF85" s="8"/>
      <c r="SG85" s="8"/>
      <c r="SH85" s="8"/>
      <c r="SI85" s="8"/>
      <c r="SJ85" s="8"/>
      <c r="SK85" s="8"/>
      <c r="SL85" s="8"/>
      <c r="SM85" s="8"/>
      <c r="SN85" s="8"/>
      <c r="SO85" s="8"/>
      <c r="SP85" s="8"/>
      <c r="SQ85" s="8"/>
      <c r="SR85" s="8"/>
      <c r="SS85" s="8"/>
      <c r="ST85" s="8"/>
      <c r="SU85" s="8"/>
      <c r="SV85" s="8"/>
      <c r="SW85" s="8"/>
      <c r="SX85" s="8"/>
      <c r="SY85" s="8"/>
      <c r="SZ85" s="8"/>
      <c r="TA85" s="8"/>
      <c r="TB85" s="8"/>
      <c r="TC85" s="8"/>
      <c r="TD85" s="8"/>
      <c r="TE85" s="8"/>
      <c r="TF85" s="8"/>
      <c r="TG85" s="8"/>
      <c r="TH85" s="8"/>
      <c r="TI85" s="8"/>
      <c r="TJ85" s="8"/>
      <c r="TK85" s="8"/>
      <c r="TL85" s="8"/>
      <c r="TM85" s="8"/>
      <c r="TN85" s="8"/>
      <c r="TO85" s="8"/>
      <c r="TP85" s="8"/>
      <c r="TQ85" s="8"/>
      <c r="TR85" s="8"/>
      <c r="TS85" s="8"/>
      <c r="TT85" s="8"/>
      <c r="TU85" s="8"/>
      <c r="TV85" s="8"/>
      <c r="TW85" s="8"/>
      <c r="TX85" s="8"/>
      <c r="TY85" s="8"/>
      <c r="TZ85" s="8"/>
      <c r="UA85" s="8"/>
      <c r="UB85" s="8"/>
      <c r="UC85" s="8"/>
      <c r="UD85" s="8"/>
      <c r="UE85" s="8"/>
      <c r="UF85" s="8"/>
      <c r="UG85" s="8"/>
      <c r="UH85" s="8"/>
      <c r="UI85" s="8"/>
      <c r="UJ85" s="8"/>
      <c r="UK85" s="8"/>
      <c r="UL85" s="8"/>
      <c r="UM85" s="8"/>
      <c r="UN85" s="8"/>
      <c r="UO85" s="8"/>
      <c r="UP85" s="8"/>
      <c r="UQ85" s="8"/>
      <c r="UR85" s="8"/>
      <c r="US85" s="8"/>
      <c r="UT85" s="8"/>
      <c r="UU85" s="8"/>
      <c r="UV85" s="8"/>
      <c r="UW85" s="8"/>
      <c r="UX85" s="8"/>
      <c r="UY85" s="8"/>
      <c r="UZ85" s="8"/>
      <c r="VA85" s="8"/>
      <c r="VB85" s="8"/>
      <c r="VC85" s="8"/>
      <c r="VD85" s="8"/>
      <c r="VE85" s="8"/>
      <c r="VF85" s="8"/>
      <c r="VG85" s="8"/>
      <c r="VH85" s="8"/>
      <c r="VI85" s="8"/>
      <c r="VJ85" s="8"/>
      <c r="VK85" s="8"/>
      <c r="VL85" s="8"/>
      <c r="VM85" s="8"/>
      <c r="VN85" s="8"/>
      <c r="VO85" s="8"/>
      <c r="VP85" s="8"/>
      <c r="VQ85" s="8"/>
      <c r="VR85" s="8"/>
      <c r="VS85" s="8"/>
      <c r="VT85" s="8"/>
      <c r="VU85" s="8"/>
      <c r="VV85" s="8"/>
      <c r="VW85" s="8"/>
      <c r="VX85" s="8"/>
      <c r="VY85" s="8"/>
      <c r="VZ85" s="8"/>
      <c r="WA85" s="8"/>
      <c r="WB85" s="8"/>
      <c r="WC85" s="8"/>
      <c r="WD85" s="8"/>
      <c r="WE85" s="8"/>
      <c r="WF85" s="8"/>
      <c r="WG85" s="8"/>
      <c r="WH85" s="8"/>
      <c r="WI85" s="8"/>
      <c r="WJ85" s="8"/>
      <c r="WK85" s="8"/>
      <c r="WL85" s="8"/>
      <c r="WM85" s="8"/>
      <c r="WN85" s="8"/>
      <c r="WO85" s="8"/>
      <c r="WP85" s="8"/>
      <c r="WQ85" s="8"/>
      <c r="WR85" s="8"/>
      <c r="WS85" s="8"/>
      <c r="WT85" s="8"/>
      <c r="WU85" s="8"/>
      <c r="WV85" s="8"/>
      <c r="WW85" s="8"/>
      <c r="WX85" s="8"/>
      <c r="WY85" s="8"/>
      <c r="WZ85" s="8"/>
      <c r="XA85" s="8"/>
      <c r="XB85" s="8"/>
      <c r="XC85" s="8"/>
      <c r="XD85" s="8"/>
      <c r="XE85" s="8"/>
      <c r="XF85" s="8"/>
      <c r="XG85" s="8"/>
      <c r="XH85" s="8"/>
      <c r="XI85" s="8"/>
      <c r="XJ85" s="8"/>
      <c r="XK85" s="8"/>
      <c r="XL85" s="8"/>
      <c r="XM85" s="8"/>
      <c r="XN85" s="8"/>
      <c r="XO85" s="8"/>
      <c r="XP85" s="8"/>
      <c r="XQ85" s="8"/>
      <c r="XR85" s="8"/>
      <c r="XS85" s="8"/>
      <c r="XT85" s="8"/>
      <c r="XU85" s="8"/>
      <c r="XV85" s="8"/>
      <c r="XW85" s="8"/>
      <c r="XX85" s="8"/>
      <c r="XY85" s="8"/>
      <c r="XZ85" s="8"/>
      <c r="YA85" s="8"/>
      <c r="YB85" s="8"/>
      <c r="YC85" s="8"/>
      <c r="YD85" s="8"/>
      <c r="YE85" s="8"/>
      <c r="YF85" s="8"/>
      <c r="YG85" s="8"/>
      <c r="YH85" s="8"/>
      <c r="YI85" s="8"/>
      <c r="YJ85" s="8"/>
      <c r="YK85" s="8"/>
      <c r="YL85" s="8"/>
      <c r="YM85" s="8"/>
      <c r="YN85" s="8"/>
      <c r="YO85" s="8"/>
      <c r="YP85" s="8"/>
      <c r="YQ85" s="8"/>
      <c r="YR85" s="8"/>
      <c r="YS85" s="8"/>
      <c r="YT85" s="8"/>
      <c r="YU85" s="8"/>
      <c r="YV85" s="8"/>
      <c r="YW85" s="8"/>
      <c r="YX85" s="8"/>
      <c r="YY85" s="8"/>
      <c r="YZ85" s="8"/>
      <c r="ZA85" s="8"/>
      <c r="ZB85" s="8"/>
      <c r="ZC85" s="8"/>
      <c r="ZD85" s="8"/>
      <c r="ZE85" s="8"/>
      <c r="ZF85" s="8"/>
      <c r="ZG85" s="8"/>
      <c r="ZH85" s="8"/>
      <c r="ZI85" s="8"/>
      <c r="ZJ85" s="8"/>
      <c r="ZK85" s="8"/>
      <c r="ZL85" s="8"/>
      <c r="ZM85" s="8"/>
      <c r="ZN85" s="8"/>
      <c r="ZO85" s="8"/>
      <c r="ZP85" s="8"/>
      <c r="ZQ85" s="8"/>
      <c r="ZR85" s="8"/>
      <c r="ZS85" s="8"/>
      <c r="ZT85" s="8"/>
      <c r="ZU85" s="8"/>
      <c r="ZV85" s="8"/>
      <c r="ZW85" s="8"/>
      <c r="ZX85" s="8"/>
      <c r="ZY85" s="8"/>
      <c r="ZZ85" s="8"/>
      <c r="AAA85" s="8"/>
      <c r="AAB85" s="8"/>
      <c r="AAC85" s="8"/>
      <c r="AAD85" s="8"/>
      <c r="AAE85" s="8"/>
      <c r="AAF85" s="8"/>
      <c r="AAG85" s="8"/>
      <c r="AAH85" s="8"/>
      <c r="AAI85" s="8"/>
      <c r="AAJ85" s="8"/>
      <c r="AAK85" s="8"/>
      <c r="AAL85" s="8"/>
      <c r="AAM85" s="8"/>
      <c r="AAN85" s="8"/>
      <c r="AAO85" s="8"/>
      <c r="AAP85" s="8"/>
      <c r="AAQ85" s="8"/>
      <c r="AAR85" s="8"/>
      <c r="AAS85" s="8"/>
      <c r="AAT85" s="8"/>
      <c r="AAU85" s="8"/>
      <c r="AAV85" s="8"/>
      <c r="AAW85" s="8"/>
      <c r="AAX85" s="8"/>
      <c r="AAY85" s="8"/>
      <c r="AAZ85" s="8"/>
      <c r="ABA85" s="8"/>
      <c r="ABB85" s="8"/>
      <c r="ABC85" s="8"/>
      <c r="ABD85" s="8"/>
      <c r="ABE85" s="8"/>
      <c r="ABF85" s="8"/>
      <c r="ABG85" s="8"/>
      <c r="ABH85" s="8"/>
      <c r="ABI85" s="8"/>
      <c r="ABJ85" s="8"/>
      <c r="ABK85" s="8"/>
      <c r="ABL85" s="8"/>
      <c r="ABM85" s="8"/>
      <c r="ABN85" s="8"/>
      <c r="ABO85" s="8"/>
      <c r="ABP85" s="8"/>
      <c r="ABQ85" s="8"/>
      <c r="ABR85" s="8"/>
      <c r="ABS85" s="8"/>
      <c r="ABT85" s="8"/>
      <c r="ABU85" s="8"/>
      <c r="ABV85" s="8"/>
      <c r="ABW85" s="8"/>
      <c r="ABX85" s="8"/>
      <c r="ABY85" s="8"/>
      <c r="ABZ85" s="8"/>
      <c r="ACA85" s="8"/>
      <c r="ACB85" s="8"/>
      <c r="ACC85" s="8"/>
      <c r="ACD85" s="8"/>
      <c r="ACE85" s="8"/>
      <c r="ACF85" s="8"/>
      <c r="ACG85" s="8"/>
      <c r="ACH85" s="8"/>
      <c r="ACI85" s="8"/>
      <c r="ACJ85" s="8"/>
      <c r="ACK85" s="8"/>
      <c r="ACL85" s="8"/>
      <c r="ACM85" s="8"/>
      <c r="ACN85" s="8"/>
      <c r="ACO85" s="8"/>
      <c r="ACP85" s="8"/>
      <c r="ACQ85" s="8"/>
      <c r="ACR85" s="8"/>
      <c r="ACS85" s="8"/>
      <c r="ACT85" s="8"/>
      <c r="ACU85" s="8"/>
      <c r="ACV85" s="8"/>
      <c r="ACW85" s="8"/>
      <c r="ACX85" s="8"/>
      <c r="ACY85" s="8"/>
      <c r="ACZ85" s="8"/>
      <c r="ADA85" s="8"/>
      <c r="ADB85" s="8"/>
      <c r="ADC85" s="8"/>
      <c r="ADD85" s="8"/>
      <c r="ADE85" s="8"/>
      <c r="ADF85" s="8"/>
      <c r="ADG85" s="8"/>
      <c r="ADH85" s="8"/>
      <c r="ADI85" s="8"/>
      <c r="ADJ85" s="8"/>
      <c r="ADK85" s="8"/>
      <c r="ADL85" s="8"/>
      <c r="ADM85" s="8"/>
      <c r="ADN85" s="8"/>
      <c r="ADO85" s="8"/>
      <c r="ADP85" s="8"/>
      <c r="ADQ85" s="8"/>
      <c r="ADR85" s="8"/>
      <c r="ADS85" s="8"/>
      <c r="ADT85" s="8"/>
      <c r="ADU85" s="8"/>
      <c r="ADV85" s="8"/>
      <c r="ADW85" s="8"/>
      <c r="ADX85" s="8"/>
      <c r="ADY85" s="8"/>
      <c r="ADZ85" s="8"/>
      <c r="AEA85" s="8"/>
      <c r="AEB85" s="8"/>
      <c r="AEC85" s="8"/>
      <c r="AED85" s="8"/>
      <c r="AEE85" s="8"/>
      <c r="AEF85" s="8"/>
      <c r="AEG85" s="8"/>
      <c r="AEH85" s="8"/>
      <c r="AEI85" s="8"/>
      <c r="AEJ85" s="8"/>
      <c r="AEK85" s="8"/>
      <c r="AEL85" s="8"/>
      <c r="AEM85" s="8"/>
      <c r="AEN85" s="8"/>
      <c r="AEO85" s="8"/>
      <c r="AEP85" s="8"/>
      <c r="AEQ85" s="8"/>
      <c r="AER85" s="8"/>
      <c r="AES85" s="8"/>
      <c r="AET85" s="8"/>
      <c r="AEU85" s="8"/>
      <c r="AEV85" s="8"/>
      <c r="AEW85" s="8"/>
      <c r="AEX85" s="8"/>
      <c r="AEY85" s="8"/>
      <c r="AEZ85" s="8"/>
      <c r="AFA85" s="8"/>
      <c r="AFB85" s="8"/>
      <c r="AFC85" s="8"/>
      <c r="AFD85" s="8"/>
      <c r="AFE85" s="8"/>
      <c r="AFF85" s="8"/>
      <c r="AFG85" s="8"/>
      <c r="AFH85" s="8"/>
      <c r="AFI85" s="8"/>
      <c r="AFJ85" s="8"/>
      <c r="AFK85" s="8"/>
      <c r="AFL85" s="8"/>
      <c r="AFM85" s="8"/>
      <c r="AFN85" s="8"/>
      <c r="AFO85" s="8"/>
      <c r="AFP85" s="8"/>
      <c r="AFQ85" s="8"/>
      <c r="AFR85" s="8"/>
      <c r="AFS85" s="8"/>
      <c r="AFT85" s="8"/>
      <c r="AFU85" s="8"/>
      <c r="AFV85" s="8"/>
      <c r="AFW85" s="8"/>
      <c r="AFX85" s="8"/>
      <c r="AFY85" s="8"/>
      <c r="AFZ85" s="8"/>
      <c r="AGA85" s="8"/>
      <c r="AGB85" s="8"/>
      <c r="AGC85" s="8"/>
      <c r="AGD85" s="8"/>
      <c r="AGE85" s="8"/>
      <c r="AGF85" s="8"/>
      <c r="AGG85" s="8"/>
      <c r="AGH85" s="8"/>
      <c r="AGI85" s="8"/>
      <c r="AGJ85" s="8"/>
      <c r="AGK85" s="8"/>
      <c r="AGL85" s="8"/>
      <c r="AGM85" s="8"/>
      <c r="AGN85" s="8"/>
      <c r="AGO85" s="8"/>
      <c r="AGP85" s="8"/>
      <c r="AGQ85" s="8"/>
      <c r="AGR85" s="8"/>
      <c r="AGS85" s="8"/>
      <c r="AGT85" s="8"/>
      <c r="AGU85" s="8"/>
      <c r="AGV85" s="8"/>
      <c r="AGW85" s="8"/>
      <c r="AGX85" s="8"/>
      <c r="AGY85" s="8"/>
      <c r="AGZ85" s="8"/>
      <c r="AHA85" s="8"/>
      <c r="AHB85" s="8"/>
      <c r="AHC85" s="8"/>
      <c r="AHD85" s="8"/>
      <c r="AHE85" s="8"/>
      <c r="AHF85" s="8"/>
      <c r="AHG85" s="8"/>
      <c r="AHH85" s="8"/>
      <c r="AHI85" s="8"/>
      <c r="AHJ85" s="8"/>
      <c r="AHK85" s="8"/>
      <c r="AHL85" s="8"/>
      <c r="AHM85" s="8"/>
      <c r="AHN85" s="8"/>
      <c r="AHO85" s="8"/>
      <c r="AHP85" s="8"/>
      <c r="AHQ85" s="8"/>
      <c r="AHR85" s="8"/>
      <c r="AHS85" s="8"/>
      <c r="AHT85" s="8"/>
      <c r="AHU85" s="8"/>
      <c r="AHV85" s="8"/>
      <c r="AHW85" s="8"/>
      <c r="AHX85" s="8"/>
      <c r="AHY85" s="8"/>
      <c r="AHZ85" s="8"/>
      <c r="AIA85" s="8"/>
      <c r="AIB85" s="8"/>
      <c r="AIC85" s="8"/>
      <c r="AID85" s="8"/>
      <c r="AIE85" s="8"/>
      <c r="AIF85" s="8"/>
      <c r="AIG85" s="8"/>
      <c r="AIH85" s="8"/>
      <c r="AII85" s="8"/>
      <c r="AIJ85" s="8"/>
      <c r="AIK85" s="8"/>
      <c r="AIL85" s="8"/>
      <c r="AIM85" s="8"/>
      <c r="AIN85" s="8"/>
      <c r="AIO85" s="8"/>
      <c r="AIP85" s="8"/>
      <c r="AIQ85" s="8"/>
      <c r="AIR85" s="8"/>
      <c r="AIS85" s="8"/>
      <c r="AIT85" s="8"/>
      <c r="AIU85" s="8"/>
      <c r="AIV85" s="8"/>
      <c r="AIW85" s="8"/>
      <c r="AIX85" s="8"/>
      <c r="AIY85" s="8"/>
      <c r="AIZ85" s="8"/>
      <c r="AJA85" s="8"/>
      <c r="AJB85" s="8"/>
      <c r="AJC85" s="8"/>
      <c r="AJD85" s="8"/>
      <c r="AJE85" s="8"/>
      <c r="AJF85" s="8"/>
      <c r="AJG85" s="8"/>
      <c r="AJH85" s="8"/>
      <c r="AJI85" s="8"/>
      <c r="AJJ85" s="8"/>
      <c r="AJK85" s="8"/>
      <c r="AJL85" s="8"/>
      <c r="AJM85" s="8"/>
      <c r="AJN85" s="8"/>
      <c r="AJO85" s="8"/>
      <c r="AJP85" s="8"/>
      <c r="AJQ85" s="8"/>
      <c r="AJR85" s="8"/>
      <c r="AJS85" s="8"/>
      <c r="AJT85" s="8"/>
      <c r="AJU85" s="8"/>
      <c r="AJV85" s="8"/>
      <c r="AJW85" s="8"/>
      <c r="AJX85" s="8"/>
      <c r="AJY85" s="8"/>
      <c r="AJZ85" s="8"/>
      <c r="AKA85" s="8"/>
      <c r="AKB85" s="8"/>
      <c r="AKC85" s="8"/>
      <c r="AKD85" s="8"/>
      <c r="AKE85" s="8"/>
      <c r="AKF85" s="8"/>
      <c r="AKG85" s="8"/>
      <c r="AKH85" s="8"/>
      <c r="AKI85" s="8"/>
      <c r="AKJ85" s="8"/>
      <c r="AKK85" s="8"/>
      <c r="AKL85" s="8"/>
      <c r="AKM85" s="8"/>
      <c r="AKN85" s="8"/>
      <c r="AKO85" s="8"/>
      <c r="AKP85" s="8"/>
      <c r="AKQ85" s="8"/>
      <c r="AKR85" s="8"/>
      <c r="AKS85" s="8"/>
      <c r="AKT85" s="8"/>
      <c r="AKU85" s="8"/>
      <c r="AKV85" s="8"/>
      <c r="AKW85" s="8"/>
      <c r="AKX85" s="8"/>
      <c r="AKY85" s="8"/>
      <c r="AKZ85" s="8"/>
      <c r="ALA85" s="8"/>
      <c r="ALB85" s="8"/>
      <c r="ALC85" s="8"/>
      <c r="ALD85" s="8"/>
      <c r="ALE85" s="8"/>
      <c r="ALF85" s="8"/>
      <c r="ALG85" s="8"/>
      <c r="ALH85" s="8"/>
      <c r="ALI85" s="8"/>
      <c r="ALJ85" s="8"/>
      <c r="ALK85" s="8"/>
      <c r="ALL85" s="8"/>
      <c r="ALM85" s="8"/>
      <c r="ALN85" s="8"/>
      <c r="ALO85" s="8"/>
      <c r="ALP85" s="8"/>
      <c r="ALQ85" s="8"/>
      <c r="ALR85" s="8"/>
      <c r="ALS85" s="8"/>
      <c r="ALT85" s="8"/>
      <c r="ALU85" s="8"/>
      <c r="ALV85" s="8"/>
      <c r="ALW85" s="8"/>
      <c r="ALX85" s="8"/>
      <c r="ALY85" s="8"/>
      <c r="ALZ85" s="8"/>
      <c r="AMA85" s="8"/>
      <c r="AMB85" s="8"/>
      <c r="AMC85" s="8"/>
      <c r="AMD85" s="8"/>
      <c r="AME85" s="8"/>
      <c r="AMF85" s="8"/>
      <c r="AMG85" s="8"/>
      <c r="AMH85" s="8"/>
      <c r="AMI85" s="8"/>
      <c r="AMJ85" s="8"/>
      <c r="AMK85" s="8"/>
      <c r="AML85" s="8"/>
      <c r="AMM85" s="8"/>
      <c r="AMN85" s="8"/>
      <c r="AMO85" s="8"/>
      <c r="AMP85" s="8"/>
      <c r="AMQ85" s="8"/>
      <c r="AMR85" s="8"/>
      <c r="AMS85" s="8"/>
      <c r="AMT85" s="8"/>
      <c r="AMU85" s="8"/>
      <c r="AMV85" s="8"/>
      <c r="AMW85" s="8"/>
      <c r="AMX85" s="8"/>
      <c r="AMY85" s="8"/>
      <c r="AMZ85" s="8"/>
      <c r="ANA85" s="8"/>
      <c r="ANB85" s="8"/>
      <c r="ANC85" s="8"/>
      <c r="AND85" s="8"/>
      <c r="ANE85" s="8"/>
      <c r="ANF85" s="8"/>
      <c r="ANG85" s="8"/>
      <c r="ANH85" s="8"/>
      <c r="ANI85" s="8"/>
      <c r="ANJ85" s="8"/>
      <c r="ANK85" s="8"/>
      <c r="ANL85" s="8"/>
      <c r="ANM85" s="8"/>
      <c r="ANN85" s="8"/>
      <c r="ANO85" s="8"/>
      <c r="ANP85" s="8"/>
      <c r="ANQ85" s="8"/>
      <c r="ANR85" s="8"/>
      <c r="ANS85" s="8"/>
      <c r="ANT85" s="8"/>
      <c r="ANU85" s="8"/>
      <c r="ANV85" s="8"/>
      <c r="ANW85" s="8"/>
      <c r="ANX85" s="8"/>
      <c r="ANY85" s="8"/>
      <c r="ANZ85" s="8"/>
      <c r="AOA85" s="8"/>
      <c r="AOB85" s="8"/>
      <c r="AOC85" s="8"/>
      <c r="AOD85" s="8"/>
      <c r="AOE85" s="8"/>
      <c r="AOF85" s="8"/>
      <c r="AOG85" s="8"/>
      <c r="AOH85" s="8"/>
      <c r="AOI85" s="8"/>
      <c r="AOJ85" s="8"/>
      <c r="AOK85" s="8"/>
      <c r="AOL85" s="8"/>
      <c r="AOM85" s="8"/>
      <c r="AON85" s="8"/>
      <c r="AOO85" s="8"/>
      <c r="AOP85" s="8"/>
      <c r="AOQ85" s="8"/>
      <c r="AOR85" s="8"/>
      <c r="AOS85" s="8"/>
      <c r="AOT85" s="8"/>
      <c r="AOU85" s="8"/>
      <c r="AOV85" s="8"/>
      <c r="AOW85" s="8"/>
      <c r="AOX85" s="8"/>
      <c r="AOY85" s="8"/>
      <c r="AOZ85" s="8"/>
      <c r="APA85" s="8"/>
      <c r="APB85" s="8"/>
      <c r="APC85" s="8"/>
      <c r="APD85" s="8"/>
      <c r="APE85" s="8"/>
      <c r="APF85" s="8"/>
      <c r="APG85" s="8"/>
      <c r="APH85" s="8"/>
      <c r="API85" s="8"/>
      <c r="APJ85" s="8"/>
      <c r="APK85" s="8"/>
      <c r="APL85" s="8"/>
      <c r="APM85" s="8"/>
      <c r="APN85" s="8"/>
      <c r="APO85" s="8"/>
      <c r="APP85" s="8"/>
      <c r="APQ85" s="8"/>
      <c r="APR85" s="8"/>
      <c r="APS85" s="8"/>
      <c r="APT85" s="8"/>
      <c r="APU85" s="8"/>
      <c r="APV85" s="8"/>
      <c r="APW85" s="8"/>
      <c r="APX85" s="8"/>
      <c r="APY85" s="8"/>
      <c r="APZ85" s="8"/>
      <c r="AQA85" s="8"/>
      <c r="AQB85" s="8"/>
      <c r="AQC85" s="8"/>
      <c r="AQD85" s="8"/>
      <c r="AQE85" s="8"/>
      <c r="AQF85" s="8"/>
      <c r="AQG85" s="8"/>
      <c r="AQH85" s="8"/>
      <c r="AQI85" s="8"/>
      <c r="AQJ85" s="8"/>
      <c r="AQK85" s="8"/>
      <c r="AQL85" s="8"/>
      <c r="AQM85" s="8"/>
      <c r="AQN85" s="8"/>
      <c r="AQO85" s="8"/>
      <c r="AQP85" s="8"/>
      <c r="AQQ85" s="8"/>
      <c r="AQR85" s="8"/>
      <c r="AQS85" s="8"/>
      <c r="AQT85" s="8"/>
      <c r="AQU85" s="8"/>
      <c r="AQV85" s="8"/>
      <c r="AQW85" s="8"/>
      <c r="AQX85" s="8"/>
      <c r="AQY85" s="8"/>
      <c r="AQZ85" s="8"/>
      <c r="ARA85" s="8"/>
      <c r="ARB85" s="8"/>
      <c r="ARC85" s="8"/>
      <c r="ARD85" s="8"/>
      <c r="ARE85" s="8"/>
      <c r="ARF85" s="8"/>
      <c r="ARG85" s="8"/>
      <c r="ARH85" s="8"/>
      <c r="ARI85" s="8"/>
      <c r="ARJ85" s="8"/>
      <c r="ARK85" s="8"/>
      <c r="ARL85" s="8"/>
      <c r="ARM85" s="8"/>
      <c r="ARN85" s="8"/>
      <c r="ARO85" s="8"/>
      <c r="ARP85" s="8"/>
      <c r="ARQ85" s="8"/>
      <c r="ARR85" s="8"/>
      <c r="ARS85" s="8"/>
      <c r="ART85" s="8"/>
      <c r="ARU85" s="8"/>
      <c r="ARV85" s="8"/>
      <c r="ARW85" s="8"/>
      <c r="ARX85" s="8"/>
      <c r="ARY85" s="8"/>
      <c r="ARZ85" s="8"/>
      <c r="ASA85" s="8"/>
      <c r="ASB85" s="8"/>
      <c r="ASC85" s="8"/>
      <c r="ASD85" s="8"/>
      <c r="ASE85" s="8"/>
      <c r="ASF85" s="8"/>
      <c r="ASG85" s="8"/>
      <c r="ASH85" s="8"/>
      <c r="ASI85" s="8"/>
      <c r="ASJ85" s="8"/>
      <c r="ASK85" s="8"/>
      <c r="ASL85" s="8"/>
      <c r="ASM85" s="8"/>
      <c r="ASN85" s="8"/>
      <c r="ASO85" s="8"/>
      <c r="ASP85" s="8"/>
      <c r="ASQ85" s="8"/>
    </row>
    <row r="86" spans="1:1187" s="10" customFormat="1" ht="13.5" customHeight="1" x14ac:dyDescent="0.2">
      <c r="A86" s="56">
        <v>1</v>
      </c>
      <c r="B86" s="57">
        <v>3</v>
      </c>
      <c r="C86" s="98" t="s">
        <v>33</v>
      </c>
      <c r="D86" s="98"/>
      <c r="E86" s="98"/>
      <c r="F86" s="98"/>
      <c r="G86" s="98"/>
      <c r="H86" s="98"/>
      <c r="I86" s="43">
        <f>SUM(I85,I83,I77,I75,I73,I70,I67)</f>
        <v>52.400000000000006</v>
      </c>
      <c r="J86" s="43">
        <f t="shared" ref="J86:M86" si="22">SUM(J85,J83,J77,J75,J73,J70,J67)</f>
        <v>0</v>
      </c>
      <c r="K86" s="43">
        <f t="shared" si="22"/>
        <v>826.1</v>
      </c>
      <c r="L86" s="70">
        <f>SUM(L85,L83,L77,L75,L73,L70,L67)</f>
        <v>247.60000000000002</v>
      </c>
      <c r="M86" s="73">
        <f t="shared" si="22"/>
        <v>247.60000000000002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  <c r="KL86" s="8"/>
      <c r="KM86" s="8"/>
      <c r="KN86" s="8"/>
      <c r="KO86" s="8"/>
      <c r="KP86" s="8"/>
      <c r="KQ86" s="8"/>
      <c r="KR86" s="8"/>
      <c r="KS86" s="8"/>
      <c r="KT86" s="8"/>
      <c r="KU86" s="8"/>
      <c r="KV86" s="8"/>
      <c r="KW86" s="8"/>
      <c r="KX86" s="8"/>
      <c r="KY86" s="8"/>
      <c r="KZ86" s="8"/>
      <c r="LA86" s="8"/>
      <c r="LB86" s="8"/>
      <c r="LC86" s="8"/>
      <c r="LD86" s="8"/>
      <c r="LE86" s="8"/>
      <c r="LF86" s="8"/>
      <c r="LG86" s="8"/>
      <c r="LH86" s="8"/>
      <c r="LI86" s="8"/>
      <c r="LJ86" s="8"/>
      <c r="LK86" s="8"/>
      <c r="LL86" s="8"/>
      <c r="LM86" s="8"/>
      <c r="LN86" s="8"/>
      <c r="LO86" s="8"/>
      <c r="LP86" s="8"/>
      <c r="LQ86" s="8"/>
      <c r="LR86" s="8"/>
      <c r="LS86" s="8"/>
      <c r="LT86" s="8"/>
      <c r="LU86" s="8"/>
      <c r="LV86" s="8"/>
      <c r="LW86" s="8"/>
      <c r="LX86" s="8"/>
      <c r="LY86" s="8"/>
      <c r="LZ86" s="8"/>
      <c r="MA86" s="8"/>
      <c r="MB86" s="8"/>
      <c r="MC86" s="8"/>
      <c r="MD86" s="8"/>
      <c r="ME86" s="8"/>
      <c r="MF86" s="8"/>
      <c r="MG86" s="8"/>
      <c r="MH86" s="8"/>
      <c r="MI86" s="8"/>
      <c r="MJ86" s="8"/>
      <c r="MK86" s="8"/>
      <c r="ML86" s="8"/>
      <c r="MM86" s="8"/>
      <c r="MN86" s="8"/>
      <c r="MO86" s="8"/>
      <c r="MP86" s="8"/>
      <c r="MQ86" s="8"/>
      <c r="MR86" s="8"/>
      <c r="MS86" s="8"/>
      <c r="MT86" s="8"/>
      <c r="MU86" s="8"/>
      <c r="MV86" s="8"/>
      <c r="MW86" s="8"/>
      <c r="MX86" s="8"/>
      <c r="MY86" s="8"/>
      <c r="MZ86" s="8"/>
      <c r="NA86" s="8"/>
      <c r="NB86" s="8"/>
      <c r="NC86" s="8"/>
      <c r="ND86" s="8"/>
      <c r="NE86" s="8"/>
      <c r="NF86" s="8"/>
      <c r="NG86" s="8"/>
      <c r="NH86" s="8"/>
      <c r="NI86" s="8"/>
      <c r="NJ86" s="8"/>
      <c r="NK86" s="8"/>
      <c r="NL86" s="8"/>
      <c r="NM86" s="8"/>
      <c r="NN86" s="8"/>
      <c r="NO86" s="8"/>
      <c r="NP86" s="8"/>
      <c r="NQ86" s="8"/>
      <c r="NR86" s="8"/>
      <c r="NS86" s="8"/>
      <c r="NT86" s="8"/>
      <c r="NU86" s="8"/>
      <c r="NV86" s="8"/>
      <c r="NW86" s="8"/>
      <c r="NX86" s="8"/>
      <c r="NY86" s="8"/>
      <c r="NZ86" s="8"/>
      <c r="OA86" s="8"/>
      <c r="OB86" s="8"/>
      <c r="OC86" s="8"/>
      <c r="OD86" s="8"/>
      <c r="OE86" s="8"/>
      <c r="OF86" s="8"/>
      <c r="OG86" s="8"/>
      <c r="OH86" s="8"/>
      <c r="OI86" s="8"/>
      <c r="OJ86" s="8"/>
      <c r="OK86" s="8"/>
      <c r="OL86" s="8"/>
      <c r="OM86" s="8"/>
      <c r="ON86" s="8"/>
      <c r="OO86" s="8"/>
      <c r="OP86" s="8"/>
      <c r="OQ86" s="8"/>
      <c r="OR86" s="8"/>
      <c r="OS86" s="8"/>
      <c r="OT86" s="8"/>
      <c r="OU86" s="8"/>
      <c r="OV86" s="8"/>
      <c r="OW86" s="8"/>
      <c r="OX86" s="8"/>
      <c r="OY86" s="8"/>
      <c r="OZ86" s="8"/>
      <c r="PA86" s="8"/>
      <c r="PB86" s="8"/>
      <c r="PC86" s="8"/>
      <c r="PD86" s="8"/>
      <c r="PE86" s="8"/>
      <c r="PF86" s="8"/>
      <c r="PG86" s="8"/>
      <c r="PH86" s="8"/>
      <c r="PI86" s="8"/>
      <c r="PJ86" s="8"/>
      <c r="PK86" s="8"/>
      <c r="PL86" s="8"/>
      <c r="PM86" s="8"/>
      <c r="PN86" s="8"/>
      <c r="PO86" s="8"/>
      <c r="PP86" s="8"/>
      <c r="PQ86" s="8"/>
      <c r="PR86" s="8"/>
      <c r="PS86" s="8"/>
      <c r="PT86" s="8"/>
      <c r="PU86" s="8"/>
      <c r="PV86" s="8"/>
      <c r="PW86" s="8"/>
      <c r="PX86" s="8"/>
      <c r="PY86" s="8"/>
      <c r="PZ86" s="8"/>
      <c r="QA86" s="8"/>
      <c r="QB86" s="8"/>
      <c r="QC86" s="8"/>
      <c r="QD86" s="8"/>
      <c r="QE86" s="8"/>
      <c r="QF86" s="8"/>
      <c r="QG86" s="8"/>
      <c r="QH86" s="8"/>
      <c r="QI86" s="8"/>
      <c r="QJ86" s="8"/>
      <c r="QK86" s="8"/>
      <c r="QL86" s="8"/>
      <c r="QM86" s="8"/>
      <c r="QN86" s="8"/>
      <c r="QO86" s="8"/>
      <c r="QP86" s="8"/>
      <c r="QQ86" s="8"/>
      <c r="QR86" s="8"/>
      <c r="QS86" s="8"/>
      <c r="QT86" s="8"/>
      <c r="QU86" s="8"/>
      <c r="QV86" s="8"/>
      <c r="QW86" s="8"/>
      <c r="QX86" s="8"/>
      <c r="QY86" s="8"/>
      <c r="QZ86" s="8"/>
      <c r="RA86" s="8"/>
      <c r="RB86" s="8"/>
      <c r="RC86" s="8"/>
      <c r="RD86" s="8"/>
      <c r="RE86" s="8"/>
      <c r="RF86" s="8"/>
      <c r="RG86" s="8"/>
      <c r="RH86" s="8"/>
      <c r="RI86" s="8"/>
      <c r="RJ86" s="8"/>
      <c r="RK86" s="8"/>
      <c r="RL86" s="8"/>
      <c r="RM86" s="8"/>
      <c r="RN86" s="8"/>
      <c r="RO86" s="8"/>
      <c r="RP86" s="8"/>
      <c r="RQ86" s="8"/>
      <c r="RR86" s="8"/>
      <c r="RS86" s="8"/>
      <c r="RT86" s="8"/>
      <c r="RU86" s="8"/>
      <c r="RV86" s="8"/>
      <c r="RW86" s="8"/>
      <c r="RX86" s="8"/>
      <c r="RY86" s="8"/>
      <c r="RZ86" s="8"/>
      <c r="SA86" s="8"/>
      <c r="SB86" s="8"/>
      <c r="SC86" s="8"/>
      <c r="SD86" s="8"/>
      <c r="SE86" s="8"/>
      <c r="SF86" s="8"/>
      <c r="SG86" s="8"/>
      <c r="SH86" s="8"/>
      <c r="SI86" s="8"/>
      <c r="SJ86" s="8"/>
      <c r="SK86" s="8"/>
      <c r="SL86" s="8"/>
      <c r="SM86" s="8"/>
      <c r="SN86" s="8"/>
      <c r="SO86" s="8"/>
      <c r="SP86" s="8"/>
      <c r="SQ86" s="8"/>
      <c r="SR86" s="8"/>
      <c r="SS86" s="8"/>
      <c r="ST86" s="8"/>
      <c r="SU86" s="8"/>
      <c r="SV86" s="8"/>
      <c r="SW86" s="8"/>
      <c r="SX86" s="8"/>
      <c r="SY86" s="8"/>
      <c r="SZ86" s="8"/>
      <c r="TA86" s="8"/>
      <c r="TB86" s="8"/>
      <c r="TC86" s="8"/>
      <c r="TD86" s="8"/>
      <c r="TE86" s="8"/>
      <c r="TF86" s="8"/>
      <c r="TG86" s="8"/>
      <c r="TH86" s="8"/>
      <c r="TI86" s="8"/>
      <c r="TJ86" s="8"/>
      <c r="TK86" s="8"/>
      <c r="TL86" s="8"/>
      <c r="TM86" s="8"/>
      <c r="TN86" s="8"/>
      <c r="TO86" s="8"/>
      <c r="TP86" s="8"/>
      <c r="TQ86" s="8"/>
      <c r="TR86" s="8"/>
      <c r="TS86" s="8"/>
      <c r="TT86" s="8"/>
      <c r="TU86" s="8"/>
      <c r="TV86" s="8"/>
      <c r="TW86" s="8"/>
      <c r="TX86" s="8"/>
      <c r="TY86" s="8"/>
      <c r="TZ86" s="8"/>
      <c r="UA86" s="8"/>
      <c r="UB86" s="8"/>
      <c r="UC86" s="8"/>
      <c r="UD86" s="8"/>
      <c r="UE86" s="8"/>
      <c r="UF86" s="8"/>
      <c r="UG86" s="8"/>
      <c r="UH86" s="8"/>
      <c r="UI86" s="8"/>
      <c r="UJ86" s="8"/>
      <c r="UK86" s="8"/>
      <c r="UL86" s="8"/>
      <c r="UM86" s="8"/>
      <c r="UN86" s="8"/>
      <c r="UO86" s="8"/>
      <c r="UP86" s="8"/>
      <c r="UQ86" s="8"/>
      <c r="UR86" s="8"/>
      <c r="US86" s="8"/>
      <c r="UT86" s="8"/>
      <c r="UU86" s="8"/>
      <c r="UV86" s="8"/>
      <c r="UW86" s="8"/>
      <c r="UX86" s="8"/>
      <c r="UY86" s="8"/>
      <c r="UZ86" s="8"/>
      <c r="VA86" s="8"/>
      <c r="VB86" s="8"/>
      <c r="VC86" s="8"/>
      <c r="VD86" s="8"/>
      <c r="VE86" s="8"/>
      <c r="VF86" s="8"/>
      <c r="VG86" s="8"/>
      <c r="VH86" s="8"/>
      <c r="VI86" s="8"/>
      <c r="VJ86" s="8"/>
      <c r="VK86" s="8"/>
      <c r="VL86" s="8"/>
      <c r="VM86" s="8"/>
      <c r="VN86" s="8"/>
      <c r="VO86" s="8"/>
      <c r="VP86" s="8"/>
      <c r="VQ86" s="8"/>
      <c r="VR86" s="8"/>
      <c r="VS86" s="8"/>
      <c r="VT86" s="8"/>
      <c r="VU86" s="8"/>
      <c r="VV86" s="8"/>
      <c r="VW86" s="8"/>
      <c r="VX86" s="8"/>
      <c r="VY86" s="8"/>
      <c r="VZ86" s="8"/>
      <c r="WA86" s="8"/>
      <c r="WB86" s="8"/>
      <c r="WC86" s="8"/>
      <c r="WD86" s="8"/>
      <c r="WE86" s="8"/>
      <c r="WF86" s="8"/>
      <c r="WG86" s="8"/>
      <c r="WH86" s="8"/>
      <c r="WI86" s="8"/>
      <c r="WJ86" s="8"/>
      <c r="WK86" s="8"/>
      <c r="WL86" s="8"/>
      <c r="WM86" s="8"/>
      <c r="WN86" s="8"/>
      <c r="WO86" s="8"/>
      <c r="WP86" s="8"/>
      <c r="WQ86" s="8"/>
      <c r="WR86" s="8"/>
      <c r="WS86" s="8"/>
      <c r="WT86" s="8"/>
      <c r="WU86" s="8"/>
      <c r="WV86" s="8"/>
      <c r="WW86" s="8"/>
      <c r="WX86" s="8"/>
      <c r="WY86" s="8"/>
      <c r="WZ86" s="8"/>
      <c r="XA86" s="8"/>
      <c r="XB86" s="8"/>
      <c r="XC86" s="8"/>
      <c r="XD86" s="8"/>
      <c r="XE86" s="8"/>
      <c r="XF86" s="8"/>
      <c r="XG86" s="8"/>
      <c r="XH86" s="8"/>
      <c r="XI86" s="8"/>
      <c r="XJ86" s="8"/>
      <c r="XK86" s="8"/>
      <c r="XL86" s="8"/>
      <c r="XM86" s="8"/>
      <c r="XN86" s="8"/>
      <c r="XO86" s="8"/>
      <c r="XP86" s="8"/>
      <c r="XQ86" s="8"/>
      <c r="XR86" s="8"/>
      <c r="XS86" s="8"/>
      <c r="XT86" s="8"/>
      <c r="XU86" s="8"/>
      <c r="XV86" s="8"/>
      <c r="XW86" s="8"/>
      <c r="XX86" s="8"/>
      <c r="XY86" s="8"/>
      <c r="XZ86" s="8"/>
      <c r="YA86" s="8"/>
      <c r="YB86" s="8"/>
      <c r="YC86" s="8"/>
      <c r="YD86" s="8"/>
      <c r="YE86" s="8"/>
      <c r="YF86" s="8"/>
      <c r="YG86" s="8"/>
      <c r="YH86" s="8"/>
      <c r="YI86" s="8"/>
      <c r="YJ86" s="8"/>
      <c r="YK86" s="8"/>
      <c r="YL86" s="8"/>
      <c r="YM86" s="8"/>
      <c r="YN86" s="8"/>
      <c r="YO86" s="8"/>
      <c r="YP86" s="8"/>
      <c r="YQ86" s="8"/>
      <c r="YR86" s="8"/>
      <c r="YS86" s="8"/>
      <c r="YT86" s="8"/>
      <c r="YU86" s="8"/>
      <c r="YV86" s="8"/>
      <c r="YW86" s="8"/>
      <c r="YX86" s="8"/>
      <c r="YY86" s="8"/>
      <c r="YZ86" s="8"/>
      <c r="ZA86" s="8"/>
      <c r="ZB86" s="8"/>
      <c r="ZC86" s="8"/>
      <c r="ZD86" s="8"/>
      <c r="ZE86" s="8"/>
      <c r="ZF86" s="8"/>
      <c r="ZG86" s="8"/>
      <c r="ZH86" s="8"/>
      <c r="ZI86" s="8"/>
      <c r="ZJ86" s="8"/>
      <c r="ZK86" s="8"/>
      <c r="ZL86" s="8"/>
      <c r="ZM86" s="8"/>
      <c r="ZN86" s="8"/>
      <c r="ZO86" s="8"/>
      <c r="ZP86" s="8"/>
      <c r="ZQ86" s="8"/>
      <c r="ZR86" s="8"/>
      <c r="ZS86" s="8"/>
      <c r="ZT86" s="8"/>
      <c r="ZU86" s="8"/>
      <c r="ZV86" s="8"/>
      <c r="ZW86" s="8"/>
      <c r="ZX86" s="8"/>
      <c r="ZY86" s="8"/>
      <c r="ZZ86" s="8"/>
      <c r="AAA86" s="8"/>
      <c r="AAB86" s="8"/>
      <c r="AAC86" s="8"/>
      <c r="AAD86" s="8"/>
      <c r="AAE86" s="8"/>
      <c r="AAF86" s="8"/>
      <c r="AAG86" s="8"/>
      <c r="AAH86" s="8"/>
      <c r="AAI86" s="8"/>
      <c r="AAJ86" s="8"/>
      <c r="AAK86" s="8"/>
      <c r="AAL86" s="8"/>
      <c r="AAM86" s="8"/>
      <c r="AAN86" s="8"/>
      <c r="AAO86" s="8"/>
      <c r="AAP86" s="8"/>
      <c r="AAQ86" s="8"/>
      <c r="AAR86" s="8"/>
      <c r="AAS86" s="8"/>
      <c r="AAT86" s="8"/>
      <c r="AAU86" s="8"/>
      <c r="AAV86" s="8"/>
      <c r="AAW86" s="8"/>
      <c r="AAX86" s="8"/>
      <c r="AAY86" s="8"/>
      <c r="AAZ86" s="8"/>
      <c r="ABA86" s="8"/>
      <c r="ABB86" s="8"/>
      <c r="ABC86" s="8"/>
      <c r="ABD86" s="8"/>
      <c r="ABE86" s="8"/>
      <c r="ABF86" s="8"/>
      <c r="ABG86" s="8"/>
      <c r="ABH86" s="8"/>
      <c r="ABI86" s="8"/>
      <c r="ABJ86" s="8"/>
      <c r="ABK86" s="8"/>
      <c r="ABL86" s="8"/>
      <c r="ABM86" s="8"/>
      <c r="ABN86" s="8"/>
      <c r="ABO86" s="8"/>
      <c r="ABP86" s="8"/>
      <c r="ABQ86" s="8"/>
      <c r="ABR86" s="8"/>
      <c r="ABS86" s="8"/>
      <c r="ABT86" s="8"/>
      <c r="ABU86" s="8"/>
      <c r="ABV86" s="8"/>
      <c r="ABW86" s="8"/>
      <c r="ABX86" s="8"/>
      <c r="ABY86" s="8"/>
      <c r="ABZ86" s="8"/>
      <c r="ACA86" s="8"/>
      <c r="ACB86" s="8"/>
      <c r="ACC86" s="8"/>
      <c r="ACD86" s="8"/>
      <c r="ACE86" s="8"/>
      <c r="ACF86" s="8"/>
      <c r="ACG86" s="8"/>
      <c r="ACH86" s="8"/>
      <c r="ACI86" s="8"/>
      <c r="ACJ86" s="8"/>
      <c r="ACK86" s="8"/>
      <c r="ACL86" s="8"/>
      <c r="ACM86" s="8"/>
      <c r="ACN86" s="8"/>
      <c r="ACO86" s="8"/>
      <c r="ACP86" s="8"/>
      <c r="ACQ86" s="8"/>
      <c r="ACR86" s="8"/>
      <c r="ACS86" s="8"/>
      <c r="ACT86" s="8"/>
      <c r="ACU86" s="8"/>
      <c r="ACV86" s="8"/>
      <c r="ACW86" s="8"/>
      <c r="ACX86" s="8"/>
      <c r="ACY86" s="8"/>
      <c r="ACZ86" s="8"/>
      <c r="ADA86" s="8"/>
      <c r="ADB86" s="8"/>
      <c r="ADC86" s="8"/>
      <c r="ADD86" s="8"/>
      <c r="ADE86" s="8"/>
      <c r="ADF86" s="8"/>
      <c r="ADG86" s="8"/>
      <c r="ADH86" s="8"/>
      <c r="ADI86" s="8"/>
      <c r="ADJ86" s="8"/>
      <c r="ADK86" s="8"/>
      <c r="ADL86" s="8"/>
      <c r="ADM86" s="8"/>
      <c r="ADN86" s="8"/>
      <c r="ADO86" s="8"/>
      <c r="ADP86" s="8"/>
      <c r="ADQ86" s="8"/>
      <c r="ADR86" s="8"/>
      <c r="ADS86" s="8"/>
      <c r="ADT86" s="8"/>
      <c r="ADU86" s="8"/>
      <c r="ADV86" s="8"/>
      <c r="ADW86" s="8"/>
      <c r="ADX86" s="8"/>
      <c r="ADY86" s="8"/>
      <c r="ADZ86" s="8"/>
      <c r="AEA86" s="8"/>
      <c r="AEB86" s="8"/>
      <c r="AEC86" s="8"/>
      <c r="AED86" s="8"/>
      <c r="AEE86" s="8"/>
      <c r="AEF86" s="8"/>
      <c r="AEG86" s="8"/>
      <c r="AEH86" s="8"/>
      <c r="AEI86" s="8"/>
      <c r="AEJ86" s="8"/>
      <c r="AEK86" s="8"/>
      <c r="AEL86" s="8"/>
      <c r="AEM86" s="8"/>
      <c r="AEN86" s="8"/>
      <c r="AEO86" s="8"/>
      <c r="AEP86" s="8"/>
      <c r="AEQ86" s="8"/>
      <c r="AER86" s="8"/>
      <c r="AES86" s="8"/>
      <c r="AET86" s="8"/>
      <c r="AEU86" s="8"/>
      <c r="AEV86" s="8"/>
      <c r="AEW86" s="8"/>
      <c r="AEX86" s="8"/>
      <c r="AEY86" s="8"/>
      <c r="AEZ86" s="8"/>
      <c r="AFA86" s="8"/>
      <c r="AFB86" s="8"/>
      <c r="AFC86" s="8"/>
      <c r="AFD86" s="8"/>
      <c r="AFE86" s="8"/>
      <c r="AFF86" s="8"/>
      <c r="AFG86" s="8"/>
      <c r="AFH86" s="8"/>
      <c r="AFI86" s="8"/>
      <c r="AFJ86" s="8"/>
      <c r="AFK86" s="8"/>
      <c r="AFL86" s="8"/>
      <c r="AFM86" s="8"/>
      <c r="AFN86" s="8"/>
      <c r="AFO86" s="8"/>
      <c r="AFP86" s="8"/>
      <c r="AFQ86" s="8"/>
      <c r="AFR86" s="8"/>
      <c r="AFS86" s="8"/>
      <c r="AFT86" s="8"/>
      <c r="AFU86" s="8"/>
      <c r="AFV86" s="8"/>
      <c r="AFW86" s="8"/>
      <c r="AFX86" s="8"/>
      <c r="AFY86" s="8"/>
      <c r="AFZ86" s="8"/>
      <c r="AGA86" s="8"/>
      <c r="AGB86" s="8"/>
      <c r="AGC86" s="8"/>
      <c r="AGD86" s="8"/>
      <c r="AGE86" s="8"/>
      <c r="AGF86" s="8"/>
      <c r="AGG86" s="8"/>
      <c r="AGH86" s="8"/>
      <c r="AGI86" s="8"/>
      <c r="AGJ86" s="8"/>
      <c r="AGK86" s="8"/>
      <c r="AGL86" s="8"/>
      <c r="AGM86" s="8"/>
      <c r="AGN86" s="8"/>
      <c r="AGO86" s="8"/>
      <c r="AGP86" s="8"/>
      <c r="AGQ86" s="8"/>
      <c r="AGR86" s="8"/>
      <c r="AGS86" s="8"/>
      <c r="AGT86" s="8"/>
      <c r="AGU86" s="8"/>
      <c r="AGV86" s="8"/>
      <c r="AGW86" s="8"/>
      <c r="AGX86" s="8"/>
      <c r="AGY86" s="8"/>
      <c r="AGZ86" s="8"/>
      <c r="AHA86" s="8"/>
      <c r="AHB86" s="8"/>
      <c r="AHC86" s="8"/>
      <c r="AHD86" s="8"/>
      <c r="AHE86" s="8"/>
      <c r="AHF86" s="8"/>
      <c r="AHG86" s="8"/>
      <c r="AHH86" s="8"/>
      <c r="AHI86" s="8"/>
      <c r="AHJ86" s="8"/>
      <c r="AHK86" s="8"/>
      <c r="AHL86" s="8"/>
      <c r="AHM86" s="8"/>
      <c r="AHN86" s="8"/>
      <c r="AHO86" s="8"/>
      <c r="AHP86" s="8"/>
      <c r="AHQ86" s="8"/>
      <c r="AHR86" s="8"/>
      <c r="AHS86" s="8"/>
      <c r="AHT86" s="8"/>
      <c r="AHU86" s="8"/>
      <c r="AHV86" s="8"/>
      <c r="AHW86" s="8"/>
      <c r="AHX86" s="8"/>
      <c r="AHY86" s="8"/>
      <c r="AHZ86" s="8"/>
      <c r="AIA86" s="8"/>
      <c r="AIB86" s="8"/>
      <c r="AIC86" s="8"/>
      <c r="AID86" s="8"/>
      <c r="AIE86" s="8"/>
      <c r="AIF86" s="8"/>
      <c r="AIG86" s="8"/>
      <c r="AIH86" s="8"/>
      <c r="AII86" s="8"/>
      <c r="AIJ86" s="8"/>
      <c r="AIK86" s="8"/>
      <c r="AIL86" s="8"/>
      <c r="AIM86" s="8"/>
      <c r="AIN86" s="8"/>
      <c r="AIO86" s="8"/>
      <c r="AIP86" s="8"/>
      <c r="AIQ86" s="8"/>
      <c r="AIR86" s="8"/>
      <c r="AIS86" s="8"/>
      <c r="AIT86" s="8"/>
      <c r="AIU86" s="8"/>
      <c r="AIV86" s="8"/>
      <c r="AIW86" s="8"/>
      <c r="AIX86" s="8"/>
      <c r="AIY86" s="8"/>
      <c r="AIZ86" s="8"/>
      <c r="AJA86" s="8"/>
      <c r="AJB86" s="8"/>
      <c r="AJC86" s="8"/>
      <c r="AJD86" s="8"/>
      <c r="AJE86" s="8"/>
      <c r="AJF86" s="8"/>
      <c r="AJG86" s="8"/>
      <c r="AJH86" s="8"/>
      <c r="AJI86" s="8"/>
      <c r="AJJ86" s="8"/>
      <c r="AJK86" s="8"/>
      <c r="AJL86" s="8"/>
      <c r="AJM86" s="8"/>
      <c r="AJN86" s="8"/>
      <c r="AJO86" s="8"/>
      <c r="AJP86" s="8"/>
      <c r="AJQ86" s="8"/>
      <c r="AJR86" s="8"/>
      <c r="AJS86" s="8"/>
      <c r="AJT86" s="8"/>
      <c r="AJU86" s="8"/>
      <c r="AJV86" s="8"/>
      <c r="AJW86" s="8"/>
      <c r="AJX86" s="8"/>
      <c r="AJY86" s="8"/>
      <c r="AJZ86" s="8"/>
      <c r="AKA86" s="8"/>
      <c r="AKB86" s="8"/>
      <c r="AKC86" s="8"/>
      <c r="AKD86" s="8"/>
      <c r="AKE86" s="8"/>
      <c r="AKF86" s="8"/>
      <c r="AKG86" s="8"/>
      <c r="AKH86" s="8"/>
      <c r="AKI86" s="8"/>
      <c r="AKJ86" s="8"/>
      <c r="AKK86" s="8"/>
      <c r="AKL86" s="8"/>
      <c r="AKM86" s="8"/>
      <c r="AKN86" s="8"/>
      <c r="AKO86" s="8"/>
      <c r="AKP86" s="8"/>
      <c r="AKQ86" s="8"/>
      <c r="AKR86" s="8"/>
      <c r="AKS86" s="8"/>
      <c r="AKT86" s="8"/>
      <c r="AKU86" s="8"/>
      <c r="AKV86" s="8"/>
      <c r="AKW86" s="8"/>
      <c r="AKX86" s="8"/>
      <c r="AKY86" s="8"/>
      <c r="AKZ86" s="8"/>
      <c r="ALA86" s="8"/>
      <c r="ALB86" s="8"/>
      <c r="ALC86" s="8"/>
      <c r="ALD86" s="8"/>
      <c r="ALE86" s="8"/>
      <c r="ALF86" s="8"/>
      <c r="ALG86" s="8"/>
      <c r="ALH86" s="8"/>
      <c r="ALI86" s="8"/>
      <c r="ALJ86" s="8"/>
      <c r="ALK86" s="8"/>
      <c r="ALL86" s="8"/>
      <c r="ALM86" s="8"/>
      <c r="ALN86" s="8"/>
      <c r="ALO86" s="8"/>
      <c r="ALP86" s="8"/>
      <c r="ALQ86" s="8"/>
      <c r="ALR86" s="8"/>
      <c r="ALS86" s="8"/>
      <c r="ALT86" s="8"/>
      <c r="ALU86" s="8"/>
      <c r="ALV86" s="8"/>
      <c r="ALW86" s="8"/>
      <c r="ALX86" s="8"/>
      <c r="ALY86" s="8"/>
      <c r="ALZ86" s="8"/>
      <c r="AMA86" s="8"/>
      <c r="AMB86" s="8"/>
      <c r="AMC86" s="8"/>
      <c r="AMD86" s="8"/>
      <c r="AME86" s="8"/>
      <c r="AMF86" s="8"/>
      <c r="AMG86" s="8"/>
      <c r="AMH86" s="8"/>
      <c r="AMI86" s="8"/>
      <c r="AMJ86" s="8"/>
      <c r="AMK86" s="8"/>
      <c r="AML86" s="8"/>
      <c r="AMM86" s="8"/>
      <c r="AMN86" s="8"/>
      <c r="AMO86" s="8"/>
      <c r="AMP86" s="8"/>
      <c r="AMQ86" s="8"/>
      <c r="AMR86" s="8"/>
      <c r="AMS86" s="8"/>
      <c r="AMT86" s="8"/>
      <c r="AMU86" s="8"/>
      <c r="AMV86" s="8"/>
      <c r="AMW86" s="8"/>
      <c r="AMX86" s="8"/>
      <c r="AMY86" s="8"/>
      <c r="AMZ86" s="8"/>
      <c r="ANA86" s="8"/>
      <c r="ANB86" s="8"/>
      <c r="ANC86" s="8"/>
      <c r="AND86" s="8"/>
      <c r="ANE86" s="8"/>
      <c r="ANF86" s="8"/>
      <c r="ANG86" s="8"/>
      <c r="ANH86" s="8"/>
      <c r="ANI86" s="8"/>
      <c r="ANJ86" s="8"/>
      <c r="ANK86" s="8"/>
      <c r="ANL86" s="8"/>
      <c r="ANM86" s="8"/>
      <c r="ANN86" s="8"/>
      <c r="ANO86" s="8"/>
      <c r="ANP86" s="8"/>
      <c r="ANQ86" s="8"/>
      <c r="ANR86" s="8"/>
      <c r="ANS86" s="8"/>
      <c r="ANT86" s="8"/>
      <c r="ANU86" s="8"/>
      <c r="ANV86" s="8"/>
      <c r="ANW86" s="8"/>
      <c r="ANX86" s="8"/>
      <c r="ANY86" s="8"/>
      <c r="ANZ86" s="8"/>
      <c r="AOA86" s="8"/>
      <c r="AOB86" s="8"/>
      <c r="AOC86" s="8"/>
      <c r="AOD86" s="8"/>
      <c r="AOE86" s="8"/>
      <c r="AOF86" s="8"/>
      <c r="AOG86" s="8"/>
      <c r="AOH86" s="8"/>
      <c r="AOI86" s="8"/>
      <c r="AOJ86" s="8"/>
      <c r="AOK86" s="8"/>
      <c r="AOL86" s="8"/>
      <c r="AOM86" s="8"/>
      <c r="AON86" s="8"/>
      <c r="AOO86" s="8"/>
      <c r="AOP86" s="8"/>
      <c r="AOQ86" s="8"/>
      <c r="AOR86" s="8"/>
      <c r="AOS86" s="8"/>
      <c r="AOT86" s="8"/>
      <c r="AOU86" s="8"/>
      <c r="AOV86" s="8"/>
      <c r="AOW86" s="8"/>
      <c r="AOX86" s="8"/>
      <c r="AOY86" s="8"/>
      <c r="AOZ86" s="8"/>
      <c r="APA86" s="8"/>
      <c r="APB86" s="8"/>
      <c r="APC86" s="8"/>
      <c r="APD86" s="8"/>
      <c r="APE86" s="8"/>
      <c r="APF86" s="8"/>
      <c r="APG86" s="8"/>
      <c r="APH86" s="8"/>
      <c r="API86" s="8"/>
      <c r="APJ86" s="8"/>
      <c r="APK86" s="8"/>
      <c r="APL86" s="8"/>
      <c r="APM86" s="8"/>
      <c r="APN86" s="8"/>
      <c r="APO86" s="8"/>
      <c r="APP86" s="8"/>
      <c r="APQ86" s="8"/>
      <c r="APR86" s="8"/>
      <c r="APS86" s="8"/>
      <c r="APT86" s="8"/>
      <c r="APU86" s="8"/>
      <c r="APV86" s="8"/>
      <c r="APW86" s="8"/>
      <c r="APX86" s="8"/>
      <c r="APY86" s="8"/>
      <c r="APZ86" s="8"/>
      <c r="AQA86" s="8"/>
      <c r="AQB86" s="8"/>
      <c r="AQC86" s="8"/>
      <c r="AQD86" s="8"/>
      <c r="AQE86" s="8"/>
      <c r="AQF86" s="8"/>
      <c r="AQG86" s="8"/>
      <c r="AQH86" s="8"/>
      <c r="AQI86" s="8"/>
      <c r="AQJ86" s="8"/>
      <c r="AQK86" s="8"/>
      <c r="AQL86" s="8"/>
      <c r="AQM86" s="8"/>
      <c r="AQN86" s="8"/>
      <c r="AQO86" s="8"/>
      <c r="AQP86" s="8"/>
      <c r="AQQ86" s="8"/>
      <c r="AQR86" s="8"/>
      <c r="AQS86" s="8"/>
      <c r="AQT86" s="8"/>
      <c r="AQU86" s="8"/>
      <c r="AQV86" s="8"/>
      <c r="AQW86" s="8"/>
      <c r="AQX86" s="8"/>
      <c r="AQY86" s="8"/>
      <c r="AQZ86" s="8"/>
      <c r="ARA86" s="8"/>
      <c r="ARB86" s="8"/>
      <c r="ARC86" s="8"/>
      <c r="ARD86" s="8"/>
      <c r="ARE86" s="8"/>
      <c r="ARF86" s="8"/>
      <c r="ARG86" s="8"/>
      <c r="ARH86" s="8"/>
      <c r="ARI86" s="8"/>
      <c r="ARJ86" s="8"/>
      <c r="ARK86" s="8"/>
      <c r="ARL86" s="8"/>
      <c r="ARM86" s="8"/>
      <c r="ARN86" s="8"/>
      <c r="ARO86" s="8"/>
      <c r="ARP86" s="8"/>
      <c r="ARQ86" s="8"/>
      <c r="ARR86" s="8"/>
      <c r="ARS86" s="8"/>
      <c r="ART86" s="8"/>
      <c r="ARU86" s="8"/>
      <c r="ARV86" s="8"/>
      <c r="ARW86" s="8"/>
      <c r="ARX86" s="8"/>
      <c r="ARY86" s="8"/>
      <c r="ARZ86" s="8"/>
      <c r="ASA86" s="8"/>
      <c r="ASB86" s="8"/>
      <c r="ASC86" s="8"/>
      <c r="ASD86" s="8"/>
      <c r="ASE86" s="8"/>
      <c r="ASF86" s="8"/>
      <c r="ASG86" s="8"/>
      <c r="ASH86" s="8"/>
      <c r="ASI86" s="8"/>
      <c r="ASJ86" s="8"/>
      <c r="ASK86" s="8"/>
      <c r="ASL86" s="8"/>
      <c r="ASM86" s="8"/>
      <c r="ASN86" s="8"/>
      <c r="ASO86" s="8"/>
      <c r="ASP86" s="8"/>
      <c r="ASQ86" s="8"/>
    </row>
    <row r="87" spans="1:1187" s="18" customFormat="1" ht="13.5" customHeight="1" x14ac:dyDescent="0.2">
      <c r="A87" s="56">
        <v>1</v>
      </c>
      <c r="B87" s="113" t="s">
        <v>97</v>
      </c>
      <c r="C87" s="113"/>
      <c r="D87" s="113"/>
      <c r="E87" s="113"/>
      <c r="F87" s="113"/>
      <c r="G87" s="113"/>
      <c r="H87" s="113"/>
      <c r="I87" s="50">
        <f>SUM(I64,I16,I86)</f>
        <v>1885.3</v>
      </c>
      <c r="J87" s="50">
        <f t="shared" ref="J87:M87" si="23">SUM(J64,J16,J86)</f>
        <v>1147.3</v>
      </c>
      <c r="K87" s="50">
        <f t="shared" si="23"/>
        <v>2556.14</v>
      </c>
      <c r="L87" s="50">
        <f t="shared" si="23"/>
        <v>1713.3999999999996</v>
      </c>
      <c r="M87" s="74">
        <f t="shared" si="23"/>
        <v>1718.3999999999996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  <c r="AML87" s="17"/>
      <c r="AMM87" s="17"/>
      <c r="AMN87" s="17"/>
      <c r="AMO87" s="17"/>
      <c r="AMP87" s="17"/>
      <c r="AMQ87" s="17"/>
      <c r="AMR87" s="17"/>
      <c r="AMS87" s="17"/>
      <c r="AMT87" s="17"/>
      <c r="AMU87" s="17"/>
      <c r="AMV87" s="17"/>
      <c r="AMW87" s="17"/>
      <c r="AMX87" s="17"/>
      <c r="AMY87" s="17"/>
      <c r="AMZ87" s="17"/>
      <c r="ANA87" s="17"/>
      <c r="ANB87" s="17"/>
      <c r="ANC87" s="17"/>
      <c r="AND87" s="17"/>
      <c r="ANE87" s="17"/>
      <c r="ANF87" s="17"/>
      <c r="ANG87" s="17"/>
      <c r="ANH87" s="17"/>
      <c r="ANI87" s="17"/>
      <c r="ANJ87" s="17"/>
      <c r="ANK87" s="17"/>
      <c r="ANL87" s="17"/>
      <c r="ANM87" s="17"/>
      <c r="ANN87" s="17"/>
      <c r="ANO87" s="17"/>
      <c r="ANP87" s="17"/>
      <c r="ANQ87" s="17"/>
      <c r="ANR87" s="17"/>
      <c r="ANS87" s="17"/>
      <c r="ANT87" s="17"/>
      <c r="ANU87" s="17"/>
      <c r="ANV87" s="17"/>
      <c r="ANW87" s="17"/>
      <c r="ANX87" s="17"/>
      <c r="ANY87" s="17"/>
      <c r="ANZ87" s="17"/>
      <c r="AOA87" s="17"/>
      <c r="AOB87" s="17"/>
      <c r="AOC87" s="17"/>
      <c r="AOD87" s="17"/>
      <c r="AOE87" s="17"/>
      <c r="AOF87" s="17"/>
      <c r="AOG87" s="17"/>
      <c r="AOH87" s="17"/>
      <c r="AOI87" s="17"/>
      <c r="AOJ87" s="17"/>
      <c r="AOK87" s="17"/>
      <c r="AOL87" s="17"/>
      <c r="AOM87" s="17"/>
      <c r="AON87" s="17"/>
      <c r="AOO87" s="17"/>
      <c r="AOP87" s="17"/>
      <c r="AOQ87" s="17"/>
      <c r="AOR87" s="17"/>
      <c r="AOS87" s="17"/>
      <c r="AOT87" s="17"/>
      <c r="AOU87" s="17"/>
      <c r="AOV87" s="17"/>
      <c r="AOW87" s="17"/>
      <c r="AOX87" s="17"/>
      <c r="AOY87" s="17"/>
      <c r="AOZ87" s="17"/>
      <c r="APA87" s="17"/>
      <c r="APB87" s="17"/>
      <c r="APC87" s="17"/>
      <c r="APD87" s="17"/>
      <c r="APE87" s="17"/>
      <c r="APF87" s="17"/>
      <c r="APG87" s="17"/>
      <c r="APH87" s="17"/>
      <c r="API87" s="17"/>
      <c r="APJ87" s="17"/>
      <c r="APK87" s="17"/>
      <c r="APL87" s="17"/>
      <c r="APM87" s="17"/>
      <c r="APN87" s="17"/>
      <c r="APO87" s="17"/>
      <c r="APP87" s="17"/>
      <c r="APQ87" s="17"/>
      <c r="APR87" s="17"/>
      <c r="APS87" s="17"/>
      <c r="APT87" s="17"/>
      <c r="APU87" s="17"/>
      <c r="APV87" s="17"/>
      <c r="APW87" s="17"/>
      <c r="APX87" s="17"/>
      <c r="APY87" s="17"/>
      <c r="APZ87" s="17"/>
      <c r="AQA87" s="17"/>
      <c r="AQB87" s="17"/>
      <c r="AQC87" s="17"/>
      <c r="AQD87" s="17"/>
      <c r="AQE87" s="17"/>
      <c r="AQF87" s="17"/>
      <c r="AQG87" s="17"/>
      <c r="AQH87" s="17"/>
      <c r="AQI87" s="17"/>
      <c r="AQJ87" s="17"/>
      <c r="AQK87" s="17"/>
      <c r="AQL87" s="17"/>
      <c r="AQM87" s="17"/>
      <c r="AQN87" s="17"/>
      <c r="AQO87" s="17"/>
      <c r="AQP87" s="17"/>
      <c r="AQQ87" s="17"/>
      <c r="AQR87" s="17"/>
      <c r="AQS87" s="17"/>
      <c r="AQT87" s="17"/>
      <c r="AQU87" s="17"/>
      <c r="AQV87" s="17"/>
      <c r="AQW87" s="17"/>
      <c r="AQX87" s="17"/>
      <c r="AQY87" s="17"/>
      <c r="AQZ87" s="17"/>
      <c r="ARA87" s="17"/>
      <c r="ARB87" s="17"/>
      <c r="ARC87" s="17"/>
      <c r="ARD87" s="17"/>
      <c r="ARE87" s="17"/>
      <c r="ARF87" s="17"/>
      <c r="ARG87" s="17"/>
      <c r="ARH87" s="17"/>
      <c r="ARI87" s="17"/>
      <c r="ARJ87" s="17"/>
      <c r="ARK87" s="17"/>
      <c r="ARL87" s="17"/>
      <c r="ARM87" s="17"/>
      <c r="ARN87" s="17"/>
      <c r="ARO87" s="17"/>
      <c r="ARP87" s="17"/>
      <c r="ARQ87" s="17"/>
      <c r="ARR87" s="17"/>
      <c r="ARS87" s="17"/>
      <c r="ART87" s="17"/>
      <c r="ARU87" s="17"/>
      <c r="ARV87" s="17"/>
      <c r="ARW87" s="17"/>
      <c r="ARX87" s="17"/>
      <c r="ARY87" s="17"/>
      <c r="ARZ87" s="17"/>
      <c r="ASA87" s="17"/>
      <c r="ASB87" s="17"/>
      <c r="ASC87" s="17"/>
      <c r="ASD87" s="17"/>
      <c r="ASE87" s="17"/>
      <c r="ASF87" s="17"/>
      <c r="ASG87" s="17"/>
      <c r="ASH87" s="17"/>
      <c r="ASI87" s="17"/>
      <c r="ASJ87" s="17"/>
      <c r="ASK87" s="17"/>
      <c r="ASL87" s="17"/>
      <c r="ASM87" s="17"/>
      <c r="ASN87" s="17"/>
      <c r="ASO87" s="17"/>
      <c r="ASP87" s="17"/>
      <c r="ASQ87" s="17"/>
    </row>
    <row r="88" spans="1:1187" s="19" customFormat="1" ht="13.5" customHeight="1" x14ac:dyDescent="0.2">
      <c r="A88" s="114" t="s">
        <v>98</v>
      </c>
      <c r="B88" s="114"/>
      <c r="C88" s="114"/>
      <c r="D88" s="114"/>
      <c r="E88" s="114"/>
      <c r="F88" s="114"/>
      <c r="G88" s="114"/>
      <c r="H88" s="114"/>
      <c r="I88" s="51">
        <f>I87</f>
        <v>1885.3</v>
      </c>
      <c r="J88" s="51">
        <f t="shared" ref="J88:M88" si="24">J87</f>
        <v>1147.3</v>
      </c>
      <c r="K88" s="51">
        <f t="shared" si="24"/>
        <v>2556.14</v>
      </c>
      <c r="L88" s="51">
        <f t="shared" si="24"/>
        <v>1713.3999999999996</v>
      </c>
      <c r="M88" s="51">
        <f t="shared" si="24"/>
        <v>1718.3999999999996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  <c r="AML88" s="17"/>
      <c r="AMM88" s="17"/>
      <c r="AMN88" s="17"/>
      <c r="AMO88" s="17"/>
      <c r="AMP88" s="17"/>
      <c r="AMQ88" s="17"/>
      <c r="AMR88" s="17"/>
      <c r="AMS88" s="17"/>
      <c r="AMT88" s="17"/>
      <c r="AMU88" s="17"/>
      <c r="AMV88" s="17"/>
      <c r="AMW88" s="17"/>
      <c r="AMX88" s="17"/>
      <c r="AMY88" s="17"/>
      <c r="AMZ88" s="17"/>
      <c r="ANA88" s="17"/>
      <c r="ANB88" s="17"/>
      <c r="ANC88" s="17"/>
      <c r="AND88" s="17"/>
      <c r="ANE88" s="17"/>
      <c r="ANF88" s="17"/>
      <c r="ANG88" s="17"/>
      <c r="ANH88" s="17"/>
      <c r="ANI88" s="17"/>
      <c r="ANJ88" s="17"/>
      <c r="ANK88" s="17"/>
      <c r="ANL88" s="17"/>
      <c r="ANM88" s="17"/>
      <c r="ANN88" s="17"/>
      <c r="ANO88" s="17"/>
      <c r="ANP88" s="17"/>
      <c r="ANQ88" s="17"/>
      <c r="ANR88" s="17"/>
      <c r="ANS88" s="17"/>
      <c r="ANT88" s="17"/>
      <c r="ANU88" s="17"/>
      <c r="ANV88" s="17"/>
      <c r="ANW88" s="17"/>
      <c r="ANX88" s="17"/>
      <c r="ANY88" s="17"/>
      <c r="ANZ88" s="17"/>
      <c r="AOA88" s="17"/>
      <c r="AOB88" s="17"/>
      <c r="AOC88" s="17"/>
      <c r="AOD88" s="17"/>
      <c r="AOE88" s="17"/>
      <c r="AOF88" s="17"/>
      <c r="AOG88" s="17"/>
      <c r="AOH88" s="17"/>
      <c r="AOI88" s="17"/>
      <c r="AOJ88" s="17"/>
      <c r="AOK88" s="17"/>
      <c r="AOL88" s="17"/>
      <c r="AOM88" s="17"/>
      <c r="AON88" s="17"/>
      <c r="AOO88" s="17"/>
      <c r="AOP88" s="17"/>
      <c r="AOQ88" s="17"/>
      <c r="AOR88" s="17"/>
      <c r="AOS88" s="17"/>
      <c r="AOT88" s="17"/>
      <c r="AOU88" s="17"/>
      <c r="AOV88" s="17"/>
      <c r="AOW88" s="17"/>
      <c r="AOX88" s="17"/>
      <c r="AOY88" s="17"/>
      <c r="AOZ88" s="17"/>
      <c r="APA88" s="17"/>
      <c r="APB88" s="17"/>
      <c r="APC88" s="17"/>
      <c r="APD88" s="17"/>
      <c r="APE88" s="17"/>
      <c r="APF88" s="17"/>
      <c r="APG88" s="17"/>
      <c r="APH88" s="17"/>
      <c r="API88" s="17"/>
      <c r="APJ88" s="17"/>
      <c r="APK88" s="17"/>
      <c r="APL88" s="17"/>
      <c r="APM88" s="17"/>
      <c r="APN88" s="17"/>
      <c r="APO88" s="17"/>
      <c r="APP88" s="17"/>
      <c r="APQ88" s="17"/>
      <c r="APR88" s="17"/>
      <c r="APS88" s="17"/>
      <c r="APT88" s="17"/>
      <c r="APU88" s="17"/>
      <c r="APV88" s="17"/>
      <c r="APW88" s="17"/>
      <c r="APX88" s="17"/>
      <c r="APY88" s="17"/>
      <c r="APZ88" s="17"/>
      <c r="AQA88" s="17"/>
      <c r="AQB88" s="17"/>
      <c r="AQC88" s="17"/>
      <c r="AQD88" s="17"/>
      <c r="AQE88" s="17"/>
      <c r="AQF88" s="17"/>
      <c r="AQG88" s="17"/>
      <c r="AQH88" s="17"/>
      <c r="AQI88" s="17"/>
      <c r="AQJ88" s="17"/>
      <c r="AQK88" s="17"/>
      <c r="AQL88" s="17"/>
      <c r="AQM88" s="17"/>
      <c r="AQN88" s="17"/>
      <c r="AQO88" s="17"/>
      <c r="AQP88" s="17"/>
      <c r="AQQ88" s="17"/>
      <c r="AQR88" s="17"/>
      <c r="AQS88" s="17"/>
      <c r="AQT88" s="17"/>
      <c r="AQU88" s="17"/>
      <c r="AQV88" s="17"/>
      <c r="AQW88" s="17"/>
      <c r="AQX88" s="17"/>
      <c r="AQY88" s="17"/>
      <c r="AQZ88" s="17"/>
      <c r="ARA88" s="17"/>
      <c r="ARB88" s="17"/>
      <c r="ARC88" s="17"/>
      <c r="ARD88" s="17"/>
      <c r="ARE88" s="17"/>
      <c r="ARF88" s="17"/>
      <c r="ARG88" s="17"/>
      <c r="ARH88" s="17"/>
      <c r="ARI88" s="17"/>
      <c r="ARJ88" s="17"/>
      <c r="ARK88" s="17"/>
      <c r="ARL88" s="17"/>
      <c r="ARM88" s="17"/>
      <c r="ARN88" s="17"/>
      <c r="ARO88" s="17"/>
      <c r="ARP88" s="17"/>
      <c r="ARQ88" s="17"/>
      <c r="ARR88" s="17"/>
      <c r="ARS88" s="17"/>
      <c r="ART88" s="17"/>
      <c r="ARU88" s="17"/>
      <c r="ARV88" s="17"/>
      <c r="ARW88" s="17"/>
      <c r="ARX88" s="17"/>
      <c r="ARY88" s="17"/>
      <c r="ARZ88" s="17"/>
      <c r="ASA88" s="17"/>
      <c r="ASB88" s="17"/>
      <c r="ASC88" s="17"/>
      <c r="ASD88" s="17"/>
      <c r="ASE88" s="17"/>
      <c r="ASF88" s="17"/>
      <c r="ASG88" s="17"/>
      <c r="ASH88" s="17"/>
      <c r="ASI88" s="17"/>
      <c r="ASJ88" s="17"/>
      <c r="ASK88" s="17"/>
      <c r="ASL88" s="17"/>
      <c r="ASM88" s="17"/>
      <c r="ASN88" s="17"/>
      <c r="ASO88" s="17"/>
      <c r="ASP88" s="17"/>
      <c r="ASQ88" s="17"/>
    </row>
    <row r="89" spans="1:1187" s="8" customFormat="1" ht="13.5" customHeight="1" x14ac:dyDescent="0.2">
      <c r="A89" s="83" t="s">
        <v>99</v>
      </c>
      <c r="B89" s="83"/>
      <c r="C89" s="83"/>
      <c r="D89" s="83"/>
      <c r="E89" s="83"/>
      <c r="F89" s="83"/>
      <c r="G89" s="83"/>
      <c r="H89" s="83"/>
      <c r="I89" s="20">
        <f>SUM(I78:I82,I76,I74:I74,I71,I66,I35,I27,I23,I18,I14,I12,I10,I84,I60,I56,I52,I51,I44,I68)</f>
        <v>467.10000000000008</v>
      </c>
      <c r="J89" s="20">
        <f t="shared" ref="J89:M89" si="25">SUM(J78:J82,J76,J74:J74,J71,J66,J35,J27,J23,J18,J14,J12,J10,J84,J60,J56,J52,J51,J44,J68)</f>
        <v>296.40000000000003</v>
      </c>
      <c r="K89" s="20">
        <f>SUM(K78:K82,K76,K74:K74,K71,K66,K35,K27,K23,K18,K14,K12,K10,K84,K60,K56,K52,K51,K44,K68)</f>
        <v>1173.24</v>
      </c>
      <c r="L89" s="20">
        <f t="shared" si="25"/>
        <v>703.2</v>
      </c>
      <c r="M89" s="20">
        <f t="shared" si="25"/>
        <v>703.2</v>
      </c>
      <c r="N89" s="28"/>
      <c r="O89" s="28"/>
      <c r="P89" s="28"/>
      <c r="Q89" s="28"/>
    </row>
    <row r="90" spans="1:1187" s="17" customFormat="1" ht="13.5" customHeight="1" x14ac:dyDescent="0.2">
      <c r="A90" s="83" t="s">
        <v>100</v>
      </c>
      <c r="B90" s="83"/>
      <c r="C90" s="83"/>
      <c r="D90" s="83"/>
      <c r="E90" s="83"/>
      <c r="F90" s="83"/>
      <c r="G90" s="83"/>
      <c r="H90" s="83"/>
      <c r="I90" s="20">
        <f>SUM(I33,I28,I19)</f>
        <v>668.5</v>
      </c>
      <c r="J90" s="20">
        <f>SUM(J33,J28,J19)</f>
        <v>552</v>
      </c>
      <c r="K90" s="20">
        <f>SUM(K33,K28,K19,K62)</f>
        <v>659.4</v>
      </c>
      <c r="L90" s="20">
        <f t="shared" ref="L90:M90" si="26">SUM(L33,L28,L19,L62)</f>
        <v>639.9</v>
      </c>
      <c r="M90" s="20">
        <f t="shared" si="26"/>
        <v>639.9</v>
      </c>
      <c r="N90" s="28"/>
      <c r="O90" s="28"/>
      <c r="P90" s="28"/>
      <c r="Q90" s="28"/>
    </row>
    <row r="91" spans="1:1187" s="8" customFormat="1" ht="15.75" customHeight="1" x14ac:dyDescent="0.2">
      <c r="A91" s="83" t="s">
        <v>101</v>
      </c>
      <c r="B91" s="83"/>
      <c r="C91" s="83"/>
      <c r="D91" s="83"/>
      <c r="E91" s="83"/>
      <c r="F91" s="83"/>
      <c r="G91" s="83"/>
      <c r="H91" s="83"/>
      <c r="I91" s="20">
        <f>SUM(I41,I39,I37,I21)</f>
        <v>81</v>
      </c>
      <c r="J91" s="20">
        <f t="shared" ref="J91:M91" si="27">SUM(J41,J39,J37,J21)</f>
        <v>0</v>
      </c>
      <c r="K91" s="20">
        <f t="shared" si="27"/>
        <v>112.8</v>
      </c>
      <c r="L91" s="20">
        <f t="shared" si="27"/>
        <v>110.2</v>
      </c>
      <c r="M91" s="20">
        <f t="shared" si="27"/>
        <v>115.2</v>
      </c>
      <c r="N91" s="28"/>
      <c r="O91" s="28"/>
      <c r="P91" s="28"/>
      <c r="Q91" s="28"/>
    </row>
    <row r="92" spans="1:1187" s="8" customFormat="1" ht="15.75" customHeight="1" x14ac:dyDescent="0.2">
      <c r="A92" s="83" t="s">
        <v>102</v>
      </c>
      <c r="B92" s="83"/>
      <c r="C92" s="83"/>
      <c r="D92" s="83"/>
      <c r="E92" s="83"/>
      <c r="F92" s="83"/>
      <c r="G92" s="83"/>
      <c r="H92" s="83"/>
      <c r="I92" s="20">
        <f>SUM(I42)</f>
        <v>23.3</v>
      </c>
      <c r="J92" s="20">
        <f t="shared" ref="J92:M92" si="28">SUM(J42)</f>
        <v>0</v>
      </c>
      <c r="K92" s="20">
        <f>SUM(K42)</f>
        <v>21.5</v>
      </c>
      <c r="L92" s="20">
        <f t="shared" si="28"/>
        <v>0</v>
      </c>
      <c r="M92" s="20">
        <f t="shared" si="28"/>
        <v>0</v>
      </c>
      <c r="N92" s="28"/>
      <c r="O92" s="28"/>
      <c r="P92" s="28"/>
      <c r="Q92" s="28"/>
    </row>
    <row r="93" spans="1:1187" s="8" customFormat="1" ht="13.5" customHeight="1" x14ac:dyDescent="0.2">
      <c r="A93" s="83" t="s">
        <v>103</v>
      </c>
      <c r="B93" s="83"/>
      <c r="C93" s="83"/>
      <c r="D93" s="83"/>
      <c r="E93" s="83"/>
      <c r="F93" s="83"/>
      <c r="G93" s="83"/>
      <c r="H93" s="83"/>
      <c r="I93" s="20">
        <f>SUM(I30)</f>
        <v>3</v>
      </c>
      <c r="J93" s="20">
        <f t="shared" ref="J93:M93" si="29">SUM(J30)</f>
        <v>0.5</v>
      </c>
      <c r="K93" s="20">
        <f t="shared" si="29"/>
        <v>4</v>
      </c>
      <c r="L93" s="20">
        <f t="shared" si="29"/>
        <v>4</v>
      </c>
      <c r="M93" s="20">
        <f t="shared" si="29"/>
        <v>4</v>
      </c>
      <c r="N93" s="28"/>
      <c r="O93" s="28"/>
      <c r="P93" s="28"/>
      <c r="Q93" s="28"/>
    </row>
    <row r="94" spans="1:1187" s="8" customFormat="1" ht="13.5" customHeight="1" x14ac:dyDescent="0.2">
      <c r="A94" s="83" t="s">
        <v>104</v>
      </c>
      <c r="B94" s="83"/>
      <c r="C94" s="83"/>
      <c r="D94" s="83"/>
      <c r="E94" s="83"/>
      <c r="F94" s="83"/>
      <c r="G94" s="83"/>
      <c r="H94" s="83"/>
      <c r="I94" s="20">
        <f>SUM(I29)</f>
        <v>268.2</v>
      </c>
      <c r="J94" s="20">
        <f t="shared" ref="J94:M94" si="30">SUM(J29)</f>
        <v>220.3</v>
      </c>
      <c r="K94" s="20">
        <f t="shared" si="30"/>
        <v>237.6</v>
      </c>
      <c r="L94" s="20">
        <f t="shared" si="30"/>
        <v>249.3</v>
      </c>
      <c r="M94" s="20">
        <f t="shared" si="30"/>
        <v>249.3</v>
      </c>
      <c r="N94" s="28"/>
      <c r="O94" s="28"/>
      <c r="P94" s="28"/>
      <c r="Q94" s="28"/>
    </row>
    <row r="95" spans="1:1187" s="8" customFormat="1" ht="13.5" customHeight="1" x14ac:dyDescent="0.2">
      <c r="A95" s="83" t="s">
        <v>105</v>
      </c>
      <c r="B95" s="83"/>
      <c r="C95" s="83"/>
      <c r="D95" s="83"/>
      <c r="E95" s="83"/>
      <c r="F95" s="83"/>
      <c r="G95" s="83"/>
      <c r="H95" s="83"/>
      <c r="I95" s="20">
        <f>SUM(I45)</f>
        <v>1.1000000000000001</v>
      </c>
      <c r="J95" s="20">
        <f t="shared" ref="J95:M95" si="31">SUM(J45)</f>
        <v>0.3</v>
      </c>
      <c r="K95" s="20">
        <f t="shared" si="31"/>
        <v>0</v>
      </c>
      <c r="L95" s="20">
        <f t="shared" si="31"/>
        <v>0</v>
      </c>
      <c r="M95" s="20">
        <f t="shared" si="31"/>
        <v>0</v>
      </c>
      <c r="N95" s="28"/>
      <c r="O95" s="28"/>
      <c r="P95" s="28"/>
      <c r="Q95" s="28"/>
    </row>
    <row r="96" spans="1:1187" s="8" customFormat="1" ht="13.5" customHeight="1" x14ac:dyDescent="0.2">
      <c r="A96" s="83" t="s">
        <v>106</v>
      </c>
      <c r="B96" s="83"/>
      <c r="C96" s="83"/>
      <c r="D96" s="83"/>
      <c r="E96" s="83"/>
      <c r="F96" s="83"/>
      <c r="G96" s="83"/>
      <c r="H96" s="83"/>
      <c r="I96" s="20">
        <f>SUM(I46)</f>
        <v>16.100000000000001</v>
      </c>
      <c r="J96" s="20">
        <f t="shared" ref="J96:M96" si="32">SUM(J46)</f>
        <v>16.100000000000001</v>
      </c>
      <c r="K96" s="20">
        <f t="shared" si="32"/>
        <v>0</v>
      </c>
      <c r="L96" s="20">
        <f t="shared" si="32"/>
        <v>0</v>
      </c>
      <c r="M96" s="20">
        <f t="shared" si="32"/>
        <v>0</v>
      </c>
      <c r="N96" s="28"/>
      <c r="O96" s="28"/>
      <c r="P96" s="28"/>
      <c r="Q96" s="28"/>
    </row>
    <row r="97" spans="1:17" s="8" customFormat="1" ht="13.5" customHeight="1" x14ac:dyDescent="0.2">
      <c r="A97" s="83" t="s">
        <v>107</v>
      </c>
      <c r="B97" s="83"/>
      <c r="C97" s="83"/>
      <c r="D97" s="83"/>
      <c r="E97" s="83"/>
      <c r="F97" s="83"/>
      <c r="G97" s="83"/>
      <c r="H97" s="83"/>
      <c r="I97" s="20">
        <f>SUM(I58,I54,I48,I25)</f>
        <v>288.09999999999997</v>
      </c>
      <c r="J97" s="20">
        <f>SUM(J58,J54,J48,J25)</f>
        <v>52.400000000000006</v>
      </c>
      <c r="K97" s="20">
        <f>SUM(K58,K54,K48,K25)</f>
        <v>86.899999999999991</v>
      </c>
      <c r="L97" s="20">
        <f t="shared" ref="L97:M97" si="33">SUM(L58,L54,L48,L25)</f>
        <v>5.78</v>
      </c>
      <c r="M97" s="20">
        <f t="shared" si="33"/>
        <v>5.78</v>
      </c>
      <c r="N97" s="28"/>
      <c r="O97" s="28"/>
      <c r="P97" s="28"/>
      <c r="Q97" s="28"/>
    </row>
    <row r="98" spans="1:17" s="8" customFormat="1" ht="13.35" customHeight="1" x14ac:dyDescent="0.2">
      <c r="A98" s="83" t="s">
        <v>108</v>
      </c>
      <c r="B98" s="83"/>
      <c r="C98" s="83"/>
      <c r="D98" s="83"/>
      <c r="E98" s="83"/>
      <c r="F98" s="83"/>
      <c r="G98" s="83"/>
      <c r="H98" s="83"/>
      <c r="I98" s="20">
        <f>I72</f>
        <v>0</v>
      </c>
      <c r="J98" s="20">
        <f t="shared" ref="J98:M98" si="34">J72</f>
        <v>0</v>
      </c>
      <c r="K98" s="20">
        <f>K72+K31</f>
        <v>245.5</v>
      </c>
      <c r="L98" s="20">
        <f t="shared" ref="L98:M98" si="35">L72+L31</f>
        <v>0</v>
      </c>
      <c r="M98" s="20">
        <f t="shared" si="35"/>
        <v>0</v>
      </c>
      <c r="N98" s="28"/>
      <c r="O98" s="28"/>
      <c r="P98" s="28"/>
      <c r="Q98" s="28"/>
    </row>
    <row r="99" spans="1:17" s="8" customFormat="1" ht="13.5" customHeight="1" x14ac:dyDescent="0.2">
      <c r="A99" s="83" t="s">
        <v>109</v>
      </c>
      <c r="B99" s="83"/>
      <c r="C99" s="83"/>
      <c r="D99" s="83"/>
      <c r="E99" s="83"/>
      <c r="F99" s="83"/>
      <c r="G99" s="83"/>
      <c r="H99" s="83"/>
      <c r="I99" s="20">
        <f>SUM(I34)</f>
        <v>18</v>
      </c>
      <c r="J99" s="20">
        <f t="shared" ref="J99:M99" si="36">SUM(J34)</f>
        <v>0</v>
      </c>
      <c r="K99" s="20">
        <f t="shared" si="36"/>
        <v>0</v>
      </c>
      <c r="L99" s="20">
        <f t="shared" si="36"/>
        <v>0</v>
      </c>
      <c r="M99" s="20">
        <f t="shared" si="36"/>
        <v>0</v>
      </c>
      <c r="N99" s="28"/>
      <c r="O99" s="28"/>
      <c r="P99" s="28"/>
      <c r="Q99" s="28"/>
    </row>
    <row r="100" spans="1:17" s="8" customFormat="1" ht="13.5" customHeight="1" x14ac:dyDescent="0.2">
      <c r="A100" s="83" t="s">
        <v>110</v>
      </c>
      <c r="B100" s="83"/>
      <c r="C100" s="83"/>
      <c r="D100" s="83"/>
      <c r="E100" s="83"/>
      <c r="F100" s="83"/>
      <c r="G100" s="83"/>
      <c r="H100" s="83"/>
      <c r="I100" s="20">
        <f>SUM(I57,I53,I49,I24)</f>
        <v>50.9</v>
      </c>
      <c r="J100" s="20">
        <f>SUM(J57,J53,J49,J24)</f>
        <v>9.3000000000000007</v>
      </c>
      <c r="K100" s="20">
        <f>SUM(K57,K53,K49,K24)</f>
        <v>15.200000000000001</v>
      </c>
      <c r="L100" s="20">
        <f>SUM(L57,L53,L49,L24)</f>
        <v>1.02</v>
      </c>
      <c r="M100" s="20">
        <f>SUM(M57,M53,M49,M24)</f>
        <v>1.02</v>
      </c>
      <c r="N100" s="28"/>
      <c r="O100" s="28"/>
      <c r="P100" s="28"/>
      <c r="Q100" s="28"/>
    </row>
    <row r="101" spans="1:17" ht="13.5" customHeight="1" x14ac:dyDescent="0.25">
      <c r="A101" s="111" t="s">
        <v>111</v>
      </c>
      <c r="B101" s="111"/>
      <c r="C101" s="111"/>
      <c r="D101" s="111"/>
      <c r="E101" s="111"/>
      <c r="F101" s="111"/>
      <c r="G101" s="111"/>
      <c r="H101" s="111"/>
      <c r="I101" s="20">
        <f>SUM(I89:I100)</f>
        <v>1885.3</v>
      </c>
      <c r="J101" s="20">
        <f>SUM(J89:J100)</f>
        <v>1147.3</v>
      </c>
      <c r="K101" s="20">
        <f>SUM(K89:K100)</f>
        <v>2556.14</v>
      </c>
      <c r="L101" s="20">
        <f>SUM(L89:L100)</f>
        <v>1713.3999999999999</v>
      </c>
      <c r="M101" s="20">
        <f>SUM(M89:M100)</f>
        <v>1718.3999999999999</v>
      </c>
      <c r="N101" s="28"/>
      <c r="O101" s="28"/>
      <c r="P101" s="28"/>
      <c r="Q101" s="28"/>
    </row>
    <row r="102" spans="1:17" ht="12" customHeight="1" x14ac:dyDescent="0.25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</row>
    <row r="103" spans="1:17" x14ac:dyDescent="0.25">
      <c r="B103" s="21"/>
      <c r="C103" s="21"/>
      <c r="D103" s="22"/>
      <c r="E103" s="21"/>
      <c r="F103" s="23"/>
      <c r="G103" s="21"/>
      <c r="I103" s="5">
        <f t="shared" ref="I103:M103" si="37">I88-I101</f>
        <v>0</v>
      </c>
      <c r="J103" s="5">
        <f t="shared" si="37"/>
        <v>0</v>
      </c>
      <c r="K103" s="5">
        <f t="shared" si="37"/>
        <v>0</v>
      </c>
      <c r="L103" s="5">
        <f t="shared" si="37"/>
        <v>0</v>
      </c>
      <c r="M103" s="5">
        <f t="shared" si="37"/>
        <v>0</v>
      </c>
    </row>
    <row r="104" spans="1:17" x14ac:dyDescent="0.25">
      <c r="B104" s="21"/>
      <c r="C104" s="21"/>
      <c r="D104" s="24"/>
      <c r="E104" s="21"/>
      <c r="F104" s="23"/>
      <c r="G104" s="21"/>
      <c r="H104" s="21"/>
      <c r="J104" s="5"/>
    </row>
    <row r="105" spans="1:17" x14ac:dyDescent="0.25">
      <c r="B105" s="26"/>
      <c r="C105" s="110"/>
      <c r="D105" s="110"/>
      <c r="E105" s="110"/>
      <c r="F105" s="110"/>
      <c r="G105" s="110"/>
      <c r="H105" s="110"/>
      <c r="I105" s="110"/>
      <c r="J105" s="110"/>
    </row>
    <row r="106" spans="1:17" x14ac:dyDescent="0.25">
      <c r="B106" s="21"/>
      <c r="C106" s="21"/>
      <c r="D106" s="24"/>
      <c r="E106" s="21"/>
      <c r="F106" s="23"/>
      <c r="G106" s="25"/>
      <c r="H106" s="25"/>
      <c r="I106" s="25"/>
      <c r="J106" s="25"/>
      <c r="K106" s="25"/>
      <c r="L106" s="25"/>
      <c r="M106" s="25"/>
    </row>
    <row r="107" spans="1:17" x14ac:dyDescent="0.25">
      <c r="B107" s="21"/>
      <c r="C107" s="21"/>
      <c r="D107" s="24"/>
      <c r="E107" s="21"/>
      <c r="F107" s="23"/>
      <c r="G107" s="25"/>
      <c r="H107" s="25"/>
      <c r="J107" s="5"/>
    </row>
    <row r="108" spans="1:17" x14ac:dyDescent="0.25">
      <c r="B108" s="21"/>
      <c r="C108" s="21"/>
      <c r="D108" s="24"/>
      <c r="E108" s="21"/>
      <c r="F108" s="23"/>
      <c r="G108" s="25"/>
      <c r="H108" s="25"/>
      <c r="I108" s="25"/>
      <c r="J108" s="25"/>
      <c r="K108" s="25"/>
      <c r="L108" s="25"/>
      <c r="M108" s="25"/>
    </row>
    <row r="109" spans="1:17" x14ac:dyDescent="0.25">
      <c r="B109" s="26"/>
      <c r="C109" s="21"/>
      <c r="D109" s="24"/>
      <c r="E109" s="21"/>
      <c r="F109" s="23"/>
      <c r="G109" s="25"/>
      <c r="H109" s="25"/>
      <c r="J109" s="5"/>
    </row>
    <row r="110" spans="1:17" x14ac:dyDescent="0.25">
      <c r="B110" s="26"/>
      <c r="C110" s="21"/>
      <c r="D110" s="24"/>
      <c r="E110" s="21"/>
      <c r="F110" s="23"/>
      <c r="G110" s="25"/>
      <c r="H110" s="25"/>
      <c r="J110" s="5"/>
    </row>
    <row r="111" spans="1:17" x14ac:dyDescent="0.25">
      <c r="B111" s="21"/>
      <c r="C111" s="21"/>
      <c r="D111" s="24"/>
      <c r="E111" s="21"/>
      <c r="F111" s="23"/>
      <c r="G111" s="25"/>
      <c r="H111" s="25"/>
      <c r="J111" s="5"/>
    </row>
    <row r="112" spans="1:17" x14ac:dyDescent="0.25">
      <c r="B112" s="21"/>
      <c r="C112" s="21"/>
      <c r="D112" s="24"/>
      <c r="E112" s="21"/>
      <c r="F112" s="23"/>
      <c r="G112" s="21"/>
      <c r="J112" s="5"/>
    </row>
    <row r="113" spans="2:10" x14ac:dyDescent="0.25">
      <c r="B113" s="21"/>
      <c r="C113" s="21"/>
      <c r="D113" s="24"/>
      <c r="E113" s="21"/>
      <c r="F113" s="23"/>
      <c r="G113" s="25"/>
      <c r="H113" s="25"/>
      <c r="J113" s="5"/>
    </row>
    <row r="115" spans="2:10" ht="15.75" thickBot="1" x14ac:dyDescent="0.3"/>
    <row r="116" spans="2:10" ht="15.75" thickBot="1" x14ac:dyDescent="0.3">
      <c r="J116" s="27"/>
    </row>
  </sheetData>
  <mergeCells count="207">
    <mergeCell ref="A56:A59"/>
    <mergeCell ref="B56:B59"/>
    <mergeCell ref="C56:C59"/>
    <mergeCell ref="D56:D59"/>
    <mergeCell ref="E56:E59"/>
    <mergeCell ref="F56:F58"/>
    <mergeCell ref="G56:G58"/>
    <mergeCell ref="F59:H59"/>
    <mergeCell ref="A102:K102"/>
    <mergeCell ref="B87:H87"/>
    <mergeCell ref="A88:H88"/>
    <mergeCell ref="A89:H89"/>
    <mergeCell ref="A90:H90"/>
    <mergeCell ref="A91:H91"/>
    <mergeCell ref="A76:A77"/>
    <mergeCell ref="B76:B77"/>
    <mergeCell ref="C76:C77"/>
    <mergeCell ref="D76:D77"/>
    <mergeCell ref="E76:E77"/>
    <mergeCell ref="F77:H77"/>
    <mergeCell ref="A78:A83"/>
    <mergeCell ref="B78:B83"/>
    <mergeCell ref="C78:C83"/>
    <mergeCell ref="C86:H86"/>
    <mergeCell ref="C105:J105"/>
    <mergeCell ref="A98:H98"/>
    <mergeCell ref="A99:H99"/>
    <mergeCell ref="A100:H100"/>
    <mergeCell ref="A101:H101"/>
    <mergeCell ref="A92:H92"/>
    <mergeCell ref="A93:H93"/>
    <mergeCell ref="A94:H94"/>
    <mergeCell ref="A95:H95"/>
    <mergeCell ref="A96:H96"/>
    <mergeCell ref="A97:H97"/>
    <mergeCell ref="D78:D83"/>
    <mergeCell ref="F83:H83"/>
    <mergeCell ref="A84:A85"/>
    <mergeCell ref="B84:B85"/>
    <mergeCell ref="C84:C85"/>
    <mergeCell ref="D84:D85"/>
    <mergeCell ref="E84:E85"/>
    <mergeCell ref="F75:H75"/>
    <mergeCell ref="F85:H85"/>
    <mergeCell ref="A74:A75"/>
    <mergeCell ref="B74:B75"/>
    <mergeCell ref="C74:C75"/>
    <mergeCell ref="D74:D75"/>
    <mergeCell ref="E74:E75"/>
    <mergeCell ref="E82:E83"/>
    <mergeCell ref="F73:H73"/>
    <mergeCell ref="G68:G69"/>
    <mergeCell ref="F70:H70"/>
    <mergeCell ref="A71:A73"/>
    <mergeCell ref="B71:B73"/>
    <mergeCell ref="C71:C73"/>
    <mergeCell ref="D71:D73"/>
    <mergeCell ref="E71:E73"/>
    <mergeCell ref="F71:F72"/>
    <mergeCell ref="G71:G72"/>
    <mergeCell ref="A68:A70"/>
    <mergeCell ref="B68:B70"/>
    <mergeCell ref="C68:C70"/>
    <mergeCell ref="D68:D70"/>
    <mergeCell ref="E68:E70"/>
    <mergeCell ref="F68:F69"/>
    <mergeCell ref="C64:H64"/>
    <mergeCell ref="C65:M65"/>
    <mergeCell ref="A66:A67"/>
    <mergeCell ref="B66:B67"/>
    <mergeCell ref="C66:C67"/>
    <mergeCell ref="D66:D67"/>
    <mergeCell ref="E66:E67"/>
    <mergeCell ref="F67:H67"/>
    <mergeCell ref="A60:A61"/>
    <mergeCell ref="B60:B61"/>
    <mergeCell ref="C60:C61"/>
    <mergeCell ref="D60:D61"/>
    <mergeCell ref="E60:E61"/>
    <mergeCell ref="F61:H61"/>
    <mergeCell ref="A62:A63"/>
    <mergeCell ref="B62:B63"/>
    <mergeCell ref="C62:C63"/>
    <mergeCell ref="D62:D63"/>
    <mergeCell ref="E62:E63"/>
    <mergeCell ref="F63:H63"/>
    <mergeCell ref="A51:A55"/>
    <mergeCell ref="B51:B55"/>
    <mergeCell ref="C51:C55"/>
    <mergeCell ref="D51:D55"/>
    <mergeCell ref="F51:F54"/>
    <mergeCell ref="G51:G54"/>
    <mergeCell ref="E52:E54"/>
    <mergeCell ref="F55:H55"/>
    <mergeCell ref="F47:H47"/>
    <mergeCell ref="A48:A50"/>
    <mergeCell ref="B48:B50"/>
    <mergeCell ref="C48:C50"/>
    <mergeCell ref="D48:D50"/>
    <mergeCell ref="E48:E50"/>
    <mergeCell ref="F48:F49"/>
    <mergeCell ref="G48:G49"/>
    <mergeCell ref="F50:H50"/>
    <mergeCell ref="G41:G42"/>
    <mergeCell ref="F43:H43"/>
    <mergeCell ref="A44:A47"/>
    <mergeCell ref="B44:B47"/>
    <mergeCell ref="C44:C47"/>
    <mergeCell ref="D44:D47"/>
    <mergeCell ref="E44:E47"/>
    <mergeCell ref="F44:F46"/>
    <mergeCell ref="G44:G46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A33:A36"/>
    <mergeCell ref="B33:B36"/>
    <mergeCell ref="C33:C36"/>
    <mergeCell ref="D33:D36"/>
    <mergeCell ref="F33:F35"/>
    <mergeCell ref="G33:G35"/>
    <mergeCell ref="F36:H36"/>
    <mergeCell ref="E33:E34"/>
    <mergeCell ref="A27:A32"/>
    <mergeCell ref="B27:B32"/>
    <mergeCell ref="C27:C32"/>
    <mergeCell ref="D27:D32"/>
    <mergeCell ref="E27:E32"/>
    <mergeCell ref="G27:G31"/>
    <mergeCell ref="F27:F31"/>
    <mergeCell ref="G23:G25"/>
    <mergeCell ref="C16:H16"/>
    <mergeCell ref="C17:M17"/>
    <mergeCell ref="F26:H26"/>
    <mergeCell ref="F20:H20"/>
    <mergeCell ref="A21:A22"/>
    <mergeCell ref="B21:B22"/>
    <mergeCell ref="C21:C22"/>
    <mergeCell ref="D21:D22"/>
    <mergeCell ref="E21:E22"/>
    <mergeCell ref="F22:H22"/>
    <mergeCell ref="A18:A20"/>
    <mergeCell ref="B18:B20"/>
    <mergeCell ref="C18:C20"/>
    <mergeCell ref="D18:D20"/>
    <mergeCell ref="E18:E20"/>
    <mergeCell ref="F18:F19"/>
    <mergeCell ref="G18:G19"/>
    <mergeCell ref="A23:A26"/>
    <mergeCell ref="B23:B26"/>
    <mergeCell ref="C23:C26"/>
    <mergeCell ref="D23:D26"/>
    <mergeCell ref="E23:E26"/>
    <mergeCell ref="F23:F25"/>
    <mergeCell ref="A7:M7"/>
    <mergeCell ref="B8:M8"/>
    <mergeCell ref="C9:M9"/>
    <mergeCell ref="A10:A11"/>
    <mergeCell ref="A4:A5"/>
    <mergeCell ref="B4:B5"/>
    <mergeCell ref="C4:C5"/>
    <mergeCell ref="D4:D5"/>
    <mergeCell ref="E4:E5"/>
    <mergeCell ref="F4:F5"/>
    <mergeCell ref="M4:M5"/>
    <mergeCell ref="L4:L5"/>
    <mergeCell ref="K4:K5"/>
    <mergeCell ref="C14:C15"/>
    <mergeCell ref="L1:M1"/>
    <mergeCell ref="D14:D15"/>
    <mergeCell ref="E14:E15"/>
    <mergeCell ref="E12:E13"/>
    <mergeCell ref="A12:A13"/>
    <mergeCell ref="B12:B13"/>
    <mergeCell ref="C12:C13"/>
    <mergeCell ref="D12:D13"/>
    <mergeCell ref="F15:H15"/>
    <mergeCell ref="F13:H13"/>
    <mergeCell ref="A14:A15"/>
    <mergeCell ref="B14:B15"/>
    <mergeCell ref="A2:M2"/>
    <mergeCell ref="A3:H3"/>
    <mergeCell ref="G4:G5"/>
    <mergeCell ref="H4:H5"/>
    <mergeCell ref="I4:J4"/>
    <mergeCell ref="B10:B11"/>
    <mergeCell ref="C10:C11"/>
    <mergeCell ref="D10:D11"/>
    <mergeCell ref="E10:E11"/>
    <mergeCell ref="F11:H11"/>
    <mergeCell ref="A6:M6"/>
  </mergeCells>
  <pageMargins left="0.23622047244094491" right="0.23622047244094491" top="0.74803149606299213" bottom="0.74803149606299213" header="0.31496062992125984" footer="0.31496062992125984"/>
  <pageSetup paperSize="9" fitToHeight="17" orientation="landscape" r:id="rId1"/>
  <headerFooter>
    <oddHeader>&amp;C&amp;P&amp;R&amp;10 4 programa</oddHeader>
  </headerFooter>
  <rowBreaks count="2" manualBreakCount="2">
    <brk id="20" max="23" man="1"/>
    <brk id="43" max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19a47f-a1ee-4a22-aed0-d526b74a3a21" xsi:nil="true"/>
    <lcf76f155ced4ddcb4097134ff3c332f xmlns="c1735d09-ccc3-416e-be48-3def7266d96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12" ma:contentTypeDescription="Kurkite naują dokumentą." ma:contentTypeScope="" ma:versionID="03e7edafbf0a697f98b63d2021da1fd8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8eb89a94036ea7e3f3f082a0c18f1d02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8eb848d-185e-46c3-aee5-c3b30c080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bc5b14c-4918-421c-9526-fbd0b53f1251}" ma:internalName="TaxCatchAll" ma:showField="CatchAllData" ma:web="3119a47f-a1ee-4a22-aed0-d526b74a3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ECD69A-E3DF-419D-89D8-33C14368C5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8208B0-D3D8-41C0-9C90-490CA738DB45}">
  <ds:schemaRefs>
    <ds:schemaRef ds:uri="http://schemas.microsoft.com/office/2006/metadata/properties"/>
    <ds:schemaRef ds:uri="http://schemas.microsoft.com/office/infopath/2007/PartnerControls"/>
    <ds:schemaRef ds:uri="3119a47f-a1ee-4a22-aed0-d526b74a3a21"/>
    <ds:schemaRef ds:uri="c1735d09-ccc3-416e-be48-3def7266d969"/>
  </ds:schemaRefs>
</ds:datastoreItem>
</file>

<file path=customXml/itemProps3.xml><?xml version="1.0" encoding="utf-8"?>
<ds:datastoreItem xmlns:ds="http://schemas.openxmlformats.org/officeDocument/2006/customXml" ds:itemID="{E37DEEAB-57FE-4C48-8714-DD16DAA4EF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 programa_projektas</vt:lpstr>
      <vt:lpstr>'4 programa_projektas'!Print_Area</vt:lpstr>
      <vt:lpstr>'4 programa_projektas'!Print_Titles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2023-01-24T09:00:43Z</cp:lastPrinted>
  <dcterms:created xsi:type="dcterms:W3CDTF">2022-01-26T09:50:58Z</dcterms:created>
  <dcterms:modified xsi:type="dcterms:W3CDTF">2023-03-17T11:02:18Z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  <property fmtid="{D5CDD505-2E9C-101B-9397-08002B2CF9AE}" pid="3" name="MediaServiceImageTags">
    <vt:lpwstr/>
  </property>
</Properties>
</file>