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E27B0AC0-480B-459B-88DE-46D26D5E89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 programa" sheetId="1" r:id="rId1"/>
    <sheet name="PRIEMONIŲ DETALIZACIJA" sheetId="4" r:id="rId2"/>
    <sheet name="2.3.4. priemonė" sheetId="2" state="hidden" r:id="rId3"/>
  </sheets>
  <definedNames>
    <definedName name="_xlnm.Print_Area" localSheetId="0">'5 programa'!$A$1:$M$197</definedName>
    <definedName name="_xlnm.Print_Titles" localSheetId="0">'5 programa'!$4:$5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1" i="1" l="1"/>
  <c r="K31" i="1"/>
  <c r="K114" i="1" l="1"/>
  <c r="K111" i="1"/>
  <c r="J194" i="1"/>
  <c r="K194" i="1"/>
  <c r="L194" i="1"/>
  <c r="M194" i="1"/>
  <c r="I194" i="1"/>
  <c r="K129" i="1"/>
  <c r="E43" i="4" l="1"/>
  <c r="D43" i="4"/>
  <c r="J29" i="4"/>
  <c r="I29" i="4"/>
  <c r="H29" i="4"/>
  <c r="G29" i="4"/>
  <c r="F29" i="4"/>
  <c r="J28" i="4"/>
  <c r="I28" i="4"/>
  <c r="H28" i="4"/>
  <c r="G28" i="4"/>
  <c r="F28" i="4"/>
  <c r="J27" i="4"/>
  <c r="I27" i="4"/>
  <c r="H27" i="4"/>
  <c r="G27" i="4"/>
  <c r="F27" i="4"/>
  <c r="J24" i="4"/>
  <c r="I24" i="4"/>
  <c r="H24" i="4"/>
  <c r="G24" i="4"/>
  <c r="F24" i="4"/>
  <c r="J21" i="4"/>
  <c r="I21" i="4"/>
  <c r="H21" i="4"/>
  <c r="G21" i="4"/>
  <c r="F21" i="4"/>
  <c r="J18" i="4"/>
  <c r="I18" i="4"/>
  <c r="H18" i="4"/>
  <c r="G18" i="4"/>
  <c r="F18" i="4"/>
  <c r="J15" i="4"/>
  <c r="I15" i="4"/>
  <c r="H15" i="4"/>
  <c r="G15" i="4"/>
  <c r="F15" i="4"/>
  <c r="J32" i="1" l="1"/>
  <c r="K32" i="1"/>
  <c r="L32" i="1"/>
  <c r="M32" i="1"/>
  <c r="J180" i="1" l="1"/>
  <c r="K180" i="1"/>
  <c r="L180" i="1"/>
  <c r="M180" i="1"/>
  <c r="I180" i="1"/>
  <c r="K23" i="1" l="1"/>
  <c r="J193" i="1" l="1"/>
  <c r="K193" i="1"/>
  <c r="L193" i="1"/>
  <c r="M193" i="1"/>
  <c r="I193" i="1"/>
  <c r="K131" i="1"/>
  <c r="J181" i="1" l="1"/>
  <c r="K181" i="1"/>
  <c r="L181" i="1"/>
  <c r="M181" i="1"/>
  <c r="I181" i="1"/>
  <c r="K87" i="1" l="1"/>
  <c r="K82" i="1"/>
  <c r="K192" i="1" l="1"/>
  <c r="K89" i="1"/>
  <c r="K64" i="1"/>
  <c r="M192" i="1" l="1"/>
  <c r="L192" i="1"/>
  <c r="J192" i="1"/>
  <c r="I192" i="1"/>
  <c r="J117" i="1" l="1"/>
  <c r="J4" i="2"/>
  <c r="K4" i="2"/>
  <c r="L4" i="2"/>
  <c r="M4" i="2"/>
  <c r="I4" i="2"/>
  <c r="L17" i="2"/>
  <c r="J191" i="1" l="1"/>
  <c r="K191" i="1"/>
  <c r="L191" i="1"/>
  <c r="M191" i="1"/>
  <c r="I191" i="1"/>
  <c r="J187" i="1" l="1"/>
  <c r="K187" i="1"/>
  <c r="L187" i="1"/>
  <c r="M187" i="1"/>
  <c r="I187" i="1"/>
  <c r="J17" i="2" l="1"/>
  <c r="J140" i="1" s="1"/>
  <c r="J179" i="1" s="1"/>
  <c r="K17" i="2"/>
  <c r="K140" i="1" s="1"/>
  <c r="L140" i="1"/>
  <c r="L179" i="1" s="1"/>
  <c r="M17" i="2"/>
  <c r="M140" i="1" s="1"/>
  <c r="M179" i="1" s="1"/>
  <c r="J18" i="2"/>
  <c r="J141" i="1" s="1"/>
  <c r="J182" i="1" s="1"/>
  <c r="K18" i="2"/>
  <c r="K141" i="1" s="1"/>
  <c r="K182" i="1" s="1"/>
  <c r="L18" i="2"/>
  <c r="L141" i="1" s="1"/>
  <c r="L182" i="1" s="1"/>
  <c r="M18" i="2"/>
  <c r="M141" i="1" s="1"/>
  <c r="M182" i="1" s="1"/>
  <c r="I18" i="2"/>
  <c r="I141" i="1" s="1"/>
  <c r="I182" i="1" s="1"/>
  <c r="I17" i="2"/>
  <c r="I140" i="1" s="1"/>
  <c r="I179" i="1" s="1"/>
  <c r="M16" i="2"/>
  <c r="L16" i="2"/>
  <c r="K16" i="2"/>
  <c r="J16" i="2"/>
  <c r="I16" i="2"/>
  <c r="M13" i="2"/>
  <c r="L13" i="2"/>
  <c r="K13" i="2"/>
  <c r="J13" i="2"/>
  <c r="I13" i="2"/>
  <c r="M10" i="2"/>
  <c r="L10" i="2"/>
  <c r="K10" i="2"/>
  <c r="J10" i="2"/>
  <c r="I10" i="2"/>
  <c r="M7" i="2"/>
  <c r="L7" i="2"/>
  <c r="K7" i="2"/>
  <c r="J7" i="2"/>
  <c r="I7" i="2"/>
  <c r="K25" i="1"/>
  <c r="K179" i="1" l="1"/>
  <c r="J190" i="1"/>
  <c r="K190" i="1"/>
  <c r="L190" i="1"/>
  <c r="M190" i="1"/>
  <c r="I190" i="1"/>
  <c r="J189" i="1"/>
  <c r="K189" i="1"/>
  <c r="L189" i="1"/>
  <c r="M189" i="1"/>
  <c r="I189" i="1"/>
  <c r="J188" i="1"/>
  <c r="K188" i="1"/>
  <c r="L188" i="1"/>
  <c r="M188" i="1"/>
  <c r="I188" i="1"/>
  <c r="J186" i="1"/>
  <c r="K186" i="1"/>
  <c r="L186" i="1"/>
  <c r="M186" i="1"/>
  <c r="I186" i="1"/>
  <c r="J185" i="1"/>
  <c r="K185" i="1"/>
  <c r="L185" i="1"/>
  <c r="M185" i="1"/>
  <c r="I185" i="1"/>
  <c r="J184" i="1"/>
  <c r="K184" i="1"/>
  <c r="L184" i="1"/>
  <c r="M184" i="1"/>
  <c r="I184" i="1"/>
  <c r="J183" i="1"/>
  <c r="J195" i="1" s="1"/>
  <c r="K183" i="1"/>
  <c r="L183" i="1"/>
  <c r="L195" i="1" s="1"/>
  <c r="M183" i="1"/>
  <c r="M195" i="1" s="1"/>
  <c r="I183" i="1"/>
  <c r="I195" i="1" s="1"/>
  <c r="J175" i="1"/>
  <c r="K175" i="1"/>
  <c r="L175" i="1"/>
  <c r="M175" i="1"/>
  <c r="I175" i="1"/>
  <c r="J172" i="1"/>
  <c r="K172" i="1"/>
  <c r="L172" i="1"/>
  <c r="M172" i="1"/>
  <c r="I172" i="1"/>
  <c r="J170" i="1"/>
  <c r="K170" i="1"/>
  <c r="L170" i="1"/>
  <c r="M170" i="1"/>
  <c r="I170" i="1"/>
  <c r="J168" i="1"/>
  <c r="K168" i="1"/>
  <c r="L168" i="1"/>
  <c r="M168" i="1"/>
  <c r="I168" i="1"/>
  <c r="J161" i="1"/>
  <c r="K161" i="1"/>
  <c r="L161" i="1"/>
  <c r="M161" i="1"/>
  <c r="I161" i="1"/>
  <c r="J156" i="1"/>
  <c r="K156" i="1"/>
  <c r="L156" i="1"/>
  <c r="M156" i="1"/>
  <c r="I156" i="1"/>
  <c r="J149" i="1"/>
  <c r="J150" i="1" s="1"/>
  <c r="K149" i="1"/>
  <c r="K150" i="1" s="1"/>
  <c r="L149" i="1"/>
  <c r="L150" i="1" s="1"/>
  <c r="M149" i="1"/>
  <c r="M150" i="1" s="1"/>
  <c r="I149" i="1"/>
  <c r="I150" i="1" s="1"/>
  <c r="J142" i="1"/>
  <c r="K142" i="1"/>
  <c r="L142" i="1"/>
  <c r="M142" i="1"/>
  <c r="I142" i="1"/>
  <c r="J136" i="1"/>
  <c r="K136" i="1"/>
  <c r="L136" i="1"/>
  <c r="M136" i="1"/>
  <c r="I136" i="1"/>
  <c r="J133" i="1"/>
  <c r="K133" i="1"/>
  <c r="L133" i="1"/>
  <c r="M133" i="1"/>
  <c r="I133" i="1"/>
  <c r="J128" i="1"/>
  <c r="K128" i="1"/>
  <c r="L128" i="1"/>
  <c r="M128" i="1"/>
  <c r="I128" i="1"/>
  <c r="J120" i="1"/>
  <c r="K120" i="1"/>
  <c r="L120" i="1"/>
  <c r="M120" i="1"/>
  <c r="I120" i="1"/>
  <c r="K117" i="1"/>
  <c r="L117" i="1"/>
  <c r="M117" i="1"/>
  <c r="I117" i="1"/>
  <c r="J110" i="1"/>
  <c r="K110" i="1"/>
  <c r="L110" i="1"/>
  <c r="M110" i="1"/>
  <c r="I110" i="1"/>
  <c r="J108" i="1"/>
  <c r="K108" i="1"/>
  <c r="L108" i="1"/>
  <c r="M108" i="1"/>
  <c r="I108" i="1"/>
  <c r="J104" i="1"/>
  <c r="K104" i="1"/>
  <c r="L104" i="1"/>
  <c r="M104" i="1"/>
  <c r="I104" i="1"/>
  <c r="J102" i="1"/>
  <c r="K102" i="1"/>
  <c r="L102" i="1"/>
  <c r="M102" i="1"/>
  <c r="I102" i="1"/>
  <c r="J99" i="1"/>
  <c r="K99" i="1"/>
  <c r="L99" i="1"/>
  <c r="M99" i="1"/>
  <c r="I99" i="1"/>
  <c r="J96" i="1"/>
  <c r="K96" i="1"/>
  <c r="L96" i="1"/>
  <c r="M96" i="1"/>
  <c r="I96" i="1"/>
  <c r="J92" i="1"/>
  <c r="K92" i="1"/>
  <c r="L92" i="1"/>
  <c r="M92" i="1"/>
  <c r="I92" i="1"/>
  <c r="J89" i="1"/>
  <c r="L89" i="1"/>
  <c r="M89" i="1"/>
  <c r="I89" i="1"/>
  <c r="J81" i="1"/>
  <c r="K81" i="1"/>
  <c r="L81" i="1"/>
  <c r="M81" i="1"/>
  <c r="I81" i="1"/>
  <c r="J79" i="1"/>
  <c r="K79" i="1"/>
  <c r="L79" i="1"/>
  <c r="M79" i="1"/>
  <c r="I79" i="1"/>
  <c r="J76" i="1"/>
  <c r="K76" i="1"/>
  <c r="L76" i="1"/>
  <c r="M76" i="1"/>
  <c r="I76" i="1"/>
  <c r="J72" i="1"/>
  <c r="K72" i="1"/>
  <c r="L72" i="1"/>
  <c r="M72" i="1"/>
  <c r="I72" i="1"/>
  <c r="J69" i="1"/>
  <c r="K69" i="1"/>
  <c r="L69" i="1"/>
  <c r="M69" i="1"/>
  <c r="I69" i="1"/>
  <c r="J64" i="1"/>
  <c r="L64" i="1"/>
  <c r="M64" i="1"/>
  <c r="I64" i="1"/>
  <c r="J57" i="1"/>
  <c r="K57" i="1"/>
  <c r="L57" i="1"/>
  <c r="M57" i="1"/>
  <c r="I57" i="1"/>
  <c r="J51" i="1"/>
  <c r="K51" i="1"/>
  <c r="L51" i="1"/>
  <c r="M51" i="1"/>
  <c r="I51" i="1"/>
  <c r="J41" i="1"/>
  <c r="K41" i="1"/>
  <c r="L41" i="1"/>
  <c r="M41" i="1"/>
  <c r="I41" i="1"/>
  <c r="J39" i="1"/>
  <c r="K39" i="1"/>
  <c r="L39" i="1"/>
  <c r="M39" i="1"/>
  <c r="I39" i="1"/>
  <c r="J36" i="1"/>
  <c r="K36" i="1"/>
  <c r="L36" i="1"/>
  <c r="M36" i="1"/>
  <c r="I36" i="1"/>
  <c r="I32" i="1"/>
  <c r="J30" i="1"/>
  <c r="K30" i="1"/>
  <c r="L30" i="1"/>
  <c r="M30" i="1"/>
  <c r="I30" i="1"/>
  <c r="J27" i="1"/>
  <c r="K27" i="1"/>
  <c r="L27" i="1"/>
  <c r="M27" i="1"/>
  <c r="I27" i="1"/>
  <c r="J24" i="1"/>
  <c r="K24" i="1"/>
  <c r="L24" i="1"/>
  <c r="M24" i="1"/>
  <c r="J18" i="1"/>
  <c r="K18" i="1"/>
  <c r="L18" i="1"/>
  <c r="M18" i="1"/>
  <c r="I18" i="1"/>
  <c r="J15" i="1"/>
  <c r="K15" i="1"/>
  <c r="L15" i="1"/>
  <c r="M15" i="1"/>
  <c r="I15" i="1"/>
  <c r="J13" i="1"/>
  <c r="K13" i="1"/>
  <c r="L13" i="1"/>
  <c r="M13" i="1"/>
  <c r="I13" i="1"/>
  <c r="I24" i="1"/>
  <c r="K195" i="1" l="1"/>
  <c r="I143" i="1"/>
  <c r="J143" i="1"/>
  <c r="M143" i="1"/>
  <c r="L143" i="1"/>
  <c r="K143" i="1"/>
  <c r="M42" i="1"/>
  <c r="I162" i="1"/>
  <c r="I163" i="1" s="1"/>
  <c r="K33" i="1"/>
  <c r="L33" i="1"/>
  <c r="M33" i="1"/>
  <c r="L162" i="1"/>
  <c r="L163" i="1" s="1"/>
  <c r="M176" i="1"/>
  <c r="M177" i="1" s="1"/>
  <c r="J162" i="1"/>
  <c r="J163" i="1" s="1"/>
  <c r="K162" i="1"/>
  <c r="K163" i="1" s="1"/>
  <c r="J121" i="1"/>
  <c r="I33" i="1"/>
  <c r="I42" i="1"/>
  <c r="J42" i="1"/>
  <c r="L176" i="1"/>
  <c r="L177" i="1" s="1"/>
  <c r="I93" i="1"/>
  <c r="J93" i="1"/>
  <c r="M162" i="1"/>
  <c r="M163" i="1" s="1"/>
  <c r="K176" i="1"/>
  <c r="K177" i="1" s="1"/>
  <c r="I121" i="1"/>
  <c r="J33" i="1"/>
  <c r="K42" i="1"/>
  <c r="L42" i="1"/>
  <c r="I176" i="1"/>
  <c r="I177" i="1" s="1"/>
  <c r="J176" i="1"/>
  <c r="J177" i="1" s="1"/>
  <c r="M93" i="1"/>
  <c r="L93" i="1"/>
  <c r="K93" i="1"/>
  <c r="M121" i="1"/>
  <c r="L121" i="1"/>
  <c r="K121" i="1"/>
  <c r="I43" i="1" l="1"/>
  <c r="M43" i="1"/>
  <c r="L43" i="1"/>
  <c r="K144" i="1"/>
  <c r="K43" i="1"/>
  <c r="J144" i="1"/>
  <c r="J43" i="1"/>
  <c r="I144" i="1"/>
  <c r="L144" i="1"/>
  <c r="M144" i="1"/>
  <c r="M178" i="1" l="1"/>
  <c r="I178" i="1"/>
  <c r="K178" i="1"/>
  <c r="J178" i="1"/>
  <c r="J197" i="1" s="1"/>
  <c r="L178" i="1"/>
  <c r="L197" i="1" s="1"/>
  <c r="K197" i="1" l="1"/>
  <c r="M197" i="1"/>
  <c r="I197" i="1"/>
</calcChain>
</file>

<file path=xl/sharedStrings.xml><?xml version="1.0" encoding="utf-8"?>
<sst xmlns="http://schemas.openxmlformats.org/spreadsheetml/2006/main" count="451" uniqueCount="211">
  <si>
    <t>Klaipėdos rajono savivaldybės strateginio veiklos plano 2023-2025 m. 
1 priedas</t>
  </si>
  <si>
    <t xml:space="preserve"> 2023-2025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</si>
  <si>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</si>
  <si>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</si>
  <si>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</si>
  <si>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</si>
  <si>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</si>
  <si>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</si>
  <si>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</si>
  <si>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</si>
  <si>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</si>
  <si>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</si>
  <si>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</si>
  <si>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</si>
  <si>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</si>
  <si>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</si>
  <si>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</si>
  <si>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</si>
  <si>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</si>
  <si>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</si>
  <si>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</si>
  <si>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</si>
  <si>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</si>
  <si>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</si>
  <si>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</si>
  <si>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VBM(UK)</t>
  </si>
  <si>
    <t>VBM (covid)</t>
  </si>
  <si>
    <t>Iš viso priemonei:</t>
  </si>
  <si>
    <t xml:space="preserve">Finansinės pagalbos teikimas 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</si>
  <si>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</si>
  <si>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</si>
  <si>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</si>
  <si>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</si>
  <si>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</si>
  <si>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</si>
  <si>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</si>
  <si>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</si>
  <si>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</si>
  <si>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</si>
  <si>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</si>
  <si>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</si>
  <si>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VBD(UK)</t>
  </si>
  <si>
    <t>Kompensacija vežėjams už nesurinktas pajamas vežant priemestiniais maršrutais</t>
  </si>
  <si>
    <t>10.02.01.40</t>
  </si>
  <si>
    <t>5.1.2.7</t>
  </si>
  <si>
    <t>VLK</t>
  </si>
  <si>
    <t>Socialinė parama mokiniams (maitinimui, priemonėms)</t>
  </si>
  <si>
    <t>5.1.2.9</t>
  </si>
  <si>
    <t xml:space="preserve">Kompensacijos už būsto suteikimą užsieniečiams </t>
  </si>
  <si>
    <t>5.1.1.6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</si>
  <si>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</si>
  <si>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</si>
  <si>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</si>
  <si>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</si>
  <si>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</si>
  <si>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</si>
  <si>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</si>
  <si>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10.01.02.01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</si>
  <si>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</si>
  <si>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</si>
  <si>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</si>
  <si>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</si>
  <si>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</si>
  <si>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</si>
  <si>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7.7</t>
  </si>
  <si>
    <t>5.1.2.1.</t>
  </si>
  <si>
    <t>Kt</t>
  </si>
  <si>
    <t>VBD (MMA)</t>
  </si>
  <si>
    <t>S</t>
  </si>
  <si>
    <t>Dienos globos paslaugų bei specialaus transporto  paslaugų teikimas Priekulės socialinių paslaugų centre</t>
  </si>
  <si>
    <t>7.8</t>
  </si>
  <si>
    <t>5.1.2.2.</t>
  </si>
  <si>
    <t>Paslaugų  klientų namuose teikimas, neįgaliųjų aprūpinimas techninės pagalbos priemonėmis Paramos šeimai centre</t>
  </si>
  <si>
    <t>7.6</t>
  </si>
  <si>
    <t>5.1.2.3.</t>
  </si>
  <si>
    <t>10.01.02.40</t>
  </si>
  <si>
    <t>Stacionarių socialinės globos paslaugų teikimas Viliaus Gaigalaičio globos namuose</t>
  </si>
  <si>
    <t>7.9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</si>
  <si>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</si>
  <si>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</si>
  <si>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</si>
  <si>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</si>
  <si>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11.27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</si>
  <si>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</si>
  <si>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</si>
  <si>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</si>
  <si>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</si>
  <si>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</si>
  <si>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</si>
  <si>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</si>
  <si>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 ir renginių organizavimui</t>
  </si>
  <si>
    <t>5.1.2.28.</t>
  </si>
  <si>
    <t>7.17</t>
  </si>
  <si>
    <t>16.1</t>
  </si>
  <si>
    <t>7.</t>
  </si>
  <si>
    <t>LK</t>
  </si>
  <si>
    <t>Paslaugų teikimas Gargždų socialinių paslaugų centro padalinyje (Pagalba vaikui ir šeimai)</t>
  </si>
  <si>
    <t>5.1.2.31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</si>
  <si>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</si>
  <si>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</si>
  <si>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</si>
  <si>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</si>
  <si>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</si>
  <si>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</si>
  <si>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</si>
  <si>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</si>
  <si>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</si>
  <si>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</si>
  <si>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</si>
  <si>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</si>
  <si>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</si>
  <si>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</si>
  <si>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</si>
  <si>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</si>
  <si>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</si>
  <si>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</si>
  <si>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</si>
  <si>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</si>
  <si>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</si>
  <si>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</si>
  <si>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</si>
  <si>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</si>
  <si>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</si>
  <si>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</si>
  <si>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</si>
  <si>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SL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</si>
  <si>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</si>
  <si>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</si>
  <si>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</si>
  <si>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</si>
  <si>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Plėsti socialinių paslaugų spektrą ir gerinti paslaugų prieinamumą bei kokybę (ES lėšomis įgyvendinami projektai)</t>
  </si>
  <si>
    <t>5.1.3.14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</si>
  <si>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</si>
  <si>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</si>
  <si>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</si>
  <si>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</si>
  <si>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</si>
  <si>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</si>
  <si>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politiką</t>
  </si>
  <si>
    <t>Jaunimo įgalinimo ir įtraukimo į pilietinę veiklą galimybių kūrimas ir plėtra</t>
  </si>
  <si>
    <t>16</t>
  </si>
  <si>
    <t>5.1.4.2.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</si>
  <si>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</si>
  <si>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</si>
  <si>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</si>
  <si>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</si>
  <si>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</si>
  <si>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</si>
  <si>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8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</si>
  <si>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</si>
  <si>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</si>
  <si>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</si>
  <si>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</si>
  <si>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</si>
  <si>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</si>
  <si>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</si>
  <si>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</si>
  <si>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</si>
  <si>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</si>
  <si>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</si>
  <si>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</si>
  <si>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</si>
  <si>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</si>
  <si>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</si>
  <si>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</si>
  <si>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</si>
  <si>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</si>
  <si>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</si>
  <si>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</si>
  <si>
    <r>
      <t>Viršplaninės pajamos (praėjusių metų)</t>
    </r>
    <r>
      <rPr>
        <b/>
        <sz val="8"/>
        <rFont val="Arial"/>
        <family val="2"/>
        <charset val="186"/>
      </rPr>
      <t xml:space="preserve"> VLK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</si>
  <si>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</si>
  <si>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Skolintos lėšos </t>
    </r>
    <r>
      <rPr>
        <b/>
        <sz val="8"/>
        <rFont val="Arial"/>
        <family val="2"/>
        <charset val="186"/>
      </rPr>
      <t>LK</t>
    </r>
  </si>
  <si>
    <t>IŠ VISO:</t>
  </si>
  <si>
    <t>2.2.2.</t>
  </si>
  <si>
    <t>1. pagalbos pinigai - 120 tūkst. Eur;
2. ilgalaikė/trumpalaikė socialinė globa - 619,1 tūkst. Eur;
3. transporto paslaugos teikimas - 22,2 tūkst. Eur;
4. pagalbos į namus teikimas - 17,8 tūkst. Eur.</t>
  </si>
  <si>
    <t>2.2.7.</t>
  </si>
  <si>
    <t>104 (vaikai)x49 Eurx12 mėn.=61.2 tūkst. Eur
8 (vaikai su negalia)x98 Eurx12 mėn. =9,4 tūkst. Eur
viso 70,6 tūkst. Eur</t>
  </si>
  <si>
    <t>2.3.4.</t>
  </si>
  <si>
    <t>Socialinio būsto plėtra</t>
  </si>
  <si>
    <t xml:space="preserve">Bendruomeninių vaikų globos namų plėtra </t>
  </si>
  <si>
    <t>5.1.3.15</t>
  </si>
  <si>
    <t>Socialinių dirbtuvių steigimas</t>
  </si>
  <si>
    <t>5.1.3.16</t>
  </si>
  <si>
    <t>Grupinio gyvenimo namų steigimas proto ir/ar psichinę negalią turintiems asmenims</t>
  </si>
  <si>
    <t>5.1.3.17</t>
  </si>
  <si>
    <t>V. Gaigalaičio globos namų modernizavimas ar/ir rekonstrukcija</t>
  </si>
  <si>
    <t>5.1.3.18</t>
  </si>
  <si>
    <t>Iš viso</t>
  </si>
  <si>
    <t>4.1.3.</t>
  </si>
  <si>
    <t>Organizacijos pavadinimas</t>
  </si>
  <si>
    <t>Projekto pavadinimas</t>
  </si>
  <si>
    <t>Bendra projekto vertė</t>
  </si>
  <si>
    <t>Reikalingas Savivaldybės prisidėjimas</t>
  </si>
  <si>
    <t>Situacija</t>
  </si>
  <si>
    <t>Mažosios Lietuvos sportinio šaudymo asociacija</t>
  </si>
  <si>
    <t>„Mažosios Lietuvos multifunkcinis sporto centras“</t>
  </si>
  <si>
    <t>Ekstremalios veiklos klubas „Išgyvenk“</t>
  </si>
  <si>
    <t>„Pagalbos vyrams centro „Išgyvenk“ įkūrimas“</t>
  </si>
  <si>
    <t>Vyksta elektros įvedimo darbai, pinigai reikalingi II-III ketv.</t>
  </si>
  <si>
    <t>Bendruomenė „Smilgynai ir kaimynai“</t>
  </si>
  <si>
    <t>„Savarankiško gyvenimo namai“</t>
  </si>
  <si>
    <t>Vyksta sklypo tvarkymo darbai, pinigai reikalingi II ketv.</t>
  </si>
  <si>
    <t>VšĮ „Ėvės namai“</t>
  </si>
  <si>
    <t>„Kompleksinės socialinės pagalbos vyresnio amžiaus žmonėms centro įkūrimas Priekulėje“</t>
  </si>
  <si>
    <r>
      <t>Gautas prašymas prisidėti </t>
    </r>
    <r>
      <rPr>
        <b/>
        <sz val="12"/>
        <color rgb="FF242424"/>
        <rFont val="Times New Roman"/>
        <family val="1"/>
        <charset val="186"/>
      </rPr>
      <t>29 521,91</t>
    </r>
    <r>
      <rPr>
        <sz val="12"/>
        <color rgb="FF242424"/>
        <rFont val="Times New Roman"/>
        <family val="1"/>
        <charset val="186"/>
      </rPr>
      <t> prie šildymo sistemos įrengimo</t>
    </r>
  </si>
  <si>
    <t>Bendruomenė „Priekulės ainiai“</t>
  </si>
  <si>
    <t>„Bendruomeninio lauko vaikų darželio įkūrimas Priekulėje“</t>
  </si>
  <si>
    <t>Kol kas tvarkosi dokumentaciją. Pinigai gali būti perkelti į 2024</t>
  </si>
  <si>
    <t>SB (ES)</t>
  </si>
  <si>
    <r>
      <rPr>
        <sz val="8"/>
        <rFont val="Arial"/>
        <family val="2"/>
        <charset val="186"/>
      </rPr>
      <t xml:space="preserve">Savivaldybės biudžeto lėšos kartu su ES lėšomis vykdomiems projektams bendrai finansuoti </t>
    </r>
    <r>
      <rPr>
        <b/>
        <sz val="8"/>
        <rFont val="Arial"/>
        <family val="2"/>
        <charset val="186"/>
      </rPr>
      <t>SB (ES)</t>
    </r>
  </si>
  <si>
    <t>Socialinės reabilitacijos paslaugų neįgaliesiems 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</si>
</sst>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12"/>
      <color rgb="FF242424"/>
      <name val="Times New Roman"/>
      <family val="1"/>
      <charset val="186"/>
    </font>
    <font>
      <b/>
      <sz val="12"/>
      <color rgb="FF242424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2" fillId="0" borderId="0" xfId="1"/>
    <xf numFmtId="164" fontId="3" fillId="0" borderId="0" xfId="1" applyNumberFormat="1" applyFont="1"/>
    <xf numFmtId="164" fontId="2" fillId="0" borderId="0" xfId="1" applyNumberFormat="1"/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6" borderId="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>
      <alignment horizontal="center" vertical="center" textRotation="90"/>
    </xf>
    <xf numFmtId="164" fontId="3" fillId="0" borderId="1" xfId="1" applyNumberFormat="1" applyFont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vertical="center" wrapText="1"/>
      <protection locked="0"/>
    </xf>
    <xf numFmtId="165" fontId="3" fillId="0" borderId="1" xfId="1" applyNumberFormat="1" applyFont="1" applyBorder="1" applyAlignment="1">
      <alignment horizontal="center" vertical="center"/>
    </xf>
    <xf numFmtId="164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10" borderId="1" xfId="1" applyNumberFormat="1" applyFont="1" applyFill="1" applyBorder="1" applyAlignment="1">
      <alignment horizontal="center" vertical="center" wrapText="1"/>
    </xf>
    <xf numFmtId="49" fontId="3" fillId="6" borderId="1" xfId="1" applyNumberFormat="1" applyFont="1" applyFill="1" applyBorder="1" applyAlignment="1">
      <alignment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9" borderId="1" xfId="0" applyFill="1" applyBorder="1" applyAlignment="1">
      <alignment horizontal="center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1" xfId="2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8" fillId="13" borderId="6" xfId="0" applyFont="1" applyFill="1" applyBorder="1" applyAlignment="1">
      <alignment horizontal="center" vertical="center" wrapText="1"/>
    </xf>
    <xf numFmtId="4" fontId="8" fillId="13" borderId="6" xfId="0" applyNumberFormat="1" applyFont="1" applyFill="1" applyBorder="1" applyAlignment="1">
      <alignment horizontal="center" vertical="center" wrapText="1"/>
    </xf>
    <xf numFmtId="4" fontId="9" fillId="13" borderId="6" xfId="0" applyNumberFormat="1" applyFont="1" applyFill="1" applyBorder="1" applyAlignment="1">
      <alignment horizontal="center" vertical="center" wrapText="1"/>
    </xf>
    <xf numFmtId="0" fontId="8" fillId="13" borderId="8" xfId="0" applyFont="1" applyFill="1" applyBorder="1" applyAlignment="1">
      <alignment horizontal="center" vertical="center" wrapText="1"/>
    </xf>
    <xf numFmtId="0" fontId="8" fillId="13" borderId="10" xfId="0" applyFont="1" applyFill="1" applyBorder="1" applyAlignment="1">
      <alignment horizontal="center" vertical="center" wrapText="1"/>
    </xf>
    <xf numFmtId="0" fontId="8" fillId="13" borderId="1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8" fillId="13" borderId="7" xfId="0" applyFont="1" applyFill="1" applyBorder="1" applyAlignment="1">
      <alignment vertical="center" wrapText="1"/>
    </xf>
    <xf numFmtId="164" fontId="3" fillId="1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/>
    </xf>
    <xf numFmtId="14" fontId="2" fillId="0" borderId="0" xfId="1" applyNumberFormat="1" applyAlignment="1">
      <alignment horizontal="center" vertical="center"/>
    </xf>
    <xf numFmtId="0" fontId="3" fillId="0" borderId="0" xfId="1" applyFont="1"/>
    <xf numFmtId="164" fontId="2" fillId="0" borderId="0" xfId="1" applyNumberFormat="1" applyAlignment="1">
      <alignment vertical="center" wrapText="1"/>
    </xf>
    <xf numFmtId="164" fontId="3" fillId="0" borderId="14" xfId="1" applyNumberFormat="1" applyFont="1" applyBorder="1"/>
    <xf numFmtId="164" fontId="3" fillId="0" borderId="14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 vertical="center" wrapText="1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0" fontId="3" fillId="10" borderId="1" xfId="1" applyFont="1" applyFill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1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3" fillId="0" borderId="4" xfId="1" applyFont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5" borderId="2" xfId="1" applyFont="1" applyFill="1" applyBorder="1" applyAlignment="1" applyProtection="1">
      <alignment horizontal="center" vertical="center" wrapText="1"/>
      <protection locked="0"/>
    </xf>
    <xf numFmtId="0" fontId="3" fillId="5" borderId="3" xfId="1" applyFont="1" applyFill="1" applyBorder="1" applyAlignment="1" applyProtection="1">
      <alignment horizontal="center" vertical="center" wrapText="1"/>
      <protection locked="0"/>
    </xf>
    <xf numFmtId="0" fontId="3" fillId="5" borderId="4" xfId="1" applyFont="1" applyFill="1" applyBorder="1" applyAlignment="1" applyProtection="1">
      <alignment horizontal="center" vertical="center" wrapText="1"/>
      <protection locked="0"/>
    </xf>
    <xf numFmtId="16" fontId="3" fillId="0" borderId="1" xfId="1" quotePrefix="1" applyNumberFormat="1" applyFont="1" applyBorder="1" applyAlignment="1" applyProtection="1">
      <alignment horizontal="center" vertical="center" wrapText="1"/>
      <protection locked="0"/>
    </xf>
    <xf numFmtId="0" fontId="3" fillId="6" borderId="2" xfId="1" applyFont="1" applyFill="1" applyBorder="1" applyAlignment="1">
      <alignment horizontal="left" vertical="center" wrapText="1"/>
    </xf>
    <xf numFmtId="0" fontId="3" fillId="6" borderId="3" xfId="1" applyFont="1" applyFill="1" applyBorder="1" applyAlignment="1">
      <alignment horizontal="left" vertical="center" wrapText="1"/>
    </xf>
    <xf numFmtId="0" fontId="3" fillId="6" borderId="4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right" vertical="center" wrapText="1"/>
    </xf>
    <xf numFmtId="0" fontId="3" fillId="9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3" fillId="0" borderId="14" xfId="1" applyFont="1" applyBorder="1" applyAlignment="1">
      <alignment horizontal="right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textRotation="90" wrapText="1"/>
    </xf>
    <xf numFmtId="0" fontId="3" fillId="5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0" fontId="3" fillId="8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 wrapText="1"/>
      <protection locked="0"/>
    </xf>
    <xf numFmtId="0" fontId="3" fillId="4" borderId="3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16" fontId="3" fillId="0" borderId="2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4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1" xfId="1" quotePrefix="1" applyFont="1" applyBorder="1" applyAlignment="1" applyProtection="1">
      <alignment horizontal="center" vertical="center" wrapText="1"/>
      <protection locked="0"/>
    </xf>
    <xf numFmtId="0" fontId="3" fillId="6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left" vertical="center" wrapText="1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1" xfId="1" applyFont="1" applyFill="1" applyBorder="1" applyAlignment="1" applyProtection="1">
      <alignment horizontal="left" vertical="center" wrapText="1"/>
      <protection locked="0"/>
    </xf>
    <xf numFmtId="1" fontId="3" fillId="0" borderId="1" xfId="1" quotePrefix="1" applyNumberFormat="1" applyFont="1" applyBorder="1" applyAlignment="1" applyProtection="1">
      <alignment horizontal="center" vertical="center" wrapText="1"/>
      <protection locked="0"/>
    </xf>
    <xf numFmtId="0" fontId="7" fillId="9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6" borderId="1" xfId="1" applyNumberFormat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right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right" vertical="center" wrapText="1"/>
    </xf>
    <xf numFmtId="0" fontId="3" fillId="5" borderId="1" xfId="1" applyFont="1" applyFill="1" applyBorder="1" applyAlignment="1">
      <alignment horizontal="righ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left" vertical="center" wrapText="1"/>
    </xf>
    <xf numFmtId="1" fontId="3" fillId="6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1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right" vertical="center" wrapText="1"/>
      <protection locked="0"/>
    </xf>
    <xf numFmtId="0" fontId="3" fillId="4" borderId="1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13" borderId="9" xfId="0" applyFont="1" applyFill="1" applyBorder="1" applyAlignment="1">
      <alignment vertical="center" wrapText="1"/>
    </xf>
    <xf numFmtId="0" fontId="8" fillId="13" borderId="7" xfId="0" applyFont="1" applyFill="1" applyBorder="1" applyAlignment="1">
      <alignment vertical="center" wrapText="1"/>
    </xf>
    <xf numFmtId="4" fontId="8" fillId="13" borderId="9" xfId="0" applyNumberFormat="1" applyFont="1" applyFill="1" applyBorder="1" applyAlignment="1">
      <alignment horizontal="center" vertical="center" wrapText="1"/>
    </xf>
    <xf numFmtId="4" fontId="8" fillId="13" borderId="7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8" fillId="13" borderId="9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9" fillId="13" borderId="9" xfId="0" applyFont="1" applyFill="1" applyBorder="1" applyAlignment="1">
      <alignment horizontal="center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14"/>
  <sheetViews>
    <sheetView showZeros="0" tabSelected="1" showWhiteSpace="0" zoomScale="127" zoomScaleNormal="127" zoomScaleSheetLayoutView="100" workbookViewId="0">
      <selection activeCell="K55" sqref="K55"/>
    </sheetView>
  </sheetViews>
  <sheetFormatPr defaultColWidth="8.85546875" defaultRowHeight="12.75" x14ac:dyDescent="0.2"/>
  <cols>
    <col min="1" max="1" width="4.5703125" style="11" customWidth="1"/>
    <col min="2" max="3" width="2.5703125" style="11" customWidth="1"/>
    <col min="4" max="4" width="23.140625" style="12" customWidth="1"/>
    <col min="5" max="5" width="4.5703125" style="12" customWidth="1"/>
    <col min="6" max="6" width="9.42578125" style="12" customWidth="1"/>
    <col min="7" max="7" width="7.42578125" style="12" customWidth="1"/>
    <col min="8" max="8" width="8.7109375" style="12" customWidth="1"/>
    <col min="9" max="9" width="8.7109375" style="13" customWidth="1"/>
    <col min="10" max="10" width="7.5703125" style="2" customWidth="1"/>
    <col min="11" max="11" width="12" style="13" customWidth="1"/>
    <col min="12" max="12" width="12.140625" style="13" customWidth="1"/>
    <col min="13" max="13" width="12.42578125" style="13" customWidth="1"/>
    <col min="14" max="17" width="11.42578125" style="1" customWidth="1"/>
    <col min="18" max="16384" width="8.85546875" style="1"/>
  </cols>
  <sheetData>
    <row r="1" spans="1:17" ht="51.75" customHeight="1" x14ac:dyDescent="0.2">
      <c r="A1" s="62"/>
      <c r="B1" s="62"/>
      <c r="C1" s="62"/>
      <c r="D1" s="63"/>
      <c r="E1" s="64"/>
      <c r="F1" s="64"/>
      <c r="G1" s="64"/>
      <c r="H1" s="64"/>
      <c r="K1" s="65"/>
      <c r="L1" s="68" t="s">
        <v>0</v>
      </c>
      <c r="M1" s="68"/>
    </row>
    <row r="2" spans="1:17" ht="36.6" customHeight="1" x14ac:dyDescent="0.25">
      <c r="A2" s="94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7" x14ac:dyDescent="0.2">
      <c r="A3" s="96"/>
      <c r="B3" s="96"/>
      <c r="C3" s="96"/>
      <c r="D3" s="96"/>
      <c r="E3" s="96"/>
      <c r="F3" s="96"/>
      <c r="G3" s="96"/>
      <c r="H3" s="96"/>
      <c r="I3" s="66"/>
      <c r="J3" s="67"/>
      <c r="K3" s="66"/>
      <c r="L3" s="66"/>
      <c r="M3" s="66" t="s">
        <v>2</v>
      </c>
    </row>
    <row r="4" spans="1:17" ht="22.5" customHeight="1" x14ac:dyDescent="0.2">
      <c r="A4" s="97" t="s">
        <v>3</v>
      </c>
      <c r="B4" s="97" t="s">
        <v>4</v>
      </c>
      <c r="C4" s="97" t="s">
        <v>5</v>
      </c>
      <c r="D4" s="100" t="s">
        <v>6</v>
      </c>
      <c r="E4" s="97" t="s">
        <v>7</v>
      </c>
      <c r="F4" s="97" t="s">
        <v>8</v>
      </c>
      <c r="G4" s="97" t="s">
        <v>9</v>
      </c>
      <c r="H4" s="97" t="s">
        <v>10</v>
      </c>
      <c r="I4" s="99" t="s">
        <v>11</v>
      </c>
      <c r="J4" s="99"/>
      <c r="K4" s="107" t="s">
        <v>12</v>
      </c>
      <c r="L4" s="107" t="s">
        <v>13</v>
      </c>
      <c r="M4" s="107" t="s">
        <v>14</v>
      </c>
    </row>
    <row r="5" spans="1:17" ht="51" customHeight="1" x14ac:dyDescent="0.2">
      <c r="A5" s="98"/>
      <c r="B5" s="98"/>
      <c r="C5" s="98"/>
      <c r="D5" s="101"/>
      <c r="E5" s="102"/>
      <c r="F5" s="98"/>
      <c r="G5" s="98"/>
      <c r="H5" s="98"/>
      <c r="I5" s="16" t="s">
        <v>15</v>
      </c>
      <c r="J5" s="17" t="s">
        <v>16</v>
      </c>
      <c r="K5" s="99"/>
      <c r="L5" s="99"/>
      <c r="M5" s="99"/>
    </row>
    <row r="6" spans="1:17" x14ac:dyDescent="0.2">
      <c r="A6" s="104" t="s">
        <v>17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7" x14ac:dyDescent="0.2">
      <c r="A7" s="105" t="s">
        <v>18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spans="1:17" x14ac:dyDescent="0.2">
      <c r="A8" s="18">
        <v>1</v>
      </c>
      <c r="B8" s="106" t="s">
        <v>19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7" ht="13.5" customHeight="1" x14ac:dyDescent="0.2">
      <c r="A9" s="18">
        <v>1</v>
      </c>
      <c r="B9" s="57">
        <v>1</v>
      </c>
      <c r="C9" s="103" t="s">
        <v>20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7" ht="15.75" customHeight="1" x14ac:dyDescent="0.2">
      <c r="A10" s="69">
        <v>1</v>
      </c>
      <c r="B10" s="70">
        <v>1</v>
      </c>
      <c r="C10" s="71">
        <v>1</v>
      </c>
      <c r="D10" s="72" t="s">
        <v>21</v>
      </c>
      <c r="E10" s="71">
        <v>7</v>
      </c>
      <c r="F10" s="71" t="s">
        <v>22</v>
      </c>
      <c r="G10" s="71" t="s">
        <v>23</v>
      </c>
      <c r="H10" s="15" t="s">
        <v>24</v>
      </c>
      <c r="I10" s="4">
        <v>15003.6</v>
      </c>
      <c r="J10" s="4"/>
      <c r="K10" s="4">
        <v>17113.2</v>
      </c>
      <c r="L10" s="4">
        <v>17113.2</v>
      </c>
      <c r="M10" s="4">
        <v>17113.2</v>
      </c>
      <c r="N10" s="3"/>
      <c r="O10" s="3"/>
      <c r="P10" s="3"/>
      <c r="Q10" s="3"/>
    </row>
    <row r="11" spans="1:17" ht="15.75" customHeight="1" x14ac:dyDescent="0.2">
      <c r="A11" s="69"/>
      <c r="B11" s="70"/>
      <c r="C11" s="71"/>
      <c r="D11" s="72"/>
      <c r="E11" s="71"/>
      <c r="F11" s="71"/>
      <c r="G11" s="71"/>
      <c r="H11" s="15" t="s">
        <v>25</v>
      </c>
      <c r="I11" s="4">
        <v>92.5</v>
      </c>
      <c r="J11" s="4"/>
      <c r="K11" s="4"/>
      <c r="L11" s="4"/>
      <c r="M11" s="4"/>
      <c r="N11" s="3"/>
      <c r="O11" s="3"/>
      <c r="P11" s="3"/>
      <c r="Q11" s="3"/>
    </row>
    <row r="12" spans="1:17" ht="22.5" x14ac:dyDescent="0.2">
      <c r="A12" s="69"/>
      <c r="B12" s="70"/>
      <c r="C12" s="71"/>
      <c r="D12" s="72"/>
      <c r="E12" s="71"/>
      <c r="F12" s="71"/>
      <c r="G12" s="71"/>
      <c r="H12" s="15" t="s">
        <v>26</v>
      </c>
      <c r="I12" s="4">
        <v>2</v>
      </c>
      <c r="J12" s="4"/>
      <c r="K12" s="4"/>
      <c r="L12" s="4"/>
      <c r="M12" s="4"/>
      <c r="N12" s="3"/>
      <c r="O12" s="3"/>
      <c r="P12" s="3"/>
      <c r="Q12" s="3"/>
    </row>
    <row r="13" spans="1:17" ht="18.600000000000001" customHeight="1" x14ac:dyDescent="0.2">
      <c r="A13" s="69"/>
      <c r="B13" s="70"/>
      <c r="C13" s="71"/>
      <c r="D13" s="72"/>
      <c r="E13" s="71"/>
      <c r="F13" s="75" t="s">
        <v>27</v>
      </c>
      <c r="G13" s="75"/>
      <c r="H13" s="75"/>
      <c r="I13" s="19">
        <f>SUM(I10:I12)</f>
        <v>15098.1</v>
      </c>
      <c r="J13" s="19">
        <f t="shared" ref="J13:M13" si="0">SUM(J10:J12)</f>
        <v>0</v>
      </c>
      <c r="K13" s="19">
        <f t="shared" si="0"/>
        <v>17113.2</v>
      </c>
      <c r="L13" s="19">
        <f t="shared" si="0"/>
        <v>17113.2</v>
      </c>
      <c r="M13" s="19">
        <f t="shared" si="0"/>
        <v>17113.2</v>
      </c>
      <c r="N13" s="3"/>
      <c r="O13" s="3"/>
      <c r="P13" s="3"/>
      <c r="Q13" s="3"/>
    </row>
    <row r="14" spans="1:17" ht="25.5" customHeight="1" x14ac:dyDescent="0.2">
      <c r="A14" s="69">
        <v>1</v>
      </c>
      <c r="B14" s="70">
        <v>1</v>
      </c>
      <c r="C14" s="71">
        <v>2</v>
      </c>
      <c r="D14" s="72" t="s">
        <v>28</v>
      </c>
      <c r="E14" s="71">
        <v>7</v>
      </c>
      <c r="F14" s="15" t="s">
        <v>29</v>
      </c>
      <c r="G14" s="15" t="s">
        <v>30</v>
      </c>
      <c r="H14" s="15" t="s">
        <v>31</v>
      </c>
      <c r="I14" s="4">
        <v>164.5</v>
      </c>
      <c r="J14" s="4">
        <v>0</v>
      </c>
      <c r="K14" s="4">
        <v>220</v>
      </c>
      <c r="L14" s="4">
        <v>220</v>
      </c>
      <c r="M14" s="4">
        <v>220</v>
      </c>
      <c r="N14" s="3"/>
      <c r="O14" s="3"/>
      <c r="P14" s="3"/>
      <c r="Q14" s="3"/>
    </row>
    <row r="15" spans="1:17" ht="28.5" customHeight="1" x14ac:dyDescent="0.2">
      <c r="A15" s="69"/>
      <c r="B15" s="70"/>
      <c r="C15" s="71"/>
      <c r="D15" s="72"/>
      <c r="E15" s="71"/>
      <c r="F15" s="75" t="s">
        <v>27</v>
      </c>
      <c r="G15" s="75"/>
      <c r="H15" s="75"/>
      <c r="I15" s="19">
        <f>SUM(I14)</f>
        <v>164.5</v>
      </c>
      <c r="J15" s="19">
        <f t="shared" ref="J15:M15" si="1">SUM(J14)</f>
        <v>0</v>
      </c>
      <c r="K15" s="19">
        <f t="shared" si="1"/>
        <v>220</v>
      </c>
      <c r="L15" s="19">
        <f t="shared" si="1"/>
        <v>220</v>
      </c>
      <c r="M15" s="19">
        <f t="shared" si="1"/>
        <v>220</v>
      </c>
      <c r="N15" s="3"/>
      <c r="O15" s="3"/>
      <c r="P15" s="3"/>
      <c r="Q15" s="3"/>
    </row>
    <row r="16" spans="1:17" ht="19.5" customHeight="1" x14ac:dyDescent="0.2">
      <c r="A16" s="69">
        <v>1</v>
      </c>
      <c r="B16" s="70">
        <v>1</v>
      </c>
      <c r="C16" s="71">
        <v>3</v>
      </c>
      <c r="D16" s="72" t="s">
        <v>32</v>
      </c>
      <c r="E16" s="71">
        <v>7</v>
      </c>
      <c r="F16" s="71" t="s">
        <v>33</v>
      </c>
      <c r="G16" s="71" t="s">
        <v>34</v>
      </c>
      <c r="H16" s="15" t="s">
        <v>24</v>
      </c>
      <c r="I16" s="4">
        <v>3511.8</v>
      </c>
      <c r="J16" s="4"/>
      <c r="K16" s="4">
        <v>3379.49</v>
      </c>
      <c r="L16" s="4">
        <v>3379.49</v>
      </c>
      <c r="M16" s="4">
        <v>3379.49</v>
      </c>
      <c r="N16" s="3"/>
      <c r="O16" s="3"/>
      <c r="P16" s="3"/>
      <c r="Q16" s="3"/>
    </row>
    <row r="17" spans="1:17" ht="22.35" customHeight="1" x14ac:dyDescent="0.2">
      <c r="A17" s="69"/>
      <c r="B17" s="70"/>
      <c r="C17" s="71"/>
      <c r="D17" s="72"/>
      <c r="E17" s="71"/>
      <c r="F17" s="71"/>
      <c r="G17" s="71"/>
      <c r="H17" s="15" t="s">
        <v>25</v>
      </c>
      <c r="I17" s="4">
        <v>0.3</v>
      </c>
      <c r="J17" s="4"/>
      <c r="K17" s="4"/>
      <c r="L17" s="4"/>
      <c r="M17" s="4"/>
      <c r="N17" s="3"/>
      <c r="O17" s="3"/>
      <c r="P17" s="3"/>
      <c r="Q17" s="3"/>
    </row>
    <row r="18" spans="1:17" ht="20.85" customHeight="1" x14ac:dyDescent="0.2">
      <c r="A18" s="69"/>
      <c r="B18" s="70"/>
      <c r="C18" s="71"/>
      <c r="D18" s="72"/>
      <c r="E18" s="71"/>
      <c r="F18" s="75" t="s">
        <v>35</v>
      </c>
      <c r="G18" s="75"/>
      <c r="H18" s="75"/>
      <c r="I18" s="19">
        <f>SUM(I16:I17)</f>
        <v>3512.1000000000004</v>
      </c>
      <c r="J18" s="19">
        <f>SUM(J16:J17)</f>
        <v>0</v>
      </c>
      <c r="K18" s="19">
        <f>SUM(K16:K17)</f>
        <v>3379.49</v>
      </c>
      <c r="L18" s="19">
        <f>SUM(L16:L17)</f>
        <v>3379.49</v>
      </c>
      <c r="M18" s="19">
        <f>SUM(M16:M17)</f>
        <v>3379.49</v>
      </c>
      <c r="N18" s="3"/>
      <c r="O18" s="3"/>
      <c r="P18" s="3"/>
      <c r="Q18" s="3"/>
    </row>
    <row r="19" spans="1:17" ht="15" customHeight="1" x14ac:dyDescent="0.2">
      <c r="A19" s="69">
        <v>1</v>
      </c>
      <c r="B19" s="70">
        <v>1</v>
      </c>
      <c r="C19" s="71">
        <v>4</v>
      </c>
      <c r="D19" s="72" t="s">
        <v>36</v>
      </c>
      <c r="E19" s="71">
        <v>7</v>
      </c>
      <c r="F19" s="93" t="s">
        <v>37</v>
      </c>
      <c r="G19" s="71" t="s">
        <v>38</v>
      </c>
      <c r="H19" s="15" t="s">
        <v>39</v>
      </c>
      <c r="I19" s="4">
        <v>235.9</v>
      </c>
      <c r="J19" s="4"/>
      <c r="K19" s="4">
        <v>267.89999999999998</v>
      </c>
      <c r="L19" s="4">
        <v>267.89999999999998</v>
      </c>
      <c r="M19" s="4">
        <v>267.89999999999998</v>
      </c>
      <c r="N19" s="3"/>
      <c r="O19" s="3"/>
      <c r="P19" s="3"/>
      <c r="Q19" s="3"/>
    </row>
    <row r="20" spans="1:17" ht="15" customHeight="1" x14ac:dyDescent="0.2">
      <c r="A20" s="69"/>
      <c r="B20" s="70"/>
      <c r="C20" s="71"/>
      <c r="D20" s="72"/>
      <c r="E20" s="71"/>
      <c r="F20" s="93"/>
      <c r="G20" s="71"/>
      <c r="H20" s="15" t="s">
        <v>39</v>
      </c>
      <c r="I20" s="4">
        <v>245.3</v>
      </c>
      <c r="J20" s="4"/>
      <c r="K20" s="4"/>
      <c r="L20" s="4"/>
      <c r="M20" s="4"/>
      <c r="N20" s="3"/>
      <c r="O20" s="3"/>
      <c r="P20" s="3"/>
      <c r="Q20" s="3"/>
    </row>
    <row r="21" spans="1:17" x14ac:dyDescent="0.2">
      <c r="A21" s="69"/>
      <c r="B21" s="70"/>
      <c r="C21" s="71"/>
      <c r="D21" s="72"/>
      <c r="E21" s="71"/>
      <c r="F21" s="93"/>
      <c r="G21" s="71"/>
      <c r="H21" s="15" t="s">
        <v>40</v>
      </c>
      <c r="I21" s="4">
        <v>125.3</v>
      </c>
      <c r="J21" s="4"/>
      <c r="K21" s="4"/>
      <c r="L21" s="4"/>
      <c r="M21" s="4"/>
      <c r="N21" s="3"/>
      <c r="O21" s="3"/>
      <c r="P21" s="3"/>
      <c r="Q21" s="3"/>
    </row>
    <row r="22" spans="1:17" x14ac:dyDescent="0.2">
      <c r="A22" s="69"/>
      <c r="B22" s="70"/>
      <c r="C22" s="71"/>
      <c r="D22" s="72"/>
      <c r="E22" s="71"/>
      <c r="F22" s="93"/>
      <c r="G22" s="71"/>
      <c r="H22" s="15" t="s">
        <v>41</v>
      </c>
      <c r="I22" s="4">
        <v>41</v>
      </c>
      <c r="J22" s="4"/>
      <c r="K22" s="4"/>
      <c r="L22" s="4"/>
      <c r="M22" s="4"/>
      <c r="N22" s="3"/>
      <c r="O22" s="3"/>
      <c r="P22" s="3"/>
      <c r="Q22" s="3"/>
    </row>
    <row r="23" spans="1:17" ht="14.25" customHeight="1" x14ac:dyDescent="0.2">
      <c r="A23" s="69"/>
      <c r="B23" s="70"/>
      <c r="C23" s="71"/>
      <c r="D23" s="72"/>
      <c r="E23" s="71"/>
      <c r="F23" s="93"/>
      <c r="G23" s="71"/>
      <c r="H23" s="15" t="s">
        <v>31</v>
      </c>
      <c r="I23" s="4">
        <v>973.2</v>
      </c>
      <c r="J23" s="4">
        <v>0</v>
      </c>
      <c r="K23" s="4">
        <f>2073.4-1000+100</f>
        <v>1173.4000000000001</v>
      </c>
      <c r="L23" s="4">
        <v>2073.4</v>
      </c>
      <c r="M23" s="4">
        <v>2073.4</v>
      </c>
      <c r="N23" s="3"/>
      <c r="O23" s="3"/>
      <c r="P23" s="3"/>
      <c r="Q23" s="3"/>
    </row>
    <row r="24" spans="1:17" ht="15" customHeight="1" x14ac:dyDescent="0.2">
      <c r="A24" s="69"/>
      <c r="B24" s="70"/>
      <c r="C24" s="71"/>
      <c r="D24" s="72"/>
      <c r="E24" s="71"/>
      <c r="F24" s="75" t="s">
        <v>27</v>
      </c>
      <c r="G24" s="75"/>
      <c r="H24" s="75"/>
      <c r="I24" s="19">
        <f>SUM(I19:I23)</f>
        <v>1620.7</v>
      </c>
      <c r="J24" s="19">
        <f t="shared" ref="J24:M24" si="2">SUM(J19:J23)</f>
        <v>0</v>
      </c>
      <c r="K24" s="19">
        <f t="shared" si="2"/>
        <v>1441.3000000000002</v>
      </c>
      <c r="L24" s="19">
        <f t="shared" si="2"/>
        <v>2341.3000000000002</v>
      </c>
      <c r="M24" s="19">
        <f t="shared" si="2"/>
        <v>2341.3000000000002</v>
      </c>
      <c r="N24" s="3"/>
      <c r="O24" s="3"/>
      <c r="P24" s="3"/>
      <c r="Q24" s="3"/>
    </row>
    <row r="25" spans="1:17" ht="14.25" customHeight="1" x14ac:dyDescent="0.2">
      <c r="A25" s="69">
        <v>1</v>
      </c>
      <c r="B25" s="70">
        <v>1</v>
      </c>
      <c r="C25" s="71">
        <v>5</v>
      </c>
      <c r="D25" s="72" t="s">
        <v>42</v>
      </c>
      <c r="E25" s="71">
        <v>9</v>
      </c>
      <c r="F25" s="71" t="s">
        <v>43</v>
      </c>
      <c r="G25" s="71" t="s">
        <v>44</v>
      </c>
      <c r="H25" s="15" t="s">
        <v>31</v>
      </c>
      <c r="I25" s="4">
        <v>231.4</v>
      </c>
      <c r="J25" s="4"/>
      <c r="K25" s="4">
        <f>360*2/3</f>
        <v>240</v>
      </c>
      <c r="L25" s="4">
        <v>360</v>
      </c>
      <c r="M25" s="4">
        <v>360</v>
      </c>
      <c r="N25" s="3"/>
      <c r="O25" s="3"/>
      <c r="P25" s="3"/>
      <c r="Q25" s="3"/>
    </row>
    <row r="26" spans="1:17" ht="18" customHeight="1" x14ac:dyDescent="0.2">
      <c r="A26" s="69"/>
      <c r="B26" s="70"/>
      <c r="C26" s="71"/>
      <c r="D26" s="72"/>
      <c r="E26" s="71"/>
      <c r="F26" s="71"/>
      <c r="G26" s="71"/>
      <c r="H26" s="15" t="s">
        <v>45</v>
      </c>
      <c r="I26" s="4">
        <v>80</v>
      </c>
      <c r="J26" s="4"/>
      <c r="K26" s="4">
        <v>0</v>
      </c>
      <c r="L26" s="4">
        <v>0</v>
      </c>
      <c r="M26" s="4">
        <v>0</v>
      </c>
      <c r="N26" s="3"/>
      <c r="O26" s="3"/>
      <c r="P26" s="3"/>
      <c r="Q26" s="3"/>
    </row>
    <row r="27" spans="1:17" ht="15" customHeight="1" x14ac:dyDescent="0.2">
      <c r="A27" s="69"/>
      <c r="B27" s="70"/>
      <c r="C27" s="71"/>
      <c r="D27" s="72"/>
      <c r="E27" s="71"/>
      <c r="F27" s="75" t="s">
        <v>27</v>
      </c>
      <c r="G27" s="75"/>
      <c r="H27" s="75"/>
      <c r="I27" s="19">
        <f>SUM(I25:I26)</f>
        <v>311.39999999999998</v>
      </c>
      <c r="J27" s="19">
        <f>SUM(J25:J26)</f>
        <v>0</v>
      </c>
      <c r="K27" s="19">
        <f>SUM(K25:K26)</f>
        <v>240</v>
      </c>
      <c r="L27" s="19">
        <f>SUM(L25:L26)</f>
        <v>360</v>
      </c>
      <c r="M27" s="19">
        <f>SUM(M25:M26)</f>
        <v>360</v>
      </c>
      <c r="N27" s="3"/>
      <c r="O27" s="3"/>
      <c r="P27" s="3"/>
      <c r="Q27" s="3"/>
    </row>
    <row r="28" spans="1:17" ht="18.75" customHeight="1" x14ac:dyDescent="0.2">
      <c r="A28" s="69">
        <v>1</v>
      </c>
      <c r="B28" s="70">
        <v>1</v>
      </c>
      <c r="C28" s="71">
        <v>6</v>
      </c>
      <c r="D28" s="72" t="s">
        <v>46</v>
      </c>
      <c r="E28" s="71">
        <v>7</v>
      </c>
      <c r="F28" s="53" t="s">
        <v>22</v>
      </c>
      <c r="G28" s="15" t="s">
        <v>47</v>
      </c>
      <c r="H28" s="15" t="s">
        <v>39</v>
      </c>
      <c r="I28" s="4">
        <v>774.6</v>
      </c>
      <c r="J28" s="4"/>
      <c r="K28" s="4">
        <v>939.6</v>
      </c>
      <c r="L28" s="4">
        <v>939.6</v>
      </c>
      <c r="M28" s="4">
        <v>939.6</v>
      </c>
      <c r="N28" s="3"/>
      <c r="O28" s="3"/>
      <c r="P28" s="3"/>
      <c r="Q28" s="3"/>
    </row>
    <row r="29" spans="1:17" ht="18.75" customHeight="1" x14ac:dyDescent="0.2">
      <c r="A29" s="69"/>
      <c r="B29" s="70"/>
      <c r="C29" s="71"/>
      <c r="D29" s="72"/>
      <c r="E29" s="71"/>
      <c r="F29" s="53" t="s">
        <v>22</v>
      </c>
      <c r="G29" s="15" t="s">
        <v>47</v>
      </c>
      <c r="H29" s="15" t="s">
        <v>41</v>
      </c>
      <c r="I29" s="4">
        <v>6</v>
      </c>
      <c r="J29" s="4"/>
      <c r="K29" s="4"/>
      <c r="L29" s="4"/>
      <c r="M29" s="4"/>
      <c r="N29" s="3"/>
      <c r="O29" s="3"/>
      <c r="P29" s="3"/>
      <c r="Q29" s="3"/>
    </row>
    <row r="30" spans="1:17" ht="18" customHeight="1" x14ac:dyDescent="0.2">
      <c r="A30" s="69"/>
      <c r="B30" s="70"/>
      <c r="C30" s="71"/>
      <c r="D30" s="72"/>
      <c r="E30" s="71"/>
      <c r="F30" s="75" t="s">
        <v>27</v>
      </c>
      <c r="G30" s="75"/>
      <c r="H30" s="75"/>
      <c r="I30" s="19">
        <f>SUM(I28:I29)</f>
        <v>780.6</v>
      </c>
      <c r="J30" s="19">
        <f t="shared" ref="J30:M30" si="3">SUM(J28:J29)</f>
        <v>0</v>
      </c>
      <c r="K30" s="19">
        <f t="shared" si="3"/>
        <v>939.6</v>
      </c>
      <c r="L30" s="19">
        <f t="shared" si="3"/>
        <v>939.6</v>
      </c>
      <c r="M30" s="19">
        <f t="shared" si="3"/>
        <v>939.6</v>
      </c>
      <c r="N30" s="3"/>
      <c r="O30" s="3"/>
      <c r="P30" s="3"/>
      <c r="Q30" s="3"/>
    </row>
    <row r="31" spans="1:17" ht="18" customHeight="1" x14ac:dyDescent="0.2">
      <c r="A31" s="69">
        <v>1</v>
      </c>
      <c r="B31" s="70">
        <v>1</v>
      </c>
      <c r="C31" s="71">
        <v>7</v>
      </c>
      <c r="D31" s="72" t="s">
        <v>48</v>
      </c>
      <c r="E31" s="71">
        <v>7</v>
      </c>
      <c r="F31" s="53" t="s">
        <v>37</v>
      </c>
      <c r="G31" s="15" t="s">
        <v>49</v>
      </c>
      <c r="H31" s="15" t="s">
        <v>41</v>
      </c>
      <c r="I31" s="4">
        <v>214.4</v>
      </c>
      <c r="J31" s="4"/>
      <c r="K31" s="4">
        <f>65+60</f>
        <v>125</v>
      </c>
      <c r="L31" s="4">
        <v>0</v>
      </c>
      <c r="M31" s="4">
        <v>0</v>
      </c>
      <c r="N31" s="3"/>
      <c r="O31" s="3"/>
      <c r="P31" s="3"/>
      <c r="Q31" s="3"/>
    </row>
    <row r="32" spans="1:17" ht="18" customHeight="1" x14ac:dyDescent="0.2">
      <c r="A32" s="69"/>
      <c r="B32" s="70"/>
      <c r="C32" s="71"/>
      <c r="D32" s="72"/>
      <c r="E32" s="71"/>
      <c r="F32" s="75" t="s">
        <v>27</v>
      </c>
      <c r="G32" s="75"/>
      <c r="H32" s="75"/>
      <c r="I32" s="19">
        <f>SUM(I31)</f>
        <v>214.4</v>
      </c>
      <c r="J32" s="19">
        <f t="shared" ref="J32:M32" si="4">SUM(J31)</f>
        <v>0</v>
      </c>
      <c r="K32" s="19">
        <f t="shared" si="4"/>
        <v>125</v>
      </c>
      <c r="L32" s="19">
        <f t="shared" si="4"/>
        <v>0</v>
      </c>
      <c r="M32" s="19">
        <f t="shared" si="4"/>
        <v>0</v>
      </c>
      <c r="N32" s="3"/>
      <c r="O32" s="3"/>
      <c r="P32" s="3"/>
      <c r="Q32" s="3"/>
    </row>
    <row r="33" spans="1:21" ht="13.5" customHeight="1" x14ac:dyDescent="0.2">
      <c r="A33" s="49">
        <v>1</v>
      </c>
      <c r="B33" s="50">
        <v>1</v>
      </c>
      <c r="C33" s="76" t="s">
        <v>50</v>
      </c>
      <c r="D33" s="76"/>
      <c r="E33" s="76"/>
      <c r="F33" s="76"/>
      <c r="G33" s="76"/>
      <c r="H33" s="76"/>
      <c r="I33" s="20">
        <f>SUM(I13,I15,I18,I24,I27,I30,I32)</f>
        <v>21701.800000000003</v>
      </c>
      <c r="J33" s="20">
        <f>SUM(J13,J15,J18,J24,J27,J30,J32)</f>
        <v>0</v>
      </c>
      <c r="K33" s="20">
        <f>SUM(K13,K15,K18,K24,K27,K30,K32)</f>
        <v>23458.59</v>
      </c>
      <c r="L33" s="20">
        <f>SUM(L13,L15,L18,L24,L27,L30,L32)</f>
        <v>24353.59</v>
      </c>
      <c r="M33" s="20">
        <f>SUM(M13,M15,M18,M24,M27,M30,M32)</f>
        <v>24353.59</v>
      </c>
      <c r="N33" s="3"/>
      <c r="O33" s="3"/>
      <c r="P33" s="3"/>
      <c r="Q33" s="3"/>
    </row>
    <row r="34" spans="1:21" ht="13.5" customHeight="1" x14ac:dyDescent="0.2">
      <c r="A34" s="49">
        <v>1</v>
      </c>
      <c r="B34" s="50">
        <v>2</v>
      </c>
      <c r="C34" s="77" t="s">
        <v>51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3"/>
      <c r="O34" s="3"/>
      <c r="P34" s="3"/>
      <c r="Q34" s="3"/>
    </row>
    <row r="35" spans="1:21" ht="26.25" customHeight="1" x14ac:dyDescent="0.2">
      <c r="A35" s="69">
        <v>1</v>
      </c>
      <c r="B35" s="70">
        <v>2</v>
      </c>
      <c r="C35" s="71">
        <v>1</v>
      </c>
      <c r="D35" s="72" t="s">
        <v>52</v>
      </c>
      <c r="E35" s="71">
        <v>7</v>
      </c>
      <c r="F35" s="15" t="s">
        <v>53</v>
      </c>
      <c r="G35" s="15" t="s">
        <v>54</v>
      </c>
      <c r="H35" s="15" t="s">
        <v>31</v>
      </c>
      <c r="I35" s="4">
        <v>10</v>
      </c>
      <c r="J35" s="4"/>
      <c r="K35" s="4">
        <v>7</v>
      </c>
      <c r="L35" s="4">
        <v>7</v>
      </c>
      <c r="M35" s="4">
        <v>7</v>
      </c>
      <c r="N35" s="3"/>
      <c r="O35" s="3"/>
      <c r="P35" s="3"/>
      <c r="Q35" s="3"/>
    </row>
    <row r="36" spans="1:21" ht="31.5" customHeight="1" x14ac:dyDescent="0.2">
      <c r="A36" s="69"/>
      <c r="B36" s="70"/>
      <c r="C36" s="71"/>
      <c r="D36" s="72"/>
      <c r="E36" s="71"/>
      <c r="F36" s="75" t="s">
        <v>27</v>
      </c>
      <c r="G36" s="75"/>
      <c r="H36" s="75"/>
      <c r="I36" s="19">
        <f>SUM(I35)</f>
        <v>10</v>
      </c>
      <c r="J36" s="19">
        <f t="shared" ref="J36:M36" si="5">SUM(J35)</f>
        <v>0</v>
      </c>
      <c r="K36" s="19">
        <f t="shared" si="5"/>
        <v>7</v>
      </c>
      <c r="L36" s="19">
        <f t="shared" si="5"/>
        <v>7</v>
      </c>
      <c r="M36" s="19">
        <f t="shared" si="5"/>
        <v>7</v>
      </c>
      <c r="N36" s="3"/>
      <c r="O36" s="3"/>
      <c r="P36" s="3"/>
      <c r="Q36" s="3"/>
    </row>
    <row r="37" spans="1:21" ht="18.75" customHeight="1" x14ac:dyDescent="0.2">
      <c r="A37" s="69">
        <v>1</v>
      </c>
      <c r="B37" s="70">
        <v>2</v>
      </c>
      <c r="C37" s="71">
        <v>2</v>
      </c>
      <c r="D37" s="72" t="s">
        <v>55</v>
      </c>
      <c r="E37" s="71">
        <v>7</v>
      </c>
      <c r="F37" s="15" t="s">
        <v>29</v>
      </c>
      <c r="G37" s="71" t="s">
        <v>56</v>
      </c>
      <c r="H37" s="15" t="s">
        <v>31</v>
      </c>
      <c r="I37" s="4">
        <v>27.1</v>
      </c>
      <c r="J37" s="4"/>
      <c r="K37" s="4">
        <v>32</v>
      </c>
      <c r="L37" s="4">
        <v>32</v>
      </c>
      <c r="M37" s="4">
        <v>32</v>
      </c>
      <c r="N37" s="3"/>
      <c r="O37" s="3"/>
      <c r="P37" s="3"/>
      <c r="Q37" s="3"/>
    </row>
    <row r="38" spans="1:21" ht="18.75" customHeight="1" x14ac:dyDescent="0.2">
      <c r="A38" s="69"/>
      <c r="B38" s="70"/>
      <c r="C38" s="71"/>
      <c r="D38" s="72"/>
      <c r="E38" s="71"/>
      <c r="F38" s="15" t="s">
        <v>57</v>
      </c>
      <c r="G38" s="71"/>
      <c r="H38" s="15" t="s">
        <v>39</v>
      </c>
      <c r="I38" s="4">
        <v>19.8</v>
      </c>
      <c r="J38" s="4"/>
      <c r="K38" s="4">
        <v>40</v>
      </c>
      <c r="L38" s="4">
        <v>40</v>
      </c>
      <c r="M38" s="4">
        <v>40</v>
      </c>
      <c r="N38" s="3"/>
      <c r="O38" s="3"/>
      <c r="P38" s="3"/>
      <c r="Q38" s="3"/>
    </row>
    <row r="39" spans="1:21" ht="18" customHeight="1" x14ac:dyDescent="0.2">
      <c r="A39" s="69"/>
      <c r="B39" s="70"/>
      <c r="C39" s="71"/>
      <c r="D39" s="72"/>
      <c r="E39" s="71"/>
      <c r="F39" s="108" t="s">
        <v>27</v>
      </c>
      <c r="G39" s="108"/>
      <c r="H39" s="108"/>
      <c r="I39" s="19">
        <f>SUM(I37:I38)</f>
        <v>46.900000000000006</v>
      </c>
      <c r="J39" s="19">
        <f>SUM(J37:J38)</f>
        <v>0</v>
      </c>
      <c r="K39" s="19">
        <f>SUM(K37:K38)</f>
        <v>72</v>
      </c>
      <c r="L39" s="19">
        <f>SUM(L37:L38)</f>
        <v>72</v>
      </c>
      <c r="M39" s="19">
        <f>SUM(M37:M38)</f>
        <v>72</v>
      </c>
      <c r="N39" s="3"/>
      <c r="O39" s="3"/>
      <c r="P39" s="3"/>
      <c r="Q39" s="3"/>
    </row>
    <row r="40" spans="1:21" ht="18.75" customHeight="1" x14ac:dyDescent="0.2">
      <c r="A40" s="69">
        <v>1</v>
      </c>
      <c r="B40" s="70">
        <v>2</v>
      </c>
      <c r="C40" s="71">
        <v>3</v>
      </c>
      <c r="D40" s="72" t="s">
        <v>58</v>
      </c>
      <c r="E40" s="71">
        <v>7</v>
      </c>
      <c r="F40" s="53" t="s">
        <v>53</v>
      </c>
      <c r="G40" s="15" t="s">
        <v>59</v>
      </c>
      <c r="H40" s="15" t="s">
        <v>39</v>
      </c>
      <c r="I40" s="4">
        <v>6</v>
      </c>
      <c r="J40" s="4">
        <v>5.5</v>
      </c>
      <c r="K40" s="4">
        <v>4.9000000000000004</v>
      </c>
      <c r="L40" s="4">
        <v>4.9000000000000004</v>
      </c>
      <c r="M40" s="4">
        <v>4.9000000000000004</v>
      </c>
      <c r="N40" s="3"/>
      <c r="O40" s="3"/>
      <c r="P40" s="3"/>
      <c r="Q40" s="3"/>
    </row>
    <row r="41" spans="1:21" ht="18" customHeight="1" x14ac:dyDescent="0.2">
      <c r="A41" s="69"/>
      <c r="B41" s="70"/>
      <c r="C41" s="71"/>
      <c r="D41" s="72"/>
      <c r="E41" s="71"/>
      <c r="F41" s="75" t="s">
        <v>27</v>
      </c>
      <c r="G41" s="75"/>
      <c r="H41" s="75"/>
      <c r="I41" s="19">
        <f>SUM(I40)</f>
        <v>6</v>
      </c>
      <c r="J41" s="19">
        <f t="shared" ref="J41:M41" si="6">SUM(J40)</f>
        <v>5.5</v>
      </c>
      <c r="K41" s="19">
        <f t="shared" si="6"/>
        <v>4.9000000000000004</v>
      </c>
      <c r="L41" s="19">
        <f t="shared" si="6"/>
        <v>4.9000000000000004</v>
      </c>
      <c r="M41" s="19">
        <f t="shared" si="6"/>
        <v>4.9000000000000004</v>
      </c>
      <c r="N41" s="3"/>
      <c r="O41" s="3"/>
      <c r="P41" s="3"/>
      <c r="Q41" s="3"/>
    </row>
    <row r="42" spans="1:21" ht="13.5" customHeight="1" x14ac:dyDescent="0.2">
      <c r="A42" s="49">
        <v>1</v>
      </c>
      <c r="B42" s="50">
        <v>2</v>
      </c>
      <c r="C42" s="76" t="s">
        <v>50</v>
      </c>
      <c r="D42" s="76"/>
      <c r="E42" s="76"/>
      <c r="F42" s="76"/>
      <c r="G42" s="76"/>
      <c r="H42" s="76"/>
      <c r="I42" s="20">
        <f>SUM(I41,I39,I36)</f>
        <v>62.900000000000006</v>
      </c>
      <c r="J42" s="20">
        <f>SUM(J41,J39,J36)</f>
        <v>5.5</v>
      </c>
      <c r="K42" s="20">
        <f>SUM(K41,K39,K36)</f>
        <v>83.9</v>
      </c>
      <c r="L42" s="20">
        <f>SUM(L41,L39,L36)</f>
        <v>83.9</v>
      </c>
      <c r="M42" s="20">
        <f>SUM(M41,M39,M36)</f>
        <v>83.9</v>
      </c>
      <c r="N42" s="3"/>
      <c r="O42" s="3"/>
      <c r="P42" s="3"/>
      <c r="Q42" s="3"/>
    </row>
    <row r="43" spans="1:21" x14ac:dyDescent="0.2">
      <c r="A43" s="56">
        <v>1</v>
      </c>
      <c r="B43" s="91" t="s">
        <v>60</v>
      </c>
      <c r="C43" s="91"/>
      <c r="D43" s="91"/>
      <c r="E43" s="91"/>
      <c r="F43" s="91"/>
      <c r="G43" s="91"/>
      <c r="H43" s="91"/>
      <c r="I43" s="21">
        <f>SUM(I42,I33)</f>
        <v>21764.700000000004</v>
      </c>
      <c r="J43" s="21">
        <f>SUM(J42,J33)</f>
        <v>5.5</v>
      </c>
      <c r="K43" s="21">
        <f>SUM(K42,K33)</f>
        <v>23542.49</v>
      </c>
      <c r="L43" s="21">
        <f>SUM(L42,L33)</f>
        <v>24437.49</v>
      </c>
      <c r="M43" s="21">
        <f>SUM(M42,M33)</f>
        <v>24437.49</v>
      </c>
      <c r="N43" s="3"/>
      <c r="O43" s="3"/>
      <c r="P43" s="3"/>
      <c r="Q43" s="3"/>
    </row>
    <row r="44" spans="1:21" ht="13.5" customHeight="1" x14ac:dyDescent="0.2">
      <c r="A44" s="49">
        <v>2</v>
      </c>
      <c r="B44" s="92" t="s">
        <v>61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3"/>
      <c r="O44" s="3"/>
      <c r="P44" s="3"/>
      <c r="Q44" s="3"/>
    </row>
    <row r="45" spans="1:21" ht="13.5" customHeight="1" x14ac:dyDescent="0.2">
      <c r="A45" s="49">
        <v>2</v>
      </c>
      <c r="B45" s="50">
        <v>1</v>
      </c>
      <c r="C45" s="77" t="s">
        <v>62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3"/>
      <c r="O45" s="3"/>
      <c r="P45" s="3"/>
      <c r="Q45" s="3"/>
    </row>
    <row r="46" spans="1:21" ht="19.5" customHeight="1" x14ac:dyDescent="0.2">
      <c r="A46" s="109">
        <v>2</v>
      </c>
      <c r="B46" s="84">
        <v>1</v>
      </c>
      <c r="C46" s="81">
        <v>1</v>
      </c>
      <c r="D46" s="78" t="s">
        <v>63</v>
      </c>
      <c r="E46" s="112" t="s">
        <v>64</v>
      </c>
      <c r="F46" s="71" t="s">
        <v>53</v>
      </c>
      <c r="G46" s="71" t="s">
        <v>65</v>
      </c>
      <c r="H46" s="55" t="s">
        <v>31</v>
      </c>
      <c r="I46" s="4">
        <v>718.7</v>
      </c>
      <c r="J46" s="54">
        <v>655.5</v>
      </c>
      <c r="K46" s="4">
        <v>748.9</v>
      </c>
      <c r="L46" s="4">
        <v>807.5</v>
      </c>
      <c r="M46" s="4">
        <v>807.5</v>
      </c>
      <c r="N46" s="3"/>
      <c r="O46" s="3"/>
      <c r="P46" s="3"/>
      <c r="Q46" s="3"/>
      <c r="R46" s="5"/>
      <c r="S46" s="6"/>
      <c r="T46" s="6"/>
      <c r="U46" s="6"/>
    </row>
    <row r="47" spans="1:21" ht="19.5" customHeight="1" x14ac:dyDescent="0.2">
      <c r="A47" s="110"/>
      <c r="B47" s="85"/>
      <c r="C47" s="82"/>
      <c r="D47" s="79"/>
      <c r="E47" s="113"/>
      <c r="F47" s="71"/>
      <c r="G47" s="71"/>
      <c r="H47" s="55" t="s">
        <v>66</v>
      </c>
      <c r="I47" s="4">
        <v>94.1</v>
      </c>
      <c r="J47" s="54">
        <v>92.8</v>
      </c>
      <c r="K47" s="4"/>
      <c r="L47" s="4"/>
      <c r="M47" s="4"/>
      <c r="N47" s="3"/>
      <c r="O47" s="3"/>
      <c r="P47" s="3"/>
      <c r="Q47" s="3"/>
      <c r="R47" s="5"/>
      <c r="S47" s="6"/>
      <c r="T47" s="6"/>
      <c r="U47" s="6"/>
    </row>
    <row r="48" spans="1:21" ht="19.5" customHeight="1" x14ac:dyDescent="0.2">
      <c r="A48" s="110"/>
      <c r="B48" s="85"/>
      <c r="C48" s="82"/>
      <c r="D48" s="79"/>
      <c r="E48" s="113"/>
      <c r="F48" s="71"/>
      <c r="G48" s="71"/>
      <c r="H48" s="55" t="s">
        <v>39</v>
      </c>
      <c r="I48" s="4">
        <v>21.2</v>
      </c>
      <c r="J48" s="54">
        <v>20.9</v>
      </c>
      <c r="K48" s="4">
        <v>15.8</v>
      </c>
      <c r="L48" s="4"/>
      <c r="M48" s="4"/>
      <c r="N48" s="3"/>
      <c r="O48" s="3"/>
      <c r="P48" s="3"/>
      <c r="Q48" s="3"/>
      <c r="R48" s="5"/>
      <c r="S48" s="6"/>
      <c r="T48" s="6"/>
      <c r="U48" s="6"/>
    </row>
    <row r="49" spans="1:21" ht="19.5" customHeight="1" x14ac:dyDescent="0.2">
      <c r="A49" s="110"/>
      <c r="B49" s="85"/>
      <c r="C49" s="82"/>
      <c r="D49" s="79"/>
      <c r="E49" s="113"/>
      <c r="F49" s="71"/>
      <c r="G49" s="71"/>
      <c r="H49" s="55" t="s">
        <v>67</v>
      </c>
      <c r="I49" s="4"/>
      <c r="J49" s="54"/>
      <c r="K49" s="4">
        <v>58.6</v>
      </c>
      <c r="L49" s="4"/>
      <c r="M49" s="4"/>
      <c r="N49" s="3"/>
      <c r="O49" s="3"/>
      <c r="P49" s="3"/>
      <c r="Q49" s="3"/>
      <c r="R49" s="5"/>
      <c r="S49" s="6"/>
      <c r="T49" s="6"/>
      <c r="U49" s="6"/>
    </row>
    <row r="50" spans="1:21" ht="19.5" customHeight="1" x14ac:dyDescent="0.2">
      <c r="A50" s="110"/>
      <c r="B50" s="85"/>
      <c r="C50" s="82"/>
      <c r="D50" s="79"/>
      <c r="E50" s="113"/>
      <c r="F50" s="71"/>
      <c r="G50" s="71"/>
      <c r="H50" s="55" t="s">
        <v>68</v>
      </c>
      <c r="I50" s="4">
        <v>28.6</v>
      </c>
      <c r="J50" s="54">
        <v>13.9</v>
      </c>
      <c r="K50" s="4">
        <v>46.4</v>
      </c>
      <c r="L50" s="4">
        <v>46.4</v>
      </c>
      <c r="M50" s="4">
        <v>46.4</v>
      </c>
      <c r="N50" s="3"/>
      <c r="O50" s="3"/>
      <c r="P50" s="3"/>
      <c r="Q50" s="3"/>
      <c r="R50" s="5"/>
      <c r="S50" s="6"/>
      <c r="T50" s="7"/>
      <c r="U50" s="7"/>
    </row>
    <row r="51" spans="1:21" ht="19.5" customHeight="1" x14ac:dyDescent="0.2">
      <c r="A51" s="111"/>
      <c r="B51" s="86"/>
      <c r="C51" s="83"/>
      <c r="D51" s="80"/>
      <c r="E51" s="114"/>
      <c r="F51" s="75" t="s">
        <v>27</v>
      </c>
      <c r="G51" s="75"/>
      <c r="H51" s="75"/>
      <c r="I51" s="19">
        <f>SUM(I46:I50)</f>
        <v>862.60000000000014</v>
      </c>
      <c r="J51" s="19">
        <f t="shared" ref="J51:M51" si="7">SUM(J46:J50)</f>
        <v>783.09999999999991</v>
      </c>
      <c r="K51" s="19">
        <f t="shared" si="7"/>
        <v>869.69999999999993</v>
      </c>
      <c r="L51" s="19">
        <f t="shared" si="7"/>
        <v>853.9</v>
      </c>
      <c r="M51" s="19">
        <f t="shared" si="7"/>
        <v>853.9</v>
      </c>
      <c r="N51" s="3"/>
      <c r="O51" s="3"/>
      <c r="P51" s="3"/>
      <c r="Q51" s="3"/>
    </row>
    <row r="52" spans="1:21" ht="23.25" customHeight="1" x14ac:dyDescent="0.2">
      <c r="A52" s="69">
        <v>2</v>
      </c>
      <c r="B52" s="70">
        <v>1</v>
      </c>
      <c r="C52" s="71">
        <v>2</v>
      </c>
      <c r="D52" s="72" t="s">
        <v>69</v>
      </c>
      <c r="E52" s="115" t="s">
        <v>70</v>
      </c>
      <c r="F52" s="71" t="s">
        <v>53</v>
      </c>
      <c r="G52" s="71" t="s">
        <v>71</v>
      </c>
      <c r="H52" s="15" t="s">
        <v>31</v>
      </c>
      <c r="I52" s="4">
        <v>597.70000000000005</v>
      </c>
      <c r="J52" s="4">
        <v>485.8</v>
      </c>
      <c r="K52" s="4">
        <v>927.1</v>
      </c>
      <c r="L52" s="4">
        <v>954.2</v>
      </c>
      <c r="M52" s="4">
        <v>954.2</v>
      </c>
      <c r="N52" s="3"/>
      <c r="O52" s="3"/>
      <c r="P52" s="3"/>
      <c r="Q52" s="3"/>
      <c r="R52" s="5"/>
      <c r="S52" s="8"/>
      <c r="T52" s="8"/>
      <c r="U52" s="5"/>
    </row>
    <row r="53" spans="1:21" ht="23.25" customHeight="1" x14ac:dyDescent="0.2">
      <c r="A53" s="69"/>
      <c r="B53" s="70"/>
      <c r="C53" s="71"/>
      <c r="D53" s="72"/>
      <c r="E53" s="115"/>
      <c r="F53" s="71"/>
      <c r="G53" s="71"/>
      <c r="H53" s="15" t="s">
        <v>66</v>
      </c>
      <c r="I53" s="4">
        <v>83.3</v>
      </c>
      <c r="J53" s="4">
        <v>81.8</v>
      </c>
      <c r="K53" s="4"/>
      <c r="L53" s="4"/>
      <c r="M53" s="4"/>
      <c r="N53" s="3"/>
      <c r="O53" s="3"/>
      <c r="P53" s="3"/>
      <c r="Q53" s="3"/>
      <c r="R53" s="5"/>
      <c r="S53" s="8"/>
      <c r="T53" s="8"/>
      <c r="U53" s="5"/>
    </row>
    <row r="54" spans="1:21" ht="23.25" customHeight="1" x14ac:dyDescent="0.2">
      <c r="A54" s="69"/>
      <c r="B54" s="70"/>
      <c r="C54" s="71"/>
      <c r="D54" s="72"/>
      <c r="E54" s="115"/>
      <c r="F54" s="71"/>
      <c r="G54" s="71"/>
      <c r="H54" s="15" t="s">
        <v>39</v>
      </c>
      <c r="I54" s="4">
        <v>83</v>
      </c>
      <c r="J54" s="4">
        <v>81.7</v>
      </c>
      <c r="K54" s="4">
        <v>14.1</v>
      </c>
      <c r="L54" s="4"/>
      <c r="M54" s="4"/>
      <c r="N54" s="3"/>
      <c r="O54" s="3"/>
      <c r="P54" s="3"/>
      <c r="Q54" s="3"/>
      <c r="R54" s="5"/>
      <c r="S54" s="8"/>
      <c r="T54" s="8"/>
      <c r="U54" s="5"/>
    </row>
    <row r="55" spans="1:21" ht="23.25" customHeight="1" x14ac:dyDescent="0.2">
      <c r="A55" s="69"/>
      <c r="B55" s="70"/>
      <c r="C55" s="71"/>
      <c r="D55" s="72"/>
      <c r="E55" s="115"/>
      <c r="F55" s="71"/>
      <c r="G55" s="71"/>
      <c r="H55" s="15" t="s">
        <v>67</v>
      </c>
      <c r="I55" s="4"/>
      <c r="J55" s="4"/>
      <c r="K55" s="4">
        <v>27.1</v>
      </c>
      <c r="L55" s="4"/>
      <c r="M55" s="4"/>
      <c r="N55" s="3"/>
      <c r="O55" s="3"/>
      <c r="P55" s="3"/>
      <c r="Q55" s="3"/>
      <c r="R55" s="5"/>
      <c r="S55" s="8"/>
      <c r="T55" s="8"/>
      <c r="U55" s="5"/>
    </row>
    <row r="56" spans="1:21" ht="23.25" customHeight="1" x14ac:dyDescent="0.2">
      <c r="A56" s="69"/>
      <c r="B56" s="70"/>
      <c r="C56" s="71"/>
      <c r="D56" s="72"/>
      <c r="E56" s="115"/>
      <c r="F56" s="71"/>
      <c r="G56" s="71"/>
      <c r="H56" s="15" t="s">
        <v>68</v>
      </c>
      <c r="I56" s="4">
        <v>41.5</v>
      </c>
      <c r="J56" s="4">
        <v>20.9</v>
      </c>
      <c r="K56" s="4">
        <v>34</v>
      </c>
      <c r="L56" s="4">
        <v>34</v>
      </c>
      <c r="M56" s="4">
        <v>34</v>
      </c>
      <c r="N56" s="3"/>
      <c r="O56" s="3"/>
      <c r="P56" s="3"/>
      <c r="Q56" s="3"/>
      <c r="R56" s="5"/>
      <c r="S56" s="8"/>
    </row>
    <row r="57" spans="1:21" ht="30" customHeight="1" x14ac:dyDescent="0.2">
      <c r="A57" s="69"/>
      <c r="B57" s="70"/>
      <c r="C57" s="71"/>
      <c r="D57" s="72"/>
      <c r="E57" s="115"/>
      <c r="F57" s="75" t="s">
        <v>27</v>
      </c>
      <c r="G57" s="75"/>
      <c r="H57" s="75"/>
      <c r="I57" s="19">
        <f>SUM(I52:I56)</f>
        <v>805.5</v>
      </c>
      <c r="J57" s="19">
        <f>SUM(J52:J56)</f>
        <v>670.2</v>
      </c>
      <c r="K57" s="19">
        <f>SUM(K52:K56)</f>
        <v>1002.3000000000001</v>
      </c>
      <c r="L57" s="19">
        <f>SUM(L52:L56)</f>
        <v>988.2</v>
      </c>
      <c r="M57" s="19">
        <f>SUM(M52:M56)</f>
        <v>988.2</v>
      </c>
      <c r="N57" s="3"/>
      <c r="O57" s="3"/>
      <c r="P57" s="3"/>
      <c r="Q57" s="3"/>
    </row>
    <row r="58" spans="1:21" ht="17.25" customHeight="1" x14ac:dyDescent="0.2">
      <c r="A58" s="69">
        <v>2</v>
      </c>
      <c r="B58" s="70">
        <v>1</v>
      </c>
      <c r="C58" s="71">
        <v>3</v>
      </c>
      <c r="D58" s="72" t="s">
        <v>72</v>
      </c>
      <c r="E58" s="115" t="s">
        <v>73</v>
      </c>
      <c r="F58" s="71" t="s">
        <v>53</v>
      </c>
      <c r="G58" s="71" t="s">
        <v>74</v>
      </c>
      <c r="H58" s="15" t="s">
        <v>31</v>
      </c>
      <c r="I58" s="4">
        <v>708</v>
      </c>
      <c r="J58" s="4">
        <v>646.6</v>
      </c>
      <c r="K58" s="4">
        <v>800</v>
      </c>
      <c r="L58" s="4">
        <v>856.2</v>
      </c>
      <c r="M58" s="4">
        <v>856.2</v>
      </c>
      <c r="N58" s="3"/>
      <c r="O58" s="3"/>
      <c r="P58" s="3"/>
      <c r="Q58" s="3"/>
      <c r="R58" s="8"/>
      <c r="S58" s="8"/>
      <c r="T58" s="8"/>
      <c r="U58" s="8"/>
    </row>
    <row r="59" spans="1:21" ht="17.25" customHeight="1" x14ac:dyDescent="0.2">
      <c r="A59" s="69"/>
      <c r="B59" s="70"/>
      <c r="C59" s="71"/>
      <c r="D59" s="72"/>
      <c r="E59" s="115"/>
      <c r="F59" s="71"/>
      <c r="G59" s="71"/>
      <c r="H59" s="55" t="s">
        <v>39</v>
      </c>
      <c r="I59" s="4">
        <v>57.1</v>
      </c>
      <c r="J59" s="54">
        <v>56.3</v>
      </c>
      <c r="K59" s="4">
        <v>37</v>
      </c>
      <c r="L59" s="4"/>
      <c r="M59" s="4"/>
      <c r="N59" s="3"/>
      <c r="O59" s="3"/>
      <c r="P59" s="3"/>
      <c r="Q59" s="3"/>
    </row>
    <row r="60" spans="1:21" ht="17.25" customHeight="1" x14ac:dyDescent="0.2">
      <c r="A60" s="69"/>
      <c r="B60" s="70"/>
      <c r="C60" s="71"/>
      <c r="D60" s="72"/>
      <c r="E60" s="115"/>
      <c r="F60" s="71"/>
      <c r="G60" s="71"/>
      <c r="H60" s="15" t="s">
        <v>68</v>
      </c>
      <c r="I60" s="4">
        <v>72</v>
      </c>
      <c r="J60" s="4">
        <v>64.3</v>
      </c>
      <c r="K60" s="4">
        <v>75.3</v>
      </c>
      <c r="L60" s="4">
        <v>75.3</v>
      </c>
      <c r="M60" s="4">
        <v>75.3</v>
      </c>
      <c r="N60" s="3"/>
      <c r="O60" s="3"/>
      <c r="P60" s="3"/>
      <c r="Q60" s="3"/>
      <c r="R60" s="5"/>
      <c r="S60" s="8"/>
    </row>
    <row r="61" spans="1:21" ht="17.25" customHeight="1" x14ac:dyDescent="0.2">
      <c r="A61" s="69"/>
      <c r="B61" s="70"/>
      <c r="C61" s="71"/>
      <c r="D61" s="72"/>
      <c r="E61" s="115"/>
      <c r="F61" s="71" t="s">
        <v>75</v>
      </c>
      <c r="G61" s="71"/>
      <c r="H61" s="55" t="s">
        <v>39</v>
      </c>
      <c r="I61" s="4">
        <v>465.3</v>
      </c>
      <c r="J61" s="54">
        <v>455.5</v>
      </c>
      <c r="K61" s="4">
        <f>597.2+1.3</f>
        <v>598.5</v>
      </c>
      <c r="L61" s="4">
        <v>597.20000000000005</v>
      </c>
      <c r="M61" s="4">
        <v>597.20000000000005</v>
      </c>
      <c r="N61" s="3"/>
      <c r="O61" s="3"/>
      <c r="P61" s="3"/>
      <c r="Q61" s="3"/>
    </row>
    <row r="62" spans="1:21" ht="17.25" customHeight="1" x14ac:dyDescent="0.2">
      <c r="A62" s="69"/>
      <c r="B62" s="70"/>
      <c r="C62" s="71"/>
      <c r="D62" s="72"/>
      <c r="E62" s="115"/>
      <c r="F62" s="71"/>
      <c r="G62" s="71"/>
      <c r="H62" s="55" t="s">
        <v>67</v>
      </c>
      <c r="I62" s="4"/>
      <c r="J62" s="54"/>
      <c r="K62" s="4">
        <v>56.2</v>
      </c>
      <c r="L62" s="4"/>
      <c r="M62" s="4"/>
      <c r="N62" s="3"/>
      <c r="O62" s="3"/>
      <c r="P62" s="3"/>
      <c r="Q62" s="3"/>
    </row>
    <row r="63" spans="1:21" ht="17.25" customHeight="1" x14ac:dyDescent="0.2">
      <c r="A63" s="69"/>
      <c r="B63" s="70"/>
      <c r="C63" s="71"/>
      <c r="D63" s="72"/>
      <c r="E63" s="115"/>
      <c r="F63" s="71"/>
      <c r="G63" s="71"/>
      <c r="H63" s="55" t="s">
        <v>66</v>
      </c>
      <c r="I63" s="4">
        <v>94.6</v>
      </c>
      <c r="J63" s="54">
        <v>93.2</v>
      </c>
      <c r="K63" s="4"/>
      <c r="L63" s="4"/>
      <c r="M63" s="4"/>
      <c r="N63" s="3"/>
      <c r="O63" s="3"/>
      <c r="P63" s="3"/>
      <c r="Q63" s="3"/>
    </row>
    <row r="64" spans="1:21" ht="17.25" customHeight="1" x14ac:dyDescent="0.2">
      <c r="A64" s="69"/>
      <c r="B64" s="70"/>
      <c r="C64" s="71"/>
      <c r="D64" s="72"/>
      <c r="E64" s="115"/>
      <c r="F64" s="75" t="s">
        <v>27</v>
      </c>
      <c r="G64" s="75"/>
      <c r="H64" s="75"/>
      <c r="I64" s="19">
        <f>SUM(I58:I63)</f>
        <v>1397</v>
      </c>
      <c r="J64" s="19">
        <f>SUM(J58:J63)</f>
        <v>1315.8999999999999</v>
      </c>
      <c r="K64" s="19">
        <f>SUM(K58:K63)</f>
        <v>1567</v>
      </c>
      <c r="L64" s="19">
        <f>SUM(L58:L63)</f>
        <v>1528.7</v>
      </c>
      <c r="M64" s="19">
        <f>SUM(M58:M63)</f>
        <v>1528.7</v>
      </c>
      <c r="N64" s="3"/>
      <c r="O64" s="3"/>
      <c r="P64" s="3"/>
      <c r="Q64" s="3"/>
    </row>
    <row r="65" spans="1:21" ht="18.75" customHeight="1" x14ac:dyDescent="0.2">
      <c r="A65" s="69">
        <v>2</v>
      </c>
      <c r="B65" s="70">
        <v>1</v>
      </c>
      <c r="C65" s="71">
        <v>4</v>
      </c>
      <c r="D65" s="72" t="s">
        <v>76</v>
      </c>
      <c r="E65" s="73" t="s">
        <v>77</v>
      </c>
      <c r="F65" s="71" t="s">
        <v>78</v>
      </c>
      <c r="G65" s="71" t="s">
        <v>79</v>
      </c>
      <c r="H65" s="15" t="s">
        <v>68</v>
      </c>
      <c r="I65" s="4">
        <v>1157.7</v>
      </c>
      <c r="J65" s="4">
        <v>832.5</v>
      </c>
      <c r="K65" s="4">
        <v>1224.3</v>
      </c>
      <c r="L65" s="4">
        <v>1224.3</v>
      </c>
      <c r="M65" s="4">
        <v>1224.3</v>
      </c>
      <c r="N65" s="3"/>
      <c r="O65" s="3"/>
      <c r="P65" s="3"/>
      <c r="Q65" s="3"/>
    </row>
    <row r="66" spans="1:21" ht="18.75" customHeight="1" x14ac:dyDescent="0.2">
      <c r="A66" s="69"/>
      <c r="B66" s="70"/>
      <c r="C66" s="71"/>
      <c r="D66" s="72"/>
      <c r="E66" s="73"/>
      <c r="F66" s="71"/>
      <c r="G66" s="71"/>
      <c r="H66" s="15" t="s">
        <v>39</v>
      </c>
      <c r="I66" s="4">
        <v>294.7</v>
      </c>
      <c r="J66" s="22">
        <v>271.2</v>
      </c>
      <c r="K66" s="4">
        <v>317.10000000000002</v>
      </c>
      <c r="L66" s="4">
        <v>317.10000000000002</v>
      </c>
      <c r="M66" s="4">
        <v>317.10000000000002</v>
      </c>
      <c r="N66" s="3"/>
      <c r="O66" s="3"/>
      <c r="P66" s="3"/>
      <c r="Q66" s="3"/>
    </row>
    <row r="67" spans="1:21" ht="18.75" customHeight="1" x14ac:dyDescent="0.2">
      <c r="A67" s="69"/>
      <c r="B67" s="70"/>
      <c r="C67" s="71"/>
      <c r="D67" s="72"/>
      <c r="E67" s="73"/>
      <c r="F67" s="71"/>
      <c r="G67" s="71"/>
      <c r="H67" s="15" t="s">
        <v>31</v>
      </c>
      <c r="I67" s="4">
        <v>8.6</v>
      </c>
      <c r="J67" s="22"/>
      <c r="K67" s="4">
        <v>293</v>
      </c>
      <c r="L67" s="4">
        <v>0</v>
      </c>
      <c r="M67" s="4">
        <v>0</v>
      </c>
      <c r="N67" s="3"/>
      <c r="O67" s="3"/>
      <c r="P67" s="3"/>
      <c r="Q67" s="3"/>
    </row>
    <row r="68" spans="1:21" ht="18.75" customHeight="1" x14ac:dyDescent="0.2">
      <c r="A68" s="69"/>
      <c r="B68" s="70"/>
      <c r="C68" s="71"/>
      <c r="D68" s="72"/>
      <c r="E68" s="73"/>
      <c r="F68" s="71"/>
      <c r="G68" s="71"/>
      <c r="H68" s="15" t="s">
        <v>80</v>
      </c>
      <c r="I68" s="4">
        <v>1311.3</v>
      </c>
      <c r="J68" s="22">
        <v>801.3</v>
      </c>
      <c r="K68" s="4">
        <v>1741.8</v>
      </c>
      <c r="L68" s="4">
        <v>1741.8</v>
      </c>
      <c r="M68" s="4">
        <v>1741.8</v>
      </c>
      <c r="N68" s="3"/>
      <c r="O68" s="3"/>
      <c r="P68" s="3"/>
      <c r="Q68" s="3"/>
    </row>
    <row r="69" spans="1:21" ht="18.75" customHeight="1" x14ac:dyDescent="0.2">
      <c r="A69" s="69"/>
      <c r="B69" s="70"/>
      <c r="C69" s="71"/>
      <c r="D69" s="72"/>
      <c r="E69" s="73"/>
      <c r="F69" s="75" t="s">
        <v>27</v>
      </c>
      <c r="G69" s="75"/>
      <c r="H69" s="75"/>
      <c r="I69" s="19">
        <f>SUM(I65:I68)</f>
        <v>2772.3</v>
      </c>
      <c r="J69" s="19">
        <f>SUM(J65:J68)</f>
        <v>1905</v>
      </c>
      <c r="K69" s="19">
        <f>SUM(K65:K68)</f>
        <v>3576.2</v>
      </c>
      <c r="L69" s="19">
        <f>SUM(L65:L68)</f>
        <v>3283.2</v>
      </c>
      <c r="M69" s="19">
        <f>SUM(M65:M68)</f>
        <v>3283.2</v>
      </c>
      <c r="N69" s="3"/>
      <c r="O69" s="3"/>
      <c r="P69" s="3"/>
      <c r="Q69" s="3"/>
    </row>
    <row r="70" spans="1:21" ht="27.75" customHeight="1" x14ac:dyDescent="0.2">
      <c r="A70" s="69">
        <v>2</v>
      </c>
      <c r="B70" s="70">
        <v>1</v>
      </c>
      <c r="C70" s="71">
        <v>5</v>
      </c>
      <c r="D70" s="72" t="s">
        <v>81</v>
      </c>
      <c r="E70" s="71" t="s">
        <v>82</v>
      </c>
      <c r="F70" s="71" t="s">
        <v>53</v>
      </c>
      <c r="G70" s="71" t="s">
        <v>83</v>
      </c>
      <c r="H70" s="15" t="s">
        <v>31</v>
      </c>
      <c r="I70" s="4">
        <v>345.6</v>
      </c>
      <c r="J70" s="4">
        <v>303.19999999999993</v>
      </c>
      <c r="K70" s="4">
        <v>0</v>
      </c>
      <c r="L70" s="4">
        <v>0</v>
      </c>
      <c r="M70" s="4">
        <v>0</v>
      </c>
      <c r="N70" s="3"/>
      <c r="O70" s="3"/>
      <c r="P70" s="3"/>
      <c r="Q70" s="3"/>
      <c r="R70" s="8"/>
      <c r="S70" s="8"/>
      <c r="T70" s="8"/>
      <c r="U70" s="8"/>
    </row>
    <row r="71" spans="1:21" ht="27.75" customHeight="1" x14ac:dyDescent="0.2">
      <c r="A71" s="69"/>
      <c r="B71" s="70"/>
      <c r="C71" s="71"/>
      <c r="D71" s="72"/>
      <c r="E71" s="71"/>
      <c r="F71" s="71"/>
      <c r="G71" s="71"/>
      <c r="H71" s="15" t="s">
        <v>39</v>
      </c>
      <c r="I71" s="4">
        <v>18.5</v>
      </c>
      <c r="J71" s="4">
        <v>18.2</v>
      </c>
      <c r="K71" s="4"/>
      <c r="L71" s="4"/>
      <c r="M71" s="4"/>
      <c r="N71" s="3"/>
      <c r="O71" s="3"/>
      <c r="P71" s="3"/>
      <c r="Q71" s="3"/>
      <c r="R71" s="8"/>
      <c r="S71" s="8"/>
      <c r="T71" s="8"/>
      <c r="U71" s="8"/>
    </row>
    <row r="72" spans="1:21" ht="45" customHeight="1" x14ac:dyDescent="0.2">
      <c r="A72" s="69"/>
      <c r="B72" s="70"/>
      <c r="C72" s="71"/>
      <c r="D72" s="72"/>
      <c r="E72" s="71"/>
      <c r="F72" s="75" t="s">
        <v>27</v>
      </c>
      <c r="G72" s="75"/>
      <c r="H72" s="75"/>
      <c r="I72" s="19">
        <f>SUM(I70:I71)</f>
        <v>364.1</v>
      </c>
      <c r="J72" s="19">
        <f>SUM(J70:J71)</f>
        <v>321.39999999999992</v>
      </c>
      <c r="K72" s="19">
        <f>SUM(K70:K71)</f>
        <v>0</v>
      </c>
      <c r="L72" s="19">
        <f>SUM(L70:L71)</f>
        <v>0</v>
      </c>
      <c r="M72" s="19">
        <f>SUM(M70:M71)</f>
        <v>0</v>
      </c>
      <c r="N72" s="3"/>
      <c r="O72" s="3"/>
      <c r="P72" s="3"/>
      <c r="Q72" s="3"/>
      <c r="R72" s="5"/>
      <c r="S72" s="5"/>
    </row>
    <row r="73" spans="1:21" ht="24.6" customHeight="1" x14ac:dyDescent="0.2">
      <c r="A73" s="69">
        <v>2</v>
      </c>
      <c r="B73" s="70">
        <v>1</v>
      </c>
      <c r="C73" s="71">
        <v>6</v>
      </c>
      <c r="D73" s="72" t="s">
        <v>84</v>
      </c>
      <c r="E73" s="87" t="s">
        <v>64</v>
      </c>
      <c r="F73" s="71" t="s">
        <v>53</v>
      </c>
      <c r="G73" s="71" t="s">
        <v>85</v>
      </c>
      <c r="H73" s="15" t="s">
        <v>31</v>
      </c>
      <c r="I73" s="4">
        <v>202.1</v>
      </c>
      <c r="J73" s="4">
        <v>186.3</v>
      </c>
      <c r="K73" s="4">
        <v>254.9</v>
      </c>
      <c r="L73" s="4">
        <v>254.9</v>
      </c>
      <c r="M73" s="4">
        <v>254.9</v>
      </c>
      <c r="N73" s="3"/>
      <c r="O73" s="3"/>
      <c r="P73" s="3"/>
      <c r="Q73" s="3"/>
      <c r="R73" s="5"/>
      <c r="S73" s="5"/>
      <c r="T73" s="5"/>
      <c r="U73" s="5"/>
    </row>
    <row r="74" spans="1:21" ht="24.6" customHeight="1" x14ac:dyDescent="0.2">
      <c r="A74" s="69"/>
      <c r="B74" s="70"/>
      <c r="C74" s="71"/>
      <c r="D74" s="72"/>
      <c r="E74" s="87"/>
      <c r="F74" s="71"/>
      <c r="G74" s="71"/>
      <c r="H74" s="15" t="s">
        <v>39</v>
      </c>
      <c r="I74" s="4">
        <v>13.1</v>
      </c>
      <c r="J74" s="4">
        <v>12.9</v>
      </c>
      <c r="K74" s="4"/>
      <c r="L74" s="4"/>
      <c r="M74" s="4"/>
      <c r="N74" s="3"/>
      <c r="O74" s="3"/>
      <c r="P74" s="3"/>
      <c r="Q74" s="3"/>
      <c r="R74" s="5"/>
      <c r="S74" s="5"/>
      <c r="T74" s="5"/>
      <c r="U74" s="5"/>
    </row>
    <row r="75" spans="1:21" ht="24.6" customHeight="1" x14ac:dyDescent="0.2">
      <c r="A75" s="69"/>
      <c r="B75" s="70"/>
      <c r="C75" s="71"/>
      <c r="D75" s="72"/>
      <c r="E75" s="87"/>
      <c r="F75" s="71"/>
      <c r="G75" s="71"/>
      <c r="H75" s="15" t="s">
        <v>68</v>
      </c>
      <c r="I75" s="4">
        <v>9.3000000000000007</v>
      </c>
      <c r="J75" s="4"/>
      <c r="K75" s="4">
        <v>18.5</v>
      </c>
      <c r="L75" s="4">
        <v>18.5</v>
      </c>
      <c r="M75" s="4">
        <v>18.5</v>
      </c>
      <c r="N75" s="3"/>
      <c r="O75" s="3"/>
      <c r="P75" s="3"/>
      <c r="Q75" s="3"/>
      <c r="R75" s="5"/>
      <c r="S75" s="5"/>
    </row>
    <row r="76" spans="1:21" ht="17.100000000000001" customHeight="1" x14ac:dyDescent="0.2">
      <c r="A76" s="69"/>
      <c r="B76" s="70"/>
      <c r="C76" s="71"/>
      <c r="D76" s="72"/>
      <c r="E76" s="87"/>
      <c r="F76" s="75" t="s">
        <v>27</v>
      </c>
      <c r="G76" s="75"/>
      <c r="H76" s="75"/>
      <c r="I76" s="19">
        <f>SUM(I73:I75)</f>
        <v>224.5</v>
      </c>
      <c r="J76" s="19">
        <f t="shared" ref="J76:M76" si="8">SUM(J73:J75)</f>
        <v>199.20000000000002</v>
      </c>
      <c r="K76" s="19">
        <f t="shared" si="8"/>
        <v>273.39999999999998</v>
      </c>
      <c r="L76" s="19">
        <f t="shared" si="8"/>
        <v>273.39999999999998</v>
      </c>
      <c r="M76" s="19">
        <f t="shared" si="8"/>
        <v>273.39999999999998</v>
      </c>
      <c r="N76" s="3"/>
      <c r="O76" s="3"/>
      <c r="P76" s="3"/>
      <c r="Q76" s="3"/>
    </row>
    <row r="77" spans="1:21" ht="30.75" customHeight="1" x14ac:dyDescent="0.2">
      <c r="A77" s="69">
        <v>2</v>
      </c>
      <c r="B77" s="70">
        <v>1</v>
      </c>
      <c r="C77" s="71">
        <v>7</v>
      </c>
      <c r="D77" s="72" t="s">
        <v>86</v>
      </c>
      <c r="E77" s="71" t="s">
        <v>64</v>
      </c>
      <c r="F77" s="71" t="s">
        <v>53</v>
      </c>
      <c r="G77" s="71" t="s">
        <v>87</v>
      </c>
      <c r="H77" s="23" t="s">
        <v>31</v>
      </c>
      <c r="I77" s="4">
        <v>165.5</v>
      </c>
      <c r="J77" s="4">
        <v>101.9</v>
      </c>
      <c r="K77" s="4">
        <v>310.10000000000002</v>
      </c>
      <c r="L77" s="4">
        <v>310.10000000000002</v>
      </c>
      <c r="M77" s="4">
        <v>310.10000000000002</v>
      </c>
      <c r="N77" s="3"/>
      <c r="O77" s="3"/>
      <c r="P77" s="3"/>
      <c r="Q77" s="3"/>
      <c r="R77" s="5"/>
      <c r="S77" s="5"/>
      <c r="T77" s="5"/>
      <c r="U77" s="5"/>
    </row>
    <row r="78" spans="1:21" ht="30.75" customHeight="1" x14ac:dyDescent="0.2">
      <c r="A78" s="69"/>
      <c r="B78" s="70"/>
      <c r="C78" s="71"/>
      <c r="D78" s="72"/>
      <c r="E78" s="71"/>
      <c r="F78" s="71"/>
      <c r="G78" s="71"/>
      <c r="H78" s="15" t="s">
        <v>39</v>
      </c>
      <c r="I78" s="4">
        <v>10.1</v>
      </c>
      <c r="J78" s="4">
        <v>10</v>
      </c>
      <c r="K78" s="4"/>
      <c r="L78" s="4"/>
      <c r="M78" s="4"/>
      <c r="N78" s="3"/>
      <c r="O78" s="3"/>
      <c r="P78" s="3"/>
      <c r="Q78" s="3"/>
      <c r="R78" s="5"/>
      <c r="S78" s="5"/>
      <c r="T78" s="5"/>
      <c r="U78" s="5"/>
    </row>
    <row r="79" spans="1:21" ht="30.75" customHeight="1" x14ac:dyDescent="0.2">
      <c r="A79" s="69"/>
      <c r="B79" s="70"/>
      <c r="C79" s="71"/>
      <c r="D79" s="72"/>
      <c r="E79" s="71"/>
      <c r="F79" s="75" t="s">
        <v>27</v>
      </c>
      <c r="G79" s="75"/>
      <c r="H79" s="75"/>
      <c r="I79" s="19">
        <f>SUM(I77:I78)</f>
        <v>175.6</v>
      </c>
      <c r="J79" s="19">
        <f t="shared" ref="J79:M79" si="9">SUM(J77:J78)</f>
        <v>111.9</v>
      </c>
      <c r="K79" s="19">
        <f t="shared" si="9"/>
        <v>310.10000000000002</v>
      </c>
      <c r="L79" s="19">
        <f t="shared" si="9"/>
        <v>310.10000000000002</v>
      </c>
      <c r="M79" s="19">
        <f t="shared" si="9"/>
        <v>310.10000000000002</v>
      </c>
      <c r="N79" s="3"/>
      <c r="O79" s="3"/>
      <c r="P79" s="3"/>
      <c r="Q79" s="3"/>
      <c r="R79" s="5"/>
    </row>
    <row r="80" spans="1:21" ht="20.25" customHeight="1" x14ac:dyDescent="0.2">
      <c r="A80" s="69">
        <v>2</v>
      </c>
      <c r="B80" s="70">
        <v>1</v>
      </c>
      <c r="C80" s="71">
        <v>8</v>
      </c>
      <c r="D80" s="139" t="s">
        <v>88</v>
      </c>
      <c r="E80" s="71">
        <v>9</v>
      </c>
      <c r="F80" s="15" t="s">
        <v>53</v>
      </c>
      <c r="G80" s="15" t="s">
        <v>89</v>
      </c>
      <c r="H80" s="15" t="s">
        <v>31</v>
      </c>
      <c r="I80" s="22">
        <v>106.3</v>
      </c>
      <c r="J80" s="22"/>
      <c r="K80" s="4">
        <v>130</v>
      </c>
      <c r="L80" s="4">
        <v>130</v>
      </c>
      <c r="M80" s="4">
        <v>130</v>
      </c>
      <c r="N80" s="3"/>
      <c r="O80" s="3"/>
      <c r="P80" s="3"/>
      <c r="Q80" s="3"/>
      <c r="R80" s="5"/>
    </row>
    <row r="81" spans="1:18" ht="21" customHeight="1" x14ac:dyDescent="0.2">
      <c r="A81" s="69"/>
      <c r="B81" s="70"/>
      <c r="C81" s="71"/>
      <c r="D81" s="139"/>
      <c r="E81" s="71"/>
      <c r="F81" s="75" t="s">
        <v>27</v>
      </c>
      <c r="G81" s="75"/>
      <c r="H81" s="75"/>
      <c r="I81" s="19">
        <f>SUM(I80)</f>
        <v>106.3</v>
      </c>
      <c r="J81" s="19">
        <f t="shared" ref="J81:M81" si="10">SUM(J80)</f>
        <v>0</v>
      </c>
      <c r="K81" s="19">
        <f t="shared" si="10"/>
        <v>130</v>
      </c>
      <c r="L81" s="19">
        <f t="shared" si="10"/>
        <v>130</v>
      </c>
      <c r="M81" s="19">
        <f t="shared" si="10"/>
        <v>130</v>
      </c>
      <c r="N81" s="3"/>
      <c r="O81" s="3"/>
      <c r="P81" s="3"/>
      <c r="Q81" s="3"/>
      <c r="R81" s="5"/>
    </row>
    <row r="82" spans="1:18" ht="19.350000000000001" customHeight="1" x14ac:dyDescent="0.2">
      <c r="A82" s="69">
        <v>2</v>
      </c>
      <c r="B82" s="70">
        <v>1</v>
      </c>
      <c r="C82" s="71">
        <v>9</v>
      </c>
      <c r="D82" s="72" t="s">
        <v>90</v>
      </c>
      <c r="E82" s="15" t="s">
        <v>64</v>
      </c>
      <c r="F82" s="81" t="s">
        <v>53</v>
      </c>
      <c r="G82" s="71" t="s">
        <v>91</v>
      </c>
      <c r="H82" s="81" t="s">
        <v>31</v>
      </c>
      <c r="I82" s="4">
        <v>125</v>
      </c>
      <c r="J82" s="4"/>
      <c r="K82" s="4">
        <f>20+88.9</f>
        <v>108.9</v>
      </c>
      <c r="L82" s="4">
        <v>0</v>
      </c>
      <c r="M82" s="4">
        <v>0</v>
      </c>
      <c r="N82" s="3"/>
      <c r="O82" s="3"/>
      <c r="P82" s="3"/>
      <c r="Q82" s="3"/>
      <c r="R82" s="5"/>
    </row>
    <row r="83" spans="1:18" ht="17.850000000000001" customHeight="1" x14ac:dyDescent="0.2">
      <c r="A83" s="69"/>
      <c r="B83" s="70"/>
      <c r="C83" s="71"/>
      <c r="D83" s="72"/>
      <c r="E83" s="15" t="s">
        <v>73</v>
      </c>
      <c r="F83" s="82"/>
      <c r="G83" s="71"/>
      <c r="H83" s="82"/>
      <c r="I83" s="4">
        <v>15.3</v>
      </c>
      <c r="J83" s="4"/>
      <c r="K83" s="4">
        <v>20</v>
      </c>
      <c r="L83" s="4"/>
      <c r="M83" s="4"/>
      <c r="N83" s="3"/>
      <c r="O83" s="3"/>
      <c r="P83" s="3"/>
      <c r="Q83" s="3"/>
      <c r="R83" s="5"/>
    </row>
    <row r="84" spans="1:18" ht="17.100000000000001" customHeight="1" x14ac:dyDescent="0.2">
      <c r="A84" s="69"/>
      <c r="B84" s="70"/>
      <c r="C84" s="71"/>
      <c r="D84" s="72"/>
      <c r="E84" s="15" t="s">
        <v>70</v>
      </c>
      <c r="F84" s="82"/>
      <c r="G84" s="71"/>
      <c r="H84" s="82"/>
      <c r="I84" s="4">
        <v>11.5</v>
      </c>
      <c r="J84" s="4"/>
      <c r="K84" s="4">
        <v>20</v>
      </c>
      <c r="L84" s="4"/>
      <c r="M84" s="4"/>
      <c r="N84" s="3"/>
      <c r="O84" s="3"/>
      <c r="P84" s="3"/>
      <c r="Q84" s="3"/>
      <c r="R84" s="5"/>
    </row>
    <row r="85" spans="1:18" ht="18.600000000000001" customHeight="1" x14ac:dyDescent="0.2">
      <c r="A85" s="69"/>
      <c r="B85" s="70"/>
      <c r="C85" s="71"/>
      <c r="D85" s="72"/>
      <c r="E85" s="15" t="s">
        <v>92</v>
      </c>
      <c r="F85" s="82"/>
      <c r="G85" s="71"/>
      <c r="H85" s="82"/>
      <c r="I85" s="4">
        <v>16</v>
      </c>
      <c r="J85" s="4"/>
      <c r="K85" s="4">
        <v>20</v>
      </c>
      <c r="L85" s="4">
        <v>0</v>
      </c>
      <c r="M85" s="4">
        <v>0</v>
      </c>
      <c r="N85" s="3"/>
      <c r="O85" s="3"/>
      <c r="P85" s="3"/>
      <c r="Q85" s="3"/>
      <c r="R85" s="5"/>
    </row>
    <row r="86" spans="1:18" ht="20.100000000000001" customHeight="1" x14ac:dyDescent="0.2">
      <c r="A86" s="69"/>
      <c r="B86" s="70"/>
      <c r="C86" s="71"/>
      <c r="D86" s="72"/>
      <c r="E86" s="15">
        <v>7</v>
      </c>
      <c r="F86" s="82"/>
      <c r="G86" s="71"/>
      <c r="H86" s="82"/>
      <c r="I86" s="4">
        <v>7.4000000000000057</v>
      </c>
      <c r="J86" s="4"/>
      <c r="K86" s="4"/>
      <c r="L86" s="4">
        <v>200</v>
      </c>
      <c r="M86" s="4">
        <v>200</v>
      </c>
      <c r="N86" s="3"/>
      <c r="O86" s="3"/>
      <c r="P86" s="3"/>
      <c r="Q86" s="3"/>
      <c r="R86" s="5"/>
    </row>
    <row r="87" spans="1:18" ht="20.100000000000001" customHeight="1" x14ac:dyDescent="0.2">
      <c r="A87" s="69"/>
      <c r="B87" s="70"/>
      <c r="C87" s="71"/>
      <c r="D87" s="72"/>
      <c r="E87" s="15" t="s">
        <v>93</v>
      </c>
      <c r="F87" s="82"/>
      <c r="G87" s="71"/>
      <c r="H87" s="83"/>
      <c r="I87" s="4">
        <v>10</v>
      </c>
      <c r="J87" s="4"/>
      <c r="K87" s="4">
        <f>20+15</f>
        <v>35</v>
      </c>
      <c r="L87" s="4"/>
      <c r="M87" s="4"/>
      <c r="N87" s="3"/>
      <c r="O87" s="3"/>
      <c r="P87" s="3"/>
      <c r="Q87" s="3"/>
      <c r="R87" s="5"/>
    </row>
    <row r="88" spans="1:18" ht="20.100000000000001" customHeight="1" x14ac:dyDescent="0.2">
      <c r="A88" s="69"/>
      <c r="B88" s="70"/>
      <c r="C88" s="71"/>
      <c r="D88" s="72"/>
      <c r="E88" s="40" t="s">
        <v>94</v>
      </c>
      <c r="F88" s="82"/>
      <c r="G88" s="71"/>
      <c r="H88" s="52" t="s">
        <v>95</v>
      </c>
      <c r="I88" s="39"/>
      <c r="J88" s="4"/>
      <c r="K88" s="39">
        <v>198</v>
      </c>
      <c r="L88" s="4"/>
      <c r="M88" s="4"/>
      <c r="N88" s="3"/>
      <c r="O88" s="3"/>
      <c r="P88" s="3"/>
      <c r="Q88" s="3"/>
      <c r="R88" s="5"/>
    </row>
    <row r="89" spans="1:18" ht="22.5" customHeight="1" x14ac:dyDescent="0.2">
      <c r="A89" s="69"/>
      <c r="B89" s="70"/>
      <c r="C89" s="71"/>
      <c r="D89" s="72"/>
      <c r="E89" s="24"/>
      <c r="F89" s="75" t="s">
        <v>27</v>
      </c>
      <c r="G89" s="75"/>
      <c r="H89" s="75"/>
      <c r="I89" s="19">
        <f>SUM(I82:I87)</f>
        <v>185.20000000000002</v>
      </c>
      <c r="J89" s="19">
        <f>SUM(J82:J88)</f>
        <v>0</v>
      </c>
      <c r="K89" s="19">
        <f>SUM(K82:K88)</f>
        <v>401.9</v>
      </c>
      <c r="L89" s="19">
        <f>SUM(L82:L88)</f>
        <v>200</v>
      </c>
      <c r="M89" s="19">
        <f>SUM(M82:M88)</f>
        <v>200</v>
      </c>
      <c r="N89" s="3"/>
      <c r="O89" s="3"/>
      <c r="P89" s="3"/>
      <c r="Q89" s="3"/>
      <c r="R89" s="5"/>
    </row>
    <row r="90" spans="1:18" ht="22.5" customHeight="1" x14ac:dyDescent="0.2">
      <c r="A90" s="69">
        <v>2</v>
      </c>
      <c r="B90" s="70">
        <v>1</v>
      </c>
      <c r="C90" s="71">
        <v>10</v>
      </c>
      <c r="D90" s="72" t="s">
        <v>96</v>
      </c>
      <c r="E90" s="71" t="s">
        <v>64</v>
      </c>
      <c r="F90" s="116" t="s">
        <v>53</v>
      </c>
      <c r="G90" s="71" t="s">
        <v>97</v>
      </c>
      <c r="H90" s="15" t="s">
        <v>31</v>
      </c>
      <c r="I90" s="4">
        <v>159.5</v>
      </c>
      <c r="J90" s="4">
        <v>149.1</v>
      </c>
      <c r="K90" s="4">
        <v>765.5</v>
      </c>
      <c r="L90" s="4">
        <v>765.5</v>
      </c>
      <c r="M90" s="4">
        <v>765.5</v>
      </c>
      <c r="N90" s="3"/>
      <c r="O90" s="3"/>
      <c r="P90" s="3"/>
      <c r="Q90" s="3"/>
      <c r="R90" s="5"/>
    </row>
    <row r="91" spans="1:18" ht="22.5" customHeight="1" x14ac:dyDescent="0.2">
      <c r="A91" s="69"/>
      <c r="B91" s="70"/>
      <c r="C91" s="71"/>
      <c r="D91" s="72"/>
      <c r="E91" s="71"/>
      <c r="F91" s="116"/>
      <c r="G91" s="71"/>
      <c r="H91" s="15" t="s">
        <v>39</v>
      </c>
      <c r="I91" s="4">
        <v>6.1</v>
      </c>
      <c r="J91" s="4">
        <v>6</v>
      </c>
      <c r="K91" s="4">
        <v>0</v>
      </c>
      <c r="L91" s="4">
        <v>0</v>
      </c>
      <c r="M91" s="4">
        <v>0</v>
      </c>
      <c r="N91" s="3"/>
      <c r="O91" s="3"/>
      <c r="P91" s="3"/>
      <c r="Q91" s="3"/>
      <c r="R91" s="5"/>
    </row>
    <row r="92" spans="1:18" ht="22.5" customHeight="1" x14ac:dyDescent="0.2">
      <c r="A92" s="69"/>
      <c r="B92" s="70"/>
      <c r="C92" s="71"/>
      <c r="D92" s="72"/>
      <c r="E92" s="71"/>
      <c r="F92" s="75" t="s">
        <v>27</v>
      </c>
      <c r="G92" s="75"/>
      <c r="H92" s="75"/>
      <c r="I92" s="19">
        <f>SUM(I90:I91)</f>
        <v>165.6</v>
      </c>
      <c r="J92" s="19">
        <f t="shared" ref="J92:M92" si="11">SUM(J90:J91)</f>
        <v>155.1</v>
      </c>
      <c r="K92" s="19">
        <f t="shared" si="11"/>
        <v>765.5</v>
      </c>
      <c r="L92" s="19">
        <f t="shared" si="11"/>
        <v>765.5</v>
      </c>
      <c r="M92" s="19">
        <f t="shared" si="11"/>
        <v>765.5</v>
      </c>
      <c r="N92" s="3"/>
      <c r="O92" s="3"/>
      <c r="P92" s="3"/>
      <c r="Q92" s="3"/>
      <c r="R92" s="5"/>
    </row>
    <row r="93" spans="1:18" ht="13.5" customHeight="1" x14ac:dyDescent="0.2">
      <c r="A93" s="49">
        <v>2</v>
      </c>
      <c r="B93" s="50">
        <v>1</v>
      </c>
      <c r="C93" s="76" t="s">
        <v>50</v>
      </c>
      <c r="D93" s="76"/>
      <c r="E93" s="76"/>
      <c r="F93" s="76"/>
      <c r="G93" s="76"/>
      <c r="H93" s="76"/>
      <c r="I93" s="20">
        <f>SUM(I92,I89,I81,I79,I76,I72,I69,I64,I57,I51)</f>
        <v>7058.7000000000007</v>
      </c>
      <c r="J93" s="20">
        <f>SUM(J92,J89,J81,J79,J76,J72,J69,J64,J57,J51)</f>
        <v>5461.7999999999993</v>
      </c>
      <c r="K93" s="20">
        <f>SUM(K92,K89,K81,K79,K76,K72,K69,K64,K57,K51)</f>
        <v>8896.1</v>
      </c>
      <c r="L93" s="20">
        <f>SUM(L92,L89,L81,L79,L76,L72,L69,L64,L57,L51)</f>
        <v>8333</v>
      </c>
      <c r="M93" s="20">
        <f>SUM(M92,M89,M81,M79,M76,M72,M69,M64,M57,M51)</f>
        <v>8333</v>
      </c>
      <c r="N93" s="3"/>
      <c r="O93" s="3"/>
      <c r="P93" s="3"/>
      <c r="Q93" s="3"/>
    </row>
    <row r="94" spans="1:18" ht="13.5" customHeight="1" x14ac:dyDescent="0.2">
      <c r="A94" s="49">
        <v>2</v>
      </c>
      <c r="B94" s="50">
        <v>2</v>
      </c>
      <c r="C94" s="77" t="s">
        <v>98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3"/>
      <c r="O94" s="3"/>
      <c r="P94" s="3"/>
      <c r="Q94" s="3"/>
    </row>
    <row r="95" spans="1:18" ht="26.1" customHeight="1" x14ac:dyDescent="0.2">
      <c r="A95" s="69">
        <v>2</v>
      </c>
      <c r="B95" s="70">
        <v>2</v>
      </c>
      <c r="C95" s="71">
        <v>1</v>
      </c>
      <c r="D95" s="72" t="s">
        <v>99</v>
      </c>
      <c r="E95" s="71">
        <v>7</v>
      </c>
      <c r="F95" s="15" t="s">
        <v>53</v>
      </c>
      <c r="G95" s="15" t="s">
        <v>100</v>
      </c>
      <c r="H95" s="23" t="s">
        <v>31</v>
      </c>
      <c r="I95" s="4">
        <v>39</v>
      </c>
      <c r="J95" s="4">
        <v>25</v>
      </c>
      <c r="K95" s="4">
        <v>35</v>
      </c>
      <c r="L95" s="4">
        <v>35</v>
      </c>
      <c r="M95" s="4">
        <v>35</v>
      </c>
      <c r="N95" s="3"/>
      <c r="O95" s="3"/>
      <c r="P95" s="3"/>
      <c r="Q95" s="3"/>
    </row>
    <row r="96" spans="1:18" ht="20.100000000000001" customHeight="1" x14ac:dyDescent="0.2">
      <c r="A96" s="69"/>
      <c r="B96" s="70"/>
      <c r="C96" s="71"/>
      <c r="D96" s="72"/>
      <c r="E96" s="71"/>
      <c r="F96" s="75" t="s">
        <v>27</v>
      </c>
      <c r="G96" s="75"/>
      <c r="H96" s="75"/>
      <c r="I96" s="19">
        <f>SUM(I95)</f>
        <v>39</v>
      </c>
      <c r="J96" s="19">
        <f t="shared" ref="J96:M96" si="12">SUM(J95)</f>
        <v>25</v>
      </c>
      <c r="K96" s="19">
        <f t="shared" si="12"/>
        <v>35</v>
      </c>
      <c r="L96" s="19">
        <f t="shared" si="12"/>
        <v>35</v>
      </c>
      <c r="M96" s="19">
        <f t="shared" si="12"/>
        <v>35</v>
      </c>
      <c r="N96" s="3"/>
      <c r="O96" s="3"/>
      <c r="P96" s="3"/>
      <c r="Q96" s="3"/>
    </row>
    <row r="97" spans="1:17" ht="27.75" customHeight="1" x14ac:dyDescent="0.2">
      <c r="A97" s="69">
        <v>2</v>
      </c>
      <c r="B97" s="70">
        <v>2</v>
      </c>
      <c r="C97" s="71">
        <v>2</v>
      </c>
      <c r="D97" s="72" t="s">
        <v>101</v>
      </c>
      <c r="E97" s="71">
        <v>7</v>
      </c>
      <c r="F97" s="15" t="s">
        <v>75</v>
      </c>
      <c r="G97" s="71" t="s">
        <v>102</v>
      </c>
      <c r="H97" s="15" t="s">
        <v>39</v>
      </c>
      <c r="I97" s="25">
        <v>1287.0999999999999</v>
      </c>
      <c r="J97" s="4"/>
      <c r="K97" s="25">
        <v>797.6</v>
      </c>
      <c r="L97" s="25">
        <v>797.6</v>
      </c>
      <c r="M97" s="25">
        <v>797.6</v>
      </c>
      <c r="N97" s="3"/>
      <c r="O97" s="3"/>
      <c r="P97" s="3"/>
      <c r="Q97" s="3"/>
    </row>
    <row r="98" spans="1:17" ht="27.75" customHeight="1" x14ac:dyDescent="0.2">
      <c r="A98" s="69"/>
      <c r="B98" s="70"/>
      <c r="C98" s="71"/>
      <c r="D98" s="72"/>
      <c r="E98" s="71"/>
      <c r="F98" s="15" t="s">
        <v>53</v>
      </c>
      <c r="G98" s="71"/>
      <c r="H98" s="15" t="s">
        <v>31</v>
      </c>
      <c r="I98" s="25">
        <v>736</v>
      </c>
      <c r="J98" s="4">
        <v>0</v>
      </c>
      <c r="K98" s="25">
        <v>600</v>
      </c>
      <c r="L98" s="25">
        <v>800</v>
      </c>
      <c r="M98" s="25">
        <v>800</v>
      </c>
      <c r="N98" s="3"/>
      <c r="O98" s="3"/>
      <c r="P98" s="3"/>
      <c r="Q98" s="3"/>
    </row>
    <row r="99" spans="1:17" ht="34.5" customHeight="1" x14ac:dyDescent="0.2">
      <c r="A99" s="69"/>
      <c r="B99" s="70"/>
      <c r="C99" s="71"/>
      <c r="D99" s="72"/>
      <c r="E99" s="71"/>
      <c r="F99" s="75" t="s">
        <v>27</v>
      </c>
      <c r="G99" s="75"/>
      <c r="H99" s="75"/>
      <c r="I99" s="19">
        <f>SUM(I97:I98)</f>
        <v>2023.1</v>
      </c>
      <c r="J99" s="19">
        <f t="shared" ref="J99:M99" si="13">SUM(J97:J98)</f>
        <v>0</v>
      </c>
      <c r="K99" s="19">
        <f t="shared" si="13"/>
        <v>1397.6</v>
      </c>
      <c r="L99" s="19">
        <f t="shared" si="13"/>
        <v>1597.6</v>
      </c>
      <c r="M99" s="19">
        <f t="shared" si="13"/>
        <v>1597.6</v>
      </c>
      <c r="N99" s="3"/>
      <c r="O99" s="3"/>
      <c r="P99" s="3"/>
      <c r="Q99" s="3"/>
    </row>
    <row r="100" spans="1:17" ht="19.5" customHeight="1" x14ac:dyDescent="0.2">
      <c r="A100" s="109">
        <v>2</v>
      </c>
      <c r="B100" s="84">
        <v>2</v>
      </c>
      <c r="C100" s="81">
        <v>3</v>
      </c>
      <c r="D100" s="78" t="s">
        <v>210</v>
      </c>
      <c r="E100" s="81">
        <v>7</v>
      </c>
      <c r="F100" s="24" t="s">
        <v>53</v>
      </c>
      <c r="G100" s="81" t="s">
        <v>103</v>
      </c>
      <c r="H100" s="15" t="s">
        <v>31</v>
      </c>
      <c r="I100" s="4">
        <v>61</v>
      </c>
      <c r="J100" s="4">
        <v>0</v>
      </c>
      <c r="K100" s="4">
        <v>60</v>
      </c>
      <c r="L100" s="4">
        <v>60</v>
      </c>
      <c r="M100" s="4">
        <v>60</v>
      </c>
      <c r="N100" s="3"/>
      <c r="O100" s="3"/>
      <c r="P100" s="3"/>
      <c r="Q100" s="3"/>
    </row>
    <row r="101" spans="1:17" ht="19.5" customHeight="1" x14ac:dyDescent="0.2">
      <c r="A101" s="110"/>
      <c r="B101" s="85"/>
      <c r="C101" s="82"/>
      <c r="D101" s="79"/>
      <c r="E101" s="82"/>
      <c r="F101" s="15" t="s">
        <v>57</v>
      </c>
      <c r="G101" s="83"/>
      <c r="H101" s="15" t="s">
        <v>39</v>
      </c>
      <c r="I101" s="4">
        <v>104.2</v>
      </c>
      <c r="J101" s="4"/>
      <c r="K101" s="4">
        <v>56.8</v>
      </c>
      <c r="L101" s="4"/>
      <c r="M101" s="4"/>
      <c r="N101" s="3"/>
      <c r="O101" s="3"/>
      <c r="P101" s="3"/>
      <c r="Q101" s="3"/>
    </row>
    <row r="102" spans="1:17" ht="17.25" customHeight="1" x14ac:dyDescent="0.2">
      <c r="A102" s="111"/>
      <c r="B102" s="86"/>
      <c r="C102" s="83"/>
      <c r="D102" s="80"/>
      <c r="E102" s="83"/>
      <c r="F102" s="75" t="s">
        <v>27</v>
      </c>
      <c r="G102" s="75"/>
      <c r="H102" s="75"/>
      <c r="I102" s="19">
        <f>SUM(I100:I101)</f>
        <v>165.2</v>
      </c>
      <c r="J102" s="19">
        <f>SUM(J100:J101)</f>
        <v>0</v>
      </c>
      <c r="K102" s="19">
        <f>SUM(K100:K101)</f>
        <v>116.8</v>
      </c>
      <c r="L102" s="19">
        <f>SUM(L100:L101)</f>
        <v>60</v>
      </c>
      <c r="M102" s="19">
        <f>SUM(M100:M101)</f>
        <v>60</v>
      </c>
      <c r="N102" s="3"/>
      <c r="O102" s="3"/>
      <c r="P102" s="3"/>
      <c r="Q102" s="3"/>
    </row>
    <row r="103" spans="1:17" ht="26.25" customHeight="1" x14ac:dyDescent="0.2">
      <c r="A103" s="69">
        <v>2</v>
      </c>
      <c r="B103" s="70">
        <v>2</v>
      </c>
      <c r="C103" s="71">
        <v>4</v>
      </c>
      <c r="D103" s="117" t="s">
        <v>104</v>
      </c>
      <c r="E103" s="71">
        <v>7</v>
      </c>
      <c r="F103" s="15" t="s">
        <v>53</v>
      </c>
      <c r="G103" s="15" t="s">
        <v>105</v>
      </c>
      <c r="H103" s="23" t="s">
        <v>106</v>
      </c>
      <c r="I103" s="4">
        <v>122.8</v>
      </c>
      <c r="J103" s="4">
        <v>0</v>
      </c>
      <c r="K103" s="4">
        <v>8</v>
      </c>
      <c r="L103" s="4">
        <v>0</v>
      </c>
      <c r="M103" s="4">
        <v>0</v>
      </c>
      <c r="N103" s="3"/>
      <c r="O103" s="3"/>
      <c r="P103" s="3"/>
      <c r="Q103" s="3"/>
    </row>
    <row r="104" spans="1:17" ht="26.25" customHeight="1" x14ac:dyDescent="0.2">
      <c r="A104" s="69"/>
      <c r="B104" s="70"/>
      <c r="C104" s="71"/>
      <c r="D104" s="117"/>
      <c r="E104" s="71"/>
      <c r="F104" s="75" t="s">
        <v>27</v>
      </c>
      <c r="G104" s="75"/>
      <c r="H104" s="75"/>
      <c r="I104" s="19">
        <f>SUM(I103)</f>
        <v>122.8</v>
      </c>
      <c r="J104" s="19">
        <f t="shared" ref="J104:M104" si="14">SUM(J103)</f>
        <v>0</v>
      </c>
      <c r="K104" s="19">
        <f t="shared" si="14"/>
        <v>8</v>
      </c>
      <c r="L104" s="19">
        <f t="shared" si="14"/>
        <v>0</v>
      </c>
      <c r="M104" s="19">
        <f t="shared" si="14"/>
        <v>0</v>
      </c>
      <c r="N104" s="3"/>
      <c r="O104" s="3"/>
      <c r="P104" s="3"/>
      <c r="Q104" s="3"/>
    </row>
    <row r="105" spans="1:17" ht="21.75" hidden="1" customHeight="1" thickBot="1" x14ac:dyDescent="0.25">
      <c r="A105" s="69"/>
      <c r="B105" s="70"/>
      <c r="C105" s="71"/>
      <c r="D105" s="72"/>
      <c r="E105" s="71"/>
      <c r="F105" s="15"/>
      <c r="G105" s="15"/>
      <c r="H105" s="23"/>
      <c r="I105" s="4"/>
      <c r="J105" s="4"/>
      <c r="K105" s="4"/>
      <c r="L105" s="4"/>
      <c r="M105" s="4"/>
      <c r="N105" s="3"/>
      <c r="O105" s="3"/>
      <c r="P105" s="3"/>
      <c r="Q105" s="3"/>
    </row>
    <row r="106" spans="1:17" ht="29.25" hidden="1" customHeight="1" thickBot="1" x14ac:dyDescent="0.25">
      <c r="A106" s="69"/>
      <c r="B106" s="70"/>
      <c r="C106" s="71"/>
      <c r="D106" s="72"/>
      <c r="E106" s="71"/>
      <c r="F106" s="75"/>
      <c r="G106" s="75"/>
      <c r="H106" s="75"/>
      <c r="I106" s="19"/>
      <c r="J106" s="19"/>
      <c r="K106" s="19"/>
      <c r="L106" s="19"/>
      <c r="M106" s="19"/>
      <c r="N106" s="3"/>
      <c r="O106" s="3"/>
      <c r="P106" s="3"/>
      <c r="Q106" s="3"/>
    </row>
    <row r="107" spans="1:17" ht="34.5" customHeight="1" x14ac:dyDescent="0.2">
      <c r="A107" s="69">
        <v>2</v>
      </c>
      <c r="B107" s="70">
        <v>2</v>
      </c>
      <c r="C107" s="71">
        <v>5</v>
      </c>
      <c r="D107" s="72" t="s">
        <v>107</v>
      </c>
      <c r="E107" s="71">
        <v>7</v>
      </c>
      <c r="F107" s="15" t="s">
        <v>53</v>
      </c>
      <c r="G107" s="15" t="s">
        <v>108</v>
      </c>
      <c r="H107" s="23" t="s">
        <v>31</v>
      </c>
      <c r="I107" s="4">
        <v>40</v>
      </c>
      <c r="J107" s="4"/>
      <c r="K107" s="4">
        <v>40</v>
      </c>
      <c r="L107" s="4">
        <v>40</v>
      </c>
      <c r="M107" s="4">
        <v>40</v>
      </c>
      <c r="N107" s="3"/>
      <c r="O107" s="3"/>
      <c r="P107" s="3"/>
      <c r="Q107" s="3"/>
    </row>
    <row r="108" spans="1:17" ht="29.45" customHeight="1" x14ac:dyDescent="0.2">
      <c r="A108" s="69"/>
      <c r="B108" s="70"/>
      <c r="C108" s="71"/>
      <c r="D108" s="72"/>
      <c r="E108" s="71"/>
      <c r="F108" s="75" t="s">
        <v>27</v>
      </c>
      <c r="G108" s="75"/>
      <c r="H108" s="75"/>
      <c r="I108" s="19">
        <f>SUM(I107)</f>
        <v>40</v>
      </c>
      <c r="J108" s="19">
        <f t="shared" ref="J108:M108" si="15">SUM(J107)</f>
        <v>0</v>
      </c>
      <c r="K108" s="19">
        <f t="shared" si="15"/>
        <v>40</v>
      </c>
      <c r="L108" s="19">
        <f t="shared" si="15"/>
        <v>40</v>
      </c>
      <c r="M108" s="19">
        <f t="shared" si="15"/>
        <v>40</v>
      </c>
      <c r="N108" s="3"/>
      <c r="O108" s="3"/>
      <c r="P108" s="3"/>
      <c r="Q108" s="3"/>
    </row>
    <row r="109" spans="1:17" ht="35.1" customHeight="1" x14ac:dyDescent="0.2">
      <c r="A109" s="69">
        <v>2</v>
      </c>
      <c r="B109" s="70">
        <v>2</v>
      </c>
      <c r="C109" s="71">
        <v>6</v>
      </c>
      <c r="D109" s="72" t="s">
        <v>109</v>
      </c>
      <c r="E109" s="71">
        <v>7</v>
      </c>
      <c r="F109" s="15" t="s">
        <v>53</v>
      </c>
      <c r="G109" s="15" t="s">
        <v>110</v>
      </c>
      <c r="H109" s="23" t="s">
        <v>31</v>
      </c>
      <c r="I109" s="4">
        <v>0.2</v>
      </c>
      <c r="J109" s="4"/>
      <c r="K109" s="4">
        <v>2</v>
      </c>
      <c r="L109" s="4">
        <v>2</v>
      </c>
      <c r="M109" s="4">
        <v>2</v>
      </c>
      <c r="N109" s="3"/>
      <c r="O109" s="3"/>
      <c r="P109" s="3"/>
      <c r="Q109" s="3"/>
    </row>
    <row r="110" spans="1:17" ht="18" customHeight="1" x14ac:dyDescent="0.2">
      <c r="A110" s="69"/>
      <c r="B110" s="70"/>
      <c r="C110" s="71"/>
      <c r="D110" s="72"/>
      <c r="E110" s="71"/>
      <c r="F110" s="75" t="s">
        <v>27</v>
      </c>
      <c r="G110" s="75"/>
      <c r="H110" s="75"/>
      <c r="I110" s="19">
        <f>SUM(I109)</f>
        <v>0.2</v>
      </c>
      <c r="J110" s="19">
        <f t="shared" ref="J110:M110" si="16">SUM(J109)</f>
        <v>0</v>
      </c>
      <c r="K110" s="19">
        <f t="shared" si="16"/>
        <v>2</v>
      </c>
      <c r="L110" s="19">
        <f t="shared" si="16"/>
        <v>2</v>
      </c>
      <c r="M110" s="19">
        <f t="shared" si="16"/>
        <v>2</v>
      </c>
      <c r="N110" s="3"/>
      <c r="O110" s="3"/>
      <c r="P110" s="3"/>
      <c r="Q110" s="3"/>
    </row>
    <row r="111" spans="1:17" ht="19.5" customHeight="1" x14ac:dyDescent="0.2">
      <c r="A111" s="69">
        <v>2</v>
      </c>
      <c r="B111" s="70">
        <v>2</v>
      </c>
      <c r="C111" s="71">
        <v>7</v>
      </c>
      <c r="D111" s="117" t="s">
        <v>111</v>
      </c>
      <c r="E111" s="15">
        <v>7</v>
      </c>
      <c r="F111" s="71" t="s">
        <v>53</v>
      </c>
      <c r="G111" s="71" t="s">
        <v>112</v>
      </c>
      <c r="H111" s="74" t="s">
        <v>31</v>
      </c>
      <c r="I111" s="4">
        <v>22</v>
      </c>
      <c r="J111" s="4"/>
      <c r="K111" s="4">
        <f>70.6-53.5</f>
        <v>17.099999999999994</v>
      </c>
      <c r="L111" s="4">
        <v>70.599999999999994</v>
      </c>
      <c r="M111" s="4">
        <v>70.599999999999994</v>
      </c>
      <c r="N111" s="3"/>
      <c r="O111" s="3"/>
      <c r="P111" s="3"/>
      <c r="Q111" s="3"/>
    </row>
    <row r="112" spans="1:17" ht="19.5" customHeight="1" x14ac:dyDescent="0.2">
      <c r="A112" s="69"/>
      <c r="B112" s="70"/>
      <c r="C112" s="71"/>
      <c r="D112" s="117"/>
      <c r="E112" s="15" t="s">
        <v>64</v>
      </c>
      <c r="F112" s="71"/>
      <c r="G112" s="71"/>
      <c r="H112" s="74"/>
      <c r="I112" s="4">
        <v>13.2</v>
      </c>
      <c r="J112" s="4"/>
      <c r="K112" s="4">
        <v>22.9</v>
      </c>
      <c r="L112" s="4"/>
      <c r="M112" s="4"/>
      <c r="N112" s="3"/>
      <c r="O112" s="3"/>
      <c r="P112" s="3"/>
      <c r="Q112" s="3"/>
    </row>
    <row r="113" spans="1:17" ht="19.5" customHeight="1" x14ac:dyDescent="0.2">
      <c r="A113" s="69"/>
      <c r="B113" s="70"/>
      <c r="C113" s="71"/>
      <c r="D113" s="117"/>
      <c r="E113" s="15" t="s">
        <v>70</v>
      </c>
      <c r="F113" s="71"/>
      <c r="G113" s="71"/>
      <c r="H113" s="74"/>
      <c r="I113" s="4">
        <v>15</v>
      </c>
      <c r="J113" s="4"/>
      <c r="K113" s="4">
        <v>30.6</v>
      </c>
      <c r="L113" s="4"/>
      <c r="M113" s="4"/>
      <c r="N113" s="3"/>
      <c r="O113" s="3"/>
      <c r="P113" s="3"/>
      <c r="Q113" s="3"/>
    </row>
    <row r="114" spans="1:17" ht="17.25" customHeight="1" x14ac:dyDescent="0.2">
      <c r="A114" s="69"/>
      <c r="B114" s="70"/>
      <c r="C114" s="71"/>
      <c r="D114" s="117"/>
      <c r="E114" s="15">
        <v>7</v>
      </c>
      <c r="F114" s="15" t="s">
        <v>113</v>
      </c>
      <c r="G114" s="71"/>
      <c r="H114" s="71" t="s">
        <v>39</v>
      </c>
      <c r="I114" s="4">
        <v>36.6</v>
      </c>
      <c r="J114" s="4">
        <v>14.7</v>
      </c>
      <c r="K114" s="4">
        <f>74-16.7</f>
        <v>57.3</v>
      </c>
      <c r="L114" s="4">
        <v>74.8</v>
      </c>
      <c r="M114" s="4">
        <v>74.8</v>
      </c>
      <c r="N114" s="3"/>
      <c r="O114" s="3"/>
      <c r="P114" s="3"/>
      <c r="Q114" s="3"/>
    </row>
    <row r="115" spans="1:17" ht="17.25" customHeight="1" x14ac:dyDescent="0.2">
      <c r="A115" s="69"/>
      <c r="B115" s="70"/>
      <c r="C115" s="71"/>
      <c r="D115" s="117"/>
      <c r="E115" s="15" t="s">
        <v>64</v>
      </c>
      <c r="F115" s="15" t="s">
        <v>53</v>
      </c>
      <c r="G115" s="71"/>
      <c r="H115" s="71"/>
      <c r="I115" s="4">
        <v>7.7</v>
      </c>
      <c r="J115" s="4">
        <v>7.4</v>
      </c>
      <c r="K115" s="4">
        <v>7.9</v>
      </c>
      <c r="L115" s="4"/>
      <c r="M115" s="4"/>
      <c r="N115" s="3"/>
      <c r="O115" s="3"/>
      <c r="P115" s="3"/>
      <c r="Q115" s="3"/>
    </row>
    <row r="116" spans="1:17" ht="17.25" customHeight="1" x14ac:dyDescent="0.2">
      <c r="A116" s="69"/>
      <c r="B116" s="70"/>
      <c r="C116" s="71"/>
      <c r="D116" s="117"/>
      <c r="E116" s="71" t="s">
        <v>70</v>
      </c>
      <c r="F116" s="15" t="s">
        <v>53</v>
      </c>
      <c r="G116" s="71"/>
      <c r="H116" s="71"/>
      <c r="I116" s="4">
        <v>7.7</v>
      </c>
      <c r="J116" s="4">
        <v>7.4</v>
      </c>
      <c r="K116" s="4">
        <v>8.8000000000000007</v>
      </c>
      <c r="L116" s="4"/>
      <c r="M116" s="4"/>
      <c r="N116" s="3"/>
      <c r="O116" s="3"/>
      <c r="P116" s="3"/>
      <c r="Q116" s="3"/>
    </row>
    <row r="117" spans="1:17" ht="15" customHeight="1" x14ac:dyDescent="0.2">
      <c r="A117" s="69"/>
      <c r="B117" s="70"/>
      <c r="C117" s="71"/>
      <c r="D117" s="117"/>
      <c r="E117" s="71"/>
      <c r="F117" s="75" t="s">
        <v>27</v>
      </c>
      <c r="G117" s="75"/>
      <c r="H117" s="75"/>
      <c r="I117" s="19">
        <f>SUM(I111:I116)</f>
        <v>102.20000000000002</v>
      </c>
      <c r="J117" s="19">
        <f>SUM(J111:J116)</f>
        <v>29.5</v>
      </c>
      <c r="K117" s="19">
        <f t="shared" ref="K117:M117" si="17">SUM(K111:K116)</f>
        <v>144.6</v>
      </c>
      <c r="L117" s="19">
        <f t="shared" si="17"/>
        <v>145.39999999999998</v>
      </c>
      <c r="M117" s="19">
        <f t="shared" si="17"/>
        <v>145.39999999999998</v>
      </c>
      <c r="N117" s="3"/>
      <c r="O117" s="3"/>
      <c r="P117" s="3"/>
      <c r="Q117" s="3"/>
    </row>
    <row r="118" spans="1:17" ht="26.25" customHeight="1" x14ac:dyDescent="0.2">
      <c r="A118" s="109">
        <v>2</v>
      </c>
      <c r="B118" s="84">
        <v>2</v>
      </c>
      <c r="C118" s="81">
        <v>8</v>
      </c>
      <c r="D118" s="88" t="s">
        <v>114</v>
      </c>
      <c r="E118" s="81">
        <v>7</v>
      </c>
      <c r="F118" s="81" t="s">
        <v>115</v>
      </c>
      <c r="G118" s="81" t="s">
        <v>116</v>
      </c>
      <c r="H118" s="23" t="s">
        <v>39</v>
      </c>
      <c r="I118" s="4">
        <v>159.30000000000001</v>
      </c>
      <c r="J118" s="4"/>
      <c r="K118" s="4">
        <v>142.5</v>
      </c>
      <c r="L118" s="4">
        <v>142.5</v>
      </c>
      <c r="M118" s="4">
        <v>142.5</v>
      </c>
      <c r="N118" s="3"/>
      <c r="O118" s="3"/>
      <c r="P118" s="3"/>
      <c r="Q118" s="3"/>
    </row>
    <row r="119" spans="1:17" ht="20.25" customHeight="1" x14ac:dyDescent="0.2">
      <c r="A119" s="110"/>
      <c r="B119" s="85"/>
      <c r="C119" s="82"/>
      <c r="D119" s="89"/>
      <c r="E119" s="82"/>
      <c r="F119" s="83"/>
      <c r="G119" s="83"/>
      <c r="H119" s="23" t="s">
        <v>31</v>
      </c>
      <c r="I119" s="4">
        <v>20</v>
      </c>
      <c r="J119" s="4">
        <v>15</v>
      </c>
      <c r="K119" s="4">
        <v>20</v>
      </c>
      <c r="L119" s="4">
        <v>20</v>
      </c>
      <c r="M119" s="4">
        <v>20</v>
      </c>
      <c r="N119" s="3"/>
      <c r="O119" s="3"/>
      <c r="P119" s="3"/>
      <c r="Q119" s="3"/>
    </row>
    <row r="120" spans="1:17" ht="14.25" customHeight="1" x14ac:dyDescent="0.2">
      <c r="A120" s="111"/>
      <c r="B120" s="86"/>
      <c r="C120" s="83"/>
      <c r="D120" s="90"/>
      <c r="E120" s="83"/>
      <c r="F120" s="75" t="s">
        <v>27</v>
      </c>
      <c r="G120" s="75"/>
      <c r="H120" s="75"/>
      <c r="I120" s="19">
        <f>SUM(I118:I119)</f>
        <v>179.3</v>
      </c>
      <c r="J120" s="19">
        <f>SUM(J118:J119)</f>
        <v>15</v>
      </c>
      <c r="K120" s="19">
        <f>SUM(K118:K119)</f>
        <v>162.5</v>
      </c>
      <c r="L120" s="19">
        <f>SUM(L118:L119)</f>
        <v>162.5</v>
      </c>
      <c r="M120" s="19">
        <f>SUM(M118:M119)</f>
        <v>162.5</v>
      </c>
      <c r="N120" s="3"/>
      <c r="O120" s="3"/>
      <c r="P120" s="3"/>
      <c r="Q120" s="3"/>
    </row>
    <row r="121" spans="1:17" ht="13.35" customHeight="1" x14ac:dyDescent="0.2">
      <c r="A121" s="49">
        <v>1</v>
      </c>
      <c r="B121" s="50">
        <v>2</v>
      </c>
      <c r="C121" s="76" t="s">
        <v>50</v>
      </c>
      <c r="D121" s="76"/>
      <c r="E121" s="76"/>
      <c r="F121" s="76"/>
      <c r="G121" s="76"/>
      <c r="H121" s="76"/>
      <c r="I121" s="20">
        <f>SUM(I120,I117,I110,I108,I104,I102,I99,I96)</f>
        <v>2671.8</v>
      </c>
      <c r="J121" s="20">
        <f>SUM(J120,J117,J110,J108,J104,J102,J99,J96)</f>
        <v>69.5</v>
      </c>
      <c r="K121" s="20">
        <f>SUM(K120,K117,K110,K108,K104,K102,K99,K96)</f>
        <v>1906.5</v>
      </c>
      <c r="L121" s="20">
        <f>SUM(L120,L117,L110,L108,L104,L102,L99,L96)</f>
        <v>2042.5</v>
      </c>
      <c r="M121" s="20">
        <f>SUM(M120,M117,M110,M108,M104,M102,M99,M96)</f>
        <v>2042.5</v>
      </c>
      <c r="N121" s="3"/>
      <c r="O121" s="3"/>
      <c r="P121" s="3"/>
      <c r="Q121" s="3"/>
    </row>
    <row r="122" spans="1:17" x14ac:dyDescent="0.2">
      <c r="A122" s="49">
        <v>2</v>
      </c>
      <c r="B122" s="50">
        <v>3</v>
      </c>
      <c r="C122" s="77" t="s">
        <v>117</v>
      </c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3"/>
      <c r="O122" s="3"/>
      <c r="P122" s="3"/>
      <c r="Q122" s="3"/>
    </row>
    <row r="123" spans="1:17" ht="18" customHeight="1" x14ac:dyDescent="0.2">
      <c r="A123" s="69">
        <v>2</v>
      </c>
      <c r="B123" s="70">
        <v>3</v>
      </c>
      <c r="C123" s="71">
        <v>1</v>
      </c>
      <c r="D123" s="72" t="s">
        <v>118</v>
      </c>
      <c r="E123" s="71">
        <v>7</v>
      </c>
      <c r="F123" s="71" t="s">
        <v>119</v>
      </c>
      <c r="G123" s="71" t="s">
        <v>120</v>
      </c>
      <c r="H123" s="15" t="s">
        <v>31</v>
      </c>
      <c r="I123" s="22">
        <v>68.7</v>
      </c>
      <c r="J123" s="9">
        <v>0</v>
      </c>
      <c r="K123" s="4">
        <v>150</v>
      </c>
      <c r="L123" s="22"/>
      <c r="M123" s="22"/>
      <c r="N123" s="3"/>
      <c r="O123" s="3"/>
      <c r="P123" s="3"/>
      <c r="Q123" s="3"/>
    </row>
    <row r="124" spans="1:17" ht="17.25" customHeight="1" x14ac:dyDescent="0.2">
      <c r="A124" s="69"/>
      <c r="B124" s="70"/>
      <c r="C124" s="71"/>
      <c r="D124" s="72"/>
      <c r="E124" s="71"/>
      <c r="F124" s="71"/>
      <c r="G124" s="71"/>
      <c r="H124" s="15" t="s">
        <v>68</v>
      </c>
      <c r="I124" s="9">
        <v>0.9</v>
      </c>
      <c r="J124" s="9">
        <v>0</v>
      </c>
      <c r="K124" s="41">
        <v>26</v>
      </c>
      <c r="L124" s="9"/>
      <c r="M124" s="9"/>
      <c r="N124" s="3"/>
      <c r="O124" s="3"/>
      <c r="P124" s="3"/>
      <c r="Q124" s="3"/>
    </row>
    <row r="125" spans="1:17" ht="19.5" customHeight="1" x14ac:dyDescent="0.2">
      <c r="A125" s="69"/>
      <c r="B125" s="70"/>
      <c r="C125" s="71"/>
      <c r="D125" s="72"/>
      <c r="E125" s="71"/>
      <c r="F125" s="71"/>
      <c r="G125" s="71"/>
      <c r="H125" s="15" t="s">
        <v>39</v>
      </c>
      <c r="I125" s="22">
        <v>8.3000000000000007</v>
      </c>
      <c r="J125" s="9">
        <v>0.3</v>
      </c>
      <c r="K125" s="4">
        <v>10.199999999999999</v>
      </c>
      <c r="L125" s="22">
        <v>10.199999999999999</v>
      </c>
      <c r="M125" s="22">
        <v>10.199999999999999</v>
      </c>
      <c r="N125" s="3"/>
      <c r="O125" s="3"/>
      <c r="P125" s="3"/>
      <c r="Q125" s="3"/>
    </row>
    <row r="126" spans="1:17" ht="19.5" customHeight="1" x14ac:dyDescent="0.2">
      <c r="A126" s="69"/>
      <c r="B126" s="70"/>
      <c r="C126" s="71"/>
      <c r="D126" s="72"/>
      <c r="E126" s="71"/>
      <c r="F126" s="71"/>
      <c r="G126" s="71"/>
      <c r="H126" s="15" t="s">
        <v>39</v>
      </c>
      <c r="I126" s="22"/>
      <c r="J126" s="9"/>
      <c r="K126" s="4">
        <v>2.4</v>
      </c>
      <c r="L126" s="22"/>
      <c r="M126" s="22"/>
      <c r="N126" s="3"/>
      <c r="O126" s="3"/>
      <c r="P126" s="3"/>
      <c r="Q126" s="3"/>
    </row>
    <row r="127" spans="1:17" ht="19.5" customHeight="1" x14ac:dyDescent="0.2">
      <c r="A127" s="69"/>
      <c r="B127" s="70"/>
      <c r="C127" s="71"/>
      <c r="D127" s="72"/>
      <c r="E127" s="71"/>
      <c r="F127" s="71"/>
      <c r="G127" s="71"/>
      <c r="H127" s="15" t="s">
        <v>121</v>
      </c>
      <c r="I127" s="9">
        <v>19.600000000000001</v>
      </c>
      <c r="J127" s="9"/>
      <c r="K127" s="41">
        <v>25</v>
      </c>
      <c r="L127" s="9"/>
      <c r="M127" s="9"/>
      <c r="N127" s="3"/>
      <c r="O127" s="3"/>
      <c r="P127" s="3"/>
      <c r="Q127" s="3"/>
    </row>
    <row r="128" spans="1:17" ht="18.75" customHeight="1" x14ac:dyDescent="0.2">
      <c r="A128" s="69"/>
      <c r="B128" s="70"/>
      <c r="C128" s="71"/>
      <c r="D128" s="72"/>
      <c r="E128" s="71"/>
      <c r="F128" s="75" t="s">
        <v>27</v>
      </c>
      <c r="G128" s="75"/>
      <c r="H128" s="75"/>
      <c r="I128" s="19">
        <f>SUM(I123:I127)</f>
        <v>97.5</v>
      </c>
      <c r="J128" s="19">
        <f t="shared" ref="J128:M128" si="18">SUM(J123:J127)</f>
        <v>0.3</v>
      </c>
      <c r="K128" s="19">
        <f t="shared" si="18"/>
        <v>213.6</v>
      </c>
      <c r="L128" s="19">
        <f t="shared" si="18"/>
        <v>10.199999999999999</v>
      </c>
      <c r="M128" s="19">
        <f t="shared" si="18"/>
        <v>10.199999999999999</v>
      </c>
      <c r="N128" s="3"/>
      <c r="O128" s="3"/>
      <c r="P128" s="3"/>
      <c r="Q128" s="3"/>
    </row>
    <row r="129" spans="1:17" ht="18" customHeight="1" x14ac:dyDescent="0.2">
      <c r="A129" s="69">
        <v>2</v>
      </c>
      <c r="B129" s="70">
        <v>3</v>
      </c>
      <c r="C129" s="71">
        <v>2</v>
      </c>
      <c r="D129" s="72" t="s">
        <v>122</v>
      </c>
      <c r="E129" s="73" t="s">
        <v>123</v>
      </c>
      <c r="F129" s="71" t="s">
        <v>53</v>
      </c>
      <c r="G129" s="74" t="s">
        <v>124</v>
      </c>
      <c r="H129" s="23" t="s">
        <v>31</v>
      </c>
      <c r="I129" s="4">
        <v>16.8</v>
      </c>
      <c r="J129" s="4">
        <v>3.1</v>
      </c>
      <c r="K129" s="4">
        <f>10+360+100-103</f>
        <v>367</v>
      </c>
      <c r="L129" s="4">
        <v>0</v>
      </c>
      <c r="M129" s="4">
        <v>0</v>
      </c>
      <c r="N129" s="3"/>
      <c r="O129" s="3"/>
      <c r="P129" s="3"/>
      <c r="Q129" s="3"/>
    </row>
    <row r="130" spans="1:17" ht="18" customHeight="1" x14ac:dyDescent="0.2">
      <c r="A130" s="69"/>
      <c r="B130" s="70"/>
      <c r="C130" s="71"/>
      <c r="D130" s="72"/>
      <c r="E130" s="73"/>
      <c r="F130" s="71"/>
      <c r="G130" s="74"/>
      <c r="H130" s="23" t="s">
        <v>208</v>
      </c>
      <c r="I130" s="4"/>
      <c r="J130" s="4"/>
      <c r="K130" s="4">
        <v>103</v>
      </c>
      <c r="L130" s="4"/>
      <c r="M130" s="4"/>
      <c r="N130" s="3"/>
      <c r="O130" s="3"/>
      <c r="P130" s="3"/>
      <c r="Q130" s="3"/>
    </row>
    <row r="131" spans="1:17" ht="18" customHeight="1" x14ac:dyDescent="0.2">
      <c r="A131" s="69"/>
      <c r="B131" s="70"/>
      <c r="C131" s="71"/>
      <c r="D131" s="72"/>
      <c r="E131" s="73"/>
      <c r="F131" s="71"/>
      <c r="G131" s="74"/>
      <c r="H131" s="23" t="s">
        <v>125</v>
      </c>
      <c r="I131" s="4"/>
      <c r="J131" s="4"/>
      <c r="K131" s="4">
        <f>500+160-360-100</f>
        <v>200</v>
      </c>
      <c r="L131" s="4"/>
      <c r="M131" s="4"/>
      <c r="N131" s="3"/>
      <c r="O131" s="3"/>
      <c r="P131" s="3"/>
      <c r="Q131" s="3"/>
    </row>
    <row r="132" spans="1:17" ht="19.5" customHeight="1" x14ac:dyDescent="0.2">
      <c r="A132" s="69"/>
      <c r="B132" s="70"/>
      <c r="C132" s="71"/>
      <c r="D132" s="72"/>
      <c r="E132" s="73"/>
      <c r="F132" s="71"/>
      <c r="G132" s="74"/>
      <c r="H132" s="23" t="s">
        <v>106</v>
      </c>
      <c r="I132" s="4">
        <v>0</v>
      </c>
      <c r="J132" s="4">
        <v>0</v>
      </c>
      <c r="K132" s="4">
        <v>386.3</v>
      </c>
      <c r="L132" s="4">
        <v>0</v>
      </c>
      <c r="M132" s="4">
        <v>0</v>
      </c>
      <c r="N132" s="3"/>
      <c r="O132" s="3"/>
      <c r="P132" s="3"/>
      <c r="Q132" s="3"/>
    </row>
    <row r="133" spans="1:17" ht="21.6" customHeight="1" x14ac:dyDescent="0.2">
      <c r="A133" s="69"/>
      <c r="B133" s="70"/>
      <c r="C133" s="71"/>
      <c r="D133" s="72"/>
      <c r="E133" s="73"/>
      <c r="F133" s="75" t="s">
        <v>27</v>
      </c>
      <c r="G133" s="75"/>
      <c r="H133" s="75"/>
      <c r="I133" s="26">
        <f>SUM(I129:I132)</f>
        <v>16.8</v>
      </c>
      <c r="J133" s="26">
        <f t="shared" ref="J133:M133" si="19">SUM(J129:J132)</f>
        <v>3.1</v>
      </c>
      <c r="K133" s="26">
        <f t="shared" si="19"/>
        <v>1056.3</v>
      </c>
      <c r="L133" s="26">
        <f t="shared" si="19"/>
        <v>0</v>
      </c>
      <c r="M133" s="26">
        <f t="shared" si="19"/>
        <v>0</v>
      </c>
      <c r="N133" s="3"/>
      <c r="O133" s="3"/>
      <c r="P133" s="3"/>
      <c r="Q133" s="3"/>
    </row>
    <row r="134" spans="1:17" ht="15" customHeight="1" x14ac:dyDescent="0.2">
      <c r="A134" s="69">
        <v>2</v>
      </c>
      <c r="B134" s="70">
        <v>3</v>
      </c>
      <c r="C134" s="71">
        <v>3</v>
      </c>
      <c r="D134" s="72" t="s">
        <v>126</v>
      </c>
      <c r="E134" s="71">
        <v>7</v>
      </c>
      <c r="F134" s="71" t="s">
        <v>53</v>
      </c>
      <c r="G134" s="71" t="s">
        <v>127</v>
      </c>
      <c r="H134" s="23" t="s">
        <v>106</v>
      </c>
      <c r="I134" s="22">
        <v>31.5</v>
      </c>
      <c r="J134" s="22">
        <v>1.9</v>
      </c>
      <c r="K134" s="4">
        <v>0</v>
      </c>
      <c r="L134" s="4">
        <v>0</v>
      </c>
      <c r="M134" s="4">
        <v>0</v>
      </c>
      <c r="N134" s="3"/>
      <c r="O134" s="3"/>
      <c r="P134" s="3"/>
      <c r="Q134" s="3"/>
    </row>
    <row r="135" spans="1:17" ht="15.75" customHeight="1" x14ac:dyDescent="0.2">
      <c r="A135" s="69"/>
      <c r="B135" s="70"/>
      <c r="C135" s="71"/>
      <c r="D135" s="72"/>
      <c r="E135" s="71"/>
      <c r="F135" s="71"/>
      <c r="G135" s="71"/>
      <c r="H135" s="23" t="s">
        <v>31</v>
      </c>
      <c r="I135" s="22">
        <v>28.6</v>
      </c>
      <c r="J135" s="22"/>
      <c r="K135" s="4">
        <v>0</v>
      </c>
      <c r="L135" s="4">
        <v>0</v>
      </c>
      <c r="M135" s="4">
        <v>0</v>
      </c>
      <c r="N135" s="3"/>
      <c r="O135" s="3"/>
      <c r="P135" s="3"/>
      <c r="Q135" s="3"/>
    </row>
    <row r="136" spans="1:17" ht="32.450000000000003" customHeight="1" x14ac:dyDescent="0.2">
      <c r="A136" s="69"/>
      <c r="B136" s="70"/>
      <c r="C136" s="71"/>
      <c r="D136" s="72"/>
      <c r="E136" s="71"/>
      <c r="F136" s="75" t="s">
        <v>27</v>
      </c>
      <c r="G136" s="75"/>
      <c r="H136" s="75"/>
      <c r="I136" s="19">
        <f>SUM(I134:I135)</f>
        <v>60.1</v>
      </c>
      <c r="J136" s="19">
        <f t="shared" ref="J136:M136" si="20">SUM(J134:J135)</f>
        <v>1.9</v>
      </c>
      <c r="K136" s="19">
        <f t="shared" si="20"/>
        <v>0</v>
      </c>
      <c r="L136" s="19">
        <f t="shared" si="20"/>
        <v>0</v>
      </c>
      <c r="M136" s="19">
        <f t="shared" si="20"/>
        <v>0</v>
      </c>
      <c r="N136" s="3"/>
      <c r="O136" s="3"/>
      <c r="P136" s="3"/>
      <c r="Q136" s="3"/>
    </row>
    <row r="137" spans="1:17" ht="19.5" hidden="1" customHeight="1" thickBot="1" x14ac:dyDescent="0.25">
      <c r="A137" s="69">
        <v>2</v>
      </c>
      <c r="B137" s="70">
        <v>3</v>
      </c>
      <c r="C137" s="71">
        <v>4</v>
      </c>
      <c r="D137" s="72" t="s">
        <v>128</v>
      </c>
      <c r="E137" s="73" t="s">
        <v>92</v>
      </c>
      <c r="F137" s="71" t="s">
        <v>78</v>
      </c>
      <c r="G137" s="74" t="s">
        <v>129</v>
      </c>
      <c r="H137" s="23" t="s">
        <v>31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3"/>
      <c r="O137" s="3"/>
      <c r="P137" s="3"/>
      <c r="Q137" s="3"/>
    </row>
    <row r="138" spans="1:17" ht="18.75" hidden="1" customHeight="1" x14ac:dyDescent="0.2">
      <c r="A138" s="69"/>
      <c r="B138" s="70"/>
      <c r="C138" s="71"/>
      <c r="D138" s="72"/>
      <c r="E138" s="73"/>
      <c r="F138" s="71"/>
      <c r="G138" s="74"/>
      <c r="H138" s="23" t="s">
        <v>66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3"/>
      <c r="O138" s="3"/>
      <c r="P138" s="3"/>
      <c r="Q138" s="3"/>
    </row>
    <row r="139" spans="1:17" ht="45.6" hidden="1" customHeight="1" x14ac:dyDescent="0.2">
      <c r="A139" s="69"/>
      <c r="B139" s="70"/>
      <c r="C139" s="71"/>
      <c r="D139" s="72"/>
      <c r="E139" s="73"/>
      <c r="F139" s="75" t="s">
        <v>27</v>
      </c>
      <c r="G139" s="75"/>
      <c r="H139" s="75"/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3"/>
      <c r="O139" s="3"/>
      <c r="P139" s="3"/>
      <c r="Q139" s="3"/>
    </row>
    <row r="140" spans="1:17" ht="20.100000000000001" customHeight="1" x14ac:dyDescent="0.2">
      <c r="A140" s="69">
        <v>2</v>
      </c>
      <c r="B140" s="70">
        <v>3</v>
      </c>
      <c r="C140" s="71">
        <v>4</v>
      </c>
      <c r="D140" s="72" t="s">
        <v>130</v>
      </c>
      <c r="E140" s="73" t="s">
        <v>123</v>
      </c>
      <c r="F140" s="71" t="s">
        <v>53</v>
      </c>
      <c r="G140" s="74" t="s">
        <v>131</v>
      </c>
      <c r="H140" s="15" t="s">
        <v>31</v>
      </c>
      <c r="I140" s="4">
        <f>'2.3.4. priemonė'!I17</f>
        <v>0</v>
      </c>
      <c r="J140" s="4">
        <f>'2.3.4. priemonė'!J17</f>
        <v>0</v>
      </c>
      <c r="K140" s="4">
        <f>'2.3.4. priemonė'!K17</f>
        <v>0</v>
      </c>
      <c r="L140" s="4">
        <f>'2.3.4. priemonė'!L17</f>
        <v>112</v>
      </c>
      <c r="M140" s="4">
        <f>'2.3.4. priemonė'!M17</f>
        <v>87</v>
      </c>
      <c r="N140" s="3"/>
      <c r="O140" s="3"/>
      <c r="P140" s="3"/>
      <c r="Q140" s="3"/>
    </row>
    <row r="141" spans="1:17" ht="18" customHeight="1" x14ac:dyDescent="0.2">
      <c r="A141" s="69"/>
      <c r="B141" s="70"/>
      <c r="C141" s="71"/>
      <c r="D141" s="72"/>
      <c r="E141" s="73"/>
      <c r="F141" s="71"/>
      <c r="G141" s="74"/>
      <c r="H141" s="15" t="s">
        <v>106</v>
      </c>
      <c r="I141" s="4">
        <f>'2.3.4. priemonė'!I18</f>
        <v>0</v>
      </c>
      <c r="J141" s="4">
        <f>'2.3.4. priemonė'!J18</f>
        <v>0</v>
      </c>
      <c r="K141" s="4">
        <f>'2.3.4. priemonė'!K18</f>
        <v>0</v>
      </c>
      <c r="L141" s="4">
        <f>'2.3.4. priemonė'!L18</f>
        <v>450</v>
      </c>
      <c r="M141" s="4">
        <f>'2.3.4. priemonė'!M18</f>
        <v>350</v>
      </c>
      <c r="N141" s="3"/>
      <c r="O141" s="3"/>
      <c r="P141" s="3"/>
      <c r="Q141" s="3"/>
    </row>
    <row r="142" spans="1:17" ht="22.35" customHeight="1" x14ac:dyDescent="0.2">
      <c r="A142" s="69"/>
      <c r="B142" s="70"/>
      <c r="C142" s="71"/>
      <c r="D142" s="72"/>
      <c r="E142" s="73"/>
      <c r="F142" s="75" t="s">
        <v>27</v>
      </c>
      <c r="G142" s="75"/>
      <c r="H142" s="75"/>
      <c r="I142" s="26">
        <f>SUM(I137:I141)</f>
        <v>0</v>
      </c>
      <c r="J142" s="26">
        <f t="shared" ref="J142:M142" si="21">SUM(J137:J141)</f>
        <v>0</v>
      </c>
      <c r="K142" s="26">
        <f t="shared" si="21"/>
        <v>0</v>
      </c>
      <c r="L142" s="26">
        <f t="shared" si="21"/>
        <v>562</v>
      </c>
      <c r="M142" s="26">
        <f t="shared" si="21"/>
        <v>437</v>
      </c>
      <c r="N142" s="3"/>
      <c r="O142" s="3"/>
      <c r="P142" s="3"/>
      <c r="Q142" s="3"/>
    </row>
    <row r="143" spans="1:17" ht="13.5" customHeight="1" x14ac:dyDescent="0.2">
      <c r="A143" s="49">
        <v>2</v>
      </c>
      <c r="B143" s="50">
        <v>3</v>
      </c>
      <c r="C143" s="76" t="s">
        <v>50</v>
      </c>
      <c r="D143" s="76"/>
      <c r="E143" s="76"/>
      <c r="F143" s="76"/>
      <c r="G143" s="76"/>
      <c r="H143" s="76"/>
      <c r="I143" s="20">
        <f>SUM(I142,I136,I133,I128)</f>
        <v>174.4</v>
      </c>
      <c r="J143" s="20">
        <f t="shared" ref="J143:M143" si="22">SUM(J142,J136,J133,J128)</f>
        <v>5.3</v>
      </c>
      <c r="K143" s="20">
        <f t="shared" si="22"/>
        <v>1269.8999999999999</v>
      </c>
      <c r="L143" s="20">
        <f t="shared" si="22"/>
        <v>572.20000000000005</v>
      </c>
      <c r="M143" s="20">
        <f t="shared" si="22"/>
        <v>447.2</v>
      </c>
      <c r="N143" s="3"/>
      <c r="O143" s="3"/>
      <c r="P143" s="3"/>
      <c r="Q143" s="3"/>
    </row>
    <row r="144" spans="1:17" ht="13.5" customHeight="1" x14ac:dyDescent="0.2">
      <c r="A144" s="49">
        <v>2</v>
      </c>
      <c r="B144" s="118" t="s">
        <v>132</v>
      </c>
      <c r="C144" s="118"/>
      <c r="D144" s="118"/>
      <c r="E144" s="118"/>
      <c r="F144" s="118"/>
      <c r="G144" s="118"/>
      <c r="H144" s="118"/>
      <c r="I144" s="27">
        <f>SUM(I143,I121,I93)</f>
        <v>9904.9000000000015</v>
      </c>
      <c r="J144" s="27">
        <f>SUM(J143,J121,J93)</f>
        <v>5536.5999999999995</v>
      </c>
      <c r="K144" s="27">
        <f>SUM(K143,K121,K93)</f>
        <v>12072.5</v>
      </c>
      <c r="L144" s="27">
        <f>SUM(L143,L121,L93)</f>
        <v>10947.7</v>
      </c>
      <c r="M144" s="27">
        <f>SUM(M143,M121,M93)</f>
        <v>10822.7</v>
      </c>
      <c r="N144" s="3"/>
      <c r="O144" s="3"/>
      <c r="P144" s="3"/>
      <c r="Q144" s="3"/>
    </row>
    <row r="145" spans="1:17" ht="13.35" customHeight="1" x14ac:dyDescent="0.2">
      <c r="A145" s="49">
        <v>3</v>
      </c>
      <c r="B145" s="119" t="s">
        <v>133</v>
      </c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3"/>
      <c r="O145" s="3"/>
      <c r="P145" s="3"/>
      <c r="Q145" s="3"/>
    </row>
    <row r="146" spans="1:17" x14ac:dyDescent="0.2">
      <c r="A146" s="49">
        <v>3</v>
      </c>
      <c r="B146" s="50">
        <v>1</v>
      </c>
      <c r="C146" s="77" t="s">
        <v>134</v>
      </c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3"/>
      <c r="O146" s="3"/>
      <c r="P146" s="3"/>
      <c r="Q146" s="3"/>
    </row>
    <row r="147" spans="1:17" ht="19.350000000000001" customHeight="1" x14ac:dyDescent="0.2">
      <c r="A147" s="69">
        <v>3</v>
      </c>
      <c r="B147" s="70">
        <v>1</v>
      </c>
      <c r="C147" s="71">
        <v>1</v>
      </c>
      <c r="D147" s="72" t="s">
        <v>135</v>
      </c>
      <c r="E147" s="120">
        <v>7</v>
      </c>
      <c r="F147" s="71" t="s">
        <v>136</v>
      </c>
      <c r="G147" s="71" t="s">
        <v>137</v>
      </c>
      <c r="H147" s="23" t="s">
        <v>39</v>
      </c>
      <c r="I147" s="22">
        <v>70.900000000000006</v>
      </c>
      <c r="J147" s="22">
        <v>62.2</v>
      </c>
      <c r="K147" s="4">
        <v>107.2</v>
      </c>
      <c r="L147" s="4">
        <v>107.2</v>
      </c>
      <c r="M147" s="4">
        <v>107.2</v>
      </c>
      <c r="N147" s="3"/>
      <c r="O147" s="3"/>
      <c r="P147" s="3"/>
      <c r="Q147" s="3"/>
    </row>
    <row r="148" spans="1:17" ht="19.350000000000001" customHeight="1" x14ac:dyDescent="0.2">
      <c r="A148" s="69"/>
      <c r="B148" s="70"/>
      <c r="C148" s="71"/>
      <c r="D148" s="72"/>
      <c r="E148" s="120"/>
      <c r="F148" s="71"/>
      <c r="G148" s="71"/>
      <c r="H148" s="15" t="s">
        <v>31</v>
      </c>
      <c r="I148" s="22">
        <v>16</v>
      </c>
      <c r="J148" s="22">
        <v>63</v>
      </c>
      <c r="K148" s="22">
        <v>0</v>
      </c>
      <c r="L148" s="22">
        <v>0</v>
      </c>
      <c r="M148" s="22">
        <v>0</v>
      </c>
      <c r="N148" s="3"/>
      <c r="O148" s="3"/>
      <c r="P148" s="3"/>
      <c r="Q148" s="3"/>
    </row>
    <row r="149" spans="1:17" ht="17.100000000000001" customHeight="1" x14ac:dyDescent="0.2">
      <c r="A149" s="69"/>
      <c r="B149" s="70"/>
      <c r="C149" s="71"/>
      <c r="D149" s="72"/>
      <c r="E149" s="120"/>
      <c r="F149" s="75" t="s">
        <v>27</v>
      </c>
      <c r="G149" s="75"/>
      <c r="H149" s="75"/>
      <c r="I149" s="19">
        <f>SUM(I147:I148)</f>
        <v>86.9</v>
      </c>
      <c r="J149" s="19">
        <f t="shared" ref="J149:M149" si="23">SUM(J147:J148)</f>
        <v>125.2</v>
      </c>
      <c r="K149" s="19">
        <f t="shared" si="23"/>
        <v>107.2</v>
      </c>
      <c r="L149" s="19">
        <f t="shared" si="23"/>
        <v>107.2</v>
      </c>
      <c r="M149" s="19">
        <f t="shared" si="23"/>
        <v>107.2</v>
      </c>
      <c r="N149" s="3"/>
      <c r="O149" s="3"/>
      <c r="P149" s="3"/>
      <c r="Q149" s="3"/>
    </row>
    <row r="150" spans="1:17" ht="13.5" customHeight="1" x14ac:dyDescent="0.2">
      <c r="A150" s="49">
        <v>3</v>
      </c>
      <c r="B150" s="50">
        <v>1</v>
      </c>
      <c r="C150" s="76" t="s">
        <v>50</v>
      </c>
      <c r="D150" s="76"/>
      <c r="E150" s="76"/>
      <c r="F150" s="76"/>
      <c r="G150" s="76"/>
      <c r="H150" s="76"/>
      <c r="I150" s="28">
        <f>SUM(I149)</f>
        <v>86.9</v>
      </c>
      <c r="J150" s="28">
        <f t="shared" ref="J150:M150" si="24">SUM(J149)</f>
        <v>125.2</v>
      </c>
      <c r="K150" s="28">
        <f t="shared" si="24"/>
        <v>107.2</v>
      </c>
      <c r="L150" s="28">
        <f t="shared" si="24"/>
        <v>107.2</v>
      </c>
      <c r="M150" s="28">
        <f t="shared" si="24"/>
        <v>107.2</v>
      </c>
      <c r="N150" s="3"/>
      <c r="O150" s="3"/>
      <c r="P150" s="3"/>
      <c r="Q150" s="3"/>
    </row>
    <row r="151" spans="1:17" ht="17.100000000000001" customHeight="1" x14ac:dyDescent="0.2">
      <c r="A151" s="56">
        <v>3</v>
      </c>
      <c r="B151" s="57">
        <v>2</v>
      </c>
      <c r="C151" s="103" t="s">
        <v>138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3"/>
      <c r="O151" s="3"/>
      <c r="P151" s="3"/>
      <c r="Q151" s="3"/>
    </row>
    <row r="152" spans="1:17" ht="17.25" customHeight="1" x14ac:dyDescent="0.2">
      <c r="A152" s="121">
        <v>3</v>
      </c>
      <c r="B152" s="122">
        <v>2</v>
      </c>
      <c r="C152" s="101">
        <v>1</v>
      </c>
      <c r="D152" s="123" t="s">
        <v>139</v>
      </c>
      <c r="E152" s="124" t="s">
        <v>140</v>
      </c>
      <c r="F152" s="101" t="s">
        <v>53</v>
      </c>
      <c r="G152" s="101" t="s">
        <v>141</v>
      </c>
      <c r="H152" s="55" t="s">
        <v>31</v>
      </c>
      <c r="I152" s="10">
        <v>23.3</v>
      </c>
      <c r="J152" s="29">
        <v>0</v>
      </c>
      <c r="K152" s="10">
        <v>25</v>
      </c>
      <c r="L152" s="10">
        <v>23.4</v>
      </c>
      <c r="M152" s="10">
        <v>23.4</v>
      </c>
      <c r="N152" s="3"/>
      <c r="O152" s="3"/>
      <c r="P152" s="3"/>
      <c r="Q152" s="3"/>
    </row>
    <row r="153" spans="1:17" ht="15.75" customHeight="1" x14ac:dyDescent="0.2">
      <c r="A153" s="121"/>
      <c r="B153" s="122"/>
      <c r="C153" s="101"/>
      <c r="D153" s="123"/>
      <c r="E153" s="124"/>
      <c r="F153" s="101"/>
      <c r="G153" s="101"/>
      <c r="H153" s="55" t="s">
        <v>39</v>
      </c>
      <c r="I153" s="10">
        <v>0.6</v>
      </c>
      <c r="J153" s="29">
        <v>0.6</v>
      </c>
      <c r="K153" s="10"/>
      <c r="L153" s="10"/>
      <c r="M153" s="10"/>
      <c r="N153" s="3"/>
      <c r="O153" s="3"/>
      <c r="P153" s="3"/>
      <c r="Q153" s="3"/>
    </row>
    <row r="154" spans="1:17" ht="16.5" customHeight="1" x14ac:dyDescent="0.2">
      <c r="A154" s="121"/>
      <c r="B154" s="122"/>
      <c r="C154" s="101"/>
      <c r="D154" s="123"/>
      <c r="E154" s="124" t="s">
        <v>93</v>
      </c>
      <c r="F154" s="101"/>
      <c r="G154" s="101"/>
      <c r="H154" s="55" t="s">
        <v>31</v>
      </c>
      <c r="I154" s="10">
        <v>20</v>
      </c>
      <c r="J154" s="29">
        <v>0</v>
      </c>
      <c r="K154" s="10">
        <v>20</v>
      </c>
      <c r="L154" s="10">
        <v>20</v>
      </c>
      <c r="M154" s="10">
        <v>20</v>
      </c>
      <c r="N154" s="3"/>
      <c r="O154" s="3"/>
      <c r="P154" s="3"/>
      <c r="Q154" s="3"/>
    </row>
    <row r="155" spans="1:17" ht="16.5" customHeight="1" x14ac:dyDescent="0.2">
      <c r="A155" s="121"/>
      <c r="B155" s="122"/>
      <c r="C155" s="101"/>
      <c r="D155" s="123"/>
      <c r="E155" s="124"/>
      <c r="F155" s="101"/>
      <c r="G155" s="101"/>
      <c r="H155" s="55" t="s">
        <v>39</v>
      </c>
      <c r="I155" s="10">
        <v>11.4</v>
      </c>
      <c r="J155" s="29">
        <v>1.2000000000000002</v>
      </c>
      <c r="K155" s="10"/>
      <c r="L155" s="10"/>
      <c r="M155" s="10"/>
      <c r="N155" s="3"/>
      <c r="O155" s="3"/>
      <c r="P155" s="3"/>
      <c r="Q155" s="3"/>
    </row>
    <row r="156" spans="1:17" ht="21.6" customHeight="1" x14ac:dyDescent="0.2">
      <c r="A156" s="121"/>
      <c r="B156" s="122"/>
      <c r="C156" s="101"/>
      <c r="D156" s="123"/>
      <c r="E156" s="30"/>
      <c r="F156" s="125" t="s">
        <v>27</v>
      </c>
      <c r="G156" s="125"/>
      <c r="H156" s="125"/>
      <c r="I156" s="31">
        <f>SUM(I152:I155)</f>
        <v>55.300000000000004</v>
      </c>
      <c r="J156" s="31">
        <f t="shared" ref="J156:M156" si="25">SUM(J152:J155)</f>
        <v>1.8000000000000003</v>
      </c>
      <c r="K156" s="31">
        <f t="shared" si="25"/>
        <v>45</v>
      </c>
      <c r="L156" s="31">
        <f t="shared" si="25"/>
        <v>43.4</v>
      </c>
      <c r="M156" s="31">
        <f t="shared" si="25"/>
        <v>43.4</v>
      </c>
      <c r="N156" s="3"/>
      <c r="O156" s="3"/>
      <c r="P156" s="3"/>
      <c r="Q156" s="3"/>
    </row>
    <row r="157" spans="1:17" ht="17.100000000000001" customHeight="1" x14ac:dyDescent="0.2">
      <c r="A157" s="121">
        <v>3</v>
      </c>
      <c r="B157" s="130">
        <v>2</v>
      </c>
      <c r="C157" s="126">
        <v>2</v>
      </c>
      <c r="D157" s="131" t="s">
        <v>142</v>
      </c>
      <c r="E157" s="132" t="s">
        <v>93</v>
      </c>
      <c r="F157" s="133" t="s">
        <v>53</v>
      </c>
      <c r="G157" s="126" t="s">
        <v>143</v>
      </c>
      <c r="H157" s="58" t="s">
        <v>31</v>
      </c>
      <c r="I157" s="10">
        <v>172.5</v>
      </c>
      <c r="J157" s="10">
        <v>149</v>
      </c>
      <c r="K157" s="10">
        <v>236</v>
      </c>
      <c r="L157" s="10">
        <v>236</v>
      </c>
      <c r="M157" s="10">
        <v>236</v>
      </c>
      <c r="N157" s="3"/>
      <c r="O157" s="3"/>
      <c r="P157" s="3"/>
      <c r="Q157" s="3"/>
    </row>
    <row r="158" spans="1:17" ht="17.100000000000001" customHeight="1" x14ac:dyDescent="0.2">
      <c r="A158" s="121"/>
      <c r="B158" s="130"/>
      <c r="C158" s="126"/>
      <c r="D158" s="131"/>
      <c r="E158" s="132"/>
      <c r="F158" s="133"/>
      <c r="G158" s="126"/>
      <c r="H158" s="58" t="s">
        <v>39</v>
      </c>
      <c r="I158" s="10">
        <v>1.5</v>
      </c>
      <c r="J158" s="10">
        <v>1.5</v>
      </c>
      <c r="K158" s="10"/>
      <c r="L158" s="10"/>
      <c r="M158" s="10"/>
      <c r="N158" s="3"/>
      <c r="O158" s="3"/>
      <c r="P158" s="3"/>
      <c r="Q158" s="3"/>
    </row>
    <row r="159" spans="1:17" ht="17.100000000000001" customHeight="1" x14ac:dyDescent="0.2">
      <c r="A159" s="121"/>
      <c r="B159" s="130"/>
      <c r="C159" s="126"/>
      <c r="D159" s="131"/>
      <c r="E159" s="132"/>
      <c r="F159" s="133"/>
      <c r="G159" s="126"/>
      <c r="H159" s="58" t="s">
        <v>66</v>
      </c>
      <c r="I159" s="10">
        <v>53.7</v>
      </c>
      <c r="J159" s="10">
        <v>25.7</v>
      </c>
      <c r="K159" s="10"/>
      <c r="L159" s="10"/>
      <c r="M159" s="10"/>
      <c r="N159" s="3"/>
      <c r="O159" s="3"/>
      <c r="P159" s="3"/>
      <c r="Q159" s="3"/>
    </row>
    <row r="160" spans="1:17" ht="17.100000000000001" customHeight="1" x14ac:dyDescent="0.2">
      <c r="A160" s="121"/>
      <c r="B160" s="130"/>
      <c r="C160" s="126"/>
      <c r="D160" s="131"/>
      <c r="E160" s="132"/>
      <c r="F160" s="133"/>
      <c r="G160" s="126"/>
      <c r="H160" s="58" t="s">
        <v>68</v>
      </c>
      <c r="I160" s="10"/>
      <c r="J160" s="10"/>
      <c r="K160" s="10">
        <v>0.5</v>
      </c>
      <c r="L160" s="10">
        <v>0.5</v>
      </c>
      <c r="M160" s="10">
        <v>0.5</v>
      </c>
      <c r="N160" s="3"/>
      <c r="O160" s="3"/>
      <c r="P160" s="3"/>
      <c r="Q160" s="3"/>
    </row>
    <row r="161" spans="1:18" ht="17.25" customHeight="1" x14ac:dyDescent="0.2">
      <c r="A161" s="121"/>
      <c r="B161" s="130"/>
      <c r="C161" s="126"/>
      <c r="D161" s="131"/>
      <c r="E161" s="132"/>
      <c r="F161" s="127" t="s">
        <v>27</v>
      </c>
      <c r="G161" s="127"/>
      <c r="H161" s="127"/>
      <c r="I161" s="32">
        <f>SUM(I157:I160)</f>
        <v>227.7</v>
      </c>
      <c r="J161" s="32">
        <f t="shared" ref="J161:M161" si="26">SUM(J157:J160)</f>
        <v>176.2</v>
      </c>
      <c r="K161" s="32">
        <f t="shared" si="26"/>
        <v>236.5</v>
      </c>
      <c r="L161" s="32">
        <f t="shared" si="26"/>
        <v>236.5</v>
      </c>
      <c r="M161" s="32">
        <f t="shared" si="26"/>
        <v>236.5</v>
      </c>
      <c r="N161" s="3"/>
      <c r="O161" s="3"/>
      <c r="P161" s="3"/>
      <c r="Q161" s="3"/>
    </row>
    <row r="162" spans="1:18" x14ac:dyDescent="0.2">
      <c r="A162" s="56">
        <v>3</v>
      </c>
      <c r="B162" s="57">
        <v>2</v>
      </c>
      <c r="C162" s="128" t="s">
        <v>144</v>
      </c>
      <c r="D162" s="128"/>
      <c r="E162" s="128"/>
      <c r="F162" s="128"/>
      <c r="G162" s="128"/>
      <c r="H162" s="128"/>
      <c r="I162" s="33">
        <f>SUM(I161,I156)</f>
        <v>283</v>
      </c>
      <c r="J162" s="33">
        <f t="shared" ref="J162:M162" si="27">SUM(J161,J156)</f>
        <v>178</v>
      </c>
      <c r="K162" s="33">
        <f t="shared" si="27"/>
        <v>281.5</v>
      </c>
      <c r="L162" s="33">
        <f t="shared" si="27"/>
        <v>279.89999999999998</v>
      </c>
      <c r="M162" s="33">
        <f t="shared" si="27"/>
        <v>279.89999999999998</v>
      </c>
      <c r="N162" s="3"/>
      <c r="O162" s="3"/>
      <c r="P162" s="3"/>
      <c r="Q162" s="3"/>
    </row>
    <row r="163" spans="1:18" x14ac:dyDescent="0.2">
      <c r="A163" s="56">
        <v>3</v>
      </c>
      <c r="B163" s="91" t="s">
        <v>60</v>
      </c>
      <c r="C163" s="91"/>
      <c r="D163" s="91"/>
      <c r="E163" s="91"/>
      <c r="F163" s="91"/>
      <c r="G163" s="91"/>
      <c r="H163" s="91"/>
      <c r="I163" s="21">
        <f>SUM(I162,I150)</f>
        <v>369.9</v>
      </c>
      <c r="J163" s="21">
        <f t="shared" ref="J163:M163" si="28">SUM(J162,J150)</f>
        <v>303.2</v>
      </c>
      <c r="K163" s="21">
        <f t="shared" si="28"/>
        <v>388.7</v>
      </c>
      <c r="L163" s="21">
        <f t="shared" si="28"/>
        <v>387.09999999999997</v>
      </c>
      <c r="M163" s="21">
        <f t="shared" si="28"/>
        <v>387.09999999999997</v>
      </c>
      <c r="N163" s="3"/>
      <c r="O163" s="3"/>
      <c r="P163" s="3"/>
      <c r="Q163" s="3"/>
    </row>
    <row r="164" spans="1:18" ht="15" customHeight="1" x14ac:dyDescent="0.2">
      <c r="A164" s="56">
        <v>4</v>
      </c>
      <c r="B164" s="129" t="s">
        <v>145</v>
      </c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3"/>
      <c r="O164" s="3"/>
      <c r="P164" s="3"/>
      <c r="Q164" s="3"/>
    </row>
    <row r="165" spans="1:18" ht="17.100000000000001" customHeight="1" x14ac:dyDescent="0.2">
      <c r="A165" s="56">
        <v>4</v>
      </c>
      <c r="B165" s="57">
        <v>1</v>
      </c>
      <c r="C165" s="103" t="s">
        <v>146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3"/>
      <c r="O165" s="3"/>
      <c r="P165" s="3"/>
      <c r="Q165" s="3"/>
    </row>
    <row r="166" spans="1:18" ht="18.75" customHeight="1" x14ac:dyDescent="0.2">
      <c r="A166" s="121">
        <v>4</v>
      </c>
      <c r="B166" s="122">
        <v>1</v>
      </c>
      <c r="C166" s="101">
        <v>1</v>
      </c>
      <c r="D166" s="123" t="s">
        <v>147</v>
      </c>
      <c r="E166" s="134" t="s">
        <v>148</v>
      </c>
      <c r="F166" s="101" t="s">
        <v>149</v>
      </c>
      <c r="G166" s="101" t="s">
        <v>150</v>
      </c>
      <c r="H166" s="55" t="s">
        <v>66</v>
      </c>
      <c r="I166" s="10"/>
      <c r="J166" s="29">
        <v>0</v>
      </c>
      <c r="K166" s="10"/>
      <c r="L166" s="10"/>
      <c r="M166" s="10"/>
      <c r="N166" s="3"/>
      <c r="O166" s="3"/>
      <c r="P166" s="3"/>
      <c r="Q166" s="3"/>
    </row>
    <row r="167" spans="1:18" ht="16.5" customHeight="1" x14ac:dyDescent="0.2">
      <c r="A167" s="121"/>
      <c r="B167" s="122"/>
      <c r="C167" s="101"/>
      <c r="D167" s="123"/>
      <c r="E167" s="134"/>
      <c r="F167" s="101"/>
      <c r="G167" s="101"/>
      <c r="H167" s="55" t="s">
        <v>31</v>
      </c>
      <c r="I167" s="10">
        <v>133.1</v>
      </c>
      <c r="J167" s="10"/>
      <c r="K167" s="54">
        <v>160</v>
      </c>
      <c r="L167" s="54">
        <v>160</v>
      </c>
      <c r="M167" s="54">
        <v>160</v>
      </c>
      <c r="N167" s="3"/>
      <c r="O167" s="3"/>
      <c r="P167" s="3"/>
      <c r="Q167" s="3"/>
    </row>
    <row r="168" spans="1:18" ht="18" customHeight="1" x14ac:dyDescent="0.2">
      <c r="A168" s="121"/>
      <c r="B168" s="122"/>
      <c r="C168" s="101"/>
      <c r="D168" s="123"/>
      <c r="E168" s="134"/>
      <c r="F168" s="125" t="s">
        <v>27</v>
      </c>
      <c r="G168" s="125"/>
      <c r="H168" s="125"/>
      <c r="I168" s="31">
        <f>SUM(I166:I167)</f>
        <v>133.1</v>
      </c>
      <c r="J168" s="31">
        <f t="shared" ref="J168:M168" si="29">SUM(J166:J167)</f>
        <v>0</v>
      </c>
      <c r="K168" s="31">
        <f t="shared" si="29"/>
        <v>160</v>
      </c>
      <c r="L168" s="31">
        <f t="shared" si="29"/>
        <v>160</v>
      </c>
      <c r="M168" s="31">
        <f t="shared" si="29"/>
        <v>160</v>
      </c>
      <c r="N168" s="3"/>
      <c r="O168" s="3"/>
      <c r="P168" s="3"/>
      <c r="Q168" s="3"/>
    </row>
    <row r="169" spans="1:18" ht="23.25" customHeight="1" x14ac:dyDescent="0.2">
      <c r="A169" s="121">
        <v>4</v>
      </c>
      <c r="B169" s="130">
        <v>1</v>
      </c>
      <c r="C169" s="126">
        <v>2</v>
      </c>
      <c r="D169" s="131" t="s">
        <v>151</v>
      </c>
      <c r="E169" s="132">
        <v>8</v>
      </c>
      <c r="F169" s="59" t="s">
        <v>149</v>
      </c>
      <c r="G169" s="58" t="s">
        <v>152</v>
      </c>
      <c r="H169" s="58" t="s">
        <v>39</v>
      </c>
      <c r="I169" s="10">
        <v>44.6</v>
      </c>
      <c r="J169" s="10">
        <v>0.8</v>
      </c>
      <c r="K169" s="10">
        <v>45</v>
      </c>
      <c r="L169" s="10">
        <v>45</v>
      </c>
      <c r="M169" s="10">
        <v>45</v>
      </c>
      <c r="N169" s="3"/>
      <c r="O169" s="3"/>
      <c r="P169" s="3"/>
      <c r="Q169" s="3"/>
    </row>
    <row r="170" spans="1:18" ht="21.75" customHeight="1" x14ac:dyDescent="0.2">
      <c r="A170" s="121"/>
      <c r="B170" s="130"/>
      <c r="C170" s="126"/>
      <c r="D170" s="131"/>
      <c r="E170" s="132"/>
      <c r="F170" s="127" t="s">
        <v>27</v>
      </c>
      <c r="G170" s="127"/>
      <c r="H170" s="127"/>
      <c r="I170" s="32">
        <f>SUM(I169)</f>
        <v>44.6</v>
      </c>
      <c r="J170" s="32">
        <f t="shared" ref="J170:M170" si="30">SUM(J169)</f>
        <v>0.8</v>
      </c>
      <c r="K170" s="32">
        <f t="shared" si="30"/>
        <v>45</v>
      </c>
      <c r="L170" s="32">
        <f t="shared" si="30"/>
        <v>45</v>
      </c>
      <c r="M170" s="32">
        <f t="shared" si="30"/>
        <v>45</v>
      </c>
      <c r="N170" s="3"/>
      <c r="O170" s="3"/>
      <c r="P170" s="3"/>
      <c r="Q170" s="3"/>
    </row>
    <row r="171" spans="1:18" ht="21" customHeight="1" x14ac:dyDescent="0.2">
      <c r="A171" s="121">
        <v>4</v>
      </c>
      <c r="B171" s="122">
        <v>1</v>
      </c>
      <c r="C171" s="101">
        <v>3</v>
      </c>
      <c r="D171" s="123" t="s">
        <v>153</v>
      </c>
      <c r="E171" s="134" t="s">
        <v>148</v>
      </c>
      <c r="F171" s="34" t="s">
        <v>149</v>
      </c>
      <c r="G171" s="55" t="s">
        <v>154</v>
      </c>
      <c r="H171" s="55" t="s">
        <v>31</v>
      </c>
      <c r="I171" s="10">
        <v>231</v>
      </c>
      <c r="J171" s="29">
        <v>0</v>
      </c>
      <c r="K171" s="54">
        <v>263.3</v>
      </c>
      <c r="L171" s="54">
        <v>103.7</v>
      </c>
      <c r="M171" s="10"/>
      <c r="N171" s="3"/>
      <c r="O171" s="3"/>
      <c r="P171" s="3"/>
      <c r="Q171" s="3"/>
    </row>
    <row r="172" spans="1:18" ht="21.6" customHeight="1" x14ac:dyDescent="0.2">
      <c r="A172" s="121"/>
      <c r="B172" s="122"/>
      <c r="C172" s="101"/>
      <c r="D172" s="123"/>
      <c r="E172" s="134"/>
      <c r="F172" s="125" t="s">
        <v>27</v>
      </c>
      <c r="G172" s="125"/>
      <c r="H172" s="125"/>
      <c r="I172" s="31">
        <f>SUM(I171)</f>
        <v>231</v>
      </c>
      <c r="J172" s="31">
        <f t="shared" ref="J172:M172" si="31">SUM(J171)</f>
        <v>0</v>
      </c>
      <c r="K172" s="31">
        <f t="shared" si="31"/>
        <v>263.3</v>
      </c>
      <c r="L172" s="31">
        <f t="shared" si="31"/>
        <v>103.7</v>
      </c>
      <c r="M172" s="31">
        <f t="shared" si="31"/>
        <v>0</v>
      </c>
      <c r="N172" s="3"/>
      <c r="O172" s="3"/>
      <c r="P172" s="3"/>
      <c r="Q172" s="3"/>
    </row>
    <row r="173" spans="1:18" ht="20.25" customHeight="1" x14ac:dyDescent="0.2">
      <c r="A173" s="121">
        <v>4</v>
      </c>
      <c r="B173" s="130">
        <v>1</v>
      </c>
      <c r="C173" s="126">
        <v>4</v>
      </c>
      <c r="D173" s="117" t="s">
        <v>155</v>
      </c>
      <c r="E173" s="132">
        <v>8</v>
      </c>
      <c r="F173" s="133" t="s">
        <v>149</v>
      </c>
      <c r="G173" s="126" t="s">
        <v>156</v>
      </c>
      <c r="H173" s="58" t="s">
        <v>31</v>
      </c>
      <c r="I173" s="54">
        <v>130</v>
      </c>
      <c r="J173" s="10">
        <v>0</v>
      </c>
      <c r="K173" s="10">
        <v>150</v>
      </c>
      <c r="L173" s="10">
        <v>150</v>
      </c>
      <c r="M173" s="10">
        <v>150</v>
      </c>
      <c r="N173" s="3"/>
      <c r="O173" s="3"/>
      <c r="P173" s="3"/>
      <c r="Q173" s="3"/>
    </row>
    <row r="174" spans="1:18" ht="16.5" customHeight="1" x14ac:dyDescent="0.2">
      <c r="A174" s="121"/>
      <c r="B174" s="130"/>
      <c r="C174" s="126"/>
      <c r="D174" s="117"/>
      <c r="E174" s="132"/>
      <c r="F174" s="133"/>
      <c r="G174" s="126"/>
      <c r="H174" s="58" t="s">
        <v>66</v>
      </c>
      <c r="I174" s="54">
        <v>50</v>
      </c>
      <c r="J174" s="10">
        <v>0</v>
      </c>
      <c r="K174" s="10">
        <v>45</v>
      </c>
      <c r="L174" s="10">
        <v>45</v>
      </c>
      <c r="M174" s="10">
        <v>45</v>
      </c>
      <c r="N174" s="3"/>
      <c r="O174" s="3"/>
      <c r="P174" s="3"/>
      <c r="Q174" s="3"/>
    </row>
    <row r="175" spans="1:18" ht="17.850000000000001" customHeight="1" x14ac:dyDescent="0.2">
      <c r="A175" s="121"/>
      <c r="B175" s="130"/>
      <c r="C175" s="126"/>
      <c r="D175" s="117"/>
      <c r="E175" s="132"/>
      <c r="F175" s="127" t="s">
        <v>27</v>
      </c>
      <c r="G175" s="127"/>
      <c r="H175" s="127"/>
      <c r="I175" s="32">
        <f>SUM(I173:I174)</f>
        <v>180</v>
      </c>
      <c r="J175" s="32">
        <f t="shared" ref="J175:M175" si="32">SUM(J173:J174)</f>
        <v>0</v>
      </c>
      <c r="K175" s="32">
        <f t="shared" si="32"/>
        <v>195</v>
      </c>
      <c r="L175" s="32">
        <f t="shared" si="32"/>
        <v>195</v>
      </c>
      <c r="M175" s="32">
        <f t="shared" si="32"/>
        <v>195</v>
      </c>
      <c r="N175" s="3"/>
      <c r="O175" s="3"/>
      <c r="P175" s="3"/>
      <c r="Q175" s="3"/>
    </row>
    <row r="176" spans="1:18" x14ac:dyDescent="0.2">
      <c r="A176" s="56">
        <v>4</v>
      </c>
      <c r="B176" s="57">
        <v>1</v>
      </c>
      <c r="C176" s="128" t="s">
        <v>144</v>
      </c>
      <c r="D176" s="128"/>
      <c r="E176" s="128"/>
      <c r="F176" s="128"/>
      <c r="G176" s="128"/>
      <c r="H176" s="128"/>
      <c r="I176" s="33">
        <f>SUM(I168,I170,I172,I175)</f>
        <v>588.70000000000005</v>
      </c>
      <c r="J176" s="33">
        <f t="shared" ref="J176:M176" si="33">SUM(J168,J170,J172,J175)</f>
        <v>0.8</v>
      </c>
      <c r="K176" s="33">
        <f t="shared" si="33"/>
        <v>663.3</v>
      </c>
      <c r="L176" s="33">
        <f t="shared" si="33"/>
        <v>503.7</v>
      </c>
      <c r="M176" s="33">
        <f t="shared" si="33"/>
        <v>400</v>
      </c>
      <c r="N176" s="3"/>
      <c r="O176" s="3"/>
      <c r="P176" s="3"/>
      <c r="Q176" s="3"/>
      <c r="R176" s="3"/>
    </row>
    <row r="177" spans="1:25" x14ac:dyDescent="0.2">
      <c r="A177" s="56">
        <v>4</v>
      </c>
      <c r="B177" s="136" t="s">
        <v>60</v>
      </c>
      <c r="C177" s="136"/>
      <c r="D177" s="136"/>
      <c r="E177" s="136"/>
      <c r="F177" s="136"/>
      <c r="G177" s="136"/>
      <c r="H177" s="136"/>
      <c r="I177" s="35">
        <f>SUM(I176)</f>
        <v>588.70000000000005</v>
      </c>
      <c r="J177" s="35">
        <f t="shared" ref="J177:M177" si="34">SUM(J176)</f>
        <v>0.8</v>
      </c>
      <c r="K177" s="35">
        <f t="shared" si="34"/>
        <v>663.3</v>
      </c>
      <c r="L177" s="35">
        <f t="shared" si="34"/>
        <v>503.7</v>
      </c>
      <c r="M177" s="35">
        <f t="shared" si="34"/>
        <v>400</v>
      </c>
      <c r="N177" s="3"/>
      <c r="O177" s="3"/>
      <c r="P177" s="3"/>
      <c r="Q177" s="3"/>
      <c r="R177" s="3"/>
    </row>
    <row r="178" spans="1:25" x14ac:dyDescent="0.2">
      <c r="A178" s="137" t="s">
        <v>157</v>
      </c>
      <c r="B178" s="137"/>
      <c r="C178" s="137"/>
      <c r="D178" s="137"/>
      <c r="E178" s="137"/>
      <c r="F178" s="137"/>
      <c r="G178" s="137"/>
      <c r="H178" s="137"/>
      <c r="I178" s="61">
        <f>SUM(I177,I163,I144,I43)</f>
        <v>32628.200000000004</v>
      </c>
      <c r="J178" s="61">
        <f>SUM(J177,J163,J144,J43)</f>
        <v>5846.0999999999995</v>
      </c>
      <c r="K178" s="61">
        <f>SUM(K177,K163,K144,K43)</f>
        <v>36666.990000000005</v>
      </c>
      <c r="L178" s="61">
        <f>SUM(L177,L163,L144,L43)</f>
        <v>36275.990000000005</v>
      </c>
      <c r="M178" s="61">
        <f>SUM(M177,M163,M144,M43)</f>
        <v>36047.29</v>
      </c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x14ac:dyDescent="0.2">
      <c r="A179" s="72" t="s">
        <v>158</v>
      </c>
      <c r="B179" s="72"/>
      <c r="C179" s="72"/>
      <c r="D179" s="72"/>
      <c r="E179" s="72"/>
      <c r="F179" s="72"/>
      <c r="G179" s="72"/>
      <c r="H179" s="72"/>
      <c r="I179" s="4">
        <f>SUM(I173,I171,I167,I157,I152,I154,I148,I140,I135,I129,I123,I119,I111,I112,I113,I109,I107,I100,I98,I95,I90,I82,I83,I84,I85,I86,I87,I80,I77,I73,I70,I67,I58,I52,I46,I37,I35,I25,I23,I14)</f>
        <v>6389.8</v>
      </c>
      <c r="J179" s="4">
        <f>SUM(J173,J171,J167,J157,J152,J154,J148,J140,J135,J129,J123,J119,J111,J112,J113,J109,J107,J100,J98,J95,J90,J82,J83,J84,J85,J86,J87,J80,J77,J73,J70,J67,J58,J52,J46,J37,J35,J25,J23,J14)</f>
        <v>2783.5</v>
      </c>
      <c r="K179" s="4">
        <f>SUM(K173,K171,K167,K157,K152,K154,K148,K140,K135,K129,K123,K119,K111,K112,K113,K109,K107,K100,K98,K95,K90,K82,K83,K84,K85,K86,K87,K80,K77,K73,K70,K67,K58,K52,K46,K37,K35,K25,K23,K14)</f>
        <v>8304.6999999999989</v>
      </c>
      <c r="L179" s="4">
        <f>SUM(L173,L171,L167,L157,L152,L154,L148,L140,L135,L129,L123,L119,L111,L112,L113,L109,L107,L100,L98,L95,L90,L82,L83,L84,L85,L86,L87,L80,L77,L73,L70,L67,L58,L52,L46,L37,L35,L25,L23,L14)</f>
        <v>8803.5</v>
      </c>
      <c r="M179" s="4">
        <f>SUM(M173,M171,M167,M157,M152,M154,M148,M140,M135,M129,M123,M119,M111,M112,M113,M109,M107,M100,M98,M95,M90,M82,M83,M84,M85,M86,M87,M80,M77,M73,M70,M67,M58,M52,M46,M37,M35,M25,M23,M14)</f>
        <v>8674.7999999999993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x14ac:dyDescent="0.2">
      <c r="A180" s="72" t="s">
        <v>159</v>
      </c>
      <c r="B180" s="72"/>
      <c r="C180" s="72"/>
      <c r="D180" s="72"/>
      <c r="E180" s="72"/>
      <c r="F180" s="72"/>
      <c r="G180" s="72"/>
      <c r="H180" s="72"/>
      <c r="I180" s="4">
        <f>SUM(I10,I16,)</f>
        <v>18515.400000000001</v>
      </c>
      <c r="J180" s="4">
        <f t="shared" ref="J180:M180" si="35">SUM(J10,J16,)</f>
        <v>0</v>
      </c>
      <c r="K180" s="4">
        <f t="shared" si="35"/>
        <v>20492.690000000002</v>
      </c>
      <c r="L180" s="4">
        <f t="shared" si="35"/>
        <v>20492.690000000002</v>
      </c>
      <c r="M180" s="4">
        <f t="shared" si="35"/>
        <v>20492.690000000002</v>
      </c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x14ac:dyDescent="0.2">
      <c r="A181" s="72" t="s">
        <v>160</v>
      </c>
      <c r="B181" s="72"/>
      <c r="C181" s="72"/>
      <c r="D181" s="72"/>
      <c r="E181" s="72"/>
      <c r="F181" s="72"/>
      <c r="G181" s="72"/>
      <c r="H181" s="72"/>
      <c r="I181" s="4">
        <f>SUM(I54,I48,I40,I38,I28,I20,I19,I61,I66,I71,I74,I78,I91,I97,I101,I114,I115,I116,I118,I125,I147,I153,I155,I158,I169,I59,I126)</f>
        <v>3990.5999999999995</v>
      </c>
      <c r="J181" s="4">
        <f>SUM(J54,J48,J40,J38,J28,J20,J19,J61,J66,J71,J74,J78,J91,J97,J101,J114,J115,J116,J118,J125,J147,J153,J155,J158,J169,J59,J126)</f>
        <v>1034.3</v>
      </c>
      <c r="K181" s="4">
        <f>SUM(K54,K48,K40,K38,K28,K20,K19,K61,K66,K71,K74,K78,K91,K97,K101,K114,K115,K116,K118,K125,K147,K153,K155,K158,K169,K59,K126)</f>
        <v>3470.6000000000004</v>
      </c>
      <c r="L181" s="4">
        <f>SUM(L54,L48,L40,L38,L28,L20,L19,L61,L66,L71,L74,L78,L91,L97,L101,L114,L115,L116,L118,L125,L147,L153,L155,L158,L169,L59,L126)</f>
        <v>3344</v>
      </c>
      <c r="M181" s="4">
        <f>SUM(M54,M48,M40,M38,M28,M20,M19,M61,M66,M71,M74,M78,M91,M97,M101,M114,M115,M116,M118,M125,M147,M153,M155,M158,M169,M59,M126)</f>
        <v>3344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x14ac:dyDescent="0.2">
      <c r="A182" s="72" t="s">
        <v>161</v>
      </c>
      <c r="B182" s="72"/>
      <c r="C182" s="72"/>
      <c r="D182" s="72"/>
      <c r="E182" s="72"/>
      <c r="F182" s="72"/>
      <c r="G182" s="72"/>
      <c r="H182" s="72"/>
      <c r="I182" s="4">
        <f>SUM(I141,I134,I132,I103)</f>
        <v>154.30000000000001</v>
      </c>
      <c r="J182" s="4">
        <f t="shared" ref="J182:M182" si="36">SUM(J141,J134,J132,J103)</f>
        <v>1.9</v>
      </c>
      <c r="K182" s="4">
        <f t="shared" si="36"/>
        <v>394.3</v>
      </c>
      <c r="L182" s="4">
        <f t="shared" si="36"/>
        <v>450</v>
      </c>
      <c r="M182" s="4">
        <f t="shared" si="36"/>
        <v>350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x14ac:dyDescent="0.2">
      <c r="A183" s="72" t="s">
        <v>162</v>
      </c>
      <c r="B183" s="72"/>
      <c r="C183" s="72"/>
      <c r="D183" s="72"/>
      <c r="E183" s="72"/>
      <c r="F183" s="72"/>
      <c r="G183" s="72"/>
      <c r="H183" s="72"/>
      <c r="I183" s="4">
        <f>SUM(I174,I166,I159,I68,I63,I53,I47)</f>
        <v>1686.9999999999998</v>
      </c>
      <c r="J183" s="4">
        <f>SUM(J174,J166,J159,J68,J63,J53,J47)</f>
        <v>1094.8</v>
      </c>
      <c r="K183" s="4">
        <f>SUM(K174,K166,K159,K68,K63,K53,K47)</f>
        <v>1786.8</v>
      </c>
      <c r="L183" s="4">
        <f>SUM(L174,L166,L159,L68,L63,L53,L47)</f>
        <v>1786.8</v>
      </c>
      <c r="M183" s="4">
        <f>SUM(M174,M166,M159,M68,M63,M53,M47)</f>
        <v>1786.8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x14ac:dyDescent="0.2">
      <c r="A184" s="72" t="s">
        <v>163</v>
      </c>
      <c r="B184" s="72"/>
      <c r="C184" s="72"/>
      <c r="D184" s="72"/>
      <c r="E184" s="72"/>
      <c r="F184" s="72"/>
      <c r="G184" s="72"/>
      <c r="H184" s="72"/>
      <c r="I184" s="4">
        <f>SUM(I160,I124,I75,I65,I60,I56,I50)</f>
        <v>1310</v>
      </c>
      <c r="J184" s="4">
        <f>SUM(J160,J124,J75,J65,J60,J56,J50)</f>
        <v>931.59999999999991</v>
      </c>
      <c r="K184" s="4">
        <f>SUM(K160,K124,K75,K65,K60,K56,K50)</f>
        <v>1425</v>
      </c>
      <c r="L184" s="4">
        <f>SUM(L160,L124,L75,L65,L60,L56,L50)</f>
        <v>1399</v>
      </c>
      <c r="M184" s="4">
        <f>SUM(M160,M124,M75,M65,M60,M56,M50)</f>
        <v>1399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x14ac:dyDescent="0.2">
      <c r="A185" s="72" t="s">
        <v>164</v>
      </c>
      <c r="B185" s="72"/>
      <c r="C185" s="72"/>
      <c r="D185" s="72"/>
      <c r="E185" s="72"/>
      <c r="F185" s="72"/>
      <c r="G185" s="72"/>
      <c r="H185" s="72"/>
      <c r="I185" s="4">
        <f>SUM(I127)</f>
        <v>19.600000000000001</v>
      </c>
      <c r="J185" s="4">
        <f>SUM(J127)</f>
        <v>0</v>
      </c>
      <c r="K185" s="4">
        <f>SUM(K127)</f>
        <v>25</v>
      </c>
      <c r="L185" s="4">
        <f>SUM(L127)</f>
        <v>0</v>
      </c>
      <c r="M185" s="4">
        <f>SUM(M127)</f>
        <v>0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x14ac:dyDescent="0.2">
      <c r="A186" s="72" t="s">
        <v>165</v>
      </c>
      <c r="B186" s="72"/>
      <c r="C186" s="72"/>
      <c r="D186" s="72"/>
      <c r="E186" s="72"/>
      <c r="F186" s="72"/>
      <c r="G186" s="72"/>
      <c r="H186" s="72"/>
      <c r="I186" s="4">
        <f>SUM(I21)</f>
        <v>125.3</v>
      </c>
      <c r="J186" s="4">
        <f>SUM(J21)</f>
        <v>0</v>
      </c>
      <c r="K186" s="4">
        <f>SUM(K21)</f>
        <v>0</v>
      </c>
      <c r="L186" s="4">
        <f>SUM(L21)</f>
        <v>0</v>
      </c>
      <c r="M186" s="4">
        <f>SUM(M21)</f>
        <v>0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2.75" customHeight="1" x14ac:dyDescent="0.2">
      <c r="A187" s="72" t="s">
        <v>166</v>
      </c>
      <c r="B187" s="72"/>
      <c r="C187" s="72"/>
      <c r="D187" s="72"/>
      <c r="E187" s="72"/>
      <c r="F187" s="72"/>
      <c r="G187" s="72"/>
      <c r="H187" s="72"/>
      <c r="I187" s="4">
        <f>SUM(I12)</f>
        <v>2</v>
      </c>
      <c r="J187" s="4">
        <f>SUM(J12)</f>
        <v>0</v>
      </c>
      <c r="K187" s="4">
        <f>SUM(K12)</f>
        <v>0</v>
      </c>
      <c r="L187" s="4">
        <f>SUM(L12)</f>
        <v>0</v>
      </c>
      <c r="M187" s="4">
        <f>SUM(M12)</f>
        <v>0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" customHeight="1" x14ac:dyDescent="0.2">
      <c r="A188" s="72" t="s">
        <v>167</v>
      </c>
      <c r="B188" s="72"/>
      <c r="C188" s="72"/>
      <c r="D188" s="72"/>
      <c r="E188" s="72"/>
      <c r="F188" s="72"/>
      <c r="G188" s="72"/>
      <c r="H188" s="72"/>
      <c r="I188" s="4">
        <f>SUM(I22,I29,I31)</f>
        <v>261.39999999999998</v>
      </c>
      <c r="J188" s="4">
        <f>SUM(J22,J29,J31)</f>
        <v>0</v>
      </c>
      <c r="K188" s="4">
        <f>SUM(K22,K29,K31)</f>
        <v>125</v>
      </c>
      <c r="L188" s="4">
        <f>SUM(L22,L29,L31)</f>
        <v>0</v>
      </c>
      <c r="M188" s="4">
        <f>SUM(M22,M29,M31)</f>
        <v>0</v>
      </c>
      <c r="N188" s="3"/>
      <c r="O188" s="3"/>
      <c r="P188" s="3"/>
      <c r="Q188" s="3"/>
      <c r="R188" s="3"/>
    </row>
    <row r="189" spans="1:25" ht="15" customHeight="1" x14ac:dyDescent="0.2">
      <c r="A189" s="72" t="s">
        <v>168</v>
      </c>
      <c r="B189" s="72"/>
      <c r="C189" s="72"/>
      <c r="D189" s="72"/>
      <c r="E189" s="72"/>
      <c r="F189" s="72"/>
      <c r="G189" s="72"/>
      <c r="H189" s="72"/>
      <c r="I189" s="4">
        <f>SUM(I11,I17)</f>
        <v>92.8</v>
      </c>
      <c r="J189" s="4">
        <f>SUM(J11,J17)</f>
        <v>0</v>
      </c>
      <c r="K189" s="4">
        <f>SUM(K11,K17)</f>
        <v>0</v>
      </c>
      <c r="L189" s="4">
        <f>SUM(L11,L17)</f>
        <v>0</v>
      </c>
      <c r="M189" s="4">
        <f>SUM(M11,M17)</f>
        <v>0</v>
      </c>
      <c r="N189" s="3"/>
      <c r="O189" s="3"/>
      <c r="P189" s="3"/>
      <c r="Q189" s="3"/>
      <c r="R189" s="3"/>
    </row>
    <row r="190" spans="1:25" ht="15" customHeight="1" x14ac:dyDescent="0.2">
      <c r="A190" s="72" t="s">
        <v>169</v>
      </c>
      <c r="B190" s="72"/>
      <c r="C190" s="72"/>
      <c r="D190" s="72"/>
      <c r="E190" s="72"/>
      <c r="F190" s="72"/>
      <c r="G190" s="72"/>
      <c r="H190" s="72"/>
      <c r="I190" s="4">
        <f>SUM(I26)</f>
        <v>80</v>
      </c>
      <c r="J190" s="4">
        <f>SUM(J26)</f>
        <v>0</v>
      </c>
      <c r="K190" s="4">
        <f>SUM(K26)</f>
        <v>0</v>
      </c>
      <c r="L190" s="4">
        <f>SUM(L26)</f>
        <v>0</v>
      </c>
      <c r="M190" s="4">
        <f>SUM(M26)</f>
        <v>0</v>
      </c>
      <c r="N190" s="3"/>
      <c r="O190" s="3"/>
      <c r="P190" s="3"/>
      <c r="Q190" s="3"/>
      <c r="R190" s="3"/>
    </row>
    <row r="191" spans="1:25" ht="15" customHeight="1" x14ac:dyDescent="0.2">
      <c r="A191" s="72" t="s">
        <v>170</v>
      </c>
      <c r="B191" s="72"/>
      <c r="C191" s="72"/>
      <c r="D191" s="72"/>
      <c r="E191" s="72"/>
      <c r="F191" s="72"/>
      <c r="G191" s="72"/>
      <c r="H191" s="72"/>
      <c r="I191" s="4">
        <f>SUM(I131)</f>
        <v>0</v>
      </c>
      <c r="J191" s="4">
        <f t="shared" ref="J191:M191" si="37">SUM(J131)</f>
        <v>0</v>
      </c>
      <c r="K191" s="4">
        <f t="shared" si="37"/>
        <v>200</v>
      </c>
      <c r="L191" s="4">
        <f t="shared" si="37"/>
        <v>0</v>
      </c>
      <c r="M191" s="4">
        <f t="shared" si="37"/>
        <v>0</v>
      </c>
      <c r="N191" s="3"/>
      <c r="O191" s="3"/>
      <c r="P191" s="3"/>
      <c r="Q191" s="3"/>
      <c r="R191" s="3"/>
    </row>
    <row r="192" spans="1:25" ht="15" customHeight="1" x14ac:dyDescent="0.2">
      <c r="A192" s="72" t="s">
        <v>171</v>
      </c>
      <c r="B192" s="72"/>
      <c r="C192" s="72"/>
      <c r="D192" s="72"/>
      <c r="E192" s="72"/>
      <c r="F192" s="72"/>
      <c r="G192" s="72"/>
      <c r="H192" s="72"/>
      <c r="I192" s="4">
        <f>SUM(I88:I88)</f>
        <v>0</v>
      </c>
      <c r="J192" s="4">
        <f>SUM(J88:J88)</f>
        <v>0</v>
      </c>
      <c r="K192" s="4">
        <f>SUM(K88:K88)</f>
        <v>198</v>
      </c>
      <c r="L192" s="4">
        <f>SUM(L88:L88)</f>
        <v>0</v>
      </c>
      <c r="M192" s="4">
        <f>SUM(M88:M88)</f>
        <v>0</v>
      </c>
      <c r="N192" s="3"/>
      <c r="O192" s="3"/>
      <c r="P192" s="3"/>
      <c r="Q192" s="3"/>
      <c r="R192" s="3"/>
    </row>
    <row r="193" spans="1:18" ht="15" customHeight="1" x14ac:dyDescent="0.2">
      <c r="A193" s="138" t="s">
        <v>67</v>
      </c>
      <c r="B193" s="138"/>
      <c r="C193" s="138"/>
      <c r="D193" s="138"/>
      <c r="E193" s="138"/>
      <c r="F193" s="138"/>
      <c r="G193" s="138"/>
      <c r="H193" s="138"/>
      <c r="I193" s="4">
        <f>SUM(I62,I55,I49)</f>
        <v>0</v>
      </c>
      <c r="J193" s="4">
        <f>SUM(J62,J55,J49)</f>
        <v>0</v>
      </c>
      <c r="K193" s="4">
        <f>SUM(K62,K55,K49)</f>
        <v>141.9</v>
      </c>
      <c r="L193" s="4">
        <f>SUM(L62,L55,L49)</f>
        <v>0</v>
      </c>
      <c r="M193" s="4">
        <f>SUM(M62,M55,M49)</f>
        <v>0</v>
      </c>
      <c r="N193" s="3"/>
      <c r="O193" s="3"/>
      <c r="P193" s="3"/>
      <c r="Q193" s="3"/>
      <c r="R193" s="3"/>
    </row>
    <row r="194" spans="1:18" ht="26.25" customHeight="1" x14ac:dyDescent="0.2">
      <c r="A194" s="138" t="s">
        <v>209</v>
      </c>
      <c r="B194" s="138"/>
      <c r="C194" s="138"/>
      <c r="D194" s="138"/>
      <c r="E194" s="138"/>
      <c r="F194" s="138"/>
      <c r="G194" s="138"/>
      <c r="H194" s="138"/>
      <c r="I194" s="4">
        <f>I130</f>
        <v>0</v>
      </c>
      <c r="J194" s="4">
        <f t="shared" ref="J194:M194" si="38">J130</f>
        <v>0</v>
      </c>
      <c r="K194" s="4">
        <f t="shared" si="38"/>
        <v>103</v>
      </c>
      <c r="L194" s="4">
        <f t="shared" si="38"/>
        <v>0</v>
      </c>
      <c r="M194" s="4">
        <f t="shared" si="38"/>
        <v>0</v>
      </c>
      <c r="N194" s="3"/>
      <c r="O194" s="3"/>
      <c r="P194" s="3"/>
      <c r="Q194" s="3"/>
      <c r="R194" s="3"/>
    </row>
    <row r="195" spans="1:18" x14ac:dyDescent="0.2">
      <c r="A195" s="135" t="s">
        <v>172</v>
      </c>
      <c r="B195" s="135"/>
      <c r="C195" s="135"/>
      <c r="D195" s="135"/>
      <c r="E195" s="135"/>
      <c r="F195" s="135"/>
      <c r="G195" s="135"/>
      <c r="H195" s="135"/>
      <c r="I195" s="4">
        <f>SUM(I179:I194)</f>
        <v>32628.199999999997</v>
      </c>
      <c r="J195" s="4">
        <f t="shared" ref="J195:M195" si="39">SUM(J179:J194)</f>
        <v>5846.1</v>
      </c>
      <c r="K195" s="4">
        <f t="shared" si="39"/>
        <v>36666.99</v>
      </c>
      <c r="L195" s="4">
        <f t="shared" si="39"/>
        <v>36275.990000000005</v>
      </c>
      <c r="M195" s="4">
        <f t="shared" si="39"/>
        <v>36047.290000000008</v>
      </c>
      <c r="N195" s="3"/>
      <c r="O195" s="3"/>
      <c r="P195" s="3"/>
      <c r="Q195" s="3"/>
      <c r="R195" s="3"/>
    </row>
    <row r="197" spans="1:18" x14ac:dyDescent="0.2">
      <c r="D197" s="1"/>
      <c r="E197" s="1"/>
      <c r="I197" s="13">
        <f>I178-I195</f>
        <v>0</v>
      </c>
      <c r="J197" s="13">
        <f>J178-J195</f>
        <v>0</v>
      </c>
      <c r="K197" s="13">
        <f>K178-K195</f>
        <v>0</v>
      </c>
      <c r="L197" s="13">
        <f>L178-L195</f>
        <v>0</v>
      </c>
      <c r="M197" s="13">
        <f>M178-M195</f>
        <v>0</v>
      </c>
    </row>
    <row r="198" spans="1:18" x14ac:dyDescent="0.2">
      <c r="F198" s="14"/>
      <c r="G198" s="14"/>
      <c r="H198" s="14"/>
      <c r="I198" s="2"/>
    </row>
    <row r="202" spans="1:18" x14ac:dyDescent="0.2">
      <c r="A202" s="1"/>
      <c r="B202" s="1"/>
      <c r="C202" s="1"/>
      <c r="D202" s="1"/>
      <c r="E202" s="1"/>
      <c r="F202" s="14"/>
      <c r="G202" s="14"/>
      <c r="H202" s="14"/>
      <c r="I202" s="2"/>
      <c r="J202" s="1"/>
      <c r="K202" s="1"/>
      <c r="L202" s="1"/>
      <c r="M202" s="1"/>
    </row>
    <row r="203" spans="1:18" x14ac:dyDescent="0.2">
      <c r="A203" s="1"/>
      <c r="B203" s="1"/>
      <c r="C203" s="1"/>
      <c r="D203" s="1"/>
      <c r="E203" s="1"/>
      <c r="F203" s="14"/>
      <c r="G203" s="14"/>
      <c r="H203" s="14"/>
      <c r="J203" s="1"/>
      <c r="K203" s="1"/>
      <c r="L203" s="1"/>
      <c r="M203" s="1"/>
    </row>
    <row r="204" spans="1:18" x14ac:dyDescent="0.2">
      <c r="A204" s="1"/>
      <c r="B204" s="1"/>
      <c r="C204" s="1"/>
      <c r="D204" s="1"/>
      <c r="E204" s="1"/>
      <c r="F204" s="14"/>
      <c r="G204" s="14"/>
      <c r="H204" s="14"/>
      <c r="J204" s="1"/>
      <c r="K204" s="1"/>
      <c r="L204" s="1"/>
      <c r="M204" s="1"/>
    </row>
    <row r="205" spans="1:18" x14ac:dyDescent="0.2">
      <c r="A205" s="1"/>
      <c r="B205" s="1"/>
      <c r="C205" s="1"/>
      <c r="D205" s="1"/>
      <c r="E205" s="1"/>
      <c r="F205" s="14"/>
      <c r="G205" s="14"/>
      <c r="H205" s="14"/>
      <c r="J205" s="1"/>
      <c r="K205" s="1"/>
      <c r="L205" s="1"/>
      <c r="M205" s="1"/>
    </row>
    <row r="206" spans="1:18" x14ac:dyDescent="0.2">
      <c r="A206" s="1"/>
      <c r="B206" s="1"/>
      <c r="C206" s="1"/>
      <c r="D206" s="1"/>
      <c r="E206" s="1"/>
      <c r="F206" s="14"/>
      <c r="G206" s="14"/>
      <c r="H206" s="14"/>
      <c r="J206" s="1"/>
      <c r="K206" s="1"/>
      <c r="L206" s="1"/>
      <c r="M206" s="1"/>
    </row>
    <row r="207" spans="1:18" x14ac:dyDescent="0.2">
      <c r="A207" s="1"/>
      <c r="B207" s="1"/>
      <c r="C207" s="1"/>
      <c r="D207" s="1"/>
      <c r="E207" s="1"/>
      <c r="F207" s="14"/>
      <c r="G207" s="14"/>
      <c r="H207" s="14"/>
      <c r="J207" s="1"/>
      <c r="K207" s="1"/>
      <c r="L207" s="1"/>
      <c r="M207" s="1"/>
    </row>
    <row r="208" spans="1:18" x14ac:dyDescent="0.2">
      <c r="A208" s="1"/>
      <c r="B208" s="1"/>
      <c r="C208" s="1"/>
      <c r="D208" s="1"/>
      <c r="E208" s="1"/>
      <c r="F208" s="14"/>
      <c r="G208" s="14"/>
      <c r="H208" s="14"/>
      <c r="J208" s="1"/>
      <c r="K208" s="1"/>
      <c r="L208" s="1"/>
      <c r="M208" s="1"/>
    </row>
    <row r="209" spans="6:9" s="1" customFormat="1" x14ac:dyDescent="0.2">
      <c r="F209" s="14"/>
      <c r="G209" s="14"/>
      <c r="H209" s="14"/>
      <c r="I209" s="2"/>
    </row>
    <row r="210" spans="6:9" s="1" customFormat="1" x14ac:dyDescent="0.2">
      <c r="F210" s="14"/>
      <c r="G210" s="14"/>
      <c r="H210" s="14"/>
      <c r="I210" s="13"/>
    </row>
    <row r="211" spans="6:9" s="1" customFormat="1" x14ac:dyDescent="0.2">
      <c r="F211" s="14"/>
      <c r="G211" s="14"/>
      <c r="H211" s="14"/>
      <c r="I211" s="13"/>
    </row>
    <row r="212" spans="6:9" s="1" customFormat="1" x14ac:dyDescent="0.2">
      <c r="F212" s="14"/>
      <c r="G212" s="14"/>
      <c r="H212" s="14"/>
      <c r="I212" s="13"/>
    </row>
    <row r="214" spans="6:9" s="1" customFormat="1" x14ac:dyDescent="0.2">
      <c r="F214" s="14"/>
      <c r="G214" s="14"/>
      <c r="H214" s="14"/>
      <c r="I214" s="14"/>
    </row>
  </sheetData>
  <mergeCells count="362">
    <mergeCell ref="L4:L5"/>
    <mergeCell ref="K4:K5"/>
    <mergeCell ref="G77:G78"/>
    <mergeCell ref="F79:H79"/>
    <mergeCell ref="A80:A81"/>
    <mergeCell ref="B80:B81"/>
    <mergeCell ref="C80:C81"/>
    <mergeCell ref="D80:D81"/>
    <mergeCell ref="E80:E81"/>
    <mergeCell ref="F81:H81"/>
    <mergeCell ref="A77:A79"/>
    <mergeCell ref="B77:B79"/>
    <mergeCell ref="C77:C79"/>
    <mergeCell ref="D77:D79"/>
    <mergeCell ref="E77:E79"/>
    <mergeCell ref="F77:F78"/>
    <mergeCell ref="F73:F75"/>
    <mergeCell ref="G73:G75"/>
    <mergeCell ref="F76:H76"/>
    <mergeCell ref="A70:A72"/>
    <mergeCell ref="B70:B72"/>
    <mergeCell ref="C70:C72"/>
    <mergeCell ref="D70:D72"/>
    <mergeCell ref="E37:E39"/>
    <mergeCell ref="G173:G174"/>
    <mergeCell ref="F175:H175"/>
    <mergeCell ref="A173:A175"/>
    <mergeCell ref="B173:B175"/>
    <mergeCell ref="C173:C175"/>
    <mergeCell ref="D173:D175"/>
    <mergeCell ref="E173:E175"/>
    <mergeCell ref="F173:F174"/>
    <mergeCell ref="A171:A172"/>
    <mergeCell ref="B171:B172"/>
    <mergeCell ref="C171:C172"/>
    <mergeCell ref="D171:D172"/>
    <mergeCell ref="E171:E172"/>
    <mergeCell ref="F172:H172"/>
    <mergeCell ref="A195:H195"/>
    <mergeCell ref="A182:H182"/>
    <mergeCell ref="A183:H183"/>
    <mergeCell ref="A184:H184"/>
    <mergeCell ref="A185:H185"/>
    <mergeCell ref="A186:H186"/>
    <mergeCell ref="A187:H187"/>
    <mergeCell ref="C176:H176"/>
    <mergeCell ref="B177:H177"/>
    <mergeCell ref="A178:H178"/>
    <mergeCell ref="A179:H179"/>
    <mergeCell ref="A180:H180"/>
    <mergeCell ref="A181:H181"/>
    <mergeCell ref="A190:H190"/>
    <mergeCell ref="A189:H189"/>
    <mergeCell ref="A191:H191"/>
    <mergeCell ref="A192:H192"/>
    <mergeCell ref="A188:H188"/>
    <mergeCell ref="A193:H193"/>
    <mergeCell ref="A194:H194"/>
    <mergeCell ref="G166:G167"/>
    <mergeCell ref="F168:H168"/>
    <mergeCell ref="A169:A170"/>
    <mergeCell ref="B169:B170"/>
    <mergeCell ref="C169:C170"/>
    <mergeCell ref="D169:D170"/>
    <mergeCell ref="E169:E170"/>
    <mergeCell ref="F170:H170"/>
    <mergeCell ref="A166:A168"/>
    <mergeCell ref="B166:B168"/>
    <mergeCell ref="C166:C168"/>
    <mergeCell ref="D166:D168"/>
    <mergeCell ref="E166:E168"/>
    <mergeCell ref="F166:F167"/>
    <mergeCell ref="G157:G160"/>
    <mergeCell ref="F161:H161"/>
    <mergeCell ref="C162:H162"/>
    <mergeCell ref="B163:H163"/>
    <mergeCell ref="B164:M164"/>
    <mergeCell ref="C165:M165"/>
    <mergeCell ref="A157:A161"/>
    <mergeCell ref="B157:B161"/>
    <mergeCell ref="C157:C161"/>
    <mergeCell ref="D157:D161"/>
    <mergeCell ref="E157:E161"/>
    <mergeCell ref="F157:F160"/>
    <mergeCell ref="C150:H150"/>
    <mergeCell ref="C151:M151"/>
    <mergeCell ref="A152:A156"/>
    <mergeCell ref="B152:B156"/>
    <mergeCell ref="C152:C156"/>
    <mergeCell ref="D152:D156"/>
    <mergeCell ref="E152:E153"/>
    <mergeCell ref="F156:H156"/>
    <mergeCell ref="E154:E155"/>
    <mergeCell ref="F152:F155"/>
    <mergeCell ref="G152:G155"/>
    <mergeCell ref="C143:H143"/>
    <mergeCell ref="B144:H144"/>
    <mergeCell ref="B145:M145"/>
    <mergeCell ref="C146:M146"/>
    <mergeCell ref="A147:A149"/>
    <mergeCell ref="B147:B149"/>
    <mergeCell ref="C147:C149"/>
    <mergeCell ref="D147:D149"/>
    <mergeCell ref="E147:E149"/>
    <mergeCell ref="F149:H149"/>
    <mergeCell ref="F147:F148"/>
    <mergeCell ref="G147:G148"/>
    <mergeCell ref="F137:F138"/>
    <mergeCell ref="G137:G138"/>
    <mergeCell ref="F139:H139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7:A139"/>
    <mergeCell ref="B137:B139"/>
    <mergeCell ref="C137:C139"/>
    <mergeCell ref="D137:D139"/>
    <mergeCell ref="E137:E139"/>
    <mergeCell ref="F118:F119"/>
    <mergeCell ref="A129:A133"/>
    <mergeCell ref="B129:B133"/>
    <mergeCell ref="C129:C133"/>
    <mergeCell ref="D129:D133"/>
    <mergeCell ref="E129:E133"/>
    <mergeCell ref="F129:F132"/>
    <mergeCell ref="G129:G132"/>
    <mergeCell ref="F133:H133"/>
    <mergeCell ref="E118:E120"/>
    <mergeCell ref="A118:A120"/>
    <mergeCell ref="G118:G119"/>
    <mergeCell ref="F123:F127"/>
    <mergeCell ref="A111:A117"/>
    <mergeCell ref="B111:B117"/>
    <mergeCell ref="C111:C117"/>
    <mergeCell ref="D111:D117"/>
    <mergeCell ref="F117:H117"/>
    <mergeCell ref="A109:A110"/>
    <mergeCell ref="B109:B110"/>
    <mergeCell ref="C109:C110"/>
    <mergeCell ref="D109:D110"/>
    <mergeCell ref="E109:E110"/>
    <mergeCell ref="F110:H110"/>
    <mergeCell ref="G111:G116"/>
    <mergeCell ref="H111:H113"/>
    <mergeCell ref="H114:H116"/>
    <mergeCell ref="F111:F113"/>
    <mergeCell ref="E116:E117"/>
    <mergeCell ref="F108:H108"/>
    <mergeCell ref="A105:A106"/>
    <mergeCell ref="B105:B106"/>
    <mergeCell ref="C105:C106"/>
    <mergeCell ref="D105:D106"/>
    <mergeCell ref="E105:E106"/>
    <mergeCell ref="F106:H106"/>
    <mergeCell ref="A90:A92"/>
    <mergeCell ref="F102:H102"/>
    <mergeCell ref="A103:A104"/>
    <mergeCell ref="B103:B104"/>
    <mergeCell ref="C103:C104"/>
    <mergeCell ref="D103:D104"/>
    <mergeCell ref="E103:E104"/>
    <mergeCell ref="F104:H104"/>
    <mergeCell ref="B90:B92"/>
    <mergeCell ref="C90:C92"/>
    <mergeCell ref="A95:A96"/>
    <mergeCell ref="B95:B96"/>
    <mergeCell ref="C95:C96"/>
    <mergeCell ref="D95:D96"/>
    <mergeCell ref="E95:E96"/>
    <mergeCell ref="G97:G98"/>
    <mergeCell ref="F99:H99"/>
    <mergeCell ref="A107:A108"/>
    <mergeCell ref="B107:B108"/>
    <mergeCell ref="C107:C108"/>
    <mergeCell ref="D107:D108"/>
    <mergeCell ref="E107:E108"/>
    <mergeCell ref="C82:C89"/>
    <mergeCell ref="D82:D89"/>
    <mergeCell ref="C97:C99"/>
    <mergeCell ref="D97:D99"/>
    <mergeCell ref="E97:E99"/>
    <mergeCell ref="A100:A102"/>
    <mergeCell ref="E100:E102"/>
    <mergeCell ref="A97:A99"/>
    <mergeCell ref="C94:M94"/>
    <mergeCell ref="F92:H92"/>
    <mergeCell ref="F96:H96"/>
    <mergeCell ref="F82:F88"/>
    <mergeCell ref="G82:G88"/>
    <mergeCell ref="H82:H87"/>
    <mergeCell ref="D90:D92"/>
    <mergeCell ref="E90:E92"/>
    <mergeCell ref="F90:F91"/>
    <mergeCell ref="G90:G91"/>
    <mergeCell ref="G100:G101"/>
    <mergeCell ref="F89:H89"/>
    <mergeCell ref="C93:H93"/>
    <mergeCell ref="A82:A89"/>
    <mergeCell ref="B82:B89"/>
    <mergeCell ref="E28:E30"/>
    <mergeCell ref="F30:H30"/>
    <mergeCell ref="E58:E64"/>
    <mergeCell ref="A65:A69"/>
    <mergeCell ref="B65:B69"/>
    <mergeCell ref="C65:C69"/>
    <mergeCell ref="D65:D69"/>
    <mergeCell ref="E65:E69"/>
    <mergeCell ref="A73:A76"/>
    <mergeCell ref="B73:B76"/>
    <mergeCell ref="C45:M45"/>
    <mergeCell ref="F46:F50"/>
    <mergeCell ref="G46:G50"/>
    <mergeCell ref="F51:H51"/>
    <mergeCell ref="A58:A64"/>
    <mergeCell ref="B58:B64"/>
    <mergeCell ref="C58:C64"/>
    <mergeCell ref="D58:D64"/>
    <mergeCell ref="G37:G38"/>
    <mergeCell ref="C31:C32"/>
    <mergeCell ref="D31:D32"/>
    <mergeCell ref="E31:E32"/>
    <mergeCell ref="F32:H32"/>
    <mergeCell ref="A46:A51"/>
    <mergeCell ref="E46:E51"/>
    <mergeCell ref="D46:D51"/>
    <mergeCell ref="C46:C51"/>
    <mergeCell ref="B46:B51"/>
    <mergeCell ref="A52:A57"/>
    <mergeCell ref="B52:B57"/>
    <mergeCell ref="C52:C57"/>
    <mergeCell ref="D52:D57"/>
    <mergeCell ref="E52:E57"/>
    <mergeCell ref="G25:G26"/>
    <mergeCell ref="F39:H39"/>
    <mergeCell ref="A40:A41"/>
    <mergeCell ref="B40:B41"/>
    <mergeCell ref="C40:C41"/>
    <mergeCell ref="D40:D41"/>
    <mergeCell ref="E40:E41"/>
    <mergeCell ref="F41:H41"/>
    <mergeCell ref="A37:A39"/>
    <mergeCell ref="B37:B39"/>
    <mergeCell ref="C37:C39"/>
    <mergeCell ref="D37:D39"/>
    <mergeCell ref="B28:B30"/>
    <mergeCell ref="C28:C30"/>
    <mergeCell ref="D28:D30"/>
    <mergeCell ref="A25:A27"/>
    <mergeCell ref="B25:B27"/>
    <mergeCell ref="C25:C27"/>
    <mergeCell ref="D25:D27"/>
    <mergeCell ref="E25:E27"/>
    <mergeCell ref="A31:A32"/>
    <mergeCell ref="B31:B32"/>
    <mergeCell ref="F25:F26"/>
    <mergeCell ref="A28:A30"/>
    <mergeCell ref="A2:M2"/>
    <mergeCell ref="A3:H3"/>
    <mergeCell ref="G4:G5"/>
    <mergeCell ref="H4:H5"/>
    <mergeCell ref="I4:J4"/>
    <mergeCell ref="G10:G12"/>
    <mergeCell ref="F13:H13"/>
    <mergeCell ref="A4:A5"/>
    <mergeCell ref="B4:B5"/>
    <mergeCell ref="C4:C5"/>
    <mergeCell ref="D4:D5"/>
    <mergeCell ref="E4:E5"/>
    <mergeCell ref="F4:F5"/>
    <mergeCell ref="C9:M9"/>
    <mergeCell ref="A10:A13"/>
    <mergeCell ref="B10:B13"/>
    <mergeCell ref="C10:C13"/>
    <mergeCell ref="D10:D13"/>
    <mergeCell ref="E10:E13"/>
    <mergeCell ref="F10:F12"/>
    <mergeCell ref="A6:M6"/>
    <mergeCell ref="A7:M7"/>
    <mergeCell ref="B8:M8"/>
    <mergeCell ref="M4:M5"/>
    <mergeCell ref="F18:H18"/>
    <mergeCell ref="A19:A24"/>
    <mergeCell ref="B19:B24"/>
    <mergeCell ref="C19:C24"/>
    <mergeCell ref="D19:D24"/>
    <mergeCell ref="E19:E24"/>
    <mergeCell ref="F19:F23"/>
    <mergeCell ref="G19:G23"/>
    <mergeCell ref="F24:H24"/>
    <mergeCell ref="A16:A18"/>
    <mergeCell ref="B16:B18"/>
    <mergeCell ref="C16:C18"/>
    <mergeCell ref="D16:D18"/>
    <mergeCell ref="E16:E18"/>
    <mergeCell ref="F16:F17"/>
    <mergeCell ref="G16:G17"/>
    <mergeCell ref="A14:A15"/>
    <mergeCell ref="C33:H33"/>
    <mergeCell ref="C34:M34"/>
    <mergeCell ref="A35:A36"/>
    <mergeCell ref="G123:G127"/>
    <mergeCell ref="F128:H128"/>
    <mergeCell ref="D118:D120"/>
    <mergeCell ref="C118:C120"/>
    <mergeCell ref="B118:B120"/>
    <mergeCell ref="B97:B99"/>
    <mergeCell ref="B14:B15"/>
    <mergeCell ref="C14:C15"/>
    <mergeCell ref="D14:D15"/>
    <mergeCell ref="E14:E15"/>
    <mergeCell ref="F15:H15"/>
    <mergeCell ref="B35:B36"/>
    <mergeCell ref="C35:C36"/>
    <mergeCell ref="D35:D36"/>
    <mergeCell ref="E35:E36"/>
    <mergeCell ref="F36:H36"/>
    <mergeCell ref="F27:H27"/>
    <mergeCell ref="C42:H42"/>
    <mergeCell ref="B43:H43"/>
    <mergeCell ref="B44:M44"/>
    <mergeCell ref="G58:G63"/>
    <mergeCell ref="F61:F63"/>
    <mergeCell ref="F64:H64"/>
    <mergeCell ref="F65:F68"/>
    <mergeCell ref="G65:G68"/>
    <mergeCell ref="F69:H69"/>
    <mergeCell ref="G70:G71"/>
    <mergeCell ref="F72:H72"/>
    <mergeCell ref="C73:C76"/>
    <mergeCell ref="D73:D76"/>
    <mergeCell ref="E73:E76"/>
    <mergeCell ref="E70:E72"/>
    <mergeCell ref="F70:F71"/>
    <mergeCell ref="L1:M1"/>
    <mergeCell ref="A140:A142"/>
    <mergeCell ref="B140:B142"/>
    <mergeCell ref="C140:C142"/>
    <mergeCell ref="D140:D142"/>
    <mergeCell ref="E140:E142"/>
    <mergeCell ref="F140:F141"/>
    <mergeCell ref="G140:G141"/>
    <mergeCell ref="F142:H142"/>
    <mergeCell ref="F120:H120"/>
    <mergeCell ref="C121:H121"/>
    <mergeCell ref="C122:M122"/>
    <mergeCell ref="A123:A128"/>
    <mergeCell ref="B123:B128"/>
    <mergeCell ref="C123:C128"/>
    <mergeCell ref="D123:D128"/>
    <mergeCell ref="E123:E128"/>
    <mergeCell ref="D100:D102"/>
    <mergeCell ref="C100:C102"/>
    <mergeCell ref="B100:B102"/>
    <mergeCell ref="F52:F56"/>
    <mergeCell ref="G52:G56"/>
    <mergeCell ref="F57:H57"/>
    <mergeCell ref="F58:F60"/>
  </mergeCells>
  <pageMargins left="0.23622047244094491" right="0.23622047244094491" top="0.74803149606299213" bottom="0.74803149606299213" header="0.31496062992125984" footer="0.31496062992125984"/>
  <pageSetup paperSize="9" fitToHeight="10" orientation="landscape" r:id="rId1"/>
  <headerFooter alignWithMargins="0">
    <oddHeader>&amp;C&amp;P&amp;R5 programa</oddHeader>
  </headerFooter>
  <rowBreaks count="4" manualBreakCount="4">
    <brk id="27" max="23" man="1"/>
    <brk id="51" max="23" man="1"/>
    <brk id="72" max="23" man="1"/>
    <brk id="108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opLeftCell="A10" workbookViewId="0">
      <selection activeCell="K19" sqref="K19"/>
    </sheetView>
  </sheetViews>
  <sheetFormatPr defaultRowHeight="15" x14ac:dyDescent="0.25"/>
  <cols>
    <col min="2" max="2" width="22.42578125" customWidth="1"/>
    <col min="3" max="3" width="23" customWidth="1"/>
    <col min="4" max="4" width="18.28515625" customWidth="1"/>
    <col min="5" max="5" width="12.7109375" customWidth="1"/>
    <col min="6" max="6" width="25" customWidth="1"/>
  </cols>
  <sheetData>
    <row r="1" spans="1:10" ht="15.75" thickBot="1" x14ac:dyDescent="0.3"/>
    <row r="2" spans="1:10" ht="48" customHeight="1" thickBot="1" x14ac:dyDescent="0.3">
      <c r="A2" t="s">
        <v>173</v>
      </c>
      <c r="B2" s="144" t="s">
        <v>101</v>
      </c>
      <c r="C2" s="145"/>
      <c r="D2" s="145"/>
      <c r="E2" s="145"/>
      <c r="F2" s="145"/>
      <c r="G2" s="145"/>
      <c r="H2" s="146"/>
    </row>
    <row r="4" spans="1:10" ht="72" customHeight="1" x14ac:dyDescent="0.25">
      <c r="B4" s="151" t="s">
        <v>174</v>
      </c>
      <c r="C4" s="151"/>
      <c r="D4" s="151"/>
      <c r="E4" s="151"/>
      <c r="F4" s="151"/>
      <c r="G4" s="151"/>
      <c r="H4" s="151"/>
    </row>
    <row r="5" spans="1:10" ht="15.75" thickBot="1" x14ac:dyDescent="0.3"/>
    <row r="6" spans="1:10" ht="15.75" customHeight="1" thickBot="1" x14ac:dyDescent="0.3">
      <c r="A6" t="s">
        <v>175</v>
      </c>
      <c r="B6" s="144" t="s">
        <v>111</v>
      </c>
      <c r="C6" s="145"/>
      <c r="D6" s="145"/>
      <c r="E6" s="145"/>
      <c r="F6" s="145"/>
      <c r="G6" s="145"/>
      <c r="H6" s="146"/>
    </row>
    <row r="8" spans="1:10" ht="57" customHeight="1" x14ac:dyDescent="0.25">
      <c r="B8" s="151" t="s">
        <v>176</v>
      </c>
      <c r="C8" s="151"/>
      <c r="D8" s="151"/>
      <c r="E8" s="151"/>
      <c r="F8" s="151"/>
      <c r="G8" s="151"/>
      <c r="H8" s="151"/>
    </row>
    <row r="9" spans="1:10" ht="15.75" thickBot="1" x14ac:dyDescent="0.3"/>
    <row r="10" spans="1:10" ht="38.25" customHeight="1" thickBot="1" x14ac:dyDescent="0.3">
      <c r="A10" t="s">
        <v>177</v>
      </c>
      <c r="B10" s="144" t="s">
        <v>130</v>
      </c>
      <c r="C10" s="145"/>
      <c r="D10" s="145"/>
      <c r="E10" s="145"/>
      <c r="F10" s="145"/>
      <c r="G10" s="145"/>
      <c r="H10" s="146"/>
    </row>
    <row r="12" spans="1:10" x14ac:dyDescent="0.25">
      <c r="H12" s="38">
        <v>2023</v>
      </c>
      <c r="I12" s="38">
        <v>2024</v>
      </c>
      <c r="J12" s="38">
        <v>2025</v>
      </c>
    </row>
    <row r="13" spans="1:10" x14ac:dyDescent="0.25">
      <c r="B13" s="72" t="s">
        <v>178</v>
      </c>
      <c r="C13" s="15" t="s">
        <v>53</v>
      </c>
      <c r="D13" s="23" t="s">
        <v>131</v>
      </c>
      <c r="E13" s="15" t="s">
        <v>31</v>
      </c>
      <c r="F13" s="4">
        <v>0</v>
      </c>
      <c r="G13" s="4"/>
      <c r="H13" s="4"/>
      <c r="I13" s="4">
        <v>25</v>
      </c>
      <c r="J13" s="4">
        <v>0</v>
      </c>
    </row>
    <row r="14" spans="1:10" x14ac:dyDescent="0.25">
      <c r="B14" s="72"/>
      <c r="C14" s="15"/>
      <c r="D14" s="23"/>
      <c r="E14" s="15" t="s">
        <v>106</v>
      </c>
      <c r="F14" s="4">
        <v>0</v>
      </c>
      <c r="G14" s="4">
        <v>0</v>
      </c>
      <c r="H14" s="4"/>
      <c r="I14" s="4">
        <v>100</v>
      </c>
      <c r="J14" s="4">
        <v>0</v>
      </c>
    </row>
    <row r="15" spans="1:10" x14ac:dyDescent="0.25">
      <c r="B15" s="72"/>
      <c r="C15" s="51" t="s">
        <v>27</v>
      </c>
      <c r="D15" s="51"/>
      <c r="E15" s="51"/>
      <c r="F15" s="26">
        <f>SUM(F13:F14)</f>
        <v>0</v>
      </c>
      <c r="G15" s="26">
        <f t="shared" ref="G15:J15" si="0">SUM(G13:G14)</f>
        <v>0</v>
      </c>
      <c r="H15" s="26">
        <f t="shared" si="0"/>
        <v>0</v>
      </c>
      <c r="I15" s="26">
        <f t="shared" si="0"/>
        <v>125</v>
      </c>
      <c r="J15" s="26">
        <f t="shared" si="0"/>
        <v>0</v>
      </c>
    </row>
    <row r="16" spans="1:10" x14ac:dyDescent="0.25">
      <c r="B16" s="72" t="s">
        <v>179</v>
      </c>
      <c r="C16" s="15" t="s">
        <v>53</v>
      </c>
      <c r="D16" s="23" t="s">
        <v>180</v>
      </c>
      <c r="E16" s="15" t="s">
        <v>31</v>
      </c>
      <c r="F16" s="4">
        <v>0</v>
      </c>
      <c r="G16" s="4"/>
      <c r="H16" s="4">
        <v>0</v>
      </c>
      <c r="I16" s="4">
        <v>25</v>
      </c>
      <c r="J16" s="4">
        <v>25</v>
      </c>
    </row>
    <row r="17" spans="1:10" x14ac:dyDescent="0.25">
      <c r="B17" s="72"/>
      <c r="C17" s="15"/>
      <c r="D17" s="23"/>
      <c r="E17" s="15" t="s">
        <v>106</v>
      </c>
      <c r="F17" s="4">
        <v>0</v>
      </c>
      <c r="G17" s="4">
        <v>0</v>
      </c>
      <c r="H17" s="4">
        <v>0</v>
      </c>
      <c r="I17" s="4">
        <v>100</v>
      </c>
      <c r="J17" s="4">
        <v>100</v>
      </c>
    </row>
    <row r="18" spans="1:10" x14ac:dyDescent="0.25">
      <c r="B18" s="72"/>
      <c r="C18" s="51" t="s">
        <v>27</v>
      </c>
      <c r="D18" s="51"/>
      <c r="E18" s="51"/>
      <c r="F18" s="26">
        <f>SUM(F16:F17)</f>
        <v>0</v>
      </c>
      <c r="G18" s="26">
        <f t="shared" ref="G18:J18" si="1">SUM(G16:G17)</f>
        <v>0</v>
      </c>
      <c r="H18" s="26">
        <f t="shared" si="1"/>
        <v>0</v>
      </c>
      <c r="I18" s="26">
        <f t="shared" si="1"/>
        <v>125</v>
      </c>
      <c r="J18" s="26">
        <f t="shared" si="1"/>
        <v>125</v>
      </c>
    </row>
    <row r="19" spans="1:10" x14ac:dyDescent="0.25">
      <c r="B19" s="72" t="s">
        <v>181</v>
      </c>
      <c r="C19" s="15" t="s">
        <v>53</v>
      </c>
      <c r="D19" s="23" t="s">
        <v>182</v>
      </c>
      <c r="E19" s="15" t="s">
        <v>31</v>
      </c>
      <c r="F19" s="4">
        <v>0</v>
      </c>
      <c r="G19" s="4"/>
      <c r="H19" s="4">
        <v>0</v>
      </c>
      <c r="I19" s="4">
        <v>25</v>
      </c>
      <c r="J19" s="4">
        <v>25</v>
      </c>
    </row>
    <row r="20" spans="1:10" x14ac:dyDescent="0.25">
      <c r="B20" s="72"/>
      <c r="C20" s="15"/>
      <c r="D20" s="23"/>
      <c r="E20" s="15" t="s">
        <v>106</v>
      </c>
      <c r="F20" s="4">
        <v>0</v>
      </c>
      <c r="G20" s="4">
        <v>0</v>
      </c>
      <c r="H20" s="4">
        <v>0</v>
      </c>
      <c r="I20" s="4">
        <v>100</v>
      </c>
      <c r="J20" s="4">
        <v>100</v>
      </c>
    </row>
    <row r="21" spans="1:10" x14ac:dyDescent="0.25">
      <c r="B21" s="72"/>
      <c r="C21" s="51" t="s">
        <v>27</v>
      </c>
      <c r="D21" s="51"/>
      <c r="E21" s="51"/>
      <c r="F21" s="26">
        <f>SUM(F19:F20)</f>
        <v>0</v>
      </c>
      <c r="G21" s="26">
        <f t="shared" ref="G21:J21" si="2">SUM(G19:G20)</f>
        <v>0</v>
      </c>
      <c r="H21" s="26">
        <f t="shared" si="2"/>
        <v>0</v>
      </c>
      <c r="I21" s="26">
        <f t="shared" si="2"/>
        <v>125</v>
      </c>
      <c r="J21" s="26">
        <f t="shared" si="2"/>
        <v>125</v>
      </c>
    </row>
    <row r="22" spans="1:10" x14ac:dyDescent="0.25">
      <c r="B22" s="72" t="s">
        <v>183</v>
      </c>
      <c r="C22" s="15" t="s">
        <v>53</v>
      </c>
      <c r="D22" s="23" t="s">
        <v>184</v>
      </c>
      <c r="E22" s="15" t="s">
        <v>31</v>
      </c>
      <c r="F22" s="4">
        <v>0</v>
      </c>
      <c r="G22" s="4"/>
      <c r="H22" s="4">
        <v>0</v>
      </c>
      <c r="I22" s="4">
        <v>12</v>
      </c>
      <c r="J22" s="4">
        <v>12</v>
      </c>
    </row>
    <row r="23" spans="1:10" x14ac:dyDescent="0.25">
      <c r="B23" s="72"/>
      <c r="C23" s="15"/>
      <c r="D23" s="23"/>
      <c r="E23" s="15" t="s">
        <v>106</v>
      </c>
      <c r="F23" s="4">
        <v>0</v>
      </c>
      <c r="G23" s="4">
        <v>0</v>
      </c>
      <c r="H23" s="4">
        <v>0</v>
      </c>
      <c r="I23" s="4">
        <v>50</v>
      </c>
      <c r="J23" s="4">
        <v>50</v>
      </c>
    </row>
    <row r="24" spans="1:10" x14ac:dyDescent="0.25">
      <c r="B24" s="72"/>
      <c r="C24" s="51" t="s">
        <v>27</v>
      </c>
      <c r="D24" s="51"/>
      <c r="E24" s="51"/>
      <c r="F24" s="26">
        <f>SUM(F22:F23)</f>
        <v>0</v>
      </c>
      <c r="G24" s="26">
        <f t="shared" ref="G24:J24" si="3">SUM(G22:G23)</f>
        <v>0</v>
      </c>
      <c r="H24" s="26">
        <f t="shared" si="3"/>
        <v>0</v>
      </c>
      <c r="I24" s="26">
        <f t="shared" si="3"/>
        <v>62</v>
      </c>
      <c r="J24" s="26">
        <f t="shared" si="3"/>
        <v>62</v>
      </c>
    </row>
    <row r="25" spans="1:10" x14ac:dyDescent="0.25">
      <c r="B25" s="72" t="s">
        <v>185</v>
      </c>
      <c r="C25" s="15" t="s">
        <v>53</v>
      </c>
      <c r="D25" s="23" t="s">
        <v>186</v>
      </c>
      <c r="E25" s="15" t="s">
        <v>31</v>
      </c>
      <c r="F25" s="4">
        <v>0</v>
      </c>
      <c r="G25" s="4"/>
      <c r="H25" s="4">
        <v>0</v>
      </c>
      <c r="I25" s="4">
        <v>25</v>
      </c>
      <c r="J25" s="4">
        <v>25</v>
      </c>
    </row>
    <row r="26" spans="1:10" x14ac:dyDescent="0.25">
      <c r="B26" s="72"/>
      <c r="C26" s="15"/>
      <c r="D26" s="23"/>
      <c r="E26" s="15" t="s">
        <v>106</v>
      </c>
      <c r="F26" s="4">
        <v>0</v>
      </c>
      <c r="G26" s="4">
        <v>0</v>
      </c>
      <c r="H26" s="4">
        <v>0</v>
      </c>
      <c r="I26" s="4">
        <v>100</v>
      </c>
      <c r="J26" s="4">
        <v>100</v>
      </c>
    </row>
    <row r="27" spans="1:10" x14ac:dyDescent="0.25">
      <c r="B27" s="72"/>
      <c r="C27" s="51" t="s">
        <v>27</v>
      </c>
      <c r="D27" s="51"/>
      <c r="E27" s="51"/>
      <c r="F27" s="26">
        <f>SUM(F25:F26)</f>
        <v>0</v>
      </c>
      <c r="G27" s="26">
        <f t="shared" ref="G27:J27" si="4">SUM(G25:G26)</f>
        <v>0</v>
      </c>
      <c r="H27" s="26">
        <f t="shared" si="4"/>
        <v>0</v>
      </c>
      <c r="I27" s="26">
        <f t="shared" si="4"/>
        <v>125</v>
      </c>
      <c r="J27" s="26">
        <f t="shared" si="4"/>
        <v>125</v>
      </c>
    </row>
    <row r="28" spans="1:10" x14ac:dyDescent="0.25">
      <c r="D28" s="36" t="s">
        <v>187</v>
      </c>
      <c r="E28" s="15" t="s">
        <v>31</v>
      </c>
      <c r="F28" s="37">
        <f>SUM(F13,F16,F19,F22,F25)</f>
        <v>0</v>
      </c>
      <c r="G28" s="37">
        <f t="shared" ref="G28:J29" si="5">SUM(G13,G16,G19,G22,G25)</f>
        <v>0</v>
      </c>
      <c r="H28" s="37">
        <f t="shared" si="5"/>
        <v>0</v>
      </c>
      <c r="I28" s="37">
        <f>SUM(I13,I16,I19,I22,I25)</f>
        <v>112</v>
      </c>
      <c r="J28" s="37">
        <f t="shared" si="5"/>
        <v>87</v>
      </c>
    </row>
    <row r="29" spans="1:10" x14ac:dyDescent="0.25">
      <c r="D29" s="36"/>
      <c r="E29" s="15" t="s">
        <v>106</v>
      </c>
      <c r="F29" s="37">
        <f>SUM(F14,F17,F20,F23,F26)</f>
        <v>0</v>
      </c>
      <c r="G29" s="37">
        <f t="shared" si="5"/>
        <v>0</v>
      </c>
      <c r="H29" s="37">
        <f t="shared" si="5"/>
        <v>0</v>
      </c>
      <c r="I29" s="37">
        <f t="shared" si="5"/>
        <v>450</v>
      </c>
      <c r="J29" s="37">
        <f t="shared" si="5"/>
        <v>350</v>
      </c>
    </row>
    <row r="31" spans="1:10" ht="15.75" thickBot="1" x14ac:dyDescent="0.3"/>
    <row r="32" spans="1:10" ht="15.75" customHeight="1" thickBot="1" x14ac:dyDescent="0.3">
      <c r="A32" t="s">
        <v>188</v>
      </c>
      <c r="B32" s="144" t="s">
        <v>153</v>
      </c>
      <c r="C32" s="145"/>
      <c r="D32" s="145"/>
      <c r="E32" s="145"/>
      <c r="F32" s="145"/>
      <c r="G32" s="145"/>
      <c r="H32" s="146"/>
    </row>
    <row r="33" spans="2:6" ht="15.75" thickBot="1" x14ac:dyDescent="0.3"/>
    <row r="34" spans="2:6" ht="48" thickBot="1" x14ac:dyDescent="0.3">
      <c r="B34" s="48" t="s">
        <v>189</v>
      </c>
      <c r="C34" s="47" t="s">
        <v>190</v>
      </c>
      <c r="D34" s="47" t="s">
        <v>191</v>
      </c>
      <c r="E34" s="47" t="s">
        <v>192</v>
      </c>
      <c r="F34" s="47" t="s">
        <v>193</v>
      </c>
    </row>
    <row r="35" spans="2:6" x14ac:dyDescent="0.25">
      <c r="B35" s="140" t="s">
        <v>194</v>
      </c>
      <c r="C35" s="140" t="s">
        <v>195</v>
      </c>
      <c r="D35" s="147">
        <v>127369.44</v>
      </c>
      <c r="E35" s="147">
        <v>26413</v>
      </c>
      <c r="F35" s="149">
        <v>26413</v>
      </c>
    </row>
    <row r="36" spans="2:6" ht="15.75" thickBot="1" x14ac:dyDescent="0.3">
      <c r="B36" s="141"/>
      <c r="C36" s="141"/>
      <c r="D36" s="148"/>
      <c r="E36" s="148"/>
      <c r="F36" s="150"/>
    </row>
    <row r="37" spans="2:6" ht="47.25" x14ac:dyDescent="0.25">
      <c r="B37" s="140" t="s">
        <v>196</v>
      </c>
      <c r="C37" s="140" t="s">
        <v>197</v>
      </c>
      <c r="D37" s="142">
        <v>207267.6</v>
      </c>
      <c r="E37" s="142">
        <v>103633.8</v>
      </c>
      <c r="F37" s="46" t="s">
        <v>198</v>
      </c>
    </row>
    <row r="38" spans="2:6" ht="16.5" thickBot="1" x14ac:dyDescent="0.3">
      <c r="B38" s="141"/>
      <c r="C38" s="141"/>
      <c r="D38" s="143"/>
      <c r="E38" s="143"/>
      <c r="F38" s="45">
        <v>103633.8</v>
      </c>
    </row>
    <row r="39" spans="2:6" ht="47.25" x14ac:dyDescent="0.25">
      <c r="B39" s="140" t="s">
        <v>199</v>
      </c>
      <c r="C39" s="140" t="s">
        <v>200</v>
      </c>
      <c r="D39" s="142">
        <v>207267.6</v>
      </c>
      <c r="E39" s="142">
        <v>103633.8</v>
      </c>
      <c r="F39" s="46" t="s">
        <v>201</v>
      </c>
    </row>
    <row r="40" spans="2:6" ht="16.5" thickBot="1" x14ac:dyDescent="0.3">
      <c r="B40" s="141"/>
      <c r="C40" s="141"/>
      <c r="D40" s="143"/>
      <c r="E40" s="143"/>
      <c r="F40" s="45">
        <v>103633.8</v>
      </c>
    </row>
    <row r="41" spans="2:6" ht="79.5" thickBot="1" x14ac:dyDescent="0.3">
      <c r="B41" s="60" t="s">
        <v>202</v>
      </c>
      <c r="C41" s="43" t="s">
        <v>203</v>
      </c>
      <c r="D41" s="43">
        <v>41052.639999999999</v>
      </c>
      <c r="E41" s="43">
        <v>29521.91</v>
      </c>
      <c r="F41" s="43" t="s">
        <v>204</v>
      </c>
    </row>
    <row r="42" spans="2:6" ht="48" thickBot="1" x14ac:dyDescent="0.3">
      <c r="B42" s="60" t="s">
        <v>205</v>
      </c>
      <c r="C42" s="43" t="s">
        <v>206</v>
      </c>
      <c r="D42" s="44">
        <v>207267.6</v>
      </c>
      <c r="E42" s="44">
        <v>103633.8</v>
      </c>
      <c r="F42" s="43" t="s">
        <v>207</v>
      </c>
    </row>
    <row r="43" spans="2:6" x14ac:dyDescent="0.25">
      <c r="D43" s="42">
        <f>SUM(D35:D42)</f>
        <v>790224.88</v>
      </c>
      <c r="E43" s="42">
        <f>SUM(E35:E42)</f>
        <v>366836.31</v>
      </c>
    </row>
  </sheetData>
  <mergeCells count="24">
    <mergeCell ref="B2:H2"/>
    <mergeCell ref="B4:H4"/>
    <mergeCell ref="B6:H6"/>
    <mergeCell ref="B8:H8"/>
    <mergeCell ref="B25:B27"/>
    <mergeCell ref="B19:B21"/>
    <mergeCell ref="B10:H10"/>
    <mergeCell ref="B13:B15"/>
    <mergeCell ref="B16:B18"/>
    <mergeCell ref="B22:B24"/>
    <mergeCell ref="B32:H32"/>
    <mergeCell ref="B35:B36"/>
    <mergeCell ref="C35:C36"/>
    <mergeCell ref="D35:D36"/>
    <mergeCell ref="E35:E36"/>
    <mergeCell ref="F35:F36"/>
    <mergeCell ref="B37:B38"/>
    <mergeCell ref="C37:C38"/>
    <mergeCell ref="D37:D38"/>
    <mergeCell ref="E37:E38"/>
    <mergeCell ref="B39:B40"/>
    <mergeCell ref="C39:C40"/>
    <mergeCell ref="D39:D40"/>
    <mergeCell ref="E39:E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workbookViewId="0">
      <selection activeCell="D1" sqref="D1:M18"/>
    </sheetView>
  </sheetViews>
  <sheetFormatPr defaultColWidth="8.85546875" defaultRowHeight="15" x14ac:dyDescent="0.25"/>
  <cols>
    <col min="1" max="1" width="4.5703125" customWidth="1"/>
    <col min="2" max="3" width="2.5703125" customWidth="1"/>
    <col min="4" max="4" width="23.140625" customWidth="1"/>
    <col min="5" max="5" width="4.5703125" customWidth="1"/>
    <col min="6" max="6" width="9.42578125" customWidth="1"/>
    <col min="7" max="7" width="7.42578125" customWidth="1"/>
    <col min="8" max="9" width="8.7109375" customWidth="1"/>
    <col min="10" max="10" width="7.5703125" customWidth="1"/>
    <col min="11" max="11" width="12" customWidth="1"/>
    <col min="12" max="12" width="11.140625" customWidth="1"/>
    <col min="13" max="13" width="12.42578125" customWidth="1"/>
    <col min="14" max="17" width="11.42578125" customWidth="1"/>
  </cols>
  <sheetData>
    <row r="1" spans="1:17" x14ac:dyDescent="0.25">
      <c r="K1" s="38">
        <v>2023</v>
      </c>
      <c r="L1" s="38">
        <v>2024</v>
      </c>
      <c r="M1" s="38">
        <v>2025</v>
      </c>
    </row>
    <row r="2" spans="1:17" s="1" customFormat="1" ht="20.100000000000001" customHeight="1" x14ac:dyDescent="0.2">
      <c r="A2" s="69">
        <v>2</v>
      </c>
      <c r="B2" s="70">
        <v>3</v>
      </c>
      <c r="C2" s="71">
        <v>4</v>
      </c>
      <c r="D2" s="72" t="s">
        <v>178</v>
      </c>
      <c r="E2" s="73" t="s">
        <v>123</v>
      </c>
      <c r="F2" s="71" t="s">
        <v>53</v>
      </c>
      <c r="G2" s="74" t="s">
        <v>131</v>
      </c>
      <c r="H2" s="15" t="s">
        <v>31</v>
      </c>
      <c r="I2" s="4">
        <v>0</v>
      </c>
      <c r="J2" s="4"/>
      <c r="K2" s="4"/>
      <c r="L2" s="4">
        <v>25</v>
      </c>
      <c r="M2" s="4">
        <v>0</v>
      </c>
      <c r="N2" s="3"/>
      <c r="O2" s="3"/>
      <c r="P2" s="3"/>
      <c r="Q2" s="3"/>
    </row>
    <row r="3" spans="1:17" s="1" customFormat="1" ht="18" customHeight="1" x14ac:dyDescent="0.2">
      <c r="A3" s="69"/>
      <c r="B3" s="70"/>
      <c r="C3" s="71"/>
      <c r="D3" s="72"/>
      <c r="E3" s="73"/>
      <c r="F3" s="71"/>
      <c r="G3" s="74"/>
      <c r="H3" s="15" t="s">
        <v>106</v>
      </c>
      <c r="I3" s="4">
        <v>0</v>
      </c>
      <c r="J3" s="4">
        <v>0</v>
      </c>
      <c r="K3" s="4"/>
      <c r="L3" s="4">
        <v>100</v>
      </c>
      <c r="M3" s="4">
        <v>0</v>
      </c>
      <c r="N3" s="3"/>
      <c r="O3" s="3"/>
      <c r="P3" s="3"/>
      <c r="Q3" s="3"/>
    </row>
    <row r="4" spans="1:17" s="1" customFormat="1" ht="22.35" customHeight="1" x14ac:dyDescent="0.2">
      <c r="A4" s="69"/>
      <c r="B4" s="70"/>
      <c r="C4" s="71"/>
      <c r="D4" s="72"/>
      <c r="E4" s="73"/>
      <c r="F4" s="75" t="s">
        <v>27</v>
      </c>
      <c r="G4" s="75"/>
      <c r="H4" s="75"/>
      <c r="I4" s="26">
        <f>SUM(I2:I3)</f>
        <v>0</v>
      </c>
      <c r="J4" s="26">
        <f t="shared" ref="J4:M4" si="0">SUM(J2:J3)</f>
        <v>0</v>
      </c>
      <c r="K4" s="26">
        <f t="shared" si="0"/>
        <v>0</v>
      </c>
      <c r="L4" s="26">
        <f t="shared" si="0"/>
        <v>125</v>
      </c>
      <c r="M4" s="26">
        <f t="shared" si="0"/>
        <v>0</v>
      </c>
      <c r="N4" s="3"/>
      <c r="O4" s="3"/>
      <c r="P4" s="3"/>
      <c r="Q4" s="3"/>
    </row>
    <row r="5" spans="1:17" s="1" customFormat="1" ht="20.100000000000001" customHeight="1" x14ac:dyDescent="0.2">
      <c r="A5" s="69">
        <v>2</v>
      </c>
      <c r="B5" s="70">
        <v>3</v>
      </c>
      <c r="C5" s="71">
        <v>4</v>
      </c>
      <c r="D5" s="72" t="s">
        <v>179</v>
      </c>
      <c r="E5" s="73" t="s">
        <v>123</v>
      </c>
      <c r="F5" s="71" t="s">
        <v>53</v>
      </c>
      <c r="G5" s="74" t="s">
        <v>180</v>
      </c>
      <c r="H5" s="15" t="s">
        <v>31</v>
      </c>
      <c r="I5" s="4">
        <v>0</v>
      </c>
      <c r="J5" s="4"/>
      <c r="K5" s="4">
        <v>0</v>
      </c>
      <c r="L5" s="4">
        <v>25</v>
      </c>
      <c r="M5" s="4">
        <v>25</v>
      </c>
      <c r="N5" s="3"/>
      <c r="O5" s="3"/>
      <c r="P5" s="3"/>
      <c r="Q5" s="3"/>
    </row>
    <row r="6" spans="1:17" s="1" customFormat="1" ht="21" customHeight="1" x14ac:dyDescent="0.2">
      <c r="A6" s="69"/>
      <c r="B6" s="70"/>
      <c r="C6" s="71"/>
      <c r="D6" s="72"/>
      <c r="E6" s="73"/>
      <c r="F6" s="71"/>
      <c r="G6" s="74"/>
      <c r="H6" s="15" t="s">
        <v>106</v>
      </c>
      <c r="I6" s="4">
        <v>0</v>
      </c>
      <c r="J6" s="4">
        <v>0</v>
      </c>
      <c r="K6" s="4">
        <v>0</v>
      </c>
      <c r="L6" s="4">
        <v>100</v>
      </c>
      <c r="M6" s="4">
        <v>100</v>
      </c>
      <c r="N6" s="3"/>
      <c r="O6" s="3"/>
      <c r="P6" s="3"/>
      <c r="Q6" s="3"/>
    </row>
    <row r="7" spans="1:17" s="1" customFormat="1" ht="26.1" customHeight="1" x14ac:dyDescent="0.2">
      <c r="A7" s="69"/>
      <c r="B7" s="70"/>
      <c r="C7" s="71"/>
      <c r="D7" s="72"/>
      <c r="E7" s="73"/>
      <c r="F7" s="75" t="s">
        <v>27</v>
      </c>
      <c r="G7" s="75"/>
      <c r="H7" s="75"/>
      <c r="I7" s="26">
        <f>SUM(I5:I6)</f>
        <v>0</v>
      </c>
      <c r="J7" s="26">
        <f t="shared" ref="J7:M7" si="1">SUM(J5:J6)</f>
        <v>0</v>
      </c>
      <c r="K7" s="26">
        <f t="shared" si="1"/>
        <v>0</v>
      </c>
      <c r="L7" s="26">
        <f t="shared" si="1"/>
        <v>125</v>
      </c>
      <c r="M7" s="26">
        <f t="shared" si="1"/>
        <v>125</v>
      </c>
      <c r="N7" s="3"/>
      <c r="O7" s="3"/>
      <c r="P7" s="3"/>
      <c r="Q7" s="3"/>
    </row>
    <row r="8" spans="1:17" s="1" customFormat="1" ht="17.45" customHeight="1" x14ac:dyDescent="0.2">
      <c r="A8" s="69">
        <v>2</v>
      </c>
      <c r="B8" s="70">
        <v>3</v>
      </c>
      <c r="C8" s="71">
        <v>4</v>
      </c>
      <c r="D8" s="72" t="s">
        <v>181</v>
      </c>
      <c r="E8" s="73" t="s">
        <v>123</v>
      </c>
      <c r="F8" s="71" t="s">
        <v>53</v>
      </c>
      <c r="G8" s="74" t="s">
        <v>182</v>
      </c>
      <c r="H8" s="15" t="s">
        <v>31</v>
      </c>
      <c r="I8" s="4">
        <v>0</v>
      </c>
      <c r="J8" s="4"/>
      <c r="K8" s="4">
        <v>0</v>
      </c>
      <c r="L8" s="4">
        <v>25</v>
      </c>
      <c r="M8" s="4">
        <v>25</v>
      </c>
      <c r="N8" s="3"/>
      <c r="O8" s="3"/>
      <c r="P8" s="3"/>
      <c r="Q8" s="3"/>
    </row>
    <row r="9" spans="1:17" s="1" customFormat="1" ht="16.350000000000001" customHeight="1" x14ac:dyDescent="0.2">
      <c r="A9" s="69"/>
      <c r="B9" s="70"/>
      <c r="C9" s="71"/>
      <c r="D9" s="72"/>
      <c r="E9" s="73"/>
      <c r="F9" s="71"/>
      <c r="G9" s="74"/>
      <c r="H9" s="15" t="s">
        <v>106</v>
      </c>
      <c r="I9" s="4">
        <v>0</v>
      </c>
      <c r="J9" s="4">
        <v>0</v>
      </c>
      <c r="K9" s="4">
        <v>0</v>
      </c>
      <c r="L9" s="4">
        <v>100</v>
      </c>
      <c r="M9" s="4">
        <v>100</v>
      </c>
      <c r="N9" s="3"/>
      <c r="O9" s="3"/>
      <c r="P9" s="3"/>
      <c r="Q9" s="3"/>
    </row>
    <row r="10" spans="1:17" s="1" customFormat="1" ht="18.600000000000001" customHeight="1" x14ac:dyDescent="0.2">
      <c r="A10" s="69"/>
      <c r="B10" s="70"/>
      <c r="C10" s="71"/>
      <c r="D10" s="72"/>
      <c r="E10" s="73"/>
      <c r="F10" s="75" t="s">
        <v>27</v>
      </c>
      <c r="G10" s="75"/>
      <c r="H10" s="75"/>
      <c r="I10" s="26">
        <f>SUM(I8:I9)</f>
        <v>0</v>
      </c>
      <c r="J10" s="26">
        <f t="shared" ref="J10:M10" si="2">SUM(J8:J9)</f>
        <v>0</v>
      </c>
      <c r="K10" s="26">
        <f t="shared" si="2"/>
        <v>0</v>
      </c>
      <c r="L10" s="26">
        <f t="shared" si="2"/>
        <v>125</v>
      </c>
      <c r="M10" s="26">
        <f t="shared" si="2"/>
        <v>125</v>
      </c>
      <c r="N10" s="3"/>
      <c r="O10" s="3"/>
      <c r="P10" s="3"/>
      <c r="Q10" s="3"/>
    </row>
    <row r="11" spans="1:17" s="1" customFormat="1" ht="22.35" customHeight="1" x14ac:dyDescent="0.2">
      <c r="A11" s="69">
        <v>2</v>
      </c>
      <c r="B11" s="70">
        <v>3</v>
      </c>
      <c r="C11" s="71">
        <v>4</v>
      </c>
      <c r="D11" s="72" t="s">
        <v>183</v>
      </c>
      <c r="E11" s="73" t="s">
        <v>123</v>
      </c>
      <c r="F11" s="71" t="s">
        <v>53</v>
      </c>
      <c r="G11" s="74" t="s">
        <v>184</v>
      </c>
      <c r="H11" s="15" t="s">
        <v>31</v>
      </c>
      <c r="I11" s="4">
        <v>0</v>
      </c>
      <c r="J11" s="4"/>
      <c r="K11" s="4">
        <v>0</v>
      </c>
      <c r="L11" s="4">
        <v>12</v>
      </c>
      <c r="M11" s="4">
        <v>12</v>
      </c>
      <c r="N11" s="3"/>
      <c r="O11" s="3"/>
      <c r="P11" s="3"/>
      <c r="Q11" s="3"/>
    </row>
    <row r="12" spans="1:17" s="1" customFormat="1" ht="18" customHeight="1" x14ac:dyDescent="0.2">
      <c r="A12" s="69"/>
      <c r="B12" s="70"/>
      <c r="C12" s="71"/>
      <c r="D12" s="72"/>
      <c r="E12" s="73"/>
      <c r="F12" s="71"/>
      <c r="G12" s="74"/>
      <c r="H12" s="15" t="s">
        <v>106</v>
      </c>
      <c r="I12" s="4">
        <v>0</v>
      </c>
      <c r="J12" s="4">
        <v>0</v>
      </c>
      <c r="K12" s="4">
        <v>0</v>
      </c>
      <c r="L12" s="4">
        <v>50</v>
      </c>
      <c r="M12" s="4">
        <v>50</v>
      </c>
      <c r="N12" s="3"/>
      <c r="O12" s="3"/>
      <c r="P12" s="3"/>
      <c r="Q12" s="3"/>
    </row>
    <row r="13" spans="1:17" s="1" customFormat="1" ht="21.6" customHeight="1" x14ac:dyDescent="0.2">
      <c r="A13" s="69"/>
      <c r="B13" s="70"/>
      <c r="C13" s="71"/>
      <c r="D13" s="72"/>
      <c r="E13" s="73"/>
      <c r="F13" s="75" t="s">
        <v>27</v>
      </c>
      <c r="G13" s="75"/>
      <c r="H13" s="75"/>
      <c r="I13" s="26">
        <f>SUM(I11:I12)</f>
        <v>0</v>
      </c>
      <c r="J13" s="26">
        <f t="shared" ref="J13:M13" si="3">SUM(J11:J12)</f>
        <v>0</v>
      </c>
      <c r="K13" s="26">
        <f t="shared" si="3"/>
        <v>0</v>
      </c>
      <c r="L13" s="26">
        <f t="shared" si="3"/>
        <v>62</v>
      </c>
      <c r="M13" s="26">
        <f t="shared" si="3"/>
        <v>62</v>
      </c>
      <c r="N13" s="3"/>
      <c r="O13" s="3"/>
      <c r="P13" s="3"/>
      <c r="Q13" s="3"/>
    </row>
    <row r="14" spans="1:17" s="1" customFormat="1" ht="15" customHeight="1" x14ac:dyDescent="0.2">
      <c r="A14" s="69">
        <v>2</v>
      </c>
      <c r="B14" s="70">
        <v>3</v>
      </c>
      <c r="C14" s="71">
        <v>4</v>
      </c>
      <c r="D14" s="72" t="s">
        <v>185</v>
      </c>
      <c r="E14" s="73" t="s">
        <v>123</v>
      </c>
      <c r="F14" s="71" t="s">
        <v>53</v>
      </c>
      <c r="G14" s="74" t="s">
        <v>186</v>
      </c>
      <c r="H14" s="15" t="s">
        <v>31</v>
      </c>
      <c r="I14" s="4">
        <v>0</v>
      </c>
      <c r="J14" s="4"/>
      <c r="K14" s="4">
        <v>0</v>
      </c>
      <c r="L14" s="4">
        <v>25</v>
      </c>
      <c r="M14" s="4">
        <v>25</v>
      </c>
      <c r="N14" s="3"/>
      <c r="O14" s="3"/>
      <c r="P14" s="3"/>
      <c r="Q14" s="3"/>
    </row>
    <row r="15" spans="1:17" s="1" customFormat="1" ht="15" customHeight="1" x14ac:dyDescent="0.2">
      <c r="A15" s="69"/>
      <c r="B15" s="70"/>
      <c r="C15" s="71"/>
      <c r="D15" s="72"/>
      <c r="E15" s="73"/>
      <c r="F15" s="71"/>
      <c r="G15" s="74"/>
      <c r="H15" s="15" t="s">
        <v>106</v>
      </c>
      <c r="I15" s="4">
        <v>0</v>
      </c>
      <c r="J15" s="4">
        <v>0</v>
      </c>
      <c r="K15" s="4">
        <v>0</v>
      </c>
      <c r="L15" s="4">
        <v>100</v>
      </c>
      <c r="M15" s="4">
        <v>100</v>
      </c>
      <c r="N15" s="3"/>
      <c r="O15" s="3"/>
      <c r="P15" s="3"/>
      <c r="Q15" s="3"/>
    </row>
    <row r="16" spans="1:17" s="1" customFormat="1" ht="21.6" customHeight="1" x14ac:dyDescent="0.2">
      <c r="A16" s="69"/>
      <c r="B16" s="70"/>
      <c r="C16" s="71"/>
      <c r="D16" s="72"/>
      <c r="E16" s="73"/>
      <c r="F16" s="75" t="s">
        <v>27</v>
      </c>
      <c r="G16" s="75"/>
      <c r="H16" s="75"/>
      <c r="I16" s="26">
        <f>SUM(I14:I15)</f>
        <v>0</v>
      </c>
      <c r="J16" s="26">
        <f t="shared" ref="J16:M16" si="4">SUM(J14:J15)</f>
        <v>0</v>
      </c>
      <c r="K16" s="26">
        <f t="shared" si="4"/>
        <v>0</v>
      </c>
      <c r="L16" s="26">
        <f t="shared" si="4"/>
        <v>125</v>
      </c>
      <c r="M16" s="26">
        <f t="shared" si="4"/>
        <v>125</v>
      </c>
      <c r="N16" s="3"/>
      <c r="O16" s="3"/>
      <c r="P16" s="3"/>
      <c r="Q16" s="3"/>
    </row>
    <row r="17" spans="7:13" x14ac:dyDescent="0.25">
      <c r="G17" s="36" t="s">
        <v>187</v>
      </c>
      <c r="H17" s="15" t="s">
        <v>31</v>
      </c>
      <c r="I17" s="37">
        <f>SUM(I2,I5,I8,I11,I14)</f>
        <v>0</v>
      </c>
      <c r="J17" s="37">
        <f t="shared" ref="J17:M17" si="5">SUM(J2,J5,J8,J11,J14)</f>
        <v>0</v>
      </c>
      <c r="K17" s="37">
        <f t="shared" si="5"/>
        <v>0</v>
      </c>
      <c r="L17" s="37">
        <f>SUM(L2,L5,L8,L11,L14)</f>
        <v>112</v>
      </c>
      <c r="M17" s="37">
        <f t="shared" si="5"/>
        <v>87</v>
      </c>
    </row>
    <row r="18" spans="7:13" x14ac:dyDescent="0.25">
      <c r="G18" s="36"/>
      <c r="H18" s="15" t="s">
        <v>106</v>
      </c>
      <c r="I18" s="37">
        <f>SUM(I3,I6,I9,I12,I15)</f>
        <v>0</v>
      </c>
      <c r="J18" s="37">
        <f t="shared" ref="J18:M18" si="6">SUM(J3,J6,J9,J12,J15)</f>
        <v>0</v>
      </c>
      <c r="K18" s="37">
        <f t="shared" si="6"/>
        <v>0</v>
      </c>
      <c r="L18" s="37">
        <f t="shared" si="6"/>
        <v>450</v>
      </c>
      <c r="M18" s="37">
        <f t="shared" si="6"/>
        <v>350</v>
      </c>
    </row>
  </sheetData>
  <mergeCells count="40">
    <mergeCell ref="G2:G3"/>
    <mergeCell ref="F4:H4"/>
    <mergeCell ref="A5:A7"/>
    <mergeCell ref="B5:B7"/>
    <mergeCell ref="C5:C7"/>
    <mergeCell ref="D5:D7"/>
    <mergeCell ref="E5:E7"/>
    <mergeCell ref="F5:F6"/>
    <mergeCell ref="G5:G6"/>
    <mergeCell ref="F7:H7"/>
    <mergeCell ref="A2:A4"/>
    <mergeCell ref="B2:B4"/>
    <mergeCell ref="C2:C4"/>
    <mergeCell ref="D2:D4"/>
    <mergeCell ref="E2:E4"/>
    <mergeCell ref="F2:F3"/>
    <mergeCell ref="G8:G9"/>
    <mergeCell ref="F10:H10"/>
    <mergeCell ref="A11:A13"/>
    <mergeCell ref="B11:B13"/>
    <mergeCell ref="C11:C13"/>
    <mergeCell ref="D11:D13"/>
    <mergeCell ref="E11:E13"/>
    <mergeCell ref="F11:F12"/>
    <mergeCell ref="G11:G12"/>
    <mergeCell ref="F13:H13"/>
    <mergeCell ref="A8:A10"/>
    <mergeCell ref="B8:B10"/>
    <mergeCell ref="C8:C10"/>
    <mergeCell ref="D8:D10"/>
    <mergeCell ref="E8:E10"/>
    <mergeCell ref="F8:F9"/>
    <mergeCell ref="G14:G15"/>
    <mergeCell ref="F16:H16"/>
    <mergeCell ref="A14:A16"/>
    <mergeCell ref="B14:B16"/>
    <mergeCell ref="C14:C16"/>
    <mergeCell ref="D14:D16"/>
    <mergeCell ref="E14:E16"/>
    <mergeCell ref="F14:F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F946B1-F645-4175-BC20-BC7B3FC4C0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62645A-511F-41C0-BF80-587D3A2B7C0A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customXml/itemProps3.xml><?xml version="1.0" encoding="utf-8"?>
<ds:datastoreItem xmlns:ds="http://schemas.openxmlformats.org/officeDocument/2006/customXml" ds:itemID="{613A324C-CFC0-4E5B-87BA-BA8E1346B4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5 programa</vt:lpstr>
      <vt:lpstr>PRIEMONIŲ DETALIZACIJA</vt:lpstr>
      <vt:lpstr>2.3.4. priemonė</vt:lpstr>
      <vt:lpstr>'5 programa'!Print_Area</vt:lpstr>
      <vt:lpstr>'5 programa'!Print_Titles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2023-01-24T12:44:08Z</cp:lastPrinted>
  <dcterms:created xsi:type="dcterms:W3CDTF">2022-01-26T09:51:09Z</dcterms:created>
  <dcterms:modified xsi:type="dcterms:W3CDTF">2023-03-17T13:31:18Z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