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_SVP 2023_2025_2023-03-_T11-\"/>
    </mc:Choice>
  </mc:AlternateContent>
  <xr:revisionPtr revIDLastSave="0" documentId="13_ncr:1_{5F0C2575-69B3-4B66-966D-5D7562845B2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6 programa" sheetId="5" r:id="rId1"/>
    <sheet name="PRIEMONIŲ DETALIZAVIMAS" sheetId="10" r:id="rId2"/>
    <sheet name="skaiciuokle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4" i="5" l="1"/>
  <c r="L285" i="5"/>
  <c r="M285" i="5"/>
  <c r="K285" i="5"/>
  <c r="L267" i="5"/>
  <c r="M267" i="5"/>
  <c r="K267" i="5"/>
  <c r="L275" i="5"/>
  <c r="M275" i="5"/>
  <c r="K275" i="5"/>
  <c r="L274" i="5"/>
  <c r="M274" i="5"/>
  <c r="K271" i="5"/>
  <c r="L114" i="5"/>
  <c r="M114" i="5"/>
  <c r="K114" i="5"/>
  <c r="L118" i="5"/>
  <c r="M118" i="5"/>
  <c r="K118" i="5"/>
  <c r="L113" i="5" l="1"/>
  <c r="M113" i="5"/>
  <c r="K113" i="5"/>
  <c r="K125" i="5"/>
  <c r="J284" i="5" l="1"/>
  <c r="K284" i="5"/>
  <c r="L284" i="5"/>
  <c r="M284" i="5"/>
  <c r="I284" i="5"/>
  <c r="J271" i="5" l="1"/>
  <c r="I271" i="5"/>
  <c r="I278" i="5" l="1"/>
  <c r="I277" i="5"/>
  <c r="I274" i="5"/>
  <c r="I273" i="5"/>
  <c r="I267" i="5"/>
  <c r="D83" i="10" l="1"/>
  <c r="E108" i="10"/>
  <c r="D10" i="10" l="1"/>
  <c r="K237" i="5" l="1"/>
  <c r="K102" i="5" l="1"/>
  <c r="I281" i="5" l="1"/>
  <c r="J281" i="5"/>
  <c r="L281" i="5"/>
  <c r="M281" i="5"/>
  <c r="K281" i="5"/>
  <c r="K282" i="5"/>
  <c r="I117" i="5"/>
  <c r="I121" i="5"/>
  <c r="J143" i="5"/>
  <c r="K143" i="5"/>
  <c r="L143" i="5"/>
  <c r="M143" i="5"/>
  <c r="I143" i="5"/>
  <c r="J282" i="5"/>
  <c r="L282" i="5"/>
  <c r="M282" i="5"/>
  <c r="I282" i="5"/>
  <c r="K72" i="5"/>
  <c r="K201" i="5" l="1"/>
  <c r="K199" i="5"/>
  <c r="K197" i="5"/>
  <c r="K195" i="5"/>
  <c r="K193" i="5"/>
  <c r="K191" i="5"/>
  <c r="K186" i="5"/>
  <c r="K184" i="5"/>
  <c r="K182" i="5"/>
  <c r="K180" i="5"/>
  <c r="L137" i="5"/>
  <c r="K106" i="5" l="1"/>
  <c r="J273" i="5" l="1"/>
  <c r="L273" i="5"/>
  <c r="M273" i="5"/>
  <c r="K131" i="5"/>
  <c r="J131" i="5"/>
  <c r="L131" i="5"/>
  <c r="M131" i="5"/>
  <c r="I131" i="5"/>
  <c r="K140" i="5" l="1"/>
  <c r="E4" i="7" l="1"/>
  <c r="F15" i="7"/>
  <c r="F4" i="7" l="1"/>
  <c r="J274" i="5"/>
  <c r="I72" i="5"/>
  <c r="J109" i="5"/>
  <c r="K109" i="5"/>
  <c r="L109" i="5"/>
  <c r="M109" i="5"/>
  <c r="I109" i="5"/>
  <c r="J267" i="5"/>
  <c r="I268" i="5"/>
  <c r="I228" i="5"/>
  <c r="I280" i="5"/>
  <c r="I279" i="5"/>
  <c r="I275" i="5"/>
  <c r="J272" i="5"/>
  <c r="K272" i="5"/>
  <c r="L272" i="5"/>
  <c r="M272" i="5"/>
  <c r="I272" i="5"/>
  <c r="J228" i="5"/>
  <c r="K228" i="5"/>
  <c r="L228" i="5"/>
  <c r="M228" i="5"/>
  <c r="K176" i="5"/>
  <c r="I153" i="5"/>
  <c r="I152" i="5"/>
  <c r="I151" i="5"/>
  <c r="J141" i="5"/>
  <c r="K141" i="5"/>
  <c r="L141" i="5"/>
  <c r="M141" i="5"/>
  <c r="J142" i="5"/>
  <c r="K142" i="5"/>
  <c r="L142" i="5"/>
  <c r="M142" i="5"/>
  <c r="J144" i="5"/>
  <c r="J283" i="5" s="1"/>
  <c r="K144" i="5"/>
  <c r="K283" i="5" s="1"/>
  <c r="L144" i="5"/>
  <c r="L283" i="5" s="1"/>
  <c r="M144" i="5"/>
  <c r="M283" i="5" s="1"/>
  <c r="I128" i="5"/>
  <c r="I144" i="5"/>
  <c r="I142" i="5"/>
  <c r="I141" i="5"/>
  <c r="J114" i="5"/>
  <c r="J115" i="5"/>
  <c r="K115" i="5"/>
  <c r="L115" i="5"/>
  <c r="M115" i="5"/>
  <c r="J116" i="5"/>
  <c r="K116" i="5"/>
  <c r="L116" i="5"/>
  <c r="M116" i="5"/>
  <c r="J117" i="5"/>
  <c r="K117" i="5"/>
  <c r="L117" i="5"/>
  <c r="M117" i="5"/>
  <c r="J118" i="5"/>
  <c r="J119" i="5"/>
  <c r="J279" i="5" s="1"/>
  <c r="K119" i="5"/>
  <c r="K279" i="5" s="1"/>
  <c r="L119" i="5"/>
  <c r="L279" i="5" s="1"/>
  <c r="M119" i="5"/>
  <c r="M279" i="5" s="1"/>
  <c r="J120" i="5"/>
  <c r="J280" i="5" s="1"/>
  <c r="K120" i="5"/>
  <c r="K280" i="5" s="1"/>
  <c r="L120" i="5"/>
  <c r="L280" i="5" s="1"/>
  <c r="M120" i="5"/>
  <c r="M280" i="5" s="1"/>
  <c r="J121" i="5"/>
  <c r="J278" i="5" s="1"/>
  <c r="K121" i="5"/>
  <c r="K278" i="5" s="1"/>
  <c r="L121" i="5"/>
  <c r="L278" i="5" s="1"/>
  <c r="M121" i="5"/>
  <c r="M278" i="5" s="1"/>
  <c r="J122" i="5"/>
  <c r="K122" i="5"/>
  <c r="L122" i="5"/>
  <c r="M122" i="5"/>
  <c r="I122" i="5"/>
  <c r="I120" i="5"/>
  <c r="I119" i="5"/>
  <c r="I118" i="5"/>
  <c r="I116" i="5"/>
  <c r="I115" i="5"/>
  <c r="I58" i="5"/>
  <c r="J48" i="5"/>
  <c r="L48" i="5"/>
  <c r="M48" i="5"/>
  <c r="I48" i="5"/>
  <c r="I114" i="5"/>
  <c r="J57" i="5"/>
  <c r="K57" i="5"/>
  <c r="L57" i="5"/>
  <c r="M57" i="5"/>
  <c r="I57" i="5"/>
  <c r="J47" i="5"/>
  <c r="K47" i="5"/>
  <c r="I47" i="5"/>
  <c r="J275" i="5"/>
  <c r="J276" i="5"/>
  <c r="K276" i="5"/>
  <c r="L276" i="5"/>
  <c r="M276" i="5"/>
  <c r="J277" i="5"/>
  <c r="K277" i="5"/>
  <c r="L277" i="5"/>
  <c r="M277" i="5"/>
  <c r="K79" i="5"/>
  <c r="J286" i="5" l="1"/>
  <c r="K89" i="5"/>
  <c r="J58" i="5" l="1"/>
  <c r="K58" i="5"/>
  <c r="L58" i="5"/>
  <c r="M58" i="5"/>
  <c r="J176" i="5"/>
  <c r="L176" i="5"/>
  <c r="M176" i="5"/>
  <c r="I276" i="5"/>
  <c r="I286" i="5" s="1"/>
  <c r="J268" i="5"/>
  <c r="K268" i="5"/>
  <c r="L268" i="5"/>
  <c r="M268" i="5"/>
  <c r="J237" i="5"/>
  <c r="L237" i="5"/>
  <c r="M237" i="5"/>
  <c r="I237" i="5"/>
  <c r="J233" i="5"/>
  <c r="K233" i="5"/>
  <c r="L233" i="5"/>
  <c r="M233" i="5"/>
  <c r="I233" i="5"/>
  <c r="J216" i="5"/>
  <c r="K216" i="5"/>
  <c r="L216" i="5"/>
  <c r="M216" i="5"/>
  <c r="I216" i="5"/>
  <c r="J214" i="5"/>
  <c r="K214" i="5"/>
  <c r="L214" i="5"/>
  <c r="M214" i="5"/>
  <c r="I214" i="5"/>
  <c r="J212" i="5"/>
  <c r="K212" i="5"/>
  <c r="L212" i="5"/>
  <c r="M212" i="5"/>
  <c r="I212" i="5"/>
  <c r="J207" i="5"/>
  <c r="J208" i="5" s="1"/>
  <c r="K207" i="5"/>
  <c r="K208" i="5" s="1"/>
  <c r="L207" i="5"/>
  <c r="L208" i="5" s="1"/>
  <c r="M207" i="5"/>
  <c r="M208" i="5" s="1"/>
  <c r="I207" i="5"/>
  <c r="I208" i="5" s="1"/>
  <c r="J201" i="5"/>
  <c r="L201" i="5"/>
  <c r="M201" i="5"/>
  <c r="I201" i="5"/>
  <c r="J199" i="5"/>
  <c r="L199" i="5"/>
  <c r="M199" i="5"/>
  <c r="I199" i="5"/>
  <c r="J197" i="5"/>
  <c r="L197" i="5"/>
  <c r="M197" i="5"/>
  <c r="I197" i="5"/>
  <c r="J195" i="5"/>
  <c r="L195" i="5"/>
  <c r="M195" i="5"/>
  <c r="I195" i="5"/>
  <c r="J193" i="5"/>
  <c r="L193" i="5"/>
  <c r="M193" i="5"/>
  <c r="I193" i="5"/>
  <c r="J191" i="5"/>
  <c r="L191" i="5"/>
  <c r="M191" i="5"/>
  <c r="I191" i="5"/>
  <c r="J189" i="5"/>
  <c r="K189" i="5"/>
  <c r="L189" i="5"/>
  <c r="M189" i="5"/>
  <c r="I189" i="5"/>
  <c r="J186" i="5"/>
  <c r="L186" i="5"/>
  <c r="M186" i="5"/>
  <c r="I186" i="5"/>
  <c r="J184" i="5"/>
  <c r="L184" i="5"/>
  <c r="M184" i="5"/>
  <c r="I184" i="5"/>
  <c r="J182" i="5"/>
  <c r="L182" i="5"/>
  <c r="M182" i="5"/>
  <c r="I182" i="5"/>
  <c r="J180" i="5"/>
  <c r="L180" i="5"/>
  <c r="M180" i="5"/>
  <c r="I180" i="5"/>
  <c r="I176" i="5"/>
  <c r="J172" i="5"/>
  <c r="K172" i="5"/>
  <c r="L172" i="5"/>
  <c r="M172" i="5"/>
  <c r="I172" i="5"/>
  <c r="J169" i="5"/>
  <c r="K169" i="5"/>
  <c r="L169" i="5"/>
  <c r="M169" i="5"/>
  <c r="I169" i="5"/>
  <c r="J167" i="5"/>
  <c r="K167" i="5"/>
  <c r="L167" i="5"/>
  <c r="M167" i="5"/>
  <c r="I167" i="5"/>
  <c r="J161" i="5"/>
  <c r="K161" i="5"/>
  <c r="L161" i="5"/>
  <c r="M161" i="5"/>
  <c r="I161" i="5"/>
  <c r="J159" i="5"/>
  <c r="K159" i="5"/>
  <c r="L159" i="5"/>
  <c r="M159" i="5"/>
  <c r="I159" i="5"/>
  <c r="J157" i="5"/>
  <c r="K157" i="5"/>
  <c r="L157" i="5"/>
  <c r="M157" i="5"/>
  <c r="I157" i="5"/>
  <c r="J153" i="5"/>
  <c r="K153" i="5"/>
  <c r="L153" i="5"/>
  <c r="M153" i="5"/>
  <c r="J152" i="5"/>
  <c r="K152" i="5"/>
  <c r="L152" i="5"/>
  <c r="M152" i="5"/>
  <c r="J151" i="5"/>
  <c r="K151" i="5"/>
  <c r="L151" i="5"/>
  <c r="M151" i="5"/>
  <c r="J148" i="5"/>
  <c r="K148" i="5"/>
  <c r="L148" i="5"/>
  <c r="M148" i="5"/>
  <c r="I148" i="5"/>
  <c r="I154" i="5" s="1"/>
  <c r="I283" i="5"/>
  <c r="J140" i="5"/>
  <c r="L140" i="5"/>
  <c r="M140" i="5"/>
  <c r="I140" i="5"/>
  <c r="J136" i="5"/>
  <c r="K136" i="5"/>
  <c r="L136" i="5"/>
  <c r="M136" i="5"/>
  <c r="I136" i="5"/>
  <c r="J134" i="5"/>
  <c r="K134" i="5"/>
  <c r="L134" i="5"/>
  <c r="M134" i="5"/>
  <c r="I134" i="5"/>
  <c r="J128" i="5"/>
  <c r="K128" i="5"/>
  <c r="L128" i="5"/>
  <c r="M128" i="5"/>
  <c r="M106" i="5"/>
  <c r="J106" i="5"/>
  <c r="L106" i="5"/>
  <c r="I106" i="5"/>
  <c r="J100" i="5"/>
  <c r="K100" i="5"/>
  <c r="L100" i="5"/>
  <c r="M100" i="5"/>
  <c r="I100" i="5"/>
  <c r="J94" i="5"/>
  <c r="K94" i="5"/>
  <c r="L94" i="5"/>
  <c r="M94" i="5"/>
  <c r="I94" i="5"/>
  <c r="J89" i="5"/>
  <c r="L89" i="5"/>
  <c r="M89" i="5"/>
  <c r="I89" i="5"/>
  <c r="J84" i="5"/>
  <c r="K84" i="5"/>
  <c r="L84" i="5"/>
  <c r="M84" i="5"/>
  <c r="I84" i="5"/>
  <c r="J82" i="5"/>
  <c r="K82" i="5"/>
  <c r="L82" i="5"/>
  <c r="M82" i="5"/>
  <c r="I82" i="5"/>
  <c r="J79" i="5"/>
  <c r="L79" i="5"/>
  <c r="M79" i="5"/>
  <c r="I79" i="5"/>
  <c r="J72" i="5"/>
  <c r="L72" i="5"/>
  <c r="M72" i="5"/>
  <c r="J66" i="5"/>
  <c r="K66" i="5"/>
  <c r="L66" i="5"/>
  <c r="M66" i="5"/>
  <c r="I66" i="5"/>
  <c r="J63" i="5"/>
  <c r="K63" i="5"/>
  <c r="L63" i="5"/>
  <c r="M63" i="5"/>
  <c r="I63" i="5"/>
  <c r="J56" i="5"/>
  <c r="K56" i="5"/>
  <c r="L56" i="5"/>
  <c r="M56" i="5"/>
  <c r="I56" i="5"/>
  <c r="J53" i="5"/>
  <c r="K53" i="5"/>
  <c r="L53" i="5"/>
  <c r="M53" i="5"/>
  <c r="I53" i="5"/>
  <c r="J46" i="5"/>
  <c r="K46" i="5"/>
  <c r="L46" i="5"/>
  <c r="M46" i="5"/>
  <c r="I46" i="5"/>
  <c r="J44" i="5"/>
  <c r="K44" i="5"/>
  <c r="L44" i="5"/>
  <c r="M44" i="5"/>
  <c r="I44" i="5"/>
  <c r="M39" i="5"/>
  <c r="M34" i="5"/>
  <c r="L33" i="5"/>
  <c r="M28" i="5"/>
  <c r="M21" i="5"/>
  <c r="L21" i="5"/>
  <c r="M15" i="5"/>
  <c r="I24" i="5"/>
  <c r="J24" i="5"/>
  <c r="I42" i="5"/>
  <c r="L42" i="5"/>
  <c r="M42" i="5"/>
  <c r="L39" i="5"/>
  <c r="I39" i="5"/>
  <c r="I36" i="5"/>
  <c r="M33" i="5"/>
  <c r="I33" i="5"/>
  <c r="I30" i="5"/>
  <c r="L27" i="5"/>
  <c r="M27" i="5"/>
  <c r="I27" i="5"/>
  <c r="K21" i="5"/>
  <c r="I21" i="5"/>
  <c r="M18" i="5"/>
  <c r="I18" i="5"/>
  <c r="L15" i="5"/>
  <c r="I15" i="5"/>
  <c r="L12" i="5"/>
  <c r="M12" i="5"/>
  <c r="I12" i="5"/>
  <c r="K123" i="5" l="1"/>
  <c r="L123" i="5"/>
  <c r="M123" i="5"/>
  <c r="K154" i="5"/>
  <c r="L154" i="5"/>
  <c r="I123" i="5"/>
  <c r="J123" i="5"/>
  <c r="I162" i="5"/>
  <c r="K162" i="5"/>
  <c r="M217" i="5"/>
  <c r="K59" i="5"/>
  <c r="K217" i="5"/>
  <c r="J59" i="5"/>
  <c r="J49" i="5"/>
  <c r="K177" i="5"/>
  <c r="I238" i="5"/>
  <c r="J238" i="5"/>
  <c r="I59" i="5"/>
  <c r="J145" i="5"/>
  <c r="L217" i="5"/>
  <c r="M59" i="5"/>
  <c r="I177" i="5"/>
  <c r="L59" i="5"/>
  <c r="I202" i="5"/>
  <c r="J217" i="5"/>
  <c r="J269" i="5" s="1"/>
  <c r="I49" i="5"/>
  <c r="K145" i="5"/>
  <c r="M154" i="5"/>
  <c r="M202" i="5"/>
  <c r="M238" i="5"/>
  <c r="I145" i="5"/>
  <c r="L202" i="5"/>
  <c r="L238" i="5"/>
  <c r="M177" i="5"/>
  <c r="M145" i="5"/>
  <c r="K202" i="5"/>
  <c r="K238" i="5"/>
  <c r="L177" i="5"/>
  <c r="L145" i="5"/>
  <c r="J154" i="5"/>
  <c r="J202" i="5"/>
  <c r="I217" i="5"/>
  <c r="J177" i="5"/>
  <c r="M36" i="5"/>
  <c r="M30" i="5"/>
  <c r="M162" i="5"/>
  <c r="L18" i="5"/>
  <c r="L162" i="5"/>
  <c r="L36" i="5"/>
  <c r="L30" i="5"/>
  <c r="J162" i="5"/>
  <c r="M269" i="5" l="1"/>
  <c r="I269" i="5"/>
  <c r="K269" i="5"/>
  <c r="L269" i="5"/>
  <c r="J163" i="5"/>
  <c r="I163" i="5"/>
  <c r="I203" i="5"/>
  <c r="M203" i="5"/>
  <c r="K203" i="5"/>
  <c r="J203" i="5"/>
  <c r="L203" i="5"/>
  <c r="E14" i="7"/>
  <c r="F14" i="7" s="1"/>
  <c r="K41" i="5" s="1"/>
  <c r="E13" i="7"/>
  <c r="F13" i="7" s="1"/>
  <c r="K38" i="5" s="1"/>
  <c r="K39" i="5" s="1"/>
  <c r="E12" i="7"/>
  <c r="F12" i="7" s="1"/>
  <c r="K35" i="5" s="1"/>
  <c r="K36" i="5" s="1"/>
  <c r="E11" i="7"/>
  <c r="F11" i="7" s="1"/>
  <c r="K32" i="5" s="1"/>
  <c r="K33" i="5" s="1"/>
  <c r="E10" i="7"/>
  <c r="F10" i="7" s="1"/>
  <c r="K29" i="5" s="1"/>
  <c r="K30" i="5" s="1"/>
  <c r="E9" i="7"/>
  <c r="F9" i="7" s="1"/>
  <c r="K26" i="5" s="1"/>
  <c r="K27" i="5" s="1"/>
  <c r="E8" i="7"/>
  <c r="F8" i="7" s="1"/>
  <c r="K23" i="5" s="1"/>
  <c r="E7" i="7"/>
  <c r="F7" i="7" s="1"/>
  <c r="E6" i="7"/>
  <c r="F6" i="7" s="1"/>
  <c r="K17" i="5" s="1"/>
  <c r="K18" i="5" s="1"/>
  <c r="K11" i="5"/>
  <c r="E5" i="7"/>
  <c r="F5" i="7" s="1"/>
  <c r="K14" i="5" s="1"/>
  <c r="K15" i="5" s="1"/>
  <c r="J270" i="5" l="1"/>
  <c r="J288" i="5" s="1"/>
  <c r="K273" i="5"/>
  <c r="K286" i="5" s="1"/>
  <c r="I270" i="5"/>
  <c r="I288" i="5" s="1"/>
  <c r="L22" i="5"/>
  <c r="K24" i="5"/>
  <c r="K48" i="5"/>
  <c r="K12" i="5"/>
  <c r="K42" i="5"/>
  <c r="L271" i="5" l="1"/>
  <c r="L286" i="5" s="1"/>
  <c r="K49" i="5"/>
  <c r="K163" i="5" s="1"/>
  <c r="K270" i="5" s="1"/>
  <c r="K288" i="5" s="1"/>
  <c r="M22" i="5"/>
  <c r="L47" i="5"/>
  <c r="L24" i="5"/>
  <c r="L49" i="5" s="1"/>
  <c r="L163" i="5" s="1"/>
  <c r="L270" i="5" s="1"/>
  <c r="M271" i="5" l="1"/>
  <c r="M286" i="5" s="1"/>
  <c r="L288" i="5"/>
  <c r="M24" i="5"/>
  <c r="M49" i="5" s="1"/>
  <c r="M163" i="5" s="1"/>
  <c r="M270" i="5" s="1"/>
  <c r="M47" i="5"/>
  <c r="M288" i="5" l="1"/>
</calcChain>
</file>

<file path=xl/sharedStrings.xml><?xml version="1.0" encoding="utf-8"?>
<sst xmlns="http://schemas.openxmlformats.org/spreadsheetml/2006/main" count="638" uniqueCount="328">
  <si>
    <t>Klaipėdos rajono savivaldybės strateginio
veiklos plano 2023-2025 m. 
1 priedas</t>
  </si>
  <si>
    <t>2023-2025 METŲ SUSISIEKIMO IR INŽINERINĖS INFRASTRUKTŪROS PLĖTROS PROGRAMOS TIKSLŲ, UŽDAVINIŲ IR PRIEMONIŲ ASIGNAVIMŲ SUVESTINĖ</t>
  </si>
  <si>
    <t>tūkst. eur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</si>
  <si>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</si>
  <si>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</si>
  <si>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</si>
  <si>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</si>
  <si>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</si>
  <si>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</si>
  <si>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</si>
  <si>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</si>
  <si>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faktas</t>
  </si>
  <si>
    <t>2023 m. asignavimai</t>
  </si>
  <si>
    <t>2024 m. išlaidų projektas</t>
  </si>
  <si>
    <t>2025 m. išlaidų projektas</t>
  </si>
  <si>
    <t>iš viso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</si>
  <si>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</si>
  <si>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</si>
  <si>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</si>
  <si>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</si>
  <si>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</si>
  <si>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</si>
  <si>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04.05.01.02</t>
  </si>
  <si>
    <t>6.1.1.1.25.</t>
  </si>
  <si>
    <t>SB</t>
  </si>
  <si>
    <t>VLK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</si>
  <si>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</si>
  <si>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</si>
  <si>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</si>
  <si>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</si>
  <si>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</si>
  <si>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</si>
  <si>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</si>
  <si>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</si>
  <si>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</si>
  <si>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</si>
  <si>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</si>
  <si>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</si>
  <si>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</si>
  <si>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</si>
  <si>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</si>
  <si>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</si>
  <si>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</si>
  <si>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</si>
  <si>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</si>
  <si>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</si>
  <si>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</si>
  <si>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</si>
  <si>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</si>
  <si>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</si>
  <si>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</si>
  <si>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</si>
  <si>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</si>
  <si>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</si>
  <si>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</si>
  <si>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</si>
  <si>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</si>
  <si>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</si>
  <si>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</si>
  <si>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</si>
  <si>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</si>
  <si>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2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</si>
  <si>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</si>
  <si>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</si>
  <si>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</si>
  <si>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</si>
  <si>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</si>
  <si>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</si>
  <si>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Sendvario seniūnijos inžinerinės infrastruktūros remontas ir įrengimas</t>
  </si>
  <si>
    <t>6.1.1.40.</t>
  </si>
  <si>
    <t>LK</t>
  </si>
  <si>
    <t>LS</t>
  </si>
  <si>
    <t>SL</t>
  </si>
  <si>
    <t>Gargždų miesto kiemų,  skersgatvių, kelio dangų, pėsčiųjų takų, apšvietimo remontas ir įrengimas</t>
  </si>
  <si>
    <t>6.1.1.42.</t>
  </si>
  <si>
    <t>Ž</t>
  </si>
  <si>
    <t>LŽ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</si>
  <si>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</si>
  <si>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</si>
  <si>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>Kt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</si>
  <si>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</si>
  <si>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</si>
  <si>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</si>
  <si>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</si>
  <si>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VBES</t>
  </si>
  <si>
    <t>ES</t>
  </si>
  <si>
    <t>Projekto "Drevernos viešųjų erdvių pritaikymas žvejų bendruomenės ir turistų poreikiams" įgyvendinimas</t>
  </si>
  <si>
    <t>6.2.1.30.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</si>
  <si>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</si>
  <si>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</si>
  <si>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</si>
  <si>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</si>
  <si>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</si>
  <si>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</si>
  <si>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S</t>
  </si>
  <si>
    <t>Viešųjų erdvių su universalia sporto aikštele projektavimas ir įrengimas Sendvario sen.</t>
  </si>
  <si>
    <t>04.05.01.02.</t>
  </si>
  <si>
    <t>6.3.3.23.</t>
  </si>
  <si>
    <t>Iš viso KPPP lėšos</t>
  </si>
  <si>
    <t>Iš viso Kt lėšos</t>
  </si>
  <si>
    <t>Iš viso ES/VBES lėšos</t>
  </si>
  <si>
    <t>Iš viso Ž lėšos</t>
  </si>
  <si>
    <t>Iš viso LŽ lėšos</t>
  </si>
  <si>
    <t>Iš viso LK lėšos</t>
  </si>
  <si>
    <t>Iš viso S lėšos</t>
  </si>
  <si>
    <t>3</t>
  </si>
  <si>
    <t>Modernizuoti Klaipėdos rajono savivaldybės kelius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</si>
  <si>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</si>
  <si>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</si>
  <si>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</si>
  <si>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</si>
  <si>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 xml:space="preserve">Elektromobilių įkrovimo prieigų įrengimas </t>
  </si>
  <si>
    <t>6.1.4.18.</t>
  </si>
  <si>
    <t xml:space="preserve">Priekulės seniūnijos infrastruktūros plėtra ir remontas </t>
  </si>
  <si>
    <t>6.1.4.16.</t>
  </si>
  <si>
    <t>Tiltų remontas ir priežiūra</t>
  </si>
  <si>
    <t>6.1.4.19.</t>
  </si>
  <si>
    <t>VBD</t>
  </si>
  <si>
    <t>Iš viso VBD lėšos</t>
  </si>
  <si>
    <t>4</t>
  </si>
  <si>
    <t>Modernizuoti Klaipėdos rajono savivaldybės atskirus pėsčiųjų ir dviračių takus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</si>
  <si>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</si>
  <si>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</si>
  <si>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</si>
  <si>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</si>
  <si>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</si>
  <si>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</si>
  <si>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</si>
  <si>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</si>
  <si>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</si>
  <si>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</si>
  <si>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</si>
  <si>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Iš viso tikslui: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</si>
  <si>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</si>
  <si>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</si>
  <si>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</si>
  <si>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</si>
  <si>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</si>
  <si>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</si>
  <si>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</si>
  <si>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</si>
  <si>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</si>
  <si>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</si>
  <si>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</si>
  <si>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</si>
  <si>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</si>
  <si>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</si>
  <si>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</si>
  <si>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</si>
  <si>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</si>
  <si>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</si>
  <si>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</si>
  <si>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</si>
  <si>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</si>
  <si>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</si>
  <si>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</si>
  <si>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</si>
  <si>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</si>
  <si>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</si>
  <si>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</si>
  <si>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</si>
  <si>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</si>
  <si>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</si>
  <si>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</si>
  <si>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</si>
  <si>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</si>
  <si>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</si>
  <si>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</si>
  <si>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</si>
  <si>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</si>
  <si>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</si>
  <si>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</si>
  <si>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</si>
  <si>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</si>
  <si>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</si>
  <si>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</si>
  <si>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</si>
  <si>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</si>
  <si>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</si>
  <si>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</si>
  <si>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</si>
  <si>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</si>
  <si>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</si>
  <si>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</si>
  <si>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</si>
  <si>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</si>
  <si>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</si>
  <si>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</si>
  <si>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</si>
  <si>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</si>
  <si>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</si>
  <si>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</si>
  <si>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</si>
  <si>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</si>
  <si>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</si>
  <si>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</si>
  <si>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</si>
  <si>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</si>
  <si>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</si>
  <si>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</si>
  <si>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Kapinių skaitmeninimas Klaipėdos rajono savivaldybėje</t>
  </si>
  <si>
    <t>6.3.4.7.25.</t>
  </si>
  <si>
    <t>6.3.4.7.31.</t>
  </si>
  <si>
    <t>6.3.4.7.32.</t>
  </si>
  <si>
    <t>6.3.4.7.33.</t>
  </si>
  <si>
    <t>Kolumbariumų projektavimas ir statyba</t>
  </si>
  <si>
    <t>6.3.4.9.</t>
  </si>
  <si>
    <t>Didinti energijos suvartojimo efektyvumą Klaipėdos rajone</t>
  </si>
  <si>
    <t>Nutolusių saulės parkų įsigijimas</t>
  </si>
  <si>
    <t>11.5</t>
  </si>
  <si>
    <t>6.2.1.8.</t>
  </si>
  <si>
    <t>11.24</t>
  </si>
  <si>
    <t>11.1</t>
  </si>
  <si>
    <t>11.2</t>
  </si>
  <si>
    <t>11.17</t>
  </si>
  <si>
    <t>11.15</t>
  </si>
  <si>
    <t>11.16</t>
  </si>
  <si>
    <t>11.14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</si>
  <si>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</si>
  <si>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</si>
  <si>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</si>
  <si>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</si>
  <si>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</si>
  <si>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</si>
  <si>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</si>
  <si>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</si>
  <si>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</si>
  <si>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</si>
  <si>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</si>
  <si>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</si>
  <si>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</si>
  <si>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r>
      <rPr>
        <sz val="8"/>
        <rFont val="Arial"/>
        <family val="2"/>
        <charset val="186"/>
      </rPr>
      <t>Valstybės biudžeto lėšos deleguotoms funkcijoms atlikti</t>
    </r>
    <r>
      <rPr>
        <b/>
        <sz val="8"/>
        <rFont val="Arial"/>
        <family val="2"/>
        <charset val="186"/>
      </rPr>
      <t xml:space="preserve"> VBD</t>
    </r>
  </si>
  <si>
    <t>IŠ VISO:</t>
  </si>
  <si>
    <t>1.2.2.</t>
  </si>
  <si>
    <t>Lyros kvartalas</t>
  </si>
  <si>
    <t>Kuršlaukio g.</t>
  </si>
  <si>
    <t>Eglynų g.</t>
  </si>
  <si>
    <t>Kulių g.</t>
  </si>
  <si>
    <t>Laukų g.</t>
  </si>
  <si>
    <t>Gedimino kvartalas</t>
  </si>
  <si>
    <t>1.3.2.</t>
  </si>
  <si>
    <t>130 Kvartalas</t>
  </si>
  <si>
    <t>51 kvartalo projektavimas</t>
  </si>
  <si>
    <t>1.3.3.</t>
  </si>
  <si>
    <t>Jakų k. Pašto gatvės Nr. KL8755  pabaigimas</t>
  </si>
  <si>
    <t>Liepų g. Ginduliuose</t>
  </si>
  <si>
    <t>Stonės-Vėtrungių g. Mazūriškėse</t>
  </si>
  <si>
    <t>1.3.4.</t>
  </si>
  <si>
    <t>Kvietinių g. šaligatviai</t>
  </si>
  <si>
    <t>Melioratorių kvartalo aikštelės, dvir takai</t>
  </si>
  <si>
    <t xml:space="preserve">Taikos g. renovuotų namų kvartalas </t>
  </si>
  <si>
    <t>1.3.11.</t>
  </si>
  <si>
    <t>Pavasario g., Kretingalės mstl.</t>
  </si>
  <si>
    <t>1.4.1.</t>
  </si>
  <si>
    <t>1.4.2.</t>
  </si>
  <si>
    <t>Eil. Nr.</t>
  </si>
  <si>
    <t>Mokėjimo rangovui už priimtus užaktuotus darbus pagal darbų pirkimo sutartį data</t>
  </si>
  <si>
    <t>Planuojama mokėtina suma (Eurais)</t>
  </si>
  <si>
    <t>Planuojama finansavimo KRS* biudžeto lėšomis suma</t>
  </si>
  <si>
    <t>Planuojamas KRS* finansavimo sumos pervedimo KD** / KD** mokėjimo prašymo dėl finansavimo pateikimo KRSA*** mėnuo</t>
  </si>
  <si>
    <t>(Eurais)</t>
  </si>
  <si>
    <t>(2023 m. mėnuo)</t>
  </si>
  <si>
    <t>1.</t>
  </si>
  <si>
    <t>kovo mėn.</t>
  </si>
  <si>
    <t>2.</t>
  </si>
  <si>
    <t>balandžio mėn.</t>
  </si>
  <si>
    <t>3.</t>
  </si>
  <si>
    <t>gegužės mėn.</t>
  </si>
  <si>
    <t>4.</t>
  </si>
  <si>
    <t>birželio mėn.</t>
  </si>
  <si>
    <t>5.</t>
  </si>
  <si>
    <t>liepos mėn.</t>
  </si>
  <si>
    <t>6.</t>
  </si>
  <si>
    <t>rugpjūčio mėn.</t>
  </si>
  <si>
    <t>7.</t>
  </si>
  <si>
    <t>rugsėjo mėn.</t>
  </si>
  <si>
    <t>8.</t>
  </si>
  <si>
    <t>spalio mėn.</t>
  </si>
  <si>
    <t>Bendra suma:</t>
  </si>
  <si>
    <t>Tiltų g. prisidėjimas apie 30 000,00</t>
  </si>
  <si>
    <t>Veiviržėnų Laisvės g.  prisidėjimas +apšvietimo finansavimas 180 000,00</t>
  </si>
  <si>
    <t>1.4.3.</t>
  </si>
  <si>
    <t xml:space="preserve">Gargžduose 2 vnt. </t>
  </si>
  <si>
    <t>Vėžaičiuose 1 vnt.</t>
  </si>
  <si>
    <t>1.4.5.</t>
  </si>
  <si>
    <t>Dauparų-Kvietinių sen.</t>
  </si>
  <si>
    <t>Priežiūra ir remontas Priekulės ir Sendvario sen</t>
  </si>
  <si>
    <t>3.2.3.</t>
  </si>
  <si>
    <t>2 stotelių įrengimas SB obelėlė ir dobilas</t>
  </si>
  <si>
    <t>2 projektavimas Gargždai</t>
  </si>
  <si>
    <t>13 projektavimas LAKD keliuose</t>
  </si>
  <si>
    <t>3.3.1.</t>
  </si>
  <si>
    <t>Priežiūra</t>
  </si>
  <si>
    <t>Takams</t>
  </si>
  <si>
    <t>plečiamų naujųjų kapinių projektavimas (tvora, keliai, lietus)</t>
  </si>
  <si>
    <t>pagrindinių vartų sutvarkymui</t>
  </si>
  <si>
    <t>poveikio visuomenės sveikatai paslaugos pirkimas naujam plotui Plikiuose</t>
  </si>
  <si>
    <t>3200 paminklo pirmojo pasaulinio karo aukoms remontas, Kolumbariumui įrengti – 5000 e., takams tarp kapaviečių 10000</t>
  </si>
  <si>
    <t>Priežiūra (buvo 1,0); kolumbariomo nedaryti kol nebus išspręsta Piligrimų g. projektavimo ir įrengimo klausimas</t>
  </si>
  <si>
    <t>kapinių plėtros projektui</t>
  </si>
  <si>
    <t>tvarkymo darbai</t>
  </si>
  <si>
    <t>3.4.1.</t>
  </si>
  <si>
    <t>Seniūnijos pavadinimas</t>
  </si>
  <si>
    <t>Rodikliai</t>
  </si>
  <si>
    <t>Lėšų paskirstymas,</t>
  </si>
  <si>
    <r>
      <t xml:space="preserve">Gyventojų skaičius, vnt.               </t>
    </r>
    <r>
      <rPr>
        <sz val="10"/>
        <rFont val="Times New Roman"/>
        <family val="1"/>
        <charset val="186"/>
      </rPr>
      <t>2022 m. lapkričio 1 d.</t>
    </r>
  </si>
  <si>
    <t>Kelių (gatvių) ilgis, km</t>
  </si>
  <si>
    <t xml:space="preserve"> %</t>
  </si>
  <si>
    <t>tūkst. Eur</t>
  </si>
  <si>
    <t>(2021-01-28 Nr. T11-7)</t>
  </si>
  <si>
    <t>Agluonėnų</t>
  </si>
  <si>
    <t>Dauparų-Kvietinių</t>
  </si>
  <si>
    <t>Dovilų</t>
  </si>
  <si>
    <t>Endriejavo</t>
  </si>
  <si>
    <t xml:space="preserve">Gargždai </t>
  </si>
  <si>
    <t>Judrėnų</t>
  </si>
  <si>
    <t>Kretingalės</t>
  </si>
  <si>
    <t>Priekulės</t>
  </si>
  <si>
    <t>Sendvario</t>
  </si>
  <si>
    <t>Veiviržėnų</t>
  </si>
  <si>
    <t>Vėžaičių</t>
  </si>
  <si>
    <t> Iš viso:</t>
  </si>
  <si>
    <t>SB (ES)</t>
  </si>
  <si>
    <r>
      <rPr>
        <sz val="8"/>
        <rFont val="Arial"/>
        <family val="2"/>
        <charset val="186"/>
      </rPr>
      <t xml:space="preserve">Savivaldybės biudžeto lėšos kartu su ES lėšomis vykdomiems projektams bendrai finansuoti </t>
    </r>
    <r>
      <rPr>
        <b/>
        <sz val="8"/>
        <rFont val="Arial"/>
        <family val="2"/>
        <charset val="186"/>
      </rPr>
      <t>SB (ES)</t>
    </r>
  </si>
  <si>
    <t xml:space="preserve">6.3.3.24. </t>
  </si>
  <si>
    <t>Klimatui atsparių nuotekų ir požeminio vandens tvarkymas taikant žiedinius metodus, kurie sumažina maistinių ir pavojingų medžiagų nutekėjimą (WaterMan)</t>
  </si>
  <si>
    <t>KPP</t>
  </si>
  <si>
    <r>
      <rPr>
        <sz val="8"/>
        <rFont val="Arial"/>
        <family val="2"/>
        <charset val="186"/>
      </rPr>
      <t xml:space="preserve">Klimato kaitos programos lėšos </t>
    </r>
    <r>
      <rPr>
        <b/>
        <sz val="8"/>
        <rFont val="Arial"/>
        <family val="2"/>
        <charset val="186"/>
      </rPr>
      <t>KKP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</si>
</sst>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sz val="8"/>
      <name val="Arial"/>
      <family val="2"/>
    </font>
    <font>
      <sz val="11"/>
      <color rgb="FF00B050"/>
      <name val="Calibri"/>
      <family val="2"/>
      <charset val="186"/>
      <scheme val="minor"/>
    </font>
    <font>
      <strike/>
      <sz val="8"/>
      <name val="Arial"/>
      <family val="2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</font>
    <font>
      <sz val="14"/>
      <name val="Times New Roman"/>
      <family val="1"/>
      <charset val="186"/>
    </font>
    <font>
      <b/>
      <sz val="12"/>
      <name val="Calibri"/>
      <family val="2"/>
      <charset val="186"/>
    </font>
    <font>
      <b/>
      <sz val="14"/>
      <name val="Calibri"/>
      <family val="2"/>
      <charset val="186"/>
    </font>
    <font>
      <b/>
      <sz val="12"/>
      <color rgb="FF000000"/>
      <name val="Times New Roman"/>
      <family val="1"/>
      <charset val="1"/>
    </font>
    <font>
      <b/>
      <sz val="14"/>
      <name val="Times New Roman"/>
      <family val="1"/>
      <charset val="186"/>
    </font>
    <font>
      <sz val="14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rgb="FF00B050"/>
      <name val="Calibri"/>
      <family val="2"/>
      <charset val="186"/>
    </font>
    <font>
      <sz val="11"/>
      <color rgb="FF424242"/>
      <name val="Calibri"/>
      <family val="2"/>
      <charset val="186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A6A6A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164" fontId="2" fillId="2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 wrapText="1" shrinkToFit="1"/>
    </xf>
    <xf numFmtId="164" fontId="3" fillId="0" borderId="1" xfId="1" applyNumberFormat="1" applyFont="1" applyBorder="1" applyAlignment="1">
      <alignment horizontal="center" vertical="center"/>
    </xf>
    <xf numFmtId="0" fontId="6" fillId="0" borderId="0" xfId="0" applyFont="1"/>
    <xf numFmtId="0" fontId="8" fillId="0" borderId="9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10" fillId="0" borderId="10" xfId="0" applyFont="1" applyBorder="1"/>
    <xf numFmtId="0" fontId="11" fillId="0" borderId="9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2" fillId="0" borderId="10" xfId="0" applyFont="1" applyBorder="1"/>
    <xf numFmtId="0" fontId="13" fillId="11" borderId="10" xfId="0" applyFont="1" applyFill="1" applyBorder="1"/>
    <xf numFmtId="0" fontId="12" fillId="12" borderId="10" xfId="0" applyFont="1" applyFill="1" applyBorder="1"/>
    <xf numFmtId="0" fontId="14" fillId="12" borderId="0" xfId="0" applyFont="1" applyFill="1"/>
    <xf numFmtId="0" fontId="15" fillId="11" borderId="9" xfId="0" applyFont="1" applyFill="1" applyBorder="1"/>
    <xf numFmtId="0" fontId="12" fillId="12" borderId="4" xfId="0" applyFont="1" applyFill="1" applyBorder="1"/>
    <xf numFmtId="164" fontId="0" fillId="0" borderId="0" xfId="0" applyNumberFormat="1"/>
    <xf numFmtId="0" fontId="12" fillId="8" borderId="10" xfId="0" applyFont="1" applyFill="1" applyBorder="1"/>
    <xf numFmtId="4" fontId="13" fillId="12" borderId="9" xfId="0" applyNumberFormat="1" applyFont="1" applyFill="1" applyBorder="1" applyAlignment="1">
      <alignment wrapText="1"/>
    </xf>
    <xf numFmtId="2" fontId="13" fillId="0" borderId="10" xfId="0" applyNumberFormat="1" applyFont="1" applyBorder="1"/>
    <xf numFmtId="165" fontId="13" fillId="11" borderId="9" xfId="0" applyNumberFormat="1" applyFont="1" applyFill="1" applyBorder="1"/>
    <xf numFmtId="1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vertical="center" wrapText="1"/>
    </xf>
    <xf numFmtId="164" fontId="2" fillId="0" borderId="1" xfId="1" applyNumberFormat="1" applyFont="1" applyBorder="1" applyAlignment="1">
      <alignment horizontal="center" vertical="center" textRotation="90"/>
    </xf>
    <xf numFmtId="164" fontId="2" fillId="8" borderId="1" xfId="1" applyNumberFormat="1" applyFont="1" applyFill="1" applyBorder="1" applyAlignment="1">
      <alignment horizontal="center" vertical="center"/>
    </xf>
    <xf numFmtId="164" fontId="2" fillId="7" borderId="1" xfId="1" applyNumberFormat="1" applyFont="1" applyFill="1" applyBorder="1" applyAlignment="1">
      <alignment horizontal="center" vertical="center"/>
    </xf>
    <xf numFmtId="164" fontId="2" fillId="8" borderId="1" xfId="1" applyNumberFormat="1" applyFont="1" applyFill="1" applyBorder="1" applyAlignment="1">
      <alignment horizontal="center" vertical="center" wrapText="1"/>
    </xf>
    <xf numFmtId="1" fontId="2" fillId="5" borderId="1" xfId="1" applyNumberFormat="1" applyFont="1" applyFill="1" applyBorder="1" applyAlignment="1">
      <alignment vertical="center" wrapText="1"/>
    </xf>
    <xf numFmtId="164" fontId="2" fillId="7" borderId="1" xfId="1" applyNumberFormat="1" applyFont="1" applyFill="1" applyBorder="1" applyAlignment="1">
      <alignment vertical="center" wrapText="1"/>
    </xf>
    <xf numFmtId="164" fontId="2" fillId="6" borderId="1" xfId="1" quotePrefix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/>
    </xf>
    <xf numFmtId="164" fontId="2" fillId="7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Border="1" applyAlignment="1">
      <alignment vertical="center"/>
    </xf>
    <xf numFmtId="164" fontId="3" fillId="1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14" fontId="17" fillId="0" borderId="16" xfId="0" applyNumberFormat="1" applyFont="1" applyBorder="1" applyAlignment="1">
      <alignment horizontal="left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0" fontId="17" fillId="0" borderId="16" xfId="0" applyFont="1" applyBorder="1" applyAlignment="1">
      <alignment horizontal="justify" vertical="center" wrapText="1"/>
    </xf>
    <xf numFmtId="0" fontId="17" fillId="13" borderId="16" xfId="0" applyFont="1" applyFill="1" applyBorder="1" applyAlignment="1">
      <alignment horizontal="right" vertical="center" wrapText="1"/>
    </xf>
    <xf numFmtId="0" fontId="17" fillId="0" borderId="13" xfId="0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9" fillId="0" borderId="0" xfId="0" applyFont="1"/>
    <xf numFmtId="164" fontId="2" fillId="0" borderId="1" xfId="1" applyNumberFormat="1" applyFont="1" applyBorder="1" applyAlignment="1">
      <alignment horizontal="center" vertical="center"/>
    </xf>
    <xf numFmtId="164" fontId="2" fillId="7" borderId="1" xfId="1" applyNumberFormat="1" applyFont="1" applyFill="1" applyBorder="1" applyAlignment="1">
      <alignment horizontal="right" vertical="center" wrapText="1"/>
    </xf>
    <xf numFmtId="1" fontId="2" fillId="5" borderId="1" xfId="1" applyNumberFormat="1" applyFont="1" applyFill="1" applyBorder="1" applyAlignment="1">
      <alignment horizontal="center" vertical="center" wrapText="1"/>
    </xf>
    <xf numFmtId="1" fontId="2" fillId="6" borderId="1" xfId="1" applyNumberFormat="1" applyFont="1" applyFill="1" applyBorder="1" applyAlignment="1">
      <alignment horizontal="center" vertical="center" wrapText="1"/>
    </xf>
    <xf numFmtId="1" fontId="2" fillId="5" borderId="1" xfId="1" applyNumberFormat="1" applyFont="1" applyFill="1" applyBorder="1" applyAlignment="1">
      <alignment horizontal="center" vertical="center"/>
    </xf>
    <xf numFmtId="1" fontId="2" fillId="6" borderId="1" xfId="1" applyNumberFormat="1" applyFont="1" applyFill="1" applyBorder="1" applyAlignment="1">
      <alignment horizontal="center" vertical="center"/>
    </xf>
    <xf numFmtId="164" fontId="2" fillId="9" borderId="1" xfId="1" applyNumberFormat="1" applyFont="1" applyFill="1" applyBorder="1" applyAlignment="1">
      <alignment horizontal="center" vertical="center"/>
    </xf>
    <xf numFmtId="164" fontId="2" fillId="9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textRotation="90" wrapText="1"/>
    </xf>
    <xf numFmtId="1" fontId="2" fillId="0" borderId="0" xfId="1" applyNumberFormat="1" applyFont="1"/>
    <xf numFmtId="14" fontId="2" fillId="0" borderId="0" xfId="1" applyNumberFormat="1" applyFont="1"/>
    <xf numFmtId="0" fontId="2" fillId="0" borderId="0" xfId="1" applyFont="1"/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vertical="center" wrapText="1"/>
    </xf>
    <xf numFmtId="164" fontId="3" fillId="0" borderId="0" xfId="1" applyNumberFormat="1" applyFont="1"/>
    <xf numFmtId="164" fontId="2" fillId="0" borderId="19" xfId="1" applyNumberFormat="1" applyFont="1" applyBorder="1" applyAlignment="1">
      <alignment horizontal="center"/>
    </xf>
    <xf numFmtId="164" fontId="2" fillId="0" borderId="19" xfId="1" applyNumberFormat="1" applyFont="1" applyBorder="1"/>
    <xf numFmtId="164" fontId="2" fillId="2" borderId="19" xfId="1" applyNumberFormat="1" applyFont="1" applyFill="1" applyBorder="1" applyAlignment="1">
      <alignment horizontal="center"/>
    </xf>
    <xf numFmtId="164" fontId="2" fillId="0" borderId="0" xfId="1" applyNumberFormat="1" applyFont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left" vertical="center"/>
    </xf>
    <xf numFmtId="164" fontId="2" fillId="7" borderId="1" xfId="1" applyNumberFormat="1" applyFont="1" applyFill="1" applyBorder="1" applyAlignment="1">
      <alignment horizontal="right" vertical="center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6" borderId="1" xfId="1" applyNumberFormat="1" applyFont="1" applyFill="1" applyBorder="1" applyAlignment="1">
      <alignment horizontal="right" vertical="center"/>
    </xf>
    <xf numFmtId="164" fontId="2" fillId="5" borderId="1" xfId="1" applyNumberFormat="1" applyFont="1" applyFill="1" applyBorder="1" applyAlignment="1">
      <alignment horizontal="right" vertical="center"/>
    </xf>
    <xf numFmtId="164" fontId="2" fillId="5" borderId="1" xfId="1" applyNumberFormat="1" applyFont="1" applyFill="1" applyBorder="1" applyAlignment="1">
      <alignment horizontal="left" vertical="center"/>
    </xf>
    <xf numFmtId="164" fontId="2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164" fontId="3" fillId="0" borderId="2" xfId="1" applyNumberFormat="1" applyFont="1" applyBorder="1" applyAlignment="1">
      <alignment horizontal="left" vertical="center" wrapText="1"/>
    </xf>
    <xf numFmtId="164" fontId="3" fillId="0" borderId="3" xfId="1" applyNumberFormat="1" applyFont="1" applyBorder="1" applyAlignment="1">
      <alignment horizontal="left" vertical="center" wrapText="1"/>
    </xf>
    <xf numFmtId="164" fontId="3" fillId="0" borderId="4" xfId="1" applyNumberFormat="1" applyFont="1" applyBorder="1" applyAlignment="1">
      <alignment horizontal="left" vertical="center" wrapText="1"/>
    </xf>
    <xf numFmtId="164" fontId="3" fillId="10" borderId="1" xfId="1" applyNumberFormat="1" applyFont="1" applyFill="1" applyBorder="1" applyAlignment="1">
      <alignment horizontal="right" vertical="center"/>
    </xf>
    <xf numFmtId="1" fontId="2" fillId="0" borderId="5" xfId="1" applyNumberFormat="1" applyFont="1" applyBorder="1" applyAlignment="1">
      <alignment horizontal="center" vertical="center"/>
    </xf>
    <xf numFmtId="1" fontId="2" fillId="0" borderId="8" xfId="1" applyNumberFormat="1" applyFont="1" applyBorder="1" applyAlignment="1">
      <alignment horizontal="center" vertical="center"/>
    </xf>
    <xf numFmtId="1" fontId="2" fillId="0" borderId="9" xfId="1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" fontId="2" fillId="5" borderId="1" xfId="1" applyNumberFormat="1" applyFont="1" applyFill="1" applyBorder="1" applyAlignment="1">
      <alignment horizontal="center" vertical="center" wrapText="1"/>
    </xf>
    <xf numFmtId="1" fontId="2" fillId="6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" fontId="2" fillId="5" borderId="1" xfId="1" applyNumberFormat="1" applyFont="1" applyFill="1" applyBorder="1" applyAlignment="1">
      <alignment horizontal="center" vertical="center"/>
    </xf>
    <xf numFmtId="1" fontId="2" fillId="6" borderId="1" xfId="1" applyNumberFormat="1" applyFont="1" applyFill="1" applyBorder="1" applyAlignment="1">
      <alignment horizontal="center" vertical="center"/>
    </xf>
    <xf numFmtId="1" fontId="2" fillId="9" borderId="1" xfId="1" applyNumberFormat="1" applyFont="1" applyFill="1" applyBorder="1" applyAlignment="1">
      <alignment horizontal="center" vertical="center"/>
    </xf>
    <xf numFmtId="164" fontId="2" fillId="9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left" vertical="center" wrapText="1" shrinkToFit="1"/>
    </xf>
    <xf numFmtId="164" fontId="2" fillId="6" borderId="1" xfId="1" applyNumberFormat="1" applyFont="1" applyFill="1" applyBorder="1" applyAlignment="1">
      <alignment horizontal="left" vertical="center" wrapText="1"/>
    </xf>
    <xf numFmtId="164" fontId="2" fillId="9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7" borderId="3" xfId="1" applyNumberFormat="1" applyFont="1" applyFill="1" applyBorder="1" applyAlignment="1">
      <alignment horizontal="right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164" fontId="2" fillId="9" borderId="5" xfId="1" applyNumberFormat="1" applyFont="1" applyFill="1" applyBorder="1" applyAlignment="1">
      <alignment horizontal="center" vertical="center" wrapText="1"/>
    </xf>
    <xf numFmtId="164" fontId="2" fillId="9" borderId="9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7" borderId="1" xfId="1" applyFont="1" applyFill="1" applyBorder="1" applyAlignment="1">
      <alignment horizontal="right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wrapText="1"/>
    </xf>
    <xf numFmtId="0" fontId="3" fillId="0" borderId="19" xfId="1" applyFont="1" applyBorder="1" applyAlignment="1">
      <alignment horizontal="right"/>
    </xf>
    <xf numFmtId="164" fontId="2" fillId="3" borderId="1" xfId="1" applyNumberFormat="1" applyFont="1" applyFill="1" applyBorder="1" applyAlignment="1">
      <alignment horizontal="left" vertical="center" wrapText="1"/>
    </xf>
    <xf numFmtId="164" fontId="2" fillId="4" borderId="1" xfId="1" applyNumberFormat="1" applyFont="1" applyFill="1" applyBorder="1" applyAlignment="1">
      <alignment horizontal="left" vertical="center" wrapText="1"/>
    </xf>
    <xf numFmtId="164" fontId="2" fillId="5" borderId="1" xfId="1" applyNumberFormat="1" applyFont="1" applyFill="1" applyBorder="1" applyAlignment="1">
      <alignment horizontal="left" vertical="center" wrapText="1"/>
    </xf>
    <xf numFmtId="164" fontId="2" fillId="0" borderId="9" xfId="1" applyNumberFormat="1" applyFont="1" applyBorder="1" applyAlignment="1">
      <alignment horizontal="center" vertical="center" textRotation="90" wrapText="1"/>
    </xf>
    <xf numFmtId="164" fontId="2" fillId="0" borderId="1" xfId="1" applyNumberFormat="1" applyFont="1" applyBorder="1" applyAlignment="1">
      <alignment horizontal="center" vertical="center" textRotation="90" wrapText="1"/>
    </xf>
    <xf numFmtId="1" fontId="2" fillId="0" borderId="9" xfId="1" applyNumberFormat="1" applyFont="1" applyBorder="1" applyAlignment="1">
      <alignment horizontal="center" vertical="center" textRotation="90" wrapText="1"/>
    </xf>
    <xf numFmtId="1" fontId="2" fillId="0" borderId="1" xfId="1" applyNumberFormat="1" applyFont="1" applyBorder="1" applyAlignment="1">
      <alignment horizontal="center" vertical="center" textRotation="90" wrapText="1"/>
    </xf>
    <xf numFmtId="164" fontId="2" fillId="0" borderId="9" xfId="1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right" vertical="center" wrapText="1"/>
    </xf>
    <xf numFmtId="0" fontId="18" fillId="0" borderId="14" xfId="0" applyFont="1" applyBorder="1" applyAlignment="1">
      <alignment horizontal="right" vertical="center" wrapText="1"/>
    </xf>
    <xf numFmtId="0" fontId="16" fillId="0" borderId="2" xfId="0" applyFont="1" applyBorder="1"/>
    <xf numFmtId="0" fontId="16" fillId="0" borderId="4" xfId="0" applyFont="1" applyBorder="1"/>
    <xf numFmtId="0" fontId="8" fillId="0" borderId="5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11" xfId="0" applyFont="1" applyBorder="1" applyAlignment="1">
      <alignment wrapText="1"/>
    </xf>
  </cellXfs>
  <cellStyles count="2">
    <cellStyle name="Įprastas" xfId="0" builtinId="0"/>
    <cellStyle name="Įprastas 4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86</xdr:row>
      <xdr:rowOff>1</xdr:rowOff>
    </xdr:from>
    <xdr:to>
      <xdr:col>4</xdr:col>
      <xdr:colOff>180975</xdr:colOff>
      <xdr:row>96</xdr:row>
      <xdr:rowOff>23263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9667876"/>
          <a:ext cx="4943475" cy="19282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142874</xdr:rowOff>
    </xdr:from>
    <xdr:to>
      <xdr:col>8</xdr:col>
      <xdr:colOff>169173</xdr:colOff>
      <xdr:row>181</xdr:row>
      <xdr:rowOff>105719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23745824"/>
          <a:ext cx="8560698" cy="6630345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32</xdr:row>
      <xdr:rowOff>28575</xdr:rowOff>
    </xdr:from>
    <xdr:to>
      <xdr:col>5</xdr:col>
      <xdr:colOff>648564</xdr:colOff>
      <xdr:row>71</xdr:row>
      <xdr:rowOff>29612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1025" y="6334125"/>
          <a:ext cx="6192114" cy="7430537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32</xdr:row>
      <xdr:rowOff>28575</xdr:rowOff>
    </xdr:from>
    <xdr:to>
      <xdr:col>16</xdr:col>
      <xdr:colOff>105636</xdr:colOff>
      <xdr:row>70</xdr:row>
      <xdr:rowOff>58164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67550" y="6524625"/>
          <a:ext cx="6173061" cy="72685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0"/>
  <sheetViews>
    <sheetView showZeros="0" tabSelected="1" topLeftCell="A253" zoomScale="120" zoomScaleNormal="120" workbookViewId="0">
      <selection activeCell="I271" sqref="I271:M285"/>
    </sheetView>
  </sheetViews>
  <sheetFormatPr defaultRowHeight="14.4" x14ac:dyDescent="0.3"/>
  <cols>
    <col min="1" max="1" width="5" customWidth="1"/>
    <col min="2" max="2" width="3.88671875" customWidth="1"/>
    <col min="3" max="3" width="4.44140625" customWidth="1"/>
    <col min="4" max="4" width="22.88671875" customWidth="1"/>
    <col min="5" max="5" width="6.44140625" customWidth="1"/>
    <col min="7" max="7" width="8.44140625" customWidth="1"/>
    <col min="8" max="8" width="7.44140625" customWidth="1"/>
    <col min="9" max="9" width="9.44140625" customWidth="1"/>
    <col min="10" max="10" width="8.44140625" customWidth="1"/>
    <col min="11" max="11" width="14" customWidth="1"/>
    <col min="12" max="12" width="12" customWidth="1"/>
    <col min="13" max="13" width="13.109375" customWidth="1"/>
  </cols>
  <sheetData>
    <row r="1" spans="1:13" ht="45" customHeight="1" x14ac:dyDescent="0.3">
      <c r="A1" s="62"/>
      <c r="B1" s="62"/>
      <c r="C1" s="62"/>
      <c r="D1" s="63"/>
      <c r="E1" s="62"/>
      <c r="F1" s="64"/>
      <c r="G1" s="65"/>
      <c r="H1" s="64"/>
      <c r="I1" s="66"/>
      <c r="J1" s="66"/>
      <c r="K1" s="67"/>
      <c r="L1" s="71" t="s">
        <v>0</v>
      </c>
      <c r="M1" s="71"/>
    </row>
    <row r="2" spans="1:13" ht="32.4" customHeight="1" x14ac:dyDescent="0.3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x14ac:dyDescent="0.3">
      <c r="A3" s="125"/>
      <c r="B3" s="125"/>
      <c r="C3" s="125"/>
      <c r="D3" s="125"/>
      <c r="E3" s="125"/>
      <c r="F3" s="125"/>
      <c r="G3" s="125"/>
      <c r="H3" s="125"/>
      <c r="I3" s="68"/>
      <c r="J3" s="68"/>
      <c r="K3" s="69"/>
      <c r="L3" s="70"/>
      <c r="M3" s="70" t="s">
        <v>2</v>
      </c>
    </row>
    <row r="4" spans="1:13" ht="14.4" customHeight="1" x14ac:dyDescent="0.3">
      <c r="A4" s="131" t="s">
        <v>3</v>
      </c>
      <c r="B4" s="131" t="s">
        <v>4</v>
      </c>
      <c r="C4" s="131" t="s">
        <v>5</v>
      </c>
      <c r="D4" s="133" t="s">
        <v>6</v>
      </c>
      <c r="E4" s="131" t="s">
        <v>7</v>
      </c>
      <c r="F4" s="129" t="s">
        <v>8</v>
      </c>
      <c r="G4" s="129" t="s">
        <v>9</v>
      </c>
      <c r="H4" s="129" t="s">
        <v>10</v>
      </c>
      <c r="I4" s="118" t="s">
        <v>11</v>
      </c>
      <c r="J4" s="118"/>
      <c r="K4" s="118" t="s">
        <v>12</v>
      </c>
      <c r="L4" s="118" t="s">
        <v>13</v>
      </c>
      <c r="M4" s="118" t="s">
        <v>14</v>
      </c>
    </row>
    <row r="5" spans="1:13" ht="63" customHeight="1" x14ac:dyDescent="0.3">
      <c r="A5" s="132"/>
      <c r="B5" s="132"/>
      <c r="C5" s="132"/>
      <c r="D5" s="80"/>
      <c r="E5" s="132"/>
      <c r="F5" s="130"/>
      <c r="G5" s="130"/>
      <c r="H5" s="130"/>
      <c r="I5" s="25" t="s">
        <v>15</v>
      </c>
      <c r="J5" s="61" t="s">
        <v>16</v>
      </c>
      <c r="K5" s="99"/>
      <c r="L5" s="99"/>
      <c r="M5" s="99"/>
    </row>
    <row r="6" spans="1:13" x14ac:dyDescent="0.3">
      <c r="A6" s="126" t="s">
        <v>17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1:13" x14ac:dyDescent="0.3">
      <c r="A7" s="127" t="s">
        <v>18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</row>
    <row r="8" spans="1:13" x14ac:dyDescent="0.3">
      <c r="A8" s="53">
        <v>1</v>
      </c>
      <c r="B8" s="128" t="s">
        <v>19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</row>
    <row r="9" spans="1:13" x14ac:dyDescent="0.3">
      <c r="A9" s="53">
        <v>1</v>
      </c>
      <c r="B9" s="54">
        <v>1</v>
      </c>
      <c r="C9" s="106" t="s">
        <v>20</v>
      </c>
      <c r="D9" s="106"/>
      <c r="E9" s="106"/>
      <c r="F9" s="106"/>
      <c r="G9" s="106"/>
      <c r="H9" s="106"/>
      <c r="I9" s="106"/>
      <c r="J9" s="106"/>
      <c r="K9" s="106"/>
      <c r="L9" s="106"/>
      <c r="M9" s="106"/>
    </row>
    <row r="10" spans="1:13" x14ac:dyDescent="0.3">
      <c r="A10" s="96">
        <v>1</v>
      </c>
      <c r="B10" s="97">
        <v>1</v>
      </c>
      <c r="C10" s="98">
        <v>1</v>
      </c>
      <c r="D10" s="80" t="s">
        <v>21</v>
      </c>
      <c r="E10" s="98">
        <v>19</v>
      </c>
      <c r="F10" s="99" t="s">
        <v>22</v>
      </c>
      <c r="G10" s="99" t="s">
        <v>23</v>
      </c>
      <c r="H10" s="23" t="s">
        <v>24</v>
      </c>
      <c r="I10" s="23">
        <v>12.4</v>
      </c>
      <c r="J10" s="23">
        <v>0</v>
      </c>
      <c r="K10" s="23"/>
      <c r="L10" s="23">
        <v>48.1</v>
      </c>
      <c r="M10" s="23">
        <v>48.1</v>
      </c>
    </row>
    <row r="11" spans="1:13" x14ac:dyDescent="0.3">
      <c r="A11" s="96"/>
      <c r="B11" s="97"/>
      <c r="C11" s="98"/>
      <c r="D11" s="80"/>
      <c r="E11" s="98"/>
      <c r="F11" s="99"/>
      <c r="G11" s="99"/>
      <c r="H11" s="23" t="s">
        <v>25</v>
      </c>
      <c r="I11" s="23">
        <v>31.2</v>
      </c>
      <c r="J11" s="23"/>
      <c r="K11" s="23">
        <f>skaiciuokle!F4</f>
        <v>48.108543953982362</v>
      </c>
      <c r="L11" s="23"/>
      <c r="M11" s="23"/>
    </row>
    <row r="12" spans="1:13" x14ac:dyDescent="0.3">
      <c r="A12" s="96"/>
      <c r="B12" s="97"/>
      <c r="C12" s="98"/>
      <c r="D12" s="80"/>
      <c r="E12" s="98"/>
      <c r="F12" s="74" t="s">
        <v>26</v>
      </c>
      <c r="G12" s="74"/>
      <c r="H12" s="74"/>
      <c r="I12" s="26">
        <f>SUM(I10:I11)</f>
        <v>43.6</v>
      </c>
      <c r="J12" s="27">
        <v>0</v>
      </c>
      <c r="K12" s="27">
        <f>SUM(K10:K11)</f>
        <v>48.108543953982362</v>
      </c>
      <c r="L12" s="27">
        <f>SUM(L10:L11)</f>
        <v>48.1</v>
      </c>
      <c r="M12" s="27">
        <f>SUM(M10:M11)</f>
        <v>48.1</v>
      </c>
    </row>
    <row r="13" spans="1:13" x14ac:dyDescent="0.3">
      <c r="A13" s="96">
        <v>1</v>
      </c>
      <c r="B13" s="97">
        <v>1</v>
      </c>
      <c r="C13" s="98">
        <v>2</v>
      </c>
      <c r="D13" s="80" t="s">
        <v>27</v>
      </c>
      <c r="E13" s="98">
        <v>20</v>
      </c>
      <c r="F13" s="99" t="s">
        <v>22</v>
      </c>
      <c r="G13" s="99" t="s">
        <v>28</v>
      </c>
      <c r="H13" s="23" t="s">
        <v>24</v>
      </c>
      <c r="I13" s="23">
        <v>45.1</v>
      </c>
      <c r="J13" s="23">
        <v>0</v>
      </c>
      <c r="K13" s="23"/>
      <c r="L13" s="23">
        <v>99</v>
      </c>
      <c r="M13" s="23">
        <v>99</v>
      </c>
    </row>
    <row r="14" spans="1:13" x14ac:dyDescent="0.3">
      <c r="A14" s="96"/>
      <c r="B14" s="97"/>
      <c r="C14" s="98"/>
      <c r="D14" s="80"/>
      <c r="E14" s="98"/>
      <c r="F14" s="99"/>
      <c r="G14" s="99"/>
      <c r="H14" s="23" t="s">
        <v>25</v>
      </c>
      <c r="I14" s="23">
        <v>64.7</v>
      </c>
      <c r="J14" s="23"/>
      <c r="K14" s="23">
        <f>skaiciuokle!F5</f>
        <v>99.008904798404473</v>
      </c>
      <c r="L14" s="23"/>
      <c r="M14" s="23"/>
    </row>
    <row r="15" spans="1:13" x14ac:dyDescent="0.3">
      <c r="A15" s="96"/>
      <c r="B15" s="97"/>
      <c r="C15" s="98"/>
      <c r="D15" s="80"/>
      <c r="E15" s="98"/>
      <c r="F15" s="74" t="s">
        <v>26</v>
      </c>
      <c r="G15" s="74"/>
      <c r="H15" s="74"/>
      <c r="I15" s="26">
        <f>SUM(I13:I14)</f>
        <v>109.80000000000001</v>
      </c>
      <c r="J15" s="27">
        <v>0</v>
      </c>
      <c r="K15" s="27">
        <f>SUM(K13:K14)</f>
        <v>99.008904798404473</v>
      </c>
      <c r="L15" s="27">
        <f>SUM(L13:L14)</f>
        <v>99</v>
      </c>
      <c r="M15" s="27">
        <f>SUM(M13:M14)</f>
        <v>99</v>
      </c>
    </row>
    <row r="16" spans="1:13" x14ac:dyDescent="0.3">
      <c r="A16" s="96">
        <v>1</v>
      </c>
      <c r="B16" s="97">
        <v>1</v>
      </c>
      <c r="C16" s="98">
        <v>3</v>
      </c>
      <c r="D16" s="80" t="s">
        <v>29</v>
      </c>
      <c r="E16" s="98">
        <v>21</v>
      </c>
      <c r="F16" s="99" t="s">
        <v>22</v>
      </c>
      <c r="G16" s="99" t="s">
        <v>30</v>
      </c>
      <c r="H16" s="23" t="s">
        <v>24</v>
      </c>
      <c r="I16" s="23">
        <v>38.700000000000003</v>
      </c>
      <c r="J16" s="23">
        <v>0</v>
      </c>
      <c r="K16" s="23"/>
      <c r="L16" s="23">
        <v>147.19999999999999</v>
      </c>
      <c r="M16" s="23">
        <v>147.19999999999999</v>
      </c>
    </row>
    <row r="17" spans="1:13" x14ac:dyDescent="0.3">
      <c r="A17" s="96"/>
      <c r="B17" s="97"/>
      <c r="C17" s="98"/>
      <c r="D17" s="80"/>
      <c r="E17" s="98"/>
      <c r="F17" s="99"/>
      <c r="G17" s="99"/>
      <c r="H17" s="23" t="s">
        <v>25</v>
      </c>
      <c r="I17" s="23">
        <v>145.69999999999999</v>
      </c>
      <c r="J17" s="23"/>
      <c r="K17" s="23">
        <f>skaiciuokle!F6</f>
        <v>147.21604593239775</v>
      </c>
      <c r="L17" s="23"/>
      <c r="M17" s="23"/>
    </row>
    <row r="18" spans="1:13" x14ac:dyDescent="0.3">
      <c r="A18" s="96"/>
      <c r="B18" s="97"/>
      <c r="C18" s="98"/>
      <c r="D18" s="80"/>
      <c r="E18" s="98"/>
      <c r="F18" s="74" t="s">
        <v>26</v>
      </c>
      <c r="G18" s="74"/>
      <c r="H18" s="74"/>
      <c r="I18" s="26">
        <f>SUM(I16:I17)</f>
        <v>184.39999999999998</v>
      </c>
      <c r="J18" s="27">
        <v>0</v>
      </c>
      <c r="K18" s="27">
        <f>SUM(K16:K17)</f>
        <v>147.21604593239775</v>
      </c>
      <c r="L18" s="27">
        <f>SUM(L16:L17)</f>
        <v>147.19999999999999</v>
      </c>
      <c r="M18" s="27">
        <f>SUM(M16:M17)</f>
        <v>147.19999999999999</v>
      </c>
    </row>
    <row r="19" spans="1:13" x14ac:dyDescent="0.3">
      <c r="A19" s="96">
        <v>1</v>
      </c>
      <c r="B19" s="97">
        <v>1</v>
      </c>
      <c r="C19" s="98">
        <v>4</v>
      </c>
      <c r="D19" s="80" t="s">
        <v>31</v>
      </c>
      <c r="E19" s="98">
        <v>22</v>
      </c>
      <c r="F19" s="99" t="s">
        <v>22</v>
      </c>
      <c r="G19" s="99" t="s">
        <v>32</v>
      </c>
      <c r="H19" s="23" t="s">
        <v>24</v>
      </c>
      <c r="I19" s="23">
        <v>17.5</v>
      </c>
      <c r="J19" s="23">
        <v>0</v>
      </c>
      <c r="K19" s="23"/>
      <c r="L19" s="23">
        <v>69.2</v>
      </c>
      <c r="M19" s="23">
        <v>69.2</v>
      </c>
    </row>
    <row r="20" spans="1:13" x14ac:dyDescent="0.3">
      <c r="A20" s="96"/>
      <c r="B20" s="97"/>
      <c r="C20" s="98"/>
      <c r="D20" s="80"/>
      <c r="E20" s="98"/>
      <c r="F20" s="99"/>
      <c r="G20" s="99"/>
      <c r="H20" s="23" t="s">
        <v>25</v>
      </c>
      <c r="I20" s="23">
        <v>46.7</v>
      </c>
      <c r="J20" s="23"/>
      <c r="K20" s="23">
        <v>69.2</v>
      </c>
      <c r="L20" s="23"/>
      <c r="M20" s="23"/>
    </row>
    <row r="21" spans="1:13" x14ac:dyDescent="0.3">
      <c r="A21" s="96"/>
      <c r="B21" s="97"/>
      <c r="C21" s="98"/>
      <c r="D21" s="80"/>
      <c r="E21" s="98"/>
      <c r="F21" s="74" t="s">
        <v>26</v>
      </c>
      <c r="G21" s="74"/>
      <c r="H21" s="74"/>
      <c r="I21" s="26">
        <f>SUM(I19:I20)</f>
        <v>64.2</v>
      </c>
      <c r="J21" s="27">
        <v>0</v>
      </c>
      <c r="K21" s="27">
        <f>SUM(K19:K20)</f>
        <v>69.2</v>
      </c>
      <c r="L21" s="27">
        <f>SUM(L19:L20)</f>
        <v>69.2</v>
      </c>
      <c r="M21" s="27">
        <f>SUM(M19:M20)</f>
        <v>69.2</v>
      </c>
    </row>
    <row r="22" spans="1:13" x14ac:dyDescent="0.3">
      <c r="A22" s="96">
        <v>1</v>
      </c>
      <c r="B22" s="97">
        <v>1</v>
      </c>
      <c r="C22" s="98">
        <v>5</v>
      </c>
      <c r="D22" s="80" t="s">
        <v>33</v>
      </c>
      <c r="E22" s="98">
        <v>23</v>
      </c>
      <c r="F22" s="99" t="s">
        <v>22</v>
      </c>
      <c r="G22" s="99" t="s">
        <v>34</v>
      </c>
      <c r="H22" s="23" t="s">
        <v>24</v>
      </c>
      <c r="I22" s="23">
        <v>77.2</v>
      </c>
      <c r="J22" s="23">
        <v>0</v>
      </c>
      <c r="K22" s="23"/>
      <c r="L22" s="23">
        <f>K23</f>
        <v>208.94219964412284</v>
      </c>
      <c r="M22" s="23">
        <f>L22</f>
        <v>208.94219964412284</v>
      </c>
    </row>
    <row r="23" spans="1:13" x14ac:dyDescent="0.3">
      <c r="A23" s="96"/>
      <c r="B23" s="97"/>
      <c r="C23" s="98"/>
      <c r="D23" s="80"/>
      <c r="E23" s="98"/>
      <c r="F23" s="99"/>
      <c r="G23" s="99"/>
      <c r="H23" s="23" t="s">
        <v>25</v>
      </c>
      <c r="I23" s="23">
        <v>180</v>
      </c>
      <c r="J23" s="23"/>
      <c r="K23" s="23">
        <f>skaiciuokle!F8</f>
        <v>208.94219964412284</v>
      </c>
      <c r="L23" s="23"/>
      <c r="M23" s="23"/>
    </row>
    <row r="24" spans="1:13" x14ac:dyDescent="0.3">
      <c r="A24" s="96"/>
      <c r="B24" s="97"/>
      <c r="C24" s="98"/>
      <c r="D24" s="80"/>
      <c r="E24" s="98"/>
      <c r="F24" s="74" t="s">
        <v>26</v>
      </c>
      <c r="G24" s="74"/>
      <c r="H24" s="74"/>
      <c r="I24" s="27">
        <f>SUM(I22:I23)</f>
        <v>257.2</v>
      </c>
      <c r="J24" s="27">
        <f>SUM(J22:J23)</f>
        <v>0</v>
      </c>
      <c r="K24" s="27">
        <f>SUM(K22:K23)</f>
        <v>208.94219964412284</v>
      </c>
      <c r="L24" s="27">
        <f>SUM(L22:L23)</f>
        <v>208.94219964412284</v>
      </c>
      <c r="M24" s="27">
        <f>SUM(M22:M23)</f>
        <v>208.94219964412284</v>
      </c>
    </row>
    <row r="25" spans="1:13" x14ac:dyDescent="0.3">
      <c r="A25" s="96">
        <v>1</v>
      </c>
      <c r="B25" s="97">
        <v>1</v>
      </c>
      <c r="C25" s="98">
        <v>6</v>
      </c>
      <c r="D25" s="80" t="s">
        <v>35</v>
      </c>
      <c r="E25" s="98">
        <v>24</v>
      </c>
      <c r="F25" s="99" t="s">
        <v>22</v>
      </c>
      <c r="G25" s="99" t="s">
        <v>36</v>
      </c>
      <c r="H25" s="23" t="s">
        <v>24</v>
      </c>
      <c r="I25" s="23">
        <v>8.9</v>
      </c>
      <c r="J25" s="23">
        <v>0</v>
      </c>
      <c r="K25" s="23"/>
      <c r="L25" s="23">
        <v>35</v>
      </c>
      <c r="M25" s="23">
        <v>35</v>
      </c>
    </row>
    <row r="26" spans="1:13" x14ac:dyDescent="0.3">
      <c r="A26" s="96"/>
      <c r="B26" s="97"/>
      <c r="C26" s="98"/>
      <c r="D26" s="80"/>
      <c r="E26" s="98"/>
      <c r="F26" s="99"/>
      <c r="G26" s="99"/>
      <c r="H26" s="23" t="s">
        <v>25</v>
      </c>
      <c r="I26" s="23">
        <v>22</v>
      </c>
      <c r="J26" s="23"/>
      <c r="K26" s="23">
        <f>skaiciuokle!F9</f>
        <v>35.039729574475061</v>
      </c>
      <c r="L26" s="23"/>
      <c r="M26" s="23"/>
    </row>
    <row r="27" spans="1:13" x14ac:dyDescent="0.3">
      <c r="A27" s="96"/>
      <c r="B27" s="97"/>
      <c r="C27" s="98"/>
      <c r="D27" s="80"/>
      <c r="E27" s="98"/>
      <c r="F27" s="74" t="s">
        <v>26</v>
      </c>
      <c r="G27" s="74"/>
      <c r="H27" s="74"/>
      <c r="I27" s="26">
        <f>SUM(I25:I26)</f>
        <v>30.9</v>
      </c>
      <c r="J27" s="27">
        <v>0</v>
      </c>
      <c r="K27" s="27">
        <f>SUM(K25:K26)</f>
        <v>35.039729574475061</v>
      </c>
      <c r="L27" s="27">
        <f>SUM(L25:L26)</f>
        <v>35</v>
      </c>
      <c r="M27" s="27">
        <f>SUM(M25:M26)</f>
        <v>35</v>
      </c>
    </row>
    <row r="28" spans="1:13" x14ac:dyDescent="0.3">
      <c r="A28" s="96">
        <v>1</v>
      </c>
      <c r="B28" s="97">
        <v>1</v>
      </c>
      <c r="C28" s="98">
        <v>7</v>
      </c>
      <c r="D28" s="80" t="s">
        <v>37</v>
      </c>
      <c r="E28" s="98">
        <v>25</v>
      </c>
      <c r="F28" s="99" t="s">
        <v>22</v>
      </c>
      <c r="G28" s="99" t="s">
        <v>38</v>
      </c>
      <c r="H28" s="23" t="s">
        <v>24</v>
      </c>
      <c r="I28" s="23">
        <v>42.8</v>
      </c>
      <c r="J28" s="23">
        <v>0</v>
      </c>
      <c r="K28" s="23"/>
      <c r="L28" s="23">
        <v>156.19999999999999</v>
      </c>
      <c r="M28" s="23">
        <f>L28</f>
        <v>156.19999999999999</v>
      </c>
    </row>
    <row r="29" spans="1:13" x14ac:dyDescent="0.3">
      <c r="A29" s="96"/>
      <c r="B29" s="97"/>
      <c r="C29" s="98"/>
      <c r="D29" s="80"/>
      <c r="E29" s="98"/>
      <c r="F29" s="99"/>
      <c r="G29" s="99"/>
      <c r="H29" s="23" t="s">
        <v>25</v>
      </c>
      <c r="I29" s="23">
        <v>134.1</v>
      </c>
      <c r="J29" s="23"/>
      <c r="K29" s="23">
        <f>skaiciuokle!F10</f>
        <v>156.20167379593764</v>
      </c>
      <c r="L29" s="23"/>
      <c r="M29" s="23"/>
    </row>
    <row r="30" spans="1:13" x14ac:dyDescent="0.3">
      <c r="A30" s="96"/>
      <c r="B30" s="97"/>
      <c r="C30" s="98"/>
      <c r="D30" s="80"/>
      <c r="E30" s="98"/>
      <c r="F30" s="74" t="s">
        <v>26</v>
      </c>
      <c r="G30" s="74"/>
      <c r="H30" s="74"/>
      <c r="I30" s="26">
        <f>SUM(I28:I29)</f>
        <v>176.89999999999998</v>
      </c>
      <c r="J30" s="27">
        <v>0</v>
      </c>
      <c r="K30" s="27">
        <f>SUM(K28:K29)</f>
        <v>156.20167379593764</v>
      </c>
      <c r="L30" s="27">
        <f>SUM(L28:L29)</f>
        <v>156.19999999999999</v>
      </c>
      <c r="M30" s="27">
        <f>SUM(M28:M29)</f>
        <v>156.19999999999999</v>
      </c>
    </row>
    <row r="31" spans="1:13" x14ac:dyDescent="0.3">
      <c r="A31" s="96">
        <v>1</v>
      </c>
      <c r="B31" s="97">
        <v>1</v>
      </c>
      <c r="C31" s="98">
        <v>8</v>
      </c>
      <c r="D31" s="80" t="s">
        <v>39</v>
      </c>
      <c r="E31" s="98">
        <v>26</v>
      </c>
      <c r="F31" s="99" t="s">
        <v>22</v>
      </c>
      <c r="G31" s="99" t="s">
        <v>40</v>
      </c>
      <c r="H31" s="23" t="s">
        <v>24</v>
      </c>
      <c r="I31" s="23">
        <v>53.6</v>
      </c>
      <c r="J31" s="23">
        <v>0</v>
      </c>
      <c r="K31" s="23"/>
      <c r="L31" s="23">
        <v>205.6</v>
      </c>
      <c r="M31" s="23">
        <v>205.6</v>
      </c>
    </row>
    <row r="32" spans="1:13" x14ac:dyDescent="0.3">
      <c r="A32" s="96"/>
      <c r="B32" s="97"/>
      <c r="C32" s="98"/>
      <c r="D32" s="80"/>
      <c r="E32" s="98"/>
      <c r="F32" s="99"/>
      <c r="G32" s="99"/>
      <c r="H32" s="23" t="s">
        <v>25</v>
      </c>
      <c r="I32" s="23">
        <v>140.1</v>
      </c>
      <c r="J32" s="23"/>
      <c r="K32" s="23">
        <f>skaiciuokle!F11</f>
        <v>205.56803938093842</v>
      </c>
      <c r="L32" s="23"/>
      <c r="M32" s="23"/>
    </row>
    <row r="33" spans="1:13" x14ac:dyDescent="0.3">
      <c r="A33" s="96"/>
      <c r="B33" s="97"/>
      <c r="C33" s="98"/>
      <c r="D33" s="80"/>
      <c r="E33" s="98"/>
      <c r="F33" s="74" t="s">
        <v>26</v>
      </c>
      <c r="G33" s="74"/>
      <c r="H33" s="74"/>
      <c r="I33" s="26">
        <f>SUM(I31:I32)</f>
        <v>193.7</v>
      </c>
      <c r="J33" s="27">
        <v>0</v>
      </c>
      <c r="K33" s="27">
        <f>SUM(K31:K32)</f>
        <v>205.56803938093842</v>
      </c>
      <c r="L33" s="27">
        <f>SUM(L31:L32)</f>
        <v>205.6</v>
      </c>
      <c r="M33" s="27">
        <f>SUM(M31:M32)</f>
        <v>205.6</v>
      </c>
    </row>
    <row r="34" spans="1:13" x14ac:dyDescent="0.3">
      <c r="A34" s="96">
        <v>1</v>
      </c>
      <c r="B34" s="97">
        <v>1</v>
      </c>
      <c r="C34" s="98">
        <v>9</v>
      </c>
      <c r="D34" s="80" t="s">
        <v>41</v>
      </c>
      <c r="E34" s="98">
        <v>27</v>
      </c>
      <c r="F34" s="99" t="s">
        <v>22</v>
      </c>
      <c r="G34" s="99" t="s">
        <v>42</v>
      </c>
      <c r="H34" s="23" t="s">
        <v>24</v>
      </c>
      <c r="I34" s="23">
        <v>57.1</v>
      </c>
      <c r="J34" s="23">
        <v>0</v>
      </c>
      <c r="K34" s="23"/>
      <c r="L34" s="23">
        <v>234.6</v>
      </c>
      <c r="M34" s="23">
        <f>L34</f>
        <v>234.6</v>
      </c>
    </row>
    <row r="35" spans="1:13" x14ac:dyDescent="0.3">
      <c r="A35" s="96"/>
      <c r="B35" s="97"/>
      <c r="C35" s="98"/>
      <c r="D35" s="80"/>
      <c r="E35" s="98"/>
      <c r="F35" s="99"/>
      <c r="G35" s="99"/>
      <c r="H35" s="23" t="s">
        <v>25</v>
      </c>
      <c r="I35" s="23">
        <v>133</v>
      </c>
      <c r="J35" s="23"/>
      <c r="K35" s="23">
        <f>skaiciuokle!F12</f>
        <v>234.55890250304336</v>
      </c>
      <c r="L35" s="23"/>
      <c r="M35" s="23"/>
    </row>
    <row r="36" spans="1:13" x14ac:dyDescent="0.3">
      <c r="A36" s="96"/>
      <c r="B36" s="97"/>
      <c r="C36" s="98"/>
      <c r="D36" s="80"/>
      <c r="E36" s="98"/>
      <c r="F36" s="74" t="s">
        <v>26</v>
      </c>
      <c r="G36" s="74"/>
      <c r="H36" s="74"/>
      <c r="I36" s="26">
        <f>SUM(I34:I35)</f>
        <v>190.1</v>
      </c>
      <c r="J36" s="27">
        <v>0</v>
      </c>
      <c r="K36" s="27">
        <f>SUM(K34:K35)</f>
        <v>234.55890250304336</v>
      </c>
      <c r="L36" s="27">
        <f>SUM(L34:L35)</f>
        <v>234.6</v>
      </c>
      <c r="M36" s="27">
        <f>SUM(M34:M35)</f>
        <v>234.6</v>
      </c>
    </row>
    <row r="37" spans="1:13" x14ac:dyDescent="0.3">
      <c r="A37" s="96">
        <v>1</v>
      </c>
      <c r="B37" s="97">
        <v>1</v>
      </c>
      <c r="C37" s="98">
        <v>10</v>
      </c>
      <c r="D37" s="80" t="s">
        <v>43</v>
      </c>
      <c r="E37" s="98">
        <v>28</v>
      </c>
      <c r="F37" s="99" t="s">
        <v>22</v>
      </c>
      <c r="G37" s="99" t="s">
        <v>44</v>
      </c>
      <c r="H37" s="23" t="s">
        <v>24</v>
      </c>
      <c r="I37" s="23">
        <v>30.6</v>
      </c>
      <c r="J37" s="23">
        <v>0</v>
      </c>
      <c r="K37" s="23"/>
      <c r="L37" s="23">
        <v>114.5</v>
      </c>
      <c r="M37" s="23">
        <v>114.5</v>
      </c>
    </row>
    <row r="38" spans="1:13" x14ac:dyDescent="0.3">
      <c r="A38" s="96"/>
      <c r="B38" s="97"/>
      <c r="C38" s="98"/>
      <c r="D38" s="80"/>
      <c r="E38" s="98"/>
      <c r="F38" s="99"/>
      <c r="G38" s="99"/>
      <c r="H38" s="23" t="s">
        <v>25</v>
      </c>
      <c r="I38" s="23">
        <v>81.2</v>
      </c>
      <c r="J38" s="23"/>
      <c r="K38" s="23">
        <f>skaiciuokle!F13</f>
        <v>114.53085064592518</v>
      </c>
      <c r="L38" s="23"/>
      <c r="M38" s="23"/>
    </row>
    <row r="39" spans="1:13" x14ac:dyDescent="0.3">
      <c r="A39" s="96"/>
      <c r="B39" s="97"/>
      <c r="C39" s="98"/>
      <c r="D39" s="80"/>
      <c r="E39" s="98"/>
      <c r="F39" s="74" t="s">
        <v>26</v>
      </c>
      <c r="G39" s="74"/>
      <c r="H39" s="74"/>
      <c r="I39" s="26">
        <f>SUM(I37:I38)</f>
        <v>111.80000000000001</v>
      </c>
      <c r="J39" s="27">
        <v>0</v>
      </c>
      <c r="K39" s="27">
        <f>SUM(K37:K38)</f>
        <v>114.53085064592518</v>
      </c>
      <c r="L39" s="27">
        <f>SUM(L37:L38)</f>
        <v>114.5</v>
      </c>
      <c r="M39" s="27">
        <f>SUM(M37:M38)</f>
        <v>114.5</v>
      </c>
    </row>
    <row r="40" spans="1:13" x14ac:dyDescent="0.3">
      <c r="A40" s="96">
        <v>1</v>
      </c>
      <c r="B40" s="97">
        <v>1</v>
      </c>
      <c r="C40" s="98">
        <v>11</v>
      </c>
      <c r="D40" s="80" t="s">
        <v>45</v>
      </c>
      <c r="E40" s="98">
        <v>29</v>
      </c>
      <c r="F40" s="99" t="s">
        <v>22</v>
      </c>
      <c r="G40" s="99" t="s">
        <v>46</v>
      </c>
      <c r="H40" s="23" t="s">
        <v>24</v>
      </c>
      <c r="I40" s="23">
        <v>40</v>
      </c>
      <c r="J40" s="23">
        <v>0</v>
      </c>
      <c r="K40" s="23"/>
      <c r="L40" s="23">
        <v>151.6</v>
      </c>
      <c r="M40" s="23">
        <v>151.6</v>
      </c>
    </row>
    <row r="41" spans="1:13" x14ac:dyDescent="0.3">
      <c r="A41" s="96"/>
      <c r="B41" s="97"/>
      <c r="C41" s="98"/>
      <c r="D41" s="80"/>
      <c r="E41" s="98"/>
      <c r="F41" s="99"/>
      <c r="G41" s="99"/>
      <c r="H41" s="23" t="s">
        <v>25</v>
      </c>
      <c r="I41" s="23">
        <v>97.3</v>
      </c>
      <c r="J41" s="23"/>
      <c r="K41" s="23">
        <f>skaiciuokle!F14</f>
        <v>151.56799695107799</v>
      </c>
      <c r="L41" s="23"/>
      <c r="M41" s="23"/>
    </row>
    <row r="42" spans="1:13" x14ac:dyDescent="0.3">
      <c r="A42" s="96"/>
      <c r="B42" s="97"/>
      <c r="C42" s="98"/>
      <c r="D42" s="80"/>
      <c r="E42" s="98"/>
      <c r="F42" s="74" t="s">
        <v>26</v>
      </c>
      <c r="G42" s="74"/>
      <c r="H42" s="74"/>
      <c r="I42" s="26">
        <f>SUM(I40:I41)</f>
        <v>137.30000000000001</v>
      </c>
      <c r="J42" s="27">
        <v>0</v>
      </c>
      <c r="K42" s="27">
        <f>SUM(K40:K41)</f>
        <v>151.56799695107799</v>
      </c>
      <c r="L42" s="27">
        <f>SUM(L40:L41)</f>
        <v>151.6</v>
      </c>
      <c r="M42" s="27">
        <f>SUM(M40:M41)</f>
        <v>151.6</v>
      </c>
    </row>
    <row r="43" spans="1:13" ht="34.5" customHeight="1" x14ac:dyDescent="0.3">
      <c r="A43" s="96">
        <v>1</v>
      </c>
      <c r="B43" s="97">
        <v>1</v>
      </c>
      <c r="C43" s="98">
        <v>12</v>
      </c>
      <c r="D43" s="80" t="s">
        <v>47</v>
      </c>
      <c r="E43" s="98">
        <v>9</v>
      </c>
      <c r="F43" s="23" t="s">
        <v>22</v>
      </c>
      <c r="G43" s="23" t="s">
        <v>48</v>
      </c>
      <c r="H43" s="23" t="s">
        <v>24</v>
      </c>
      <c r="I43" s="23">
        <v>30</v>
      </c>
      <c r="J43" s="23">
        <v>0</v>
      </c>
      <c r="K43" s="23">
        <v>30</v>
      </c>
      <c r="L43" s="23">
        <v>30</v>
      </c>
      <c r="M43" s="23">
        <v>30</v>
      </c>
    </row>
    <row r="44" spans="1:13" x14ac:dyDescent="0.3">
      <c r="A44" s="96"/>
      <c r="B44" s="97"/>
      <c r="C44" s="98"/>
      <c r="D44" s="80"/>
      <c r="E44" s="98"/>
      <c r="F44" s="74" t="s">
        <v>26</v>
      </c>
      <c r="G44" s="74"/>
      <c r="H44" s="74"/>
      <c r="I44" s="27">
        <f>SUM(I43)</f>
        <v>30</v>
      </c>
      <c r="J44" s="27">
        <f t="shared" ref="J44:M44" si="0">SUM(J43)</f>
        <v>0</v>
      </c>
      <c r="K44" s="27">
        <f t="shared" si="0"/>
        <v>30</v>
      </c>
      <c r="L44" s="27">
        <f t="shared" si="0"/>
        <v>30</v>
      </c>
      <c r="M44" s="27">
        <f t="shared" si="0"/>
        <v>30</v>
      </c>
    </row>
    <row r="45" spans="1:13" ht="27" customHeight="1" x14ac:dyDescent="0.3">
      <c r="A45" s="96">
        <v>1</v>
      </c>
      <c r="B45" s="97">
        <v>1</v>
      </c>
      <c r="C45" s="98">
        <v>13</v>
      </c>
      <c r="D45" s="109" t="s">
        <v>49</v>
      </c>
      <c r="E45" s="98">
        <v>9</v>
      </c>
      <c r="F45" s="23" t="s">
        <v>22</v>
      </c>
      <c r="G45" s="23" t="s">
        <v>50</v>
      </c>
      <c r="H45" s="51" t="s">
        <v>24</v>
      </c>
      <c r="I45" s="23">
        <v>50</v>
      </c>
      <c r="J45" s="23">
        <v>0</v>
      </c>
      <c r="K45" s="23"/>
      <c r="L45" s="23"/>
      <c r="M45" s="23"/>
    </row>
    <row r="46" spans="1:13" x14ac:dyDescent="0.3">
      <c r="A46" s="96"/>
      <c r="B46" s="97"/>
      <c r="C46" s="98"/>
      <c r="D46" s="109"/>
      <c r="E46" s="98"/>
      <c r="F46" s="74" t="s">
        <v>26</v>
      </c>
      <c r="G46" s="74"/>
      <c r="H46" s="74"/>
      <c r="I46" s="27">
        <f>SUM(I45)</f>
        <v>50</v>
      </c>
      <c r="J46" s="27">
        <f t="shared" ref="J46:M46" si="1">SUM(J45)</f>
        <v>0</v>
      </c>
      <c r="K46" s="27">
        <f t="shared" si="1"/>
        <v>0</v>
      </c>
      <c r="L46" s="27">
        <f t="shared" si="1"/>
        <v>0</v>
      </c>
      <c r="M46" s="27">
        <f t="shared" si="1"/>
        <v>0</v>
      </c>
    </row>
    <row r="47" spans="1:13" x14ac:dyDescent="0.3">
      <c r="A47" s="53">
        <v>1</v>
      </c>
      <c r="B47" s="54">
        <v>1</v>
      </c>
      <c r="C47" s="74" t="s">
        <v>51</v>
      </c>
      <c r="D47" s="74"/>
      <c r="E47" s="74"/>
      <c r="F47" s="74"/>
      <c r="G47" s="74"/>
      <c r="H47" s="74"/>
      <c r="I47" s="28">
        <f>SUM(I10,I13,I16,I19,I22,I25,I28,I31,I34,I37,I40,I43,I45)</f>
        <v>503.90000000000009</v>
      </c>
      <c r="J47" s="28">
        <f>SUM(J10,J13,J16,J19,J22,J25,J28,J31,J34,J37,J40,J43,J45)</f>
        <v>0</v>
      </c>
      <c r="K47" s="28">
        <f>SUM(K10,K13,K16,K19,K22,K25,K28,K31,K34,K37,K40,K43,K45)</f>
        <v>30</v>
      </c>
      <c r="L47" s="28">
        <f>SUM(L10,L13,L16,L19,L22,L25,L28,L31,L34,L37,L40,L43,L45)</f>
        <v>1499.9421996441226</v>
      </c>
      <c r="M47" s="28">
        <f>SUM(M10,M13,M16,M19,M22,M25,M28,M31,M34,M37,M40,M43,M45)</f>
        <v>1499.9421996441226</v>
      </c>
    </row>
    <row r="48" spans="1:13" x14ac:dyDescent="0.3">
      <c r="A48" s="29"/>
      <c r="B48" s="54"/>
      <c r="C48" s="52"/>
      <c r="D48" s="30"/>
      <c r="E48" s="30"/>
      <c r="F48" s="30"/>
      <c r="G48" s="74" t="s">
        <v>52</v>
      </c>
      <c r="H48" s="74"/>
      <c r="I48" s="28">
        <f>SUM(I11,I14,I17,I20,I23,I26,I29,I32,I35,I38,I41)</f>
        <v>1076</v>
      </c>
      <c r="J48" s="28">
        <f>SUM(J11,J14,J17,J20,J23,J26,J29,J32,J35,J38,J41)</f>
        <v>0</v>
      </c>
      <c r="K48" s="28">
        <f>SUM(K11,K14,K17,K20,K23,K26,K29,K32,K35,K38,K41)</f>
        <v>1469.942887180305</v>
      </c>
      <c r="L48" s="28">
        <f>SUM(L11,L14,L17,L20,L23,L26,L29,L32,L35,L38,L41)</f>
        <v>0</v>
      </c>
      <c r="M48" s="28">
        <f>SUM(M11,M14,M17,M20,M23,M26,M29,M32,M35,M38,M41)</f>
        <v>0</v>
      </c>
    </row>
    <row r="49" spans="1:13" x14ac:dyDescent="0.3">
      <c r="A49" s="53">
        <v>1</v>
      </c>
      <c r="B49" s="31" t="s">
        <v>53</v>
      </c>
      <c r="C49" s="110" t="s">
        <v>54</v>
      </c>
      <c r="D49" s="110"/>
      <c r="E49" s="110"/>
      <c r="F49" s="110"/>
      <c r="G49" s="110"/>
      <c r="H49" s="110"/>
      <c r="I49" s="32">
        <f>SUM(I46,I44,I42,I39,I36,I33,I30,I27,I24,I21,I18,I15,I12)</f>
        <v>1579.8999999999999</v>
      </c>
      <c r="J49" s="32">
        <f t="shared" ref="J49:M49" si="2">SUM(J46,J44,J42,J39,J36,J33,J30,J27,J24,J21,J18,J15,J12)</f>
        <v>0</v>
      </c>
      <c r="K49" s="32">
        <f t="shared" si="2"/>
        <v>1499.9428871803052</v>
      </c>
      <c r="L49" s="32">
        <f t="shared" si="2"/>
        <v>1499.9421996441229</v>
      </c>
      <c r="M49" s="32">
        <f t="shared" si="2"/>
        <v>1499.9421996441229</v>
      </c>
    </row>
    <row r="50" spans="1:13" x14ac:dyDescent="0.3">
      <c r="A50" s="53">
        <v>1</v>
      </c>
      <c r="B50" s="54">
        <v>2</v>
      </c>
      <c r="C50" s="106" t="s">
        <v>55</v>
      </c>
      <c r="D50" s="106"/>
      <c r="E50" s="106"/>
      <c r="F50" s="106"/>
      <c r="G50" s="106"/>
      <c r="H50" s="106"/>
      <c r="I50" s="106"/>
      <c r="J50" s="106"/>
      <c r="K50" s="106"/>
      <c r="L50" s="106"/>
      <c r="M50" s="106"/>
    </row>
    <row r="51" spans="1:13" x14ac:dyDescent="0.3">
      <c r="A51" s="100">
        <v>1</v>
      </c>
      <c r="B51" s="101">
        <v>2</v>
      </c>
      <c r="C51" s="104">
        <v>1</v>
      </c>
      <c r="D51" s="80" t="s">
        <v>56</v>
      </c>
      <c r="E51" s="98">
        <v>9</v>
      </c>
      <c r="F51" s="99" t="s">
        <v>22</v>
      </c>
      <c r="G51" s="99" t="s">
        <v>57</v>
      </c>
      <c r="H51" s="23" t="s">
        <v>58</v>
      </c>
      <c r="I51" s="23">
        <v>0</v>
      </c>
      <c r="J51" s="23"/>
      <c r="K51" s="40"/>
      <c r="L51" s="40"/>
      <c r="M51" s="40"/>
    </row>
    <row r="52" spans="1:13" x14ac:dyDescent="0.3">
      <c r="A52" s="100"/>
      <c r="B52" s="101"/>
      <c r="C52" s="104"/>
      <c r="D52" s="80"/>
      <c r="E52" s="98"/>
      <c r="F52" s="99"/>
      <c r="G52" s="99"/>
      <c r="H52" s="23" t="s">
        <v>24</v>
      </c>
      <c r="I52" s="23">
        <v>2.4</v>
      </c>
      <c r="J52" s="23"/>
      <c r="K52" s="40"/>
      <c r="L52" s="40"/>
      <c r="M52" s="40"/>
    </row>
    <row r="53" spans="1:13" x14ac:dyDescent="0.3">
      <c r="A53" s="100"/>
      <c r="B53" s="101"/>
      <c r="C53" s="104"/>
      <c r="D53" s="80"/>
      <c r="E53" s="98"/>
      <c r="F53" s="74" t="s">
        <v>26</v>
      </c>
      <c r="G53" s="74"/>
      <c r="H53" s="74"/>
      <c r="I53" s="27">
        <f>SUM(I51:I52)</f>
        <v>2.4</v>
      </c>
      <c r="J53" s="27">
        <f t="shared" ref="J53:M53" si="3">SUM(J51:J52)</f>
        <v>0</v>
      </c>
      <c r="K53" s="27">
        <f t="shared" si="3"/>
        <v>0</v>
      </c>
      <c r="L53" s="27">
        <f t="shared" si="3"/>
        <v>0</v>
      </c>
      <c r="M53" s="27">
        <f t="shared" si="3"/>
        <v>0</v>
      </c>
    </row>
    <row r="54" spans="1:13" x14ac:dyDescent="0.3">
      <c r="A54" s="100">
        <v>1</v>
      </c>
      <c r="B54" s="101">
        <v>2</v>
      </c>
      <c r="C54" s="104">
        <v>2</v>
      </c>
      <c r="D54" s="80" t="s">
        <v>59</v>
      </c>
      <c r="E54" s="98">
        <v>9</v>
      </c>
      <c r="F54" s="99" t="s">
        <v>22</v>
      </c>
      <c r="G54" s="99" t="s">
        <v>60</v>
      </c>
      <c r="H54" s="23" t="s">
        <v>24</v>
      </c>
      <c r="I54" s="23">
        <v>28.9</v>
      </c>
      <c r="J54" s="23"/>
      <c r="K54" s="23"/>
      <c r="L54" s="23">
        <v>100</v>
      </c>
      <c r="M54" s="23">
        <v>100</v>
      </c>
    </row>
    <row r="55" spans="1:13" x14ac:dyDescent="0.3">
      <c r="A55" s="100"/>
      <c r="B55" s="101"/>
      <c r="C55" s="104"/>
      <c r="D55" s="80"/>
      <c r="E55" s="98"/>
      <c r="F55" s="99"/>
      <c r="G55" s="99"/>
      <c r="H55" s="23" t="s">
        <v>25</v>
      </c>
      <c r="I55" s="23">
        <v>30</v>
      </c>
      <c r="J55" s="23"/>
      <c r="K55" s="23">
        <v>100</v>
      </c>
      <c r="L55" s="23"/>
      <c r="M55" s="23"/>
    </row>
    <row r="56" spans="1:13" x14ac:dyDescent="0.3">
      <c r="A56" s="100"/>
      <c r="B56" s="101"/>
      <c r="C56" s="104"/>
      <c r="D56" s="80"/>
      <c r="E56" s="98"/>
      <c r="F56" s="74" t="s">
        <v>26</v>
      </c>
      <c r="G56" s="74"/>
      <c r="H56" s="74"/>
      <c r="I56" s="27">
        <f>SUM(I54:I55)</f>
        <v>58.9</v>
      </c>
      <c r="J56" s="27">
        <f t="shared" ref="J56:M56" si="4">SUM(J54:J55)</f>
        <v>0</v>
      </c>
      <c r="K56" s="27">
        <f t="shared" si="4"/>
        <v>100</v>
      </c>
      <c r="L56" s="27">
        <f t="shared" si="4"/>
        <v>100</v>
      </c>
      <c r="M56" s="27">
        <f t="shared" si="4"/>
        <v>100</v>
      </c>
    </row>
    <row r="57" spans="1:13" x14ac:dyDescent="0.3">
      <c r="A57" s="53">
        <v>1</v>
      </c>
      <c r="B57" s="54">
        <v>2</v>
      </c>
      <c r="C57" s="74" t="s">
        <v>51</v>
      </c>
      <c r="D57" s="74"/>
      <c r="E57" s="74"/>
      <c r="F57" s="74"/>
      <c r="G57" s="74"/>
      <c r="H57" s="74"/>
      <c r="I57" s="33">
        <f>SUM(I54,I52)</f>
        <v>31.299999999999997</v>
      </c>
      <c r="J57" s="33">
        <f t="shared" ref="J57:M57" si="5">SUM(J54,J52)</f>
        <v>0</v>
      </c>
      <c r="K57" s="33">
        <f t="shared" si="5"/>
        <v>0</v>
      </c>
      <c r="L57" s="33">
        <f t="shared" si="5"/>
        <v>100</v>
      </c>
      <c r="M57" s="33">
        <f t="shared" si="5"/>
        <v>100</v>
      </c>
    </row>
    <row r="58" spans="1:13" x14ac:dyDescent="0.3">
      <c r="A58" s="53"/>
      <c r="B58" s="54"/>
      <c r="C58" s="52"/>
      <c r="D58" s="52"/>
      <c r="E58" s="52"/>
      <c r="F58" s="52"/>
      <c r="G58" s="74" t="s">
        <v>52</v>
      </c>
      <c r="H58" s="74"/>
      <c r="I58" s="33">
        <f>SUM(I55)</f>
        <v>30</v>
      </c>
      <c r="J58" s="33">
        <f>SUM(J55)</f>
        <v>0</v>
      </c>
      <c r="K58" s="33">
        <f>SUM(K55)</f>
        <v>100</v>
      </c>
      <c r="L58" s="33">
        <f>SUM(L55)</f>
        <v>0</v>
      </c>
      <c r="M58" s="33">
        <f>SUM(M55)</f>
        <v>0</v>
      </c>
    </row>
    <row r="59" spans="1:13" x14ac:dyDescent="0.3">
      <c r="A59" s="53">
        <v>1</v>
      </c>
      <c r="B59" s="31" t="s">
        <v>61</v>
      </c>
      <c r="C59" s="110" t="s">
        <v>54</v>
      </c>
      <c r="D59" s="110"/>
      <c r="E59" s="110"/>
      <c r="F59" s="110"/>
      <c r="G59" s="110"/>
      <c r="H59" s="110"/>
      <c r="I59" s="32">
        <f>SUM(I53,I56)</f>
        <v>61.3</v>
      </c>
      <c r="J59" s="32">
        <f t="shared" ref="J59:M59" si="6">SUM(J53,J56)</f>
        <v>0</v>
      </c>
      <c r="K59" s="32">
        <f t="shared" si="6"/>
        <v>100</v>
      </c>
      <c r="L59" s="32">
        <f t="shared" si="6"/>
        <v>100</v>
      </c>
      <c r="M59" s="32">
        <f t="shared" si="6"/>
        <v>100</v>
      </c>
    </row>
    <row r="60" spans="1:13" x14ac:dyDescent="0.3">
      <c r="A60" s="53">
        <v>1</v>
      </c>
      <c r="B60" s="54">
        <v>3</v>
      </c>
      <c r="C60" s="106" t="s">
        <v>62</v>
      </c>
      <c r="D60" s="106"/>
      <c r="E60" s="106"/>
      <c r="F60" s="106"/>
      <c r="G60" s="106"/>
      <c r="H60" s="106"/>
      <c r="I60" s="106"/>
      <c r="J60" s="106"/>
      <c r="K60" s="106"/>
      <c r="L60" s="106"/>
      <c r="M60" s="106"/>
    </row>
    <row r="61" spans="1:13" ht="22.5" customHeight="1" x14ac:dyDescent="0.3">
      <c r="A61" s="96">
        <v>1</v>
      </c>
      <c r="B61" s="97">
        <v>3</v>
      </c>
      <c r="C61" s="98">
        <v>1</v>
      </c>
      <c r="D61" s="80" t="s">
        <v>63</v>
      </c>
      <c r="E61" s="98">
        <v>9</v>
      </c>
      <c r="F61" s="99" t="s">
        <v>22</v>
      </c>
      <c r="G61" s="99" t="s">
        <v>64</v>
      </c>
      <c r="H61" s="23" t="s">
        <v>58</v>
      </c>
      <c r="I61" s="60">
        <v>121.2</v>
      </c>
      <c r="J61" s="23"/>
      <c r="K61" s="60"/>
      <c r="L61" s="60"/>
      <c r="M61" s="60"/>
    </row>
    <row r="62" spans="1:13" x14ac:dyDescent="0.3">
      <c r="A62" s="96"/>
      <c r="B62" s="97"/>
      <c r="C62" s="98"/>
      <c r="D62" s="80"/>
      <c r="E62" s="98"/>
      <c r="F62" s="99"/>
      <c r="G62" s="99"/>
      <c r="H62" s="23" t="s">
        <v>24</v>
      </c>
      <c r="I62" s="23">
        <v>17.2</v>
      </c>
      <c r="J62" s="23"/>
      <c r="K62" s="23"/>
      <c r="L62" s="23"/>
      <c r="M62" s="23"/>
    </row>
    <row r="63" spans="1:13" x14ac:dyDescent="0.3">
      <c r="A63" s="96"/>
      <c r="B63" s="97"/>
      <c r="C63" s="98"/>
      <c r="D63" s="80"/>
      <c r="E63" s="98"/>
      <c r="F63" s="74" t="s">
        <v>26</v>
      </c>
      <c r="G63" s="74"/>
      <c r="H63" s="74"/>
      <c r="I63" s="27">
        <f>SUM(I61:I62)</f>
        <v>138.4</v>
      </c>
      <c r="J63" s="27">
        <f>SUM(J61:J62)</f>
        <v>0</v>
      </c>
      <c r="K63" s="27">
        <f>SUM(K61:K62)</f>
        <v>0</v>
      </c>
      <c r="L63" s="27">
        <f>SUM(L61:L62)</f>
        <v>0</v>
      </c>
      <c r="M63" s="27">
        <f>SUM(M61:M62)</f>
        <v>0</v>
      </c>
    </row>
    <row r="64" spans="1:13" ht="36.75" customHeight="1" x14ac:dyDescent="0.3">
      <c r="A64" s="96">
        <v>1</v>
      </c>
      <c r="B64" s="97">
        <v>3</v>
      </c>
      <c r="C64" s="98">
        <v>2</v>
      </c>
      <c r="D64" s="80" t="s">
        <v>65</v>
      </c>
      <c r="E64" s="98">
        <v>9</v>
      </c>
      <c r="F64" s="78" t="s">
        <v>66</v>
      </c>
      <c r="G64" s="78" t="s">
        <v>67</v>
      </c>
      <c r="H64" s="51" t="s">
        <v>24</v>
      </c>
      <c r="I64" s="23"/>
      <c r="J64" s="23">
        <v>0</v>
      </c>
      <c r="K64" s="23">
        <v>220</v>
      </c>
      <c r="L64" s="23">
        <v>100</v>
      </c>
      <c r="M64" s="23">
        <v>100</v>
      </c>
    </row>
    <row r="65" spans="1:14" x14ac:dyDescent="0.3">
      <c r="A65" s="96"/>
      <c r="B65" s="97"/>
      <c r="C65" s="98"/>
      <c r="D65" s="80"/>
      <c r="E65" s="98"/>
      <c r="F65" s="78"/>
      <c r="G65" s="78"/>
      <c r="H65" s="51" t="s">
        <v>58</v>
      </c>
      <c r="I65" s="23"/>
      <c r="J65" s="23"/>
      <c r="K65" s="23"/>
      <c r="L65" s="23"/>
      <c r="M65" s="23"/>
      <c r="N65" s="4"/>
    </row>
    <row r="66" spans="1:14" x14ac:dyDescent="0.3">
      <c r="A66" s="96"/>
      <c r="B66" s="97"/>
      <c r="C66" s="98"/>
      <c r="D66" s="80"/>
      <c r="E66" s="98"/>
      <c r="F66" s="74" t="s">
        <v>26</v>
      </c>
      <c r="G66" s="74"/>
      <c r="H66" s="74"/>
      <c r="I66" s="27">
        <f>SUM(I64:I65)</f>
        <v>0</v>
      </c>
      <c r="J66" s="27">
        <f>SUM(J64:J65)</f>
        <v>0</v>
      </c>
      <c r="K66" s="27">
        <f>SUM(K64:K65)</f>
        <v>220</v>
      </c>
      <c r="L66" s="27">
        <f>SUM(L64:L65)</f>
        <v>100</v>
      </c>
      <c r="M66" s="27">
        <f>SUM(M64:M65)</f>
        <v>100</v>
      </c>
    </row>
    <row r="67" spans="1:14" x14ac:dyDescent="0.3">
      <c r="A67" s="96">
        <v>1</v>
      </c>
      <c r="B67" s="97">
        <v>3</v>
      </c>
      <c r="C67" s="98">
        <v>3</v>
      </c>
      <c r="D67" s="80" t="s">
        <v>68</v>
      </c>
      <c r="E67" s="98">
        <v>9</v>
      </c>
      <c r="F67" s="99" t="s">
        <v>22</v>
      </c>
      <c r="G67" s="99" t="s">
        <v>69</v>
      </c>
      <c r="H67" s="23" t="s">
        <v>24</v>
      </c>
      <c r="I67" s="23">
        <v>66.7</v>
      </c>
      <c r="J67" s="23">
        <v>0</v>
      </c>
      <c r="K67" s="23">
        <v>50</v>
      </c>
      <c r="L67" s="23">
        <v>500</v>
      </c>
      <c r="M67" s="23">
        <v>500</v>
      </c>
    </row>
    <row r="68" spans="1:14" x14ac:dyDescent="0.3">
      <c r="A68" s="96"/>
      <c r="B68" s="97"/>
      <c r="C68" s="98"/>
      <c r="D68" s="80"/>
      <c r="E68" s="98"/>
      <c r="F68" s="99"/>
      <c r="G68" s="99"/>
      <c r="H68" s="23" t="s">
        <v>70</v>
      </c>
      <c r="I68" s="23">
        <v>115</v>
      </c>
      <c r="J68" s="23"/>
      <c r="K68" s="23"/>
      <c r="L68" s="23"/>
      <c r="M68" s="23"/>
    </row>
    <row r="69" spans="1:14" x14ac:dyDescent="0.3">
      <c r="A69" s="96"/>
      <c r="B69" s="97"/>
      <c r="C69" s="98"/>
      <c r="D69" s="80"/>
      <c r="E69" s="98"/>
      <c r="F69" s="99"/>
      <c r="G69" s="99"/>
      <c r="H69" s="23" t="s">
        <v>71</v>
      </c>
      <c r="I69" s="23"/>
      <c r="J69" s="23"/>
      <c r="K69" s="23">
        <v>450</v>
      </c>
      <c r="L69" s="23"/>
      <c r="M69" s="23"/>
    </row>
    <row r="70" spans="1:14" x14ac:dyDescent="0.3">
      <c r="A70" s="96"/>
      <c r="B70" s="97"/>
      <c r="C70" s="98"/>
      <c r="D70" s="80"/>
      <c r="E70" s="98"/>
      <c r="F70" s="99"/>
      <c r="G70" s="99"/>
      <c r="H70" s="51" t="s">
        <v>25</v>
      </c>
      <c r="I70" s="23">
        <v>415</v>
      </c>
      <c r="J70" s="23">
        <v>0</v>
      </c>
      <c r="K70" s="23"/>
      <c r="L70" s="23"/>
      <c r="M70" s="23"/>
    </row>
    <row r="71" spans="1:14" x14ac:dyDescent="0.3">
      <c r="A71" s="96"/>
      <c r="B71" s="97"/>
      <c r="C71" s="98"/>
      <c r="D71" s="80"/>
      <c r="E71" s="98"/>
      <c r="F71" s="99"/>
      <c r="G71" s="99"/>
      <c r="H71" s="51" t="s">
        <v>72</v>
      </c>
      <c r="I71" s="23">
        <v>162.30000000000001</v>
      </c>
      <c r="J71" s="23"/>
      <c r="K71" s="23"/>
      <c r="L71" s="23"/>
      <c r="M71" s="23"/>
    </row>
    <row r="72" spans="1:14" x14ac:dyDescent="0.3">
      <c r="A72" s="96"/>
      <c r="B72" s="97"/>
      <c r="C72" s="98"/>
      <c r="D72" s="80"/>
      <c r="E72" s="98"/>
      <c r="F72" s="74" t="s">
        <v>26</v>
      </c>
      <c r="G72" s="74"/>
      <c r="H72" s="74"/>
      <c r="I72" s="27">
        <f>SUM(I67:I71)</f>
        <v>759</v>
      </c>
      <c r="J72" s="27">
        <f>SUM(J67:J71)</f>
        <v>0</v>
      </c>
      <c r="K72" s="27">
        <f>SUM(K67:K71)</f>
        <v>500</v>
      </c>
      <c r="L72" s="27">
        <f>SUM(L67:L71)</f>
        <v>500</v>
      </c>
      <c r="M72" s="27">
        <f>SUM(M67:M71)</f>
        <v>500</v>
      </c>
    </row>
    <row r="73" spans="1:14" x14ac:dyDescent="0.3">
      <c r="A73" s="96">
        <v>1</v>
      </c>
      <c r="B73" s="97">
        <v>3</v>
      </c>
      <c r="C73" s="98">
        <v>4</v>
      </c>
      <c r="D73" s="80" t="s">
        <v>73</v>
      </c>
      <c r="E73" s="98">
        <v>9</v>
      </c>
      <c r="F73" s="107" t="s">
        <v>22</v>
      </c>
      <c r="G73" s="107" t="s">
        <v>74</v>
      </c>
      <c r="H73" s="51" t="s">
        <v>24</v>
      </c>
      <c r="I73" s="23">
        <v>0</v>
      </c>
      <c r="J73" s="23">
        <v>0</v>
      </c>
      <c r="K73" s="23">
        <v>50</v>
      </c>
      <c r="L73" s="23">
        <v>700</v>
      </c>
      <c r="M73" s="23">
        <v>700</v>
      </c>
    </row>
    <row r="74" spans="1:14" x14ac:dyDescent="0.3">
      <c r="A74" s="96"/>
      <c r="B74" s="97"/>
      <c r="C74" s="98"/>
      <c r="D74" s="80"/>
      <c r="E74" s="98"/>
      <c r="F74" s="107"/>
      <c r="G74" s="107"/>
      <c r="H74" s="51" t="s">
        <v>75</v>
      </c>
      <c r="I74" s="23">
        <v>200</v>
      </c>
      <c r="J74" s="23"/>
      <c r="K74" s="23">
        <v>100</v>
      </c>
      <c r="L74" s="23"/>
      <c r="M74" s="23"/>
    </row>
    <row r="75" spans="1:14" x14ac:dyDescent="0.3">
      <c r="A75" s="96"/>
      <c r="B75" s="97"/>
      <c r="C75" s="98"/>
      <c r="D75" s="80"/>
      <c r="E75" s="98"/>
      <c r="F75" s="107"/>
      <c r="G75" s="107"/>
      <c r="H75" s="51" t="s">
        <v>76</v>
      </c>
      <c r="I75" s="23">
        <v>500</v>
      </c>
      <c r="J75" s="23"/>
      <c r="K75" s="23"/>
      <c r="L75" s="23"/>
      <c r="M75" s="23"/>
    </row>
    <row r="76" spans="1:14" x14ac:dyDescent="0.3">
      <c r="A76" s="96"/>
      <c r="B76" s="97"/>
      <c r="C76" s="98"/>
      <c r="D76" s="80"/>
      <c r="E76" s="98"/>
      <c r="F76" s="107"/>
      <c r="G76" s="107"/>
      <c r="H76" s="51" t="s">
        <v>71</v>
      </c>
      <c r="I76" s="23"/>
      <c r="J76" s="23"/>
      <c r="K76" s="23">
        <v>200</v>
      </c>
      <c r="L76" s="23"/>
      <c r="M76" s="23"/>
    </row>
    <row r="77" spans="1:14" x14ac:dyDescent="0.3">
      <c r="A77" s="96"/>
      <c r="B77" s="97"/>
      <c r="C77" s="98"/>
      <c r="D77" s="80"/>
      <c r="E77" s="98"/>
      <c r="F77" s="107"/>
      <c r="G77" s="107"/>
      <c r="H77" s="51" t="s">
        <v>25</v>
      </c>
      <c r="I77" s="23">
        <v>100</v>
      </c>
      <c r="J77" s="23"/>
      <c r="K77" s="23">
        <v>350</v>
      </c>
      <c r="L77" s="23"/>
      <c r="M77" s="23"/>
    </row>
    <row r="78" spans="1:14" x14ac:dyDescent="0.3">
      <c r="A78" s="96"/>
      <c r="B78" s="97"/>
      <c r="C78" s="98"/>
      <c r="D78" s="80"/>
      <c r="E78" s="98"/>
      <c r="F78" s="107"/>
      <c r="G78" s="107"/>
      <c r="H78" s="51" t="s">
        <v>70</v>
      </c>
      <c r="I78" s="23">
        <v>113.8</v>
      </c>
      <c r="J78" s="23"/>
      <c r="K78" s="23"/>
      <c r="L78" s="23"/>
      <c r="M78" s="23"/>
    </row>
    <row r="79" spans="1:14" x14ac:dyDescent="0.3">
      <c r="A79" s="96"/>
      <c r="B79" s="97"/>
      <c r="C79" s="98"/>
      <c r="D79" s="80"/>
      <c r="E79" s="98"/>
      <c r="F79" s="74" t="s">
        <v>26</v>
      </c>
      <c r="G79" s="74"/>
      <c r="H79" s="74"/>
      <c r="I79" s="27">
        <f>SUM(I73:I78)</f>
        <v>913.8</v>
      </c>
      <c r="J79" s="27">
        <f>SUM(J73:J78)</f>
        <v>0</v>
      </c>
      <c r="K79" s="27">
        <f>SUM(K73:K78)</f>
        <v>700</v>
      </c>
      <c r="L79" s="27">
        <f>SUM(L73:L78)</f>
        <v>700</v>
      </c>
      <c r="M79" s="27">
        <f>SUM(M73:M78)</f>
        <v>700</v>
      </c>
    </row>
    <row r="80" spans="1:14" ht="28.5" customHeight="1" x14ac:dyDescent="0.3">
      <c r="A80" s="96">
        <v>1</v>
      </c>
      <c r="B80" s="97">
        <v>3</v>
      </c>
      <c r="C80" s="98">
        <v>5</v>
      </c>
      <c r="D80" s="80" t="s">
        <v>77</v>
      </c>
      <c r="E80" s="98">
        <v>9</v>
      </c>
      <c r="F80" s="107" t="s">
        <v>22</v>
      </c>
      <c r="G80" s="107" t="s">
        <v>78</v>
      </c>
      <c r="H80" s="51" t="s">
        <v>24</v>
      </c>
      <c r="I80" s="23">
        <v>3.7</v>
      </c>
      <c r="J80" s="23">
        <v>0</v>
      </c>
      <c r="K80" s="23">
        <v>150</v>
      </c>
      <c r="L80" s="23">
        <v>400</v>
      </c>
      <c r="M80" s="23">
        <v>200</v>
      </c>
    </row>
    <row r="81" spans="1:14" ht="57.75" customHeight="1" x14ac:dyDescent="0.3">
      <c r="A81" s="96"/>
      <c r="B81" s="97"/>
      <c r="C81" s="98"/>
      <c r="D81" s="80"/>
      <c r="E81" s="98"/>
      <c r="F81" s="107"/>
      <c r="G81" s="107"/>
      <c r="H81" s="51" t="s">
        <v>79</v>
      </c>
      <c r="I81" s="23">
        <v>200</v>
      </c>
      <c r="J81" s="23">
        <v>0</v>
      </c>
      <c r="K81" s="23">
        <v>150</v>
      </c>
      <c r="L81" s="23">
        <v>300</v>
      </c>
      <c r="M81" s="23">
        <v>200</v>
      </c>
    </row>
    <row r="82" spans="1:14" x14ac:dyDescent="0.3">
      <c r="A82" s="96"/>
      <c r="B82" s="97"/>
      <c r="C82" s="98"/>
      <c r="D82" s="80"/>
      <c r="E82" s="98"/>
      <c r="F82" s="74" t="s">
        <v>26</v>
      </c>
      <c r="G82" s="74"/>
      <c r="H82" s="74"/>
      <c r="I82" s="27">
        <f>SUM(I80:I81)</f>
        <v>203.7</v>
      </c>
      <c r="J82" s="27">
        <f>SUM(J80:J81)</f>
        <v>0</v>
      </c>
      <c r="K82" s="27">
        <f>SUM(K80:K81)</f>
        <v>300</v>
      </c>
      <c r="L82" s="27">
        <f>SUM(L80:L81)</f>
        <v>700</v>
      </c>
      <c r="M82" s="27">
        <f>SUM(M80:M81)</f>
        <v>400</v>
      </c>
    </row>
    <row r="83" spans="1:14" ht="42" customHeight="1" x14ac:dyDescent="0.3">
      <c r="A83" s="96">
        <v>1</v>
      </c>
      <c r="B83" s="97">
        <v>3</v>
      </c>
      <c r="C83" s="98">
        <v>6</v>
      </c>
      <c r="D83" s="80" t="s">
        <v>80</v>
      </c>
      <c r="E83" s="98">
        <v>9</v>
      </c>
      <c r="F83" s="23" t="s">
        <v>22</v>
      </c>
      <c r="G83" s="23" t="s">
        <v>81</v>
      </c>
      <c r="H83" s="51" t="s">
        <v>24</v>
      </c>
      <c r="I83" s="23"/>
      <c r="J83" s="23"/>
      <c r="K83" s="23">
        <v>50</v>
      </c>
      <c r="L83" s="23">
        <v>400</v>
      </c>
      <c r="M83" s="23">
        <v>300</v>
      </c>
    </row>
    <row r="84" spans="1:14" ht="32.25" customHeight="1" x14ac:dyDescent="0.3">
      <c r="A84" s="96"/>
      <c r="B84" s="97"/>
      <c r="C84" s="98"/>
      <c r="D84" s="80"/>
      <c r="E84" s="98"/>
      <c r="F84" s="74" t="s">
        <v>26</v>
      </c>
      <c r="G84" s="74"/>
      <c r="H84" s="74"/>
      <c r="I84" s="27">
        <f>SUM(I83)</f>
        <v>0</v>
      </c>
      <c r="J84" s="27">
        <f t="shared" ref="J84:M84" si="7">SUM(J83)</f>
        <v>0</v>
      </c>
      <c r="K84" s="27">
        <f t="shared" si="7"/>
        <v>50</v>
      </c>
      <c r="L84" s="27">
        <f t="shared" si="7"/>
        <v>400</v>
      </c>
      <c r="M84" s="27">
        <f t="shared" si="7"/>
        <v>300</v>
      </c>
    </row>
    <row r="85" spans="1:14" x14ac:dyDescent="0.3">
      <c r="A85" s="121">
        <v>1</v>
      </c>
      <c r="B85" s="122">
        <v>3</v>
      </c>
      <c r="C85" s="108">
        <v>7</v>
      </c>
      <c r="D85" s="123" t="s">
        <v>82</v>
      </c>
      <c r="E85" s="98">
        <v>9</v>
      </c>
      <c r="F85" s="108" t="s">
        <v>22</v>
      </c>
      <c r="G85" s="108" t="s">
        <v>83</v>
      </c>
      <c r="H85" s="34" t="s">
        <v>24</v>
      </c>
      <c r="I85" s="23">
        <v>1.8</v>
      </c>
      <c r="J85" s="23"/>
      <c r="K85" s="23">
        <v>32.700000000000003</v>
      </c>
      <c r="L85" s="23"/>
      <c r="M85" s="23"/>
      <c r="N85" s="48"/>
    </row>
    <row r="86" spans="1:14" x14ac:dyDescent="0.3">
      <c r="A86" s="121"/>
      <c r="B86" s="122"/>
      <c r="C86" s="108"/>
      <c r="D86" s="123"/>
      <c r="E86" s="98"/>
      <c r="F86" s="108"/>
      <c r="G86" s="108"/>
      <c r="H86" s="34" t="s">
        <v>322</v>
      </c>
      <c r="I86" s="23"/>
      <c r="J86" s="23"/>
      <c r="K86" s="23">
        <v>36</v>
      </c>
      <c r="L86" s="23"/>
      <c r="M86" s="23"/>
      <c r="N86" s="48"/>
    </row>
    <row r="87" spans="1:14" x14ac:dyDescent="0.3">
      <c r="A87" s="121"/>
      <c r="B87" s="122"/>
      <c r="C87" s="108"/>
      <c r="D87" s="123"/>
      <c r="E87" s="98"/>
      <c r="F87" s="108"/>
      <c r="G87" s="108"/>
      <c r="H87" s="34" t="s">
        <v>84</v>
      </c>
      <c r="I87" s="23">
        <v>1.4</v>
      </c>
      <c r="J87" s="23"/>
      <c r="K87" s="23">
        <v>31.6</v>
      </c>
      <c r="L87" s="23"/>
      <c r="M87" s="23"/>
      <c r="N87" s="48"/>
    </row>
    <row r="88" spans="1:14" x14ac:dyDescent="0.3">
      <c r="A88" s="121"/>
      <c r="B88" s="122"/>
      <c r="C88" s="108"/>
      <c r="D88" s="123"/>
      <c r="E88" s="98"/>
      <c r="F88" s="108"/>
      <c r="G88" s="108"/>
      <c r="H88" s="59" t="s">
        <v>85</v>
      </c>
      <c r="I88" s="23">
        <v>15.5</v>
      </c>
      <c r="J88" s="23"/>
      <c r="K88" s="23">
        <v>358.4</v>
      </c>
      <c r="L88" s="23"/>
      <c r="M88" s="23"/>
      <c r="N88" s="48"/>
    </row>
    <row r="89" spans="1:14" x14ac:dyDescent="0.3">
      <c r="A89" s="121"/>
      <c r="B89" s="122"/>
      <c r="C89" s="108"/>
      <c r="D89" s="123"/>
      <c r="E89" s="98"/>
      <c r="F89" s="120" t="s">
        <v>26</v>
      </c>
      <c r="G89" s="120"/>
      <c r="H89" s="120"/>
      <c r="I89" s="33">
        <f>SUM(I85:I88)</f>
        <v>18.7</v>
      </c>
      <c r="J89" s="33">
        <f>SUM(J85:J88)</f>
        <v>0</v>
      </c>
      <c r="K89" s="33">
        <f>SUM(K85:K88)</f>
        <v>458.7</v>
      </c>
      <c r="L89" s="33">
        <f>SUM(L85:L88)</f>
        <v>0</v>
      </c>
      <c r="M89" s="33">
        <f>SUM(M85:M88)</f>
        <v>0</v>
      </c>
    </row>
    <row r="90" spans="1:14" x14ac:dyDescent="0.3">
      <c r="A90" s="96">
        <v>1</v>
      </c>
      <c r="B90" s="97">
        <v>3</v>
      </c>
      <c r="C90" s="98">
        <v>8</v>
      </c>
      <c r="D90" s="80" t="s">
        <v>86</v>
      </c>
      <c r="E90" s="98">
        <v>9</v>
      </c>
      <c r="F90" s="107" t="s">
        <v>22</v>
      </c>
      <c r="G90" s="111" t="s">
        <v>87</v>
      </c>
      <c r="H90" s="51" t="s">
        <v>24</v>
      </c>
      <c r="I90" s="23">
        <v>10.199999999999999</v>
      </c>
      <c r="J90" s="23"/>
      <c r="K90" s="23"/>
      <c r="L90" s="23"/>
      <c r="M90" s="23"/>
    </row>
    <row r="91" spans="1:14" x14ac:dyDescent="0.3">
      <c r="A91" s="96"/>
      <c r="B91" s="97"/>
      <c r="C91" s="98"/>
      <c r="D91" s="80"/>
      <c r="E91" s="98"/>
      <c r="F91" s="107"/>
      <c r="G91" s="111"/>
      <c r="H91" s="51" t="s">
        <v>85</v>
      </c>
      <c r="I91" s="23">
        <v>12.9</v>
      </c>
      <c r="J91" s="23"/>
      <c r="K91" s="23"/>
      <c r="L91" s="23"/>
      <c r="M91" s="23"/>
    </row>
    <row r="92" spans="1:14" x14ac:dyDescent="0.3">
      <c r="A92" s="96"/>
      <c r="B92" s="97"/>
      <c r="C92" s="98"/>
      <c r="D92" s="80"/>
      <c r="E92" s="98"/>
      <c r="F92" s="107"/>
      <c r="G92" s="111"/>
      <c r="H92" s="51" t="s">
        <v>84</v>
      </c>
      <c r="I92" s="23">
        <v>2.2999999999999998</v>
      </c>
      <c r="J92" s="23"/>
      <c r="K92" s="23"/>
      <c r="L92" s="23"/>
      <c r="M92" s="23"/>
    </row>
    <row r="93" spans="1:14" x14ac:dyDescent="0.3">
      <c r="A93" s="96"/>
      <c r="B93" s="97"/>
      <c r="C93" s="98"/>
      <c r="D93" s="80"/>
      <c r="E93" s="98">
        <v>26</v>
      </c>
      <c r="F93" s="107"/>
      <c r="G93" s="111"/>
      <c r="H93" s="51" t="s">
        <v>24</v>
      </c>
      <c r="I93" s="23"/>
      <c r="J93" s="23"/>
      <c r="K93" s="23">
        <v>0</v>
      </c>
      <c r="L93" s="23">
        <v>0</v>
      </c>
      <c r="M93" s="23">
        <v>0</v>
      </c>
    </row>
    <row r="94" spans="1:14" x14ac:dyDescent="0.3">
      <c r="A94" s="96"/>
      <c r="B94" s="97"/>
      <c r="C94" s="98"/>
      <c r="D94" s="80"/>
      <c r="E94" s="98"/>
      <c r="F94" s="74" t="s">
        <v>26</v>
      </c>
      <c r="G94" s="74"/>
      <c r="H94" s="74"/>
      <c r="I94" s="27">
        <f>SUM(I90:I93)</f>
        <v>25.400000000000002</v>
      </c>
      <c r="J94" s="27">
        <f t="shared" ref="J94:M94" si="8">SUM(J90:J93)</f>
        <v>0</v>
      </c>
      <c r="K94" s="27">
        <f t="shared" si="8"/>
        <v>0</v>
      </c>
      <c r="L94" s="27">
        <f t="shared" si="8"/>
        <v>0</v>
      </c>
      <c r="M94" s="27">
        <f t="shared" si="8"/>
        <v>0</v>
      </c>
    </row>
    <row r="95" spans="1:14" x14ac:dyDescent="0.3">
      <c r="A95" s="96">
        <v>1</v>
      </c>
      <c r="B95" s="97">
        <v>3</v>
      </c>
      <c r="C95" s="98">
        <v>9</v>
      </c>
      <c r="D95" s="80" t="s">
        <v>88</v>
      </c>
      <c r="E95" s="98">
        <v>9</v>
      </c>
      <c r="F95" s="111" t="s">
        <v>22</v>
      </c>
      <c r="G95" s="99" t="s">
        <v>89</v>
      </c>
      <c r="H95" s="60" t="s">
        <v>58</v>
      </c>
      <c r="I95" s="51">
        <v>0</v>
      </c>
      <c r="J95" s="51"/>
      <c r="K95" s="51"/>
      <c r="L95" s="51"/>
      <c r="M95" s="51"/>
    </row>
    <row r="96" spans="1:14" x14ac:dyDescent="0.3">
      <c r="A96" s="96"/>
      <c r="B96" s="97"/>
      <c r="C96" s="98"/>
      <c r="D96" s="80"/>
      <c r="E96" s="98"/>
      <c r="F96" s="111"/>
      <c r="G96" s="99"/>
      <c r="H96" s="60" t="s">
        <v>24</v>
      </c>
      <c r="I96" s="51">
        <v>7</v>
      </c>
      <c r="J96" s="51"/>
      <c r="K96" s="51"/>
      <c r="L96" s="51"/>
      <c r="M96" s="51"/>
    </row>
    <row r="97" spans="1:13" x14ac:dyDescent="0.3">
      <c r="A97" s="96"/>
      <c r="B97" s="97"/>
      <c r="C97" s="98"/>
      <c r="D97" s="80"/>
      <c r="E97" s="98"/>
      <c r="F97" s="74" t="s">
        <v>26</v>
      </c>
      <c r="G97" s="74"/>
      <c r="H97" s="74"/>
      <c r="I97" s="27">
        <v>7</v>
      </c>
      <c r="J97" s="27">
        <v>0</v>
      </c>
      <c r="K97" s="27">
        <v>0</v>
      </c>
      <c r="L97" s="27">
        <v>0</v>
      </c>
      <c r="M97" s="27">
        <v>0</v>
      </c>
    </row>
    <row r="98" spans="1:13" x14ac:dyDescent="0.3">
      <c r="A98" s="96">
        <v>1</v>
      </c>
      <c r="B98" s="97">
        <v>3</v>
      </c>
      <c r="C98" s="98">
        <v>10</v>
      </c>
      <c r="D98" s="80" t="s">
        <v>90</v>
      </c>
      <c r="E98" s="98">
        <v>9</v>
      </c>
      <c r="F98" s="99" t="s">
        <v>22</v>
      </c>
      <c r="G98" s="99" t="s">
        <v>91</v>
      </c>
      <c r="H98" s="51" t="s">
        <v>58</v>
      </c>
      <c r="I98" s="23">
        <v>649.4</v>
      </c>
      <c r="J98" s="23">
        <v>0</v>
      </c>
      <c r="K98" s="23">
        <v>0</v>
      </c>
      <c r="L98" s="23">
        <v>0</v>
      </c>
      <c r="M98" s="23">
        <v>0</v>
      </c>
    </row>
    <row r="99" spans="1:13" x14ac:dyDescent="0.3">
      <c r="A99" s="96"/>
      <c r="B99" s="97"/>
      <c r="C99" s="98"/>
      <c r="D99" s="80"/>
      <c r="E99" s="98"/>
      <c r="F99" s="99"/>
      <c r="G99" s="99"/>
      <c r="H99" s="51" t="s">
        <v>24</v>
      </c>
      <c r="I99" s="23">
        <v>105.8</v>
      </c>
      <c r="J99" s="23">
        <v>0</v>
      </c>
      <c r="K99" s="23">
        <v>100</v>
      </c>
      <c r="L99" s="23">
        <v>0</v>
      </c>
      <c r="M99" s="23">
        <v>0</v>
      </c>
    </row>
    <row r="100" spans="1:13" x14ac:dyDescent="0.3">
      <c r="A100" s="96"/>
      <c r="B100" s="97"/>
      <c r="C100" s="98"/>
      <c r="D100" s="80"/>
      <c r="E100" s="98"/>
      <c r="F100" s="74" t="s">
        <v>26</v>
      </c>
      <c r="G100" s="74"/>
      <c r="H100" s="74"/>
      <c r="I100" s="27">
        <f>SUM(I98:I99)</f>
        <v>755.19999999999993</v>
      </c>
      <c r="J100" s="27">
        <f t="shared" ref="J100:M100" si="9">SUM(J98:J99)</f>
        <v>0</v>
      </c>
      <c r="K100" s="27">
        <f t="shared" si="9"/>
        <v>100</v>
      </c>
      <c r="L100" s="27">
        <f t="shared" si="9"/>
        <v>0</v>
      </c>
      <c r="M100" s="27">
        <f t="shared" si="9"/>
        <v>0</v>
      </c>
    </row>
    <row r="101" spans="1:13" x14ac:dyDescent="0.3">
      <c r="A101" s="96">
        <v>1</v>
      </c>
      <c r="B101" s="97">
        <v>3</v>
      </c>
      <c r="C101" s="98">
        <v>11</v>
      </c>
      <c r="D101" s="80" t="s">
        <v>92</v>
      </c>
      <c r="E101" s="98">
        <v>9</v>
      </c>
      <c r="F101" s="99" t="s">
        <v>22</v>
      </c>
      <c r="G101" s="99" t="s">
        <v>93</v>
      </c>
      <c r="H101" s="51" t="s">
        <v>25</v>
      </c>
      <c r="I101" s="23">
        <v>1779</v>
      </c>
      <c r="J101" s="23">
        <v>0</v>
      </c>
      <c r="K101" s="23">
        <v>300</v>
      </c>
      <c r="L101" s="23">
        <v>0</v>
      </c>
      <c r="M101" s="23">
        <v>0</v>
      </c>
    </row>
    <row r="102" spans="1:13" x14ac:dyDescent="0.3">
      <c r="A102" s="96"/>
      <c r="B102" s="97"/>
      <c r="C102" s="98"/>
      <c r="D102" s="80"/>
      <c r="E102" s="98"/>
      <c r="F102" s="99"/>
      <c r="G102" s="99"/>
      <c r="H102" s="51" t="s">
        <v>71</v>
      </c>
      <c r="I102" s="23"/>
      <c r="J102" s="23"/>
      <c r="K102" s="23">
        <f>261.3+5.2</f>
        <v>266.5</v>
      </c>
      <c r="L102" s="23"/>
      <c r="M102" s="23"/>
    </row>
    <row r="103" spans="1:13" x14ac:dyDescent="0.3">
      <c r="A103" s="96"/>
      <c r="B103" s="97"/>
      <c r="C103" s="98"/>
      <c r="D103" s="80"/>
      <c r="E103" s="98"/>
      <c r="F103" s="99"/>
      <c r="G103" s="99"/>
      <c r="H103" s="51" t="s">
        <v>24</v>
      </c>
      <c r="I103" s="23">
        <v>0</v>
      </c>
      <c r="J103" s="23">
        <v>0</v>
      </c>
      <c r="K103" s="23">
        <v>100</v>
      </c>
      <c r="L103" s="23">
        <v>1000</v>
      </c>
      <c r="M103" s="23">
        <v>1000</v>
      </c>
    </row>
    <row r="104" spans="1:13" x14ac:dyDescent="0.3">
      <c r="A104" s="96"/>
      <c r="B104" s="97"/>
      <c r="C104" s="98"/>
      <c r="D104" s="80"/>
      <c r="E104" s="98"/>
      <c r="F104" s="99"/>
      <c r="G104" s="99"/>
      <c r="H104" s="51" t="s">
        <v>72</v>
      </c>
      <c r="I104" s="23">
        <v>625.20000000000005</v>
      </c>
      <c r="J104" s="23">
        <v>0</v>
      </c>
      <c r="K104" s="23">
        <v>0</v>
      </c>
      <c r="L104" s="23">
        <v>0</v>
      </c>
      <c r="M104" s="23">
        <v>0</v>
      </c>
    </row>
    <row r="105" spans="1:13" x14ac:dyDescent="0.3">
      <c r="A105" s="96"/>
      <c r="B105" s="97"/>
      <c r="C105" s="98"/>
      <c r="D105" s="80"/>
      <c r="E105" s="98"/>
      <c r="F105" s="99"/>
      <c r="G105" s="99"/>
      <c r="H105" s="51" t="s">
        <v>94</v>
      </c>
      <c r="I105" s="23"/>
      <c r="J105" s="23">
        <v>0</v>
      </c>
      <c r="K105" s="23">
        <v>1100</v>
      </c>
      <c r="L105" s="23">
        <v>0</v>
      </c>
      <c r="M105" s="23">
        <v>0</v>
      </c>
    </row>
    <row r="106" spans="1:13" x14ac:dyDescent="0.3">
      <c r="A106" s="96"/>
      <c r="B106" s="97"/>
      <c r="C106" s="98"/>
      <c r="D106" s="80"/>
      <c r="E106" s="98"/>
      <c r="F106" s="74" t="s">
        <v>26</v>
      </c>
      <c r="G106" s="74"/>
      <c r="H106" s="74"/>
      <c r="I106" s="27">
        <f>SUM(I101:I105)</f>
        <v>2404.1999999999998</v>
      </c>
      <c r="J106" s="27">
        <f>SUM(J101:J105)</f>
        <v>0</v>
      </c>
      <c r="K106" s="27">
        <f>SUM(K101:K105)</f>
        <v>1766.5</v>
      </c>
      <c r="L106" s="27">
        <f>SUM(L101:L105)</f>
        <v>1000</v>
      </c>
      <c r="M106" s="27">
        <f>SUM(M101:M105)</f>
        <v>1000</v>
      </c>
    </row>
    <row r="107" spans="1:13" x14ac:dyDescent="0.3">
      <c r="A107" s="96">
        <v>1</v>
      </c>
      <c r="B107" s="97">
        <v>3</v>
      </c>
      <c r="C107" s="98">
        <v>12</v>
      </c>
      <c r="D107" s="80" t="s">
        <v>95</v>
      </c>
      <c r="E107" s="98">
        <v>2</v>
      </c>
      <c r="F107" s="119" t="s">
        <v>96</v>
      </c>
      <c r="G107" s="119" t="s">
        <v>97</v>
      </c>
      <c r="H107" s="51" t="s">
        <v>24</v>
      </c>
      <c r="I107" s="23">
        <v>0</v>
      </c>
      <c r="J107" s="23"/>
      <c r="K107" s="23">
        <v>12.5</v>
      </c>
      <c r="L107" s="23">
        <v>125</v>
      </c>
      <c r="M107" s="23">
        <v>125</v>
      </c>
    </row>
    <row r="108" spans="1:13" x14ac:dyDescent="0.3">
      <c r="A108" s="96"/>
      <c r="B108" s="97"/>
      <c r="C108" s="98"/>
      <c r="D108" s="80"/>
      <c r="E108" s="98"/>
      <c r="F108" s="119"/>
      <c r="G108" s="119"/>
      <c r="H108" s="51" t="s">
        <v>85</v>
      </c>
      <c r="I108" s="23">
        <v>0</v>
      </c>
      <c r="J108" s="23"/>
      <c r="K108" s="23">
        <v>50</v>
      </c>
      <c r="L108" s="23">
        <v>500</v>
      </c>
      <c r="M108" s="23">
        <v>500</v>
      </c>
    </row>
    <row r="109" spans="1:13" x14ac:dyDescent="0.3">
      <c r="A109" s="96"/>
      <c r="B109" s="97"/>
      <c r="C109" s="98"/>
      <c r="D109" s="80"/>
      <c r="E109" s="98"/>
      <c r="F109" s="74" t="s">
        <v>26</v>
      </c>
      <c r="G109" s="74"/>
      <c r="H109" s="74"/>
      <c r="I109" s="27">
        <f>SUM(I107:I108)</f>
        <v>0</v>
      </c>
      <c r="J109" s="27">
        <f t="shared" ref="J109:M109" si="10">SUM(J107:J108)</f>
        <v>0</v>
      </c>
      <c r="K109" s="27">
        <f t="shared" si="10"/>
        <v>62.5</v>
      </c>
      <c r="L109" s="27">
        <f t="shared" si="10"/>
        <v>625</v>
      </c>
      <c r="M109" s="27">
        <f t="shared" si="10"/>
        <v>625</v>
      </c>
    </row>
    <row r="110" spans="1:13" x14ac:dyDescent="0.3">
      <c r="A110" s="96">
        <v>1</v>
      </c>
      <c r="B110" s="97">
        <v>3</v>
      </c>
      <c r="C110" s="98">
        <v>13</v>
      </c>
      <c r="D110" s="80" t="s">
        <v>325</v>
      </c>
      <c r="E110" s="98">
        <v>9</v>
      </c>
      <c r="F110" s="134" t="s">
        <v>96</v>
      </c>
      <c r="G110" s="134" t="s">
        <v>324</v>
      </c>
      <c r="H110" s="51" t="s">
        <v>24</v>
      </c>
      <c r="I110" s="23"/>
      <c r="J110" s="23"/>
      <c r="K110" s="23"/>
      <c r="L110" s="23">
        <v>27</v>
      </c>
      <c r="M110" s="23"/>
    </row>
    <row r="111" spans="1:13" x14ac:dyDescent="0.3">
      <c r="A111" s="96"/>
      <c r="B111" s="97"/>
      <c r="C111" s="98"/>
      <c r="D111" s="80"/>
      <c r="E111" s="98"/>
      <c r="F111" s="135"/>
      <c r="G111" s="135"/>
      <c r="H111" s="51" t="s">
        <v>85</v>
      </c>
      <c r="I111" s="23"/>
      <c r="J111" s="23"/>
      <c r="K111" s="23"/>
      <c r="L111" s="23">
        <v>217.8</v>
      </c>
      <c r="M111" s="23"/>
    </row>
    <row r="112" spans="1:13" x14ac:dyDescent="0.3">
      <c r="A112" s="96"/>
      <c r="B112" s="97"/>
      <c r="C112" s="98"/>
      <c r="D112" s="80"/>
      <c r="E112" s="98"/>
      <c r="F112" s="136"/>
      <c r="G112" s="136"/>
      <c r="H112" s="51" t="s">
        <v>84</v>
      </c>
      <c r="I112" s="23"/>
      <c r="J112" s="23"/>
      <c r="K112" s="23"/>
      <c r="L112" s="23">
        <v>28</v>
      </c>
      <c r="M112" s="23"/>
    </row>
    <row r="113" spans="1:13" ht="28.5" customHeight="1" x14ac:dyDescent="0.3">
      <c r="A113" s="96"/>
      <c r="B113" s="97"/>
      <c r="C113" s="98"/>
      <c r="D113" s="80"/>
      <c r="E113" s="98"/>
      <c r="F113" s="74" t="s">
        <v>26</v>
      </c>
      <c r="G113" s="74"/>
      <c r="H113" s="74"/>
      <c r="I113" s="27"/>
      <c r="J113" s="27"/>
      <c r="K113" s="27">
        <f>SUM(K110:K112)</f>
        <v>0</v>
      </c>
      <c r="L113" s="27">
        <f t="shared" ref="L113:M113" si="11">SUM(L110:L112)</f>
        <v>272.8</v>
      </c>
      <c r="M113" s="27">
        <f t="shared" si="11"/>
        <v>0</v>
      </c>
    </row>
    <row r="114" spans="1:13" x14ac:dyDescent="0.3">
      <c r="A114" s="96">
        <v>1</v>
      </c>
      <c r="B114" s="97">
        <v>3</v>
      </c>
      <c r="C114" s="74" t="s">
        <v>51</v>
      </c>
      <c r="D114" s="74"/>
      <c r="E114" s="74"/>
      <c r="F114" s="74"/>
      <c r="G114" s="74"/>
      <c r="H114" s="74"/>
      <c r="I114" s="33">
        <f>SUM(I107,I103,I99,I93,I85,I90,I83,I80,I73,I67,I64,I62,I96)</f>
        <v>212.39999999999998</v>
      </c>
      <c r="J114" s="33">
        <f>SUM(J107,J103,J99,J93,J85,J90,J83,J80,J73,J67,J64,J62,J96)</f>
        <v>0</v>
      </c>
      <c r="K114" s="33">
        <f>SUM(K107,K103,K99,K93,K85,K90,K83,K80,K73,K67,K64,K62,K96,K110)</f>
        <v>765.2</v>
      </c>
      <c r="L114" s="33">
        <f t="shared" ref="L114:M114" si="12">SUM(L107,L103,L99,L93,L85,L90,L83,L80,L73,L67,L64,L62,L96,L110)</f>
        <v>3252</v>
      </c>
      <c r="M114" s="33">
        <f t="shared" si="12"/>
        <v>2925</v>
      </c>
    </row>
    <row r="115" spans="1:13" x14ac:dyDescent="0.3">
      <c r="A115" s="96"/>
      <c r="B115" s="97"/>
      <c r="C115" s="74" t="s">
        <v>98</v>
      </c>
      <c r="D115" s="74"/>
      <c r="E115" s="74"/>
      <c r="F115" s="74"/>
      <c r="G115" s="74"/>
      <c r="H115" s="74"/>
      <c r="I115" s="33">
        <f>SUM(I98,I95,I65,I61)</f>
        <v>770.6</v>
      </c>
      <c r="J115" s="33">
        <f>SUM(J98,J95,J65,J61)</f>
        <v>0</v>
      </c>
      <c r="K115" s="33">
        <f>SUM(K98,K95,K65,K61)</f>
        <v>0</v>
      </c>
      <c r="L115" s="33">
        <f>SUM(L98,L95,L65,L61)</f>
        <v>0</v>
      </c>
      <c r="M115" s="33">
        <f>SUM(M98,M95,M65,M61)</f>
        <v>0</v>
      </c>
    </row>
    <row r="116" spans="1:13" x14ac:dyDescent="0.3">
      <c r="A116" s="96"/>
      <c r="B116" s="97"/>
      <c r="C116" s="74" t="s">
        <v>99</v>
      </c>
      <c r="D116" s="74"/>
      <c r="E116" s="74"/>
      <c r="F116" s="74"/>
      <c r="G116" s="74"/>
      <c r="H116" s="74"/>
      <c r="I116" s="33">
        <f>SUM(I81)</f>
        <v>200</v>
      </c>
      <c r="J116" s="33">
        <f>SUM(J81)</f>
        <v>0</v>
      </c>
      <c r="K116" s="33">
        <f>SUM(K81)</f>
        <v>150</v>
      </c>
      <c r="L116" s="33">
        <f>SUM(L81)</f>
        <v>300</v>
      </c>
      <c r="M116" s="33">
        <f>SUM(M81)</f>
        <v>200</v>
      </c>
    </row>
    <row r="117" spans="1:13" ht="15" customHeight="1" x14ac:dyDescent="0.3">
      <c r="A117" s="96"/>
      <c r="B117" s="97"/>
      <c r="C117" s="112" t="s">
        <v>52</v>
      </c>
      <c r="D117" s="113"/>
      <c r="E117" s="113"/>
      <c r="F117" s="113"/>
      <c r="G117" s="113"/>
      <c r="H117" s="114"/>
      <c r="I117" s="33">
        <f>SUM(I101,I77,I70)</f>
        <v>2294</v>
      </c>
      <c r="J117" s="33">
        <f>SUM(J101,J77,J70)</f>
        <v>0</v>
      </c>
      <c r="K117" s="33">
        <f>SUM(K101,K77,K70)</f>
        <v>650</v>
      </c>
      <c r="L117" s="33">
        <f>SUM(L101,L77,L70)</f>
        <v>0</v>
      </c>
      <c r="M117" s="33">
        <f>SUM(M101,M77,M70)</f>
        <v>0</v>
      </c>
    </row>
    <row r="118" spans="1:13" x14ac:dyDescent="0.3">
      <c r="A118" s="96"/>
      <c r="B118" s="97"/>
      <c r="C118" s="74" t="s">
        <v>100</v>
      </c>
      <c r="D118" s="74"/>
      <c r="E118" s="74"/>
      <c r="F118" s="74"/>
      <c r="G118" s="74"/>
      <c r="H118" s="74"/>
      <c r="I118" s="33">
        <f>SUM(I108,I92,I91,I88,I87,)</f>
        <v>32.1</v>
      </c>
      <c r="J118" s="33">
        <f>SUM(J108,J92,J91,J88,J87,)</f>
        <v>0</v>
      </c>
      <c r="K118" s="33">
        <f>SUM(K108,K92,K91,K88,K87,K111,K112)</f>
        <v>440</v>
      </c>
      <c r="L118" s="33">
        <f t="shared" ref="L118:M118" si="13">SUM(L108,L92,L91,L88,L87,L111,L112)</f>
        <v>745.8</v>
      </c>
      <c r="M118" s="33">
        <f t="shared" si="13"/>
        <v>500</v>
      </c>
    </row>
    <row r="119" spans="1:13" ht="15" customHeight="1" x14ac:dyDescent="0.3">
      <c r="A119" s="96"/>
      <c r="B119" s="97"/>
      <c r="C119" s="112" t="s">
        <v>101</v>
      </c>
      <c r="D119" s="113"/>
      <c r="E119" s="113"/>
      <c r="F119" s="113"/>
      <c r="G119" s="113"/>
      <c r="H119" s="114"/>
      <c r="I119" s="33">
        <f t="shared" ref="I119:M120" si="14">SUM(I74)</f>
        <v>200</v>
      </c>
      <c r="J119" s="33">
        <f t="shared" si="14"/>
        <v>0</v>
      </c>
      <c r="K119" s="33">
        <f t="shared" si="14"/>
        <v>100</v>
      </c>
      <c r="L119" s="33">
        <f t="shared" si="14"/>
        <v>0</v>
      </c>
      <c r="M119" s="33">
        <f t="shared" si="14"/>
        <v>0</v>
      </c>
    </row>
    <row r="120" spans="1:13" ht="15" customHeight="1" x14ac:dyDescent="0.3">
      <c r="A120" s="96"/>
      <c r="B120" s="97"/>
      <c r="C120" s="112" t="s">
        <v>102</v>
      </c>
      <c r="D120" s="113"/>
      <c r="E120" s="113"/>
      <c r="F120" s="113"/>
      <c r="G120" s="113"/>
      <c r="H120" s="114"/>
      <c r="I120" s="33">
        <f t="shared" si="14"/>
        <v>500</v>
      </c>
      <c r="J120" s="33">
        <f t="shared" si="14"/>
        <v>0</v>
      </c>
      <c r="K120" s="33">
        <f t="shared" si="14"/>
        <v>0</v>
      </c>
      <c r="L120" s="33">
        <f t="shared" si="14"/>
        <v>0</v>
      </c>
      <c r="M120" s="33">
        <f t="shared" si="14"/>
        <v>0</v>
      </c>
    </row>
    <row r="121" spans="1:13" x14ac:dyDescent="0.3">
      <c r="A121" s="96"/>
      <c r="B121" s="97"/>
      <c r="C121" s="74" t="s">
        <v>103</v>
      </c>
      <c r="D121" s="74"/>
      <c r="E121" s="74"/>
      <c r="F121" s="74"/>
      <c r="G121" s="74"/>
      <c r="H121" s="74"/>
      <c r="I121" s="33">
        <f>SUM(I78,I68,)</f>
        <v>228.8</v>
      </c>
      <c r="J121" s="33">
        <f>SUM(J78,J68,)</f>
        <v>0</v>
      </c>
      <c r="K121" s="33">
        <f>SUM(K78,K68,)</f>
        <v>0</v>
      </c>
      <c r="L121" s="33">
        <f>SUM(L78,L68,)</f>
        <v>0</v>
      </c>
      <c r="M121" s="33">
        <f>SUM(M78,M68,)</f>
        <v>0</v>
      </c>
    </row>
    <row r="122" spans="1:13" x14ac:dyDescent="0.3">
      <c r="A122" s="53"/>
      <c r="B122" s="54"/>
      <c r="C122" s="74" t="s">
        <v>104</v>
      </c>
      <c r="D122" s="74"/>
      <c r="E122" s="74"/>
      <c r="F122" s="74"/>
      <c r="G122" s="74"/>
      <c r="H122" s="74"/>
      <c r="I122" s="33">
        <f>SUM(I105)</f>
        <v>0</v>
      </c>
      <c r="J122" s="33">
        <f>SUM(J105)</f>
        <v>0</v>
      </c>
      <c r="K122" s="33">
        <f>SUM(K105)</f>
        <v>1100</v>
      </c>
      <c r="L122" s="33">
        <f>SUM(L105)</f>
        <v>0</v>
      </c>
      <c r="M122" s="33">
        <f>SUM(M105)</f>
        <v>0</v>
      </c>
    </row>
    <row r="123" spans="1:13" x14ac:dyDescent="0.3">
      <c r="A123" s="53">
        <v>1</v>
      </c>
      <c r="B123" s="31" t="s">
        <v>105</v>
      </c>
      <c r="C123" s="110" t="s">
        <v>54</v>
      </c>
      <c r="D123" s="110"/>
      <c r="E123" s="110"/>
      <c r="F123" s="110"/>
      <c r="G123" s="110"/>
      <c r="H123" s="110"/>
      <c r="I123" s="32">
        <f>SUM(I109,I106,I100,I97,I94,I89,I84,I82,I79,I72,I66,I63)</f>
        <v>5225.3999999999987</v>
      </c>
      <c r="J123" s="32">
        <f>SUM(J109,J106,J100,J97,J94,J89,J84,J82,J79,J72,J66,J63)</f>
        <v>0</v>
      </c>
      <c r="K123" s="32">
        <f>SUM(K109,K106,K100,K97,K94,K89,K84,K82,K79,K72,K66,K63,K113)</f>
        <v>4157.7</v>
      </c>
      <c r="L123" s="32">
        <f t="shared" ref="L123:M123" si="15">SUM(L109,L106,L100,L97,L94,L89,L84,L82,L79,L72,L66,L63,L113)</f>
        <v>4297.8</v>
      </c>
      <c r="M123" s="32">
        <f t="shared" si="15"/>
        <v>3625</v>
      </c>
    </row>
    <row r="124" spans="1:13" x14ac:dyDescent="0.3">
      <c r="A124" s="53">
        <v>1</v>
      </c>
      <c r="B124" s="54">
        <v>4</v>
      </c>
      <c r="C124" s="106" t="s">
        <v>106</v>
      </c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</row>
    <row r="125" spans="1:13" ht="31.5" customHeight="1" x14ac:dyDescent="0.3">
      <c r="A125" s="96">
        <v>1</v>
      </c>
      <c r="B125" s="97">
        <v>4</v>
      </c>
      <c r="C125" s="98">
        <v>1</v>
      </c>
      <c r="D125" s="80" t="s">
        <v>107</v>
      </c>
      <c r="E125" s="98">
        <v>9</v>
      </c>
      <c r="F125" s="99" t="s">
        <v>22</v>
      </c>
      <c r="G125" s="107" t="s">
        <v>108</v>
      </c>
      <c r="H125" s="51" t="s">
        <v>58</v>
      </c>
      <c r="I125" s="23">
        <v>889.3</v>
      </c>
      <c r="J125" s="23">
        <v>0</v>
      </c>
      <c r="K125" s="23">
        <f>3100+55.7</f>
        <v>3155.7</v>
      </c>
      <c r="L125" s="23">
        <v>3100</v>
      </c>
      <c r="M125" s="23">
        <v>3100</v>
      </c>
    </row>
    <row r="126" spans="1:13" x14ac:dyDescent="0.3">
      <c r="A126" s="96"/>
      <c r="B126" s="97"/>
      <c r="C126" s="98"/>
      <c r="D126" s="80"/>
      <c r="E126" s="98"/>
      <c r="F126" s="99"/>
      <c r="G126" s="107"/>
      <c r="H126" s="51" t="s">
        <v>25</v>
      </c>
      <c r="I126" s="23">
        <v>176.8</v>
      </c>
      <c r="J126" s="23"/>
      <c r="K126" s="23">
        <v>450</v>
      </c>
      <c r="L126" s="23"/>
      <c r="M126" s="23"/>
    </row>
    <row r="127" spans="1:13" x14ac:dyDescent="0.3">
      <c r="A127" s="96"/>
      <c r="B127" s="97"/>
      <c r="C127" s="98"/>
      <c r="D127" s="80"/>
      <c r="E127" s="98"/>
      <c r="F127" s="99"/>
      <c r="G127" s="107"/>
      <c r="H127" s="51" t="s">
        <v>24</v>
      </c>
      <c r="I127" s="23">
        <v>15.1</v>
      </c>
      <c r="J127" s="23"/>
      <c r="K127" s="23">
        <v>50</v>
      </c>
      <c r="L127" s="23">
        <v>1100</v>
      </c>
      <c r="M127" s="23">
        <v>600</v>
      </c>
    </row>
    <row r="128" spans="1:13" x14ac:dyDescent="0.3">
      <c r="A128" s="96"/>
      <c r="B128" s="97"/>
      <c r="C128" s="98"/>
      <c r="D128" s="80"/>
      <c r="E128" s="98"/>
      <c r="F128" s="74" t="s">
        <v>26</v>
      </c>
      <c r="G128" s="74"/>
      <c r="H128" s="74"/>
      <c r="I128" s="27">
        <f>SUM(I125:I127)</f>
        <v>1081.1999999999998</v>
      </c>
      <c r="J128" s="27">
        <f>SUM(J125:J127)</f>
        <v>0</v>
      </c>
      <c r="K128" s="27">
        <f>SUM(K125:K127)</f>
        <v>3655.7</v>
      </c>
      <c r="L128" s="27">
        <f>SUM(L125:L127)</f>
        <v>4200</v>
      </c>
      <c r="M128" s="27">
        <f>SUM(M125:M127)</f>
        <v>3700</v>
      </c>
    </row>
    <row r="129" spans="1:13" x14ac:dyDescent="0.3">
      <c r="A129" s="96">
        <v>1</v>
      </c>
      <c r="B129" s="97">
        <v>4</v>
      </c>
      <c r="C129" s="98">
        <v>2</v>
      </c>
      <c r="D129" s="80" t="s">
        <v>109</v>
      </c>
      <c r="E129" s="98">
        <v>9</v>
      </c>
      <c r="F129" s="117" t="s">
        <v>22</v>
      </c>
      <c r="G129" s="115" t="s">
        <v>110</v>
      </c>
      <c r="H129" s="1" t="s">
        <v>24</v>
      </c>
      <c r="I129" s="23">
        <v>13.4</v>
      </c>
      <c r="J129" s="23">
        <v>0</v>
      </c>
      <c r="K129" s="23">
        <v>100</v>
      </c>
      <c r="L129" s="23">
        <v>600</v>
      </c>
      <c r="M129" s="23">
        <v>600</v>
      </c>
    </row>
    <row r="130" spans="1:13" x14ac:dyDescent="0.3">
      <c r="A130" s="96"/>
      <c r="B130" s="97"/>
      <c r="C130" s="98"/>
      <c r="D130" s="80"/>
      <c r="E130" s="98"/>
      <c r="F130" s="118"/>
      <c r="G130" s="116"/>
      <c r="H130" s="51" t="s">
        <v>25</v>
      </c>
      <c r="I130" s="23"/>
      <c r="J130" s="23"/>
      <c r="K130" s="23">
        <v>550</v>
      </c>
      <c r="L130" s="23"/>
      <c r="M130" s="23"/>
    </row>
    <row r="131" spans="1:13" x14ac:dyDescent="0.3">
      <c r="A131" s="96"/>
      <c r="B131" s="97"/>
      <c r="C131" s="98"/>
      <c r="D131" s="80"/>
      <c r="E131" s="98"/>
      <c r="F131" s="74" t="s">
        <v>26</v>
      </c>
      <c r="G131" s="74"/>
      <c r="H131" s="74"/>
      <c r="I131" s="27">
        <f>SUM(I129:I130)</f>
        <v>13.4</v>
      </c>
      <c r="J131" s="27">
        <f t="shared" ref="J131:M131" si="16">SUM(J129:J130)</f>
        <v>0</v>
      </c>
      <c r="K131" s="27">
        <f t="shared" si="16"/>
        <v>650</v>
      </c>
      <c r="L131" s="27">
        <f t="shared" si="16"/>
        <v>600</v>
      </c>
      <c r="M131" s="27">
        <f t="shared" si="16"/>
        <v>600</v>
      </c>
    </row>
    <row r="132" spans="1:13" x14ac:dyDescent="0.3">
      <c r="A132" s="96">
        <v>1</v>
      </c>
      <c r="B132" s="97">
        <v>4</v>
      </c>
      <c r="C132" s="98">
        <v>3</v>
      </c>
      <c r="D132" s="80" t="s">
        <v>111</v>
      </c>
      <c r="E132" s="98">
        <v>9</v>
      </c>
      <c r="F132" s="99" t="s">
        <v>22</v>
      </c>
      <c r="G132" s="99" t="s">
        <v>112</v>
      </c>
      <c r="H132" s="23" t="s">
        <v>24</v>
      </c>
      <c r="I132" s="51">
        <v>50</v>
      </c>
      <c r="J132" s="51"/>
      <c r="K132" s="51">
        <v>40</v>
      </c>
      <c r="L132" s="51">
        <v>150</v>
      </c>
      <c r="M132" s="51">
        <v>150</v>
      </c>
    </row>
    <row r="133" spans="1:13" x14ac:dyDescent="0.3">
      <c r="A133" s="96"/>
      <c r="B133" s="97"/>
      <c r="C133" s="98"/>
      <c r="D133" s="80"/>
      <c r="E133" s="98"/>
      <c r="F133" s="99"/>
      <c r="G133" s="99"/>
      <c r="H133" s="60" t="s">
        <v>25</v>
      </c>
      <c r="I133" s="51">
        <v>10</v>
      </c>
      <c r="J133" s="51"/>
      <c r="K133" s="51">
        <v>200</v>
      </c>
      <c r="L133" s="51">
        <v>0</v>
      </c>
      <c r="M133" s="51">
        <v>0</v>
      </c>
    </row>
    <row r="134" spans="1:13" x14ac:dyDescent="0.3">
      <c r="A134" s="96"/>
      <c r="B134" s="97"/>
      <c r="C134" s="98"/>
      <c r="D134" s="80"/>
      <c r="E134" s="98"/>
      <c r="F134" s="74" t="s">
        <v>26</v>
      </c>
      <c r="G134" s="74"/>
      <c r="H134" s="74"/>
      <c r="I134" s="27">
        <f>SUM(I132:I133)</f>
        <v>60</v>
      </c>
      <c r="J134" s="27">
        <f t="shared" ref="J134:M134" si="17">SUM(J132:J133)</f>
        <v>0</v>
      </c>
      <c r="K134" s="27">
        <f t="shared" si="17"/>
        <v>240</v>
      </c>
      <c r="L134" s="27">
        <f t="shared" si="17"/>
        <v>150</v>
      </c>
      <c r="M134" s="27">
        <f t="shared" si="17"/>
        <v>150</v>
      </c>
    </row>
    <row r="135" spans="1:13" x14ac:dyDescent="0.3">
      <c r="A135" s="96">
        <v>1</v>
      </c>
      <c r="B135" s="97">
        <v>4</v>
      </c>
      <c r="C135" s="98">
        <v>4</v>
      </c>
      <c r="D135" s="80" t="s">
        <v>113</v>
      </c>
      <c r="E135" s="98">
        <v>9</v>
      </c>
      <c r="F135" s="23" t="s">
        <v>22</v>
      </c>
      <c r="G135" s="60" t="s">
        <v>114</v>
      </c>
      <c r="H135" s="51" t="s">
        <v>24</v>
      </c>
      <c r="I135" s="23">
        <v>60</v>
      </c>
      <c r="J135" s="23"/>
      <c r="K135" s="23"/>
      <c r="L135" s="23"/>
      <c r="M135" s="23"/>
    </row>
    <row r="136" spans="1:13" x14ac:dyDescent="0.3">
      <c r="A136" s="96"/>
      <c r="B136" s="97"/>
      <c r="C136" s="98"/>
      <c r="D136" s="80"/>
      <c r="E136" s="98"/>
      <c r="F136" s="74" t="s">
        <v>26</v>
      </c>
      <c r="G136" s="74"/>
      <c r="H136" s="74"/>
      <c r="I136" s="27">
        <f>SUM(I135)</f>
        <v>60</v>
      </c>
      <c r="J136" s="27">
        <f t="shared" ref="J136:M136" si="18">SUM(J135)</f>
        <v>0</v>
      </c>
      <c r="K136" s="27">
        <f t="shared" si="18"/>
        <v>0</v>
      </c>
      <c r="L136" s="27">
        <f t="shared" si="18"/>
        <v>0</v>
      </c>
      <c r="M136" s="27">
        <f t="shared" si="18"/>
        <v>0</v>
      </c>
    </row>
    <row r="137" spans="1:13" x14ac:dyDescent="0.3">
      <c r="A137" s="96">
        <v>1</v>
      </c>
      <c r="B137" s="97">
        <v>4</v>
      </c>
      <c r="C137" s="98">
        <v>5</v>
      </c>
      <c r="D137" s="80" t="s">
        <v>115</v>
      </c>
      <c r="E137" s="98">
        <v>9</v>
      </c>
      <c r="F137" s="99" t="s">
        <v>22</v>
      </c>
      <c r="G137" s="111" t="s">
        <v>116</v>
      </c>
      <c r="H137" s="51" t="s">
        <v>24</v>
      </c>
      <c r="I137" s="23">
        <v>15</v>
      </c>
      <c r="J137" s="23"/>
      <c r="K137" s="23">
        <v>150</v>
      </c>
      <c r="L137" s="23">
        <f>550+540</f>
        <v>1090</v>
      </c>
      <c r="M137" s="23">
        <v>650</v>
      </c>
    </row>
    <row r="138" spans="1:13" x14ac:dyDescent="0.3">
      <c r="A138" s="96"/>
      <c r="B138" s="97"/>
      <c r="C138" s="98"/>
      <c r="D138" s="80"/>
      <c r="E138" s="98"/>
      <c r="F138" s="99"/>
      <c r="G138" s="111"/>
      <c r="H138" s="51" t="s">
        <v>25</v>
      </c>
      <c r="I138" s="23"/>
      <c r="J138" s="23"/>
      <c r="K138" s="23"/>
      <c r="L138" s="23"/>
      <c r="M138" s="23"/>
    </row>
    <row r="139" spans="1:13" x14ac:dyDescent="0.3">
      <c r="A139" s="96"/>
      <c r="B139" s="97"/>
      <c r="C139" s="98"/>
      <c r="D139" s="80"/>
      <c r="E139" s="98"/>
      <c r="F139" s="99"/>
      <c r="G139" s="111"/>
      <c r="H139" s="51" t="s">
        <v>117</v>
      </c>
      <c r="I139" s="23">
        <v>0</v>
      </c>
      <c r="J139" s="23"/>
      <c r="K139" s="23">
        <v>68</v>
      </c>
      <c r="L139" s="23">
        <v>50</v>
      </c>
      <c r="M139" s="23">
        <v>0</v>
      </c>
    </row>
    <row r="140" spans="1:13" x14ac:dyDescent="0.3">
      <c r="A140" s="96"/>
      <c r="B140" s="97"/>
      <c r="C140" s="98"/>
      <c r="D140" s="80"/>
      <c r="E140" s="98"/>
      <c r="F140" s="74" t="s">
        <v>26</v>
      </c>
      <c r="G140" s="74"/>
      <c r="H140" s="74"/>
      <c r="I140" s="27">
        <f>SUM(I137:I139)</f>
        <v>15</v>
      </c>
      <c r="J140" s="27">
        <f t="shared" ref="J140:M140" si="19">SUM(J137:J139)</f>
        <v>0</v>
      </c>
      <c r="K140" s="27">
        <f>SUM(K137:K139)</f>
        <v>218</v>
      </c>
      <c r="L140" s="27">
        <f t="shared" si="19"/>
        <v>1140</v>
      </c>
      <c r="M140" s="27">
        <f t="shared" si="19"/>
        <v>650</v>
      </c>
    </row>
    <row r="141" spans="1:13" x14ac:dyDescent="0.3">
      <c r="A141" s="96">
        <v>1</v>
      </c>
      <c r="B141" s="97">
        <v>4</v>
      </c>
      <c r="C141" s="74" t="s">
        <v>51</v>
      </c>
      <c r="D141" s="74"/>
      <c r="E141" s="74"/>
      <c r="F141" s="74"/>
      <c r="G141" s="74"/>
      <c r="H141" s="74"/>
      <c r="I141" s="33">
        <f>SUM(I137,I135,I132,I129,I127,)</f>
        <v>153.5</v>
      </c>
      <c r="J141" s="33">
        <f t="shared" ref="J141:M141" si="20">SUM(J137,J135,J132,J129,J127,)</f>
        <v>0</v>
      </c>
      <c r="K141" s="33">
        <f t="shared" si="20"/>
        <v>340</v>
      </c>
      <c r="L141" s="33">
        <f t="shared" si="20"/>
        <v>2940</v>
      </c>
      <c r="M141" s="33">
        <f t="shared" si="20"/>
        <v>2000</v>
      </c>
    </row>
    <row r="142" spans="1:13" x14ac:dyDescent="0.3">
      <c r="A142" s="96"/>
      <c r="B142" s="97"/>
      <c r="C142" s="74" t="s">
        <v>98</v>
      </c>
      <c r="D142" s="74"/>
      <c r="E142" s="74"/>
      <c r="F142" s="74"/>
      <c r="G142" s="74"/>
      <c r="H142" s="74"/>
      <c r="I142" s="33">
        <f>SUM(I125,)</f>
        <v>889.3</v>
      </c>
      <c r="J142" s="33">
        <f t="shared" ref="J142:M142" si="21">SUM(J125,)</f>
        <v>0</v>
      </c>
      <c r="K142" s="33">
        <f t="shared" si="21"/>
        <v>3155.7</v>
      </c>
      <c r="L142" s="33">
        <f t="shared" si="21"/>
        <v>3100</v>
      </c>
      <c r="M142" s="33">
        <f t="shared" si="21"/>
        <v>3100</v>
      </c>
    </row>
    <row r="143" spans="1:13" x14ac:dyDescent="0.3">
      <c r="A143" s="53"/>
      <c r="B143" s="54"/>
      <c r="C143" s="52"/>
      <c r="D143" s="52"/>
      <c r="E143" s="52"/>
      <c r="F143" s="52"/>
      <c r="G143" s="74" t="s">
        <v>52</v>
      </c>
      <c r="H143" s="74"/>
      <c r="I143" s="33">
        <f>SUM(I133,I126,I130)</f>
        <v>186.8</v>
      </c>
      <c r="J143" s="33">
        <f t="shared" ref="J143:M143" si="22">SUM(J133,J126,J130)</f>
        <v>0</v>
      </c>
      <c r="K143" s="33">
        <f t="shared" si="22"/>
        <v>1200</v>
      </c>
      <c r="L143" s="33">
        <f t="shared" si="22"/>
        <v>0</v>
      </c>
      <c r="M143" s="33">
        <f t="shared" si="22"/>
        <v>0</v>
      </c>
    </row>
    <row r="144" spans="1:13" x14ac:dyDescent="0.3">
      <c r="A144" s="53"/>
      <c r="B144" s="54"/>
      <c r="C144" s="52"/>
      <c r="D144" s="74" t="s">
        <v>118</v>
      </c>
      <c r="E144" s="74"/>
      <c r="F144" s="74"/>
      <c r="G144" s="74"/>
      <c r="H144" s="74"/>
      <c r="I144" s="33">
        <f>SUM(I139)</f>
        <v>0</v>
      </c>
      <c r="J144" s="33">
        <f t="shared" ref="J144:M144" si="23">SUM(J139)</f>
        <v>0</v>
      </c>
      <c r="K144" s="33">
        <f t="shared" si="23"/>
        <v>68</v>
      </c>
      <c r="L144" s="33">
        <f t="shared" si="23"/>
        <v>50</v>
      </c>
      <c r="M144" s="33">
        <f t="shared" si="23"/>
        <v>0</v>
      </c>
    </row>
    <row r="145" spans="1:13" x14ac:dyDescent="0.3">
      <c r="A145" s="53">
        <v>1</v>
      </c>
      <c r="B145" s="31" t="s">
        <v>119</v>
      </c>
      <c r="C145" s="110" t="s">
        <v>54</v>
      </c>
      <c r="D145" s="110"/>
      <c r="E145" s="110"/>
      <c r="F145" s="110"/>
      <c r="G145" s="110"/>
      <c r="H145" s="110"/>
      <c r="I145" s="32">
        <f>SUM(I140,I136,I134,I131,I128,)</f>
        <v>1229.5999999999999</v>
      </c>
      <c r="J145" s="32">
        <f t="shared" ref="J145:M145" si="24">SUM(J140,J136,J134,J131,J128,)</f>
        <v>0</v>
      </c>
      <c r="K145" s="32">
        <f t="shared" si="24"/>
        <v>4763.7</v>
      </c>
      <c r="L145" s="32">
        <f t="shared" si="24"/>
        <v>6090</v>
      </c>
      <c r="M145" s="32">
        <f t="shared" si="24"/>
        <v>5100</v>
      </c>
    </row>
    <row r="146" spans="1:13" x14ac:dyDescent="0.3">
      <c r="A146" s="53">
        <v>1</v>
      </c>
      <c r="B146" s="54">
        <v>5</v>
      </c>
      <c r="C146" s="106" t="s">
        <v>120</v>
      </c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</row>
    <row r="147" spans="1:13" ht="47.25" customHeight="1" x14ac:dyDescent="0.3">
      <c r="A147" s="96">
        <v>1</v>
      </c>
      <c r="B147" s="97">
        <v>5</v>
      </c>
      <c r="C147" s="98">
        <v>1</v>
      </c>
      <c r="D147" s="109" t="s">
        <v>121</v>
      </c>
      <c r="E147" s="98">
        <v>9</v>
      </c>
      <c r="F147" s="35" t="s">
        <v>22</v>
      </c>
      <c r="G147" s="23" t="s">
        <v>122</v>
      </c>
      <c r="H147" s="36" t="s">
        <v>24</v>
      </c>
      <c r="I147" s="51">
        <v>24</v>
      </c>
      <c r="J147" s="51">
        <v>0</v>
      </c>
      <c r="K147" s="51"/>
      <c r="L147" s="51"/>
      <c r="M147" s="51"/>
    </row>
    <row r="148" spans="1:13" x14ac:dyDescent="0.3">
      <c r="A148" s="96"/>
      <c r="B148" s="97"/>
      <c r="C148" s="98"/>
      <c r="D148" s="109"/>
      <c r="E148" s="98"/>
      <c r="F148" s="74" t="s">
        <v>26</v>
      </c>
      <c r="G148" s="74"/>
      <c r="H148" s="74"/>
      <c r="I148" s="27">
        <f>SUM(I147)</f>
        <v>24</v>
      </c>
      <c r="J148" s="27">
        <f t="shared" ref="J148:M148" si="25">SUM(J147)</f>
        <v>0</v>
      </c>
      <c r="K148" s="27">
        <f t="shared" si="25"/>
        <v>0</v>
      </c>
      <c r="L148" s="27">
        <f t="shared" si="25"/>
        <v>0</v>
      </c>
      <c r="M148" s="27">
        <f t="shared" si="25"/>
        <v>0</v>
      </c>
    </row>
    <row r="149" spans="1:13" ht="27.75" customHeight="1" x14ac:dyDescent="0.3">
      <c r="A149" s="96">
        <v>1</v>
      </c>
      <c r="B149" s="97">
        <v>5</v>
      </c>
      <c r="C149" s="98">
        <v>2</v>
      </c>
      <c r="D149" s="80" t="s">
        <v>123</v>
      </c>
      <c r="E149" s="98">
        <v>9</v>
      </c>
      <c r="F149" s="108" t="s">
        <v>22</v>
      </c>
      <c r="G149" s="107" t="s">
        <v>124</v>
      </c>
      <c r="H149" s="59" t="s">
        <v>85</v>
      </c>
      <c r="I149" s="23">
        <v>84.7</v>
      </c>
      <c r="J149" s="23">
        <v>0</v>
      </c>
      <c r="K149" s="23"/>
      <c r="L149" s="23"/>
      <c r="M149" s="23"/>
    </row>
    <row r="150" spans="1:13" x14ac:dyDescent="0.3">
      <c r="A150" s="96"/>
      <c r="B150" s="97"/>
      <c r="C150" s="98"/>
      <c r="D150" s="80"/>
      <c r="E150" s="98"/>
      <c r="F150" s="108"/>
      <c r="G150" s="107"/>
      <c r="H150" s="59" t="s">
        <v>24</v>
      </c>
      <c r="I150" s="23">
        <v>68.599999999999994</v>
      </c>
      <c r="J150" s="23">
        <v>0</v>
      </c>
      <c r="K150" s="23"/>
      <c r="L150" s="23"/>
      <c r="M150" s="23"/>
    </row>
    <row r="151" spans="1:13" x14ac:dyDescent="0.3">
      <c r="A151" s="96"/>
      <c r="B151" s="97"/>
      <c r="C151" s="98"/>
      <c r="D151" s="80"/>
      <c r="E151" s="98"/>
      <c r="F151" s="74" t="s">
        <v>26</v>
      </c>
      <c r="G151" s="74"/>
      <c r="H151" s="74"/>
      <c r="I151" s="27">
        <f>SUM(I149:I150)</f>
        <v>153.30000000000001</v>
      </c>
      <c r="J151" s="27">
        <f>SUM(J149:J150)</f>
        <v>0</v>
      </c>
      <c r="K151" s="27">
        <f>SUM(K149:K150)</f>
        <v>0</v>
      </c>
      <c r="L151" s="27">
        <f>SUM(L149:L150)</f>
        <v>0</v>
      </c>
      <c r="M151" s="27">
        <f>SUM(M149:M150)</f>
        <v>0</v>
      </c>
    </row>
    <row r="152" spans="1:13" x14ac:dyDescent="0.3">
      <c r="A152" s="96">
        <v>1</v>
      </c>
      <c r="B152" s="97">
        <v>5</v>
      </c>
      <c r="C152" s="74" t="s">
        <v>51</v>
      </c>
      <c r="D152" s="74"/>
      <c r="E152" s="74"/>
      <c r="F152" s="74"/>
      <c r="G152" s="74"/>
      <c r="H152" s="74"/>
      <c r="I152" s="33">
        <f>SUM(I147,I150)</f>
        <v>92.6</v>
      </c>
      <c r="J152" s="33">
        <f>SUM(J147,J150)</f>
        <v>0</v>
      </c>
      <c r="K152" s="33">
        <f>SUM(K147,K150)</f>
        <v>0</v>
      </c>
      <c r="L152" s="33">
        <f>SUM(L147,L150)</f>
        <v>0</v>
      </c>
      <c r="M152" s="33">
        <f>SUM(M147,M150)</f>
        <v>0</v>
      </c>
    </row>
    <row r="153" spans="1:13" x14ac:dyDescent="0.3">
      <c r="A153" s="96"/>
      <c r="B153" s="97"/>
      <c r="C153" s="74" t="s">
        <v>100</v>
      </c>
      <c r="D153" s="74"/>
      <c r="E153" s="74"/>
      <c r="F153" s="74"/>
      <c r="G153" s="74"/>
      <c r="H153" s="74"/>
      <c r="I153" s="33">
        <f>SUM(I149)</f>
        <v>84.7</v>
      </c>
      <c r="J153" s="33">
        <f>SUM(J149)</f>
        <v>0</v>
      </c>
      <c r="K153" s="33">
        <f>SUM(K149)</f>
        <v>0</v>
      </c>
      <c r="L153" s="33">
        <f>SUM(L149)</f>
        <v>0</v>
      </c>
      <c r="M153" s="33">
        <f>SUM(M149)</f>
        <v>0</v>
      </c>
    </row>
    <row r="154" spans="1:13" x14ac:dyDescent="0.3">
      <c r="A154" s="55">
        <v>1</v>
      </c>
      <c r="B154" s="56">
        <v>5</v>
      </c>
      <c r="C154" s="75" t="s">
        <v>54</v>
      </c>
      <c r="D154" s="75"/>
      <c r="E154" s="75"/>
      <c r="F154" s="75"/>
      <c r="G154" s="75"/>
      <c r="H154" s="75"/>
      <c r="I154" s="32">
        <f>SUM(I148,I151)</f>
        <v>177.3</v>
      </c>
      <c r="J154" s="32">
        <f t="shared" ref="J154:M154" si="26">SUM(J148,J151)</f>
        <v>0</v>
      </c>
      <c r="K154" s="32">
        <f t="shared" si="26"/>
        <v>0</v>
      </c>
      <c r="L154" s="32">
        <f t="shared" si="26"/>
        <v>0</v>
      </c>
      <c r="M154" s="32">
        <f t="shared" si="26"/>
        <v>0</v>
      </c>
    </row>
    <row r="155" spans="1:13" x14ac:dyDescent="0.3">
      <c r="A155" s="53">
        <v>1</v>
      </c>
      <c r="B155" s="54">
        <v>6</v>
      </c>
      <c r="C155" s="106" t="s">
        <v>125</v>
      </c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</row>
    <row r="156" spans="1:13" x14ac:dyDescent="0.3">
      <c r="A156" s="96">
        <v>1</v>
      </c>
      <c r="B156" s="97">
        <v>6</v>
      </c>
      <c r="C156" s="98">
        <v>1</v>
      </c>
      <c r="D156" s="80" t="s">
        <v>126</v>
      </c>
      <c r="E156" s="98">
        <v>9</v>
      </c>
      <c r="F156" s="58" t="s">
        <v>22</v>
      </c>
      <c r="G156" s="58" t="s">
        <v>127</v>
      </c>
      <c r="H156" s="51" t="s">
        <v>24</v>
      </c>
      <c r="I156" s="23">
        <v>5.5</v>
      </c>
      <c r="J156" s="23"/>
      <c r="K156" s="23">
        <v>10</v>
      </c>
      <c r="L156" s="23">
        <v>10</v>
      </c>
      <c r="M156" s="23">
        <v>10</v>
      </c>
    </row>
    <row r="157" spans="1:13" x14ac:dyDescent="0.3">
      <c r="A157" s="96"/>
      <c r="B157" s="97"/>
      <c r="C157" s="98"/>
      <c r="D157" s="80"/>
      <c r="E157" s="98"/>
      <c r="F157" s="74" t="s">
        <v>26</v>
      </c>
      <c r="G157" s="74"/>
      <c r="H157" s="74"/>
      <c r="I157" s="27">
        <f>SUM(I156)</f>
        <v>5.5</v>
      </c>
      <c r="J157" s="27">
        <f t="shared" ref="J157:M157" si="27">SUM(J156)</f>
        <v>0</v>
      </c>
      <c r="K157" s="27">
        <f t="shared" si="27"/>
        <v>10</v>
      </c>
      <c r="L157" s="27">
        <f t="shared" si="27"/>
        <v>10</v>
      </c>
      <c r="M157" s="27">
        <f t="shared" si="27"/>
        <v>10</v>
      </c>
    </row>
    <row r="158" spans="1:13" x14ac:dyDescent="0.3">
      <c r="A158" s="96">
        <v>1</v>
      </c>
      <c r="B158" s="97">
        <v>6</v>
      </c>
      <c r="C158" s="98">
        <v>2</v>
      </c>
      <c r="D158" s="80" t="s">
        <v>128</v>
      </c>
      <c r="E158" s="98">
        <v>9</v>
      </c>
      <c r="F158" s="23" t="s">
        <v>22</v>
      </c>
      <c r="G158" s="23" t="s">
        <v>129</v>
      </c>
      <c r="H158" s="23" t="s">
        <v>24</v>
      </c>
      <c r="I158" s="23">
        <v>8.5</v>
      </c>
      <c r="J158" s="23">
        <v>0</v>
      </c>
      <c r="K158" s="23">
        <v>15</v>
      </c>
      <c r="L158" s="23">
        <v>15</v>
      </c>
      <c r="M158" s="23">
        <v>15</v>
      </c>
    </row>
    <row r="159" spans="1:13" x14ac:dyDescent="0.3">
      <c r="A159" s="96"/>
      <c r="B159" s="97"/>
      <c r="C159" s="98"/>
      <c r="D159" s="80"/>
      <c r="E159" s="98"/>
      <c r="F159" s="74" t="s">
        <v>26</v>
      </c>
      <c r="G159" s="74"/>
      <c r="H159" s="74"/>
      <c r="I159" s="27">
        <f>SUM(I158)</f>
        <v>8.5</v>
      </c>
      <c r="J159" s="27">
        <f t="shared" ref="J159:M159" si="28">SUM(J158)</f>
        <v>0</v>
      </c>
      <c r="K159" s="27">
        <f t="shared" si="28"/>
        <v>15</v>
      </c>
      <c r="L159" s="27">
        <f t="shared" si="28"/>
        <v>15</v>
      </c>
      <c r="M159" s="27">
        <f t="shared" si="28"/>
        <v>15</v>
      </c>
    </row>
    <row r="160" spans="1:13" x14ac:dyDescent="0.3">
      <c r="A160" s="96">
        <v>1</v>
      </c>
      <c r="B160" s="97">
        <v>6</v>
      </c>
      <c r="C160" s="98">
        <v>3</v>
      </c>
      <c r="D160" s="80" t="s">
        <v>130</v>
      </c>
      <c r="E160" s="98">
        <v>13</v>
      </c>
      <c r="F160" s="23" t="s">
        <v>22</v>
      </c>
      <c r="G160" s="23" t="s">
        <v>131</v>
      </c>
      <c r="H160" s="23" t="s">
        <v>24</v>
      </c>
      <c r="I160" s="23">
        <v>17</v>
      </c>
      <c r="J160" s="23">
        <v>0</v>
      </c>
      <c r="K160" s="23">
        <v>20</v>
      </c>
      <c r="L160" s="23">
        <v>40</v>
      </c>
      <c r="M160" s="23">
        <v>40</v>
      </c>
    </row>
    <row r="161" spans="1:13" x14ac:dyDescent="0.3">
      <c r="A161" s="96"/>
      <c r="B161" s="97"/>
      <c r="C161" s="98"/>
      <c r="D161" s="80"/>
      <c r="E161" s="98"/>
      <c r="F161" s="74" t="s">
        <v>26</v>
      </c>
      <c r="G161" s="74"/>
      <c r="H161" s="74"/>
      <c r="I161" s="27">
        <f>SUM(I160)</f>
        <v>17</v>
      </c>
      <c r="J161" s="27">
        <f t="shared" ref="J161:M161" si="29">SUM(J160)</f>
        <v>0</v>
      </c>
      <c r="K161" s="27">
        <f t="shared" si="29"/>
        <v>20</v>
      </c>
      <c r="L161" s="27">
        <f t="shared" si="29"/>
        <v>40</v>
      </c>
      <c r="M161" s="27">
        <f t="shared" si="29"/>
        <v>40</v>
      </c>
    </row>
    <row r="162" spans="1:13" x14ac:dyDescent="0.3">
      <c r="A162" s="55">
        <v>1</v>
      </c>
      <c r="B162" s="56">
        <v>6</v>
      </c>
      <c r="C162" s="75" t="s">
        <v>54</v>
      </c>
      <c r="D162" s="75"/>
      <c r="E162" s="75"/>
      <c r="F162" s="75"/>
      <c r="G162" s="75"/>
      <c r="H162" s="75"/>
      <c r="I162" s="32">
        <f>SUM(I157,I159,I161)</f>
        <v>31</v>
      </c>
      <c r="J162" s="32">
        <f t="shared" ref="J162:M162" si="30">SUM(J157,J159,J161)</f>
        <v>0</v>
      </c>
      <c r="K162" s="32">
        <f>SUM(K157,K159,K161)</f>
        <v>45</v>
      </c>
      <c r="L162" s="32">
        <f t="shared" si="30"/>
        <v>65</v>
      </c>
      <c r="M162" s="32">
        <f t="shared" si="30"/>
        <v>65</v>
      </c>
    </row>
    <row r="163" spans="1:13" x14ac:dyDescent="0.3">
      <c r="A163" s="55">
        <v>1</v>
      </c>
      <c r="B163" s="76" t="s">
        <v>132</v>
      </c>
      <c r="C163" s="76"/>
      <c r="D163" s="76"/>
      <c r="E163" s="76"/>
      <c r="F163" s="76"/>
      <c r="G163" s="76"/>
      <c r="H163" s="76"/>
      <c r="I163" s="37">
        <f>SUM(I162,I154,I145,I123,I59,I49)</f>
        <v>8304.4999999999982</v>
      </c>
      <c r="J163" s="37">
        <f>SUM(J162,J154,J145,J123,J59,J49)</f>
        <v>0</v>
      </c>
      <c r="K163" s="37">
        <f>SUM(K162,K154,K145,K123,K59,K49)</f>
        <v>10566.342887180304</v>
      </c>
      <c r="L163" s="37">
        <f>SUM(L162,L154,L145,L123,L59,L49)</f>
        <v>12052.742199644123</v>
      </c>
      <c r="M163" s="37">
        <f>SUM(M162,M154,M145,M123,M59,M49)</f>
        <v>10389.942199644123</v>
      </c>
    </row>
    <row r="164" spans="1:13" x14ac:dyDescent="0.3">
      <c r="A164" s="55">
        <v>2</v>
      </c>
      <c r="B164" s="77" t="s">
        <v>133</v>
      </c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</row>
    <row r="165" spans="1:13" x14ac:dyDescent="0.3">
      <c r="A165" s="55">
        <v>2</v>
      </c>
      <c r="B165" s="56">
        <v>1</v>
      </c>
      <c r="C165" s="72" t="s">
        <v>134</v>
      </c>
      <c r="D165" s="72"/>
      <c r="E165" s="72"/>
      <c r="F165" s="72"/>
      <c r="G165" s="72"/>
      <c r="H165" s="72"/>
      <c r="I165" s="72"/>
      <c r="J165" s="72"/>
      <c r="K165" s="72"/>
      <c r="L165" s="72"/>
      <c r="M165" s="72"/>
    </row>
    <row r="166" spans="1:13" x14ac:dyDescent="0.3">
      <c r="A166" s="100">
        <v>2</v>
      </c>
      <c r="B166" s="101">
        <v>1</v>
      </c>
      <c r="C166" s="104">
        <v>1</v>
      </c>
      <c r="D166" s="80" t="s">
        <v>135</v>
      </c>
      <c r="E166" s="104">
        <v>9</v>
      </c>
      <c r="F166" s="23" t="s">
        <v>136</v>
      </c>
      <c r="G166" s="23" t="s">
        <v>137</v>
      </c>
      <c r="H166" s="23" t="s">
        <v>24</v>
      </c>
      <c r="I166" s="23">
        <v>38.6</v>
      </c>
      <c r="J166" s="23">
        <v>0</v>
      </c>
      <c r="K166" s="23">
        <v>50</v>
      </c>
      <c r="L166" s="23">
        <v>50</v>
      </c>
      <c r="M166" s="23">
        <v>50</v>
      </c>
    </row>
    <row r="167" spans="1:13" x14ac:dyDescent="0.3">
      <c r="A167" s="100"/>
      <c r="B167" s="101"/>
      <c r="C167" s="104"/>
      <c r="D167" s="80"/>
      <c r="E167" s="104"/>
      <c r="F167" s="74" t="s">
        <v>26</v>
      </c>
      <c r="G167" s="74"/>
      <c r="H167" s="74"/>
      <c r="I167" s="27">
        <f>SUM(I166)</f>
        <v>38.6</v>
      </c>
      <c r="J167" s="27">
        <f t="shared" ref="J167:M167" si="31">SUM(J166)</f>
        <v>0</v>
      </c>
      <c r="K167" s="27">
        <f t="shared" si="31"/>
        <v>50</v>
      </c>
      <c r="L167" s="27">
        <f t="shared" si="31"/>
        <v>50</v>
      </c>
      <c r="M167" s="27">
        <f t="shared" si="31"/>
        <v>50</v>
      </c>
    </row>
    <row r="168" spans="1:13" x14ac:dyDescent="0.3">
      <c r="A168" s="100">
        <v>2</v>
      </c>
      <c r="B168" s="101">
        <v>1</v>
      </c>
      <c r="C168" s="104">
        <v>2</v>
      </c>
      <c r="D168" s="80" t="s">
        <v>138</v>
      </c>
      <c r="E168" s="104">
        <v>9</v>
      </c>
      <c r="F168" s="23" t="s">
        <v>136</v>
      </c>
      <c r="G168" s="23" t="s">
        <v>139</v>
      </c>
      <c r="H168" s="23" t="s">
        <v>24</v>
      </c>
      <c r="I168" s="23">
        <v>97.4</v>
      </c>
      <c r="J168" s="23">
        <v>0</v>
      </c>
      <c r="K168" s="23">
        <v>100</v>
      </c>
      <c r="L168" s="23">
        <v>100</v>
      </c>
      <c r="M168" s="23">
        <v>100</v>
      </c>
    </row>
    <row r="169" spans="1:13" x14ac:dyDescent="0.3">
      <c r="A169" s="100"/>
      <c r="B169" s="101"/>
      <c r="C169" s="104"/>
      <c r="D169" s="80"/>
      <c r="E169" s="104"/>
      <c r="F169" s="74" t="s">
        <v>26</v>
      </c>
      <c r="G169" s="74"/>
      <c r="H169" s="74"/>
      <c r="I169" s="27">
        <f>SUM(I168)</f>
        <v>97.4</v>
      </c>
      <c r="J169" s="27">
        <f t="shared" ref="J169:M169" si="32">SUM(J168)</f>
        <v>0</v>
      </c>
      <c r="K169" s="27">
        <f t="shared" si="32"/>
        <v>100</v>
      </c>
      <c r="L169" s="27">
        <f t="shared" si="32"/>
        <v>100</v>
      </c>
      <c r="M169" s="27">
        <f t="shared" si="32"/>
        <v>100</v>
      </c>
    </row>
    <row r="170" spans="1:13" x14ac:dyDescent="0.3">
      <c r="A170" s="100">
        <v>2</v>
      </c>
      <c r="B170" s="101">
        <v>1</v>
      </c>
      <c r="C170" s="104">
        <v>3</v>
      </c>
      <c r="D170" s="80" t="s">
        <v>140</v>
      </c>
      <c r="E170" s="104">
        <v>9</v>
      </c>
      <c r="F170" s="99" t="s">
        <v>136</v>
      </c>
      <c r="G170" s="99" t="s">
        <v>141</v>
      </c>
      <c r="H170" s="60" t="s">
        <v>24</v>
      </c>
      <c r="I170" s="23">
        <v>17.2</v>
      </c>
      <c r="J170" s="23">
        <v>0</v>
      </c>
      <c r="K170" s="23"/>
      <c r="L170" s="23"/>
      <c r="M170" s="23"/>
    </row>
    <row r="171" spans="1:13" x14ac:dyDescent="0.3">
      <c r="A171" s="100"/>
      <c r="B171" s="101"/>
      <c r="C171" s="104"/>
      <c r="D171" s="80"/>
      <c r="E171" s="104"/>
      <c r="F171" s="99"/>
      <c r="G171" s="99"/>
      <c r="H171" s="60" t="s">
        <v>85</v>
      </c>
      <c r="I171" s="23">
        <v>159.6</v>
      </c>
      <c r="J171" s="23">
        <v>0</v>
      </c>
      <c r="K171" s="23"/>
      <c r="L171" s="23"/>
      <c r="M171" s="23"/>
    </row>
    <row r="172" spans="1:13" x14ac:dyDescent="0.3">
      <c r="A172" s="100"/>
      <c r="B172" s="101"/>
      <c r="C172" s="104"/>
      <c r="D172" s="80"/>
      <c r="E172" s="104"/>
      <c r="F172" s="74" t="s">
        <v>26</v>
      </c>
      <c r="G172" s="74"/>
      <c r="H172" s="74"/>
      <c r="I172" s="27">
        <f>SUM(I170:I171)</f>
        <v>176.79999999999998</v>
      </c>
      <c r="J172" s="27">
        <f>SUM(J170:J171)</f>
        <v>0</v>
      </c>
      <c r="K172" s="27">
        <f>SUM(K170:K171)</f>
        <v>0</v>
      </c>
      <c r="L172" s="27">
        <f>SUM(L170:L171)</f>
        <v>0</v>
      </c>
      <c r="M172" s="27">
        <f>SUM(M170:M171)</f>
        <v>0</v>
      </c>
    </row>
    <row r="173" spans="1:13" x14ac:dyDescent="0.3">
      <c r="A173" s="100">
        <v>2</v>
      </c>
      <c r="B173" s="101">
        <v>1</v>
      </c>
      <c r="C173" s="104">
        <v>4</v>
      </c>
      <c r="D173" s="80" t="s">
        <v>142</v>
      </c>
      <c r="E173" s="104">
        <v>9</v>
      </c>
      <c r="F173" s="99" t="s">
        <v>136</v>
      </c>
      <c r="G173" s="99" t="s">
        <v>143</v>
      </c>
      <c r="H173" s="60" t="s">
        <v>24</v>
      </c>
      <c r="I173" s="23">
        <v>18.5</v>
      </c>
      <c r="J173" s="23"/>
      <c r="K173" s="23">
        <v>153.69999999999999</v>
      </c>
      <c r="L173" s="23"/>
      <c r="M173" s="23"/>
    </row>
    <row r="174" spans="1:13" x14ac:dyDescent="0.3">
      <c r="A174" s="100"/>
      <c r="B174" s="101"/>
      <c r="C174" s="104"/>
      <c r="D174" s="80"/>
      <c r="E174" s="104"/>
      <c r="F174" s="99"/>
      <c r="G174" s="99"/>
      <c r="H174" s="23" t="s">
        <v>72</v>
      </c>
      <c r="I174" s="23">
        <v>190</v>
      </c>
      <c r="J174" s="23"/>
      <c r="K174" s="23">
        <v>500</v>
      </c>
      <c r="L174" s="23"/>
      <c r="M174" s="23"/>
    </row>
    <row r="175" spans="1:13" x14ac:dyDescent="0.3">
      <c r="A175" s="100"/>
      <c r="B175" s="101"/>
      <c r="C175" s="104"/>
      <c r="D175" s="80"/>
      <c r="E175" s="104"/>
      <c r="F175" s="99"/>
      <c r="G175" s="99"/>
      <c r="H175" s="23" t="s">
        <v>85</v>
      </c>
      <c r="I175" s="23">
        <v>99.1</v>
      </c>
      <c r="J175" s="23"/>
      <c r="K175" s="23">
        <v>764.1</v>
      </c>
      <c r="L175" s="23"/>
      <c r="M175" s="23"/>
    </row>
    <row r="176" spans="1:13" x14ac:dyDescent="0.3">
      <c r="A176" s="100"/>
      <c r="B176" s="101"/>
      <c r="C176" s="104"/>
      <c r="D176" s="80"/>
      <c r="E176" s="104"/>
      <c r="F176" s="74" t="s">
        <v>26</v>
      </c>
      <c r="G176" s="74"/>
      <c r="H176" s="74"/>
      <c r="I176" s="27">
        <f>SUM(I173:I175)</f>
        <v>307.60000000000002</v>
      </c>
      <c r="J176" s="27">
        <f t="shared" ref="J176:M176" si="33">SUM(J173:J175)</f>
        <v>0</v>
      </c>
      <c r="K176" s="27">
        <f>SUM(K173:K175)</f>
        <v>1417.8000000000002</v>
      </c>
      <c r="L176" s="27">
        <f t="shared" si="33"/>
        <v>0</v>
      </c>
      <c r="M176" s="27">
        <f t="shared" si="33"/>
        <v>0</v>
      </c>
    </row>
    <row r="177" spans="1:13" x14ac:dyDescent="0.3">
      <c r="A177" s="55">
        <v>2</v>
      </c>
      <c r="B177" s="56">
        <v>1</v>
      </c>
      <c r="C177" s="75" t="s">
        <v>54</v>
      </c>
      <c r="D177" s="75"/>
      <c r="E177" s="75"/>
      <c r="F177" s="75"/>
      <c r="G177" s="75"/>
      <c r="H177" s="75"/>
      <c r="I177" s="32">
        <f>SUM(I176,I172,I169,I167)</f>
        <v>620.4</v>
      </c>
      <c r="J177" s="32">
        <f t="shared" ref="J177:M177" si="34">SUM(J176,J172,J169,J167)</f>
        <v>0</v>
      </c>
      <c r="K177" s="32">
        <f t="shared" si="34"/>
        <v>1567.8000000000002</v>
      </c>
      <c r="L177" s="32">
        <f t="shared" si="34"/>
        <v>150</v>
      </c>
      <c r="M177" s="32">
        <f t="shared" si="34"/>
        <v>150</v>
      </c>
    </row>
    <row r="178" spans="1:13" x14ac:dyDescent="0.3">
      <c r="A178" s="55">
        <v>2</v>
      </c>
      <c r="B178" s="56">
        <v>2</v>
      </c>
      <c r="C178" s="72" t="s">
        <v>144</v>
      </c>
      <c r="D178" s="72"/>
      <c r="E178" s="72"/>
      <c r="F178" s="72"/>
      <c r="G178" s="72"/>
      <c r="H178" s="72"/>
      <c r="I178" s="72"/>
      <c r="J178" s="72"/>
      <c r="K178" s="72"/>
      <c r="L178" s="72"/>
      <c r="M178" s="72"/>
    </row>
    <row r="179" spans="1:13" x14ac:dyDescent="0.3">
      <c r="A179" s="100">
        <v>2</v>
      </c>
      <c r="B179" s="101">
        <v>2</v>
      </c>
      <c r="C179" s="104">
        <v>1</v>
      </c>
      <c r="D179" s="80" t="s">
        <v>145</v>
      </c>
      <c r="E179" s="104">
        <v>19</v>
      </c>
      <c r="F179" s="51" t="s">
        <v>136</v>
      </c>
      <c r="G179" s="51" t="s">
        <v>146</v>
      </c>
      <c r="H179" s="51" t="s">
        <v>24</v>
      </c>
      <c r="I179" s="23">
        <v>11.7</v>
      </c>
      <c r="J179" s="23">
        <v>0</v>
      </c>
      <c r="K179" s="23">
        <v>11.7</v>
      </c>
      <c r="L179" s="23">
        <v>11</v>
      </c>
      <c r="M179" s="23">
        <v>11</v>
      </c>
    </row>
    <row r="180" spans="1:13" x14ac:dyDescent="0.3">
      <c r="A180" s="100"/>
      <c r="B180" s="101"/>
      <c r="C180" s="104"/>
      <c r="D180" s="80"/>
      <c r="E180" s="104"/>
      <c r="F180" s="74" t="s">
        <v>26</v>
      </c>
      <c r="G180" s="74"/>
      <c r="H180" s="74"/>
      <c r="I180" s="27">
        <f>SUM(I179)</f>
        <v>11.7</v>
      </c>
      <c r="J180" s="27">
        <f t="shared" ref="J180:M180" si="35">SUM(J179)</f>
        <v>0</v>
      </c>
      <c r="K180" s="27">
        <f>SUM(K179)</f>
        <v>11.7</v>
      </c>
      <c r="L180" s="27">
        <f t="shared" si="35"/>
        <v>11</v>
      </c>
      <c r="M180" s="27">
        <f t="shared" si="35"/>
        <v>11</v>
      </c>
    </row>
    <row r="181" spans="1:13" x14ac:dyDescent="0.3">
      <c r="A181" s="100">
        <v>2</v>
      </c>
      <c r="B181" s="101">
        <v>2</v>
      </c>
      <c r="C181" s="104">
        <v>2</v>
      </c>
      <c r="D181" s="80" t="s">
        <v>147</v>
      </c>
      <c r="E181" s="104">
        <v>20</v>
      </c>
      <c r="F181" s="51" t="s">
        <v>136</v>
      </c>
      <c r="G181" s="51" t="s">
        <v>148</v>
      </c>
      <c r="H181" s="51" t="s">
        <v>24</v>
      </c>
      <c r="I181" s="23">
        <v>27.1</v>
      </c>
      <c r="J181" s="23">
        <v>0</v>
      </c>
      <c r="K181" s="23">
        <v>27.1</v>
      </c>
      <c r="L181" s="23">
        <v>21</v>
      </c>
      <c r="M181" s="23">
        <v>21</v>
      </c>
    </row>
    <row r="182" spans="1:13" x14ac:dyDescent="0.3">
      <c r="A182" s="100"/>
      <c r="B182" s="101"/>
      <c r="C182" s="104"/>
      <c r="D182" s="80"/>
      <c r="E182" s="104"/>
      <c r="F182" s="74" t="s">
        <v>26</v>
      </c>
      <c r="G182" s="74"/>
      <c r="H182" s="74"/>
      <c r="I182" s="27">
        <f>SUM(I181)</f>
        <v>27.1</v>
      </c>
      <c r="J182" s="27">
        <f t="shared" ref="J182:M182" si="36">SUM(J181)</f>
        <v>0</v>
      </c>
      <c r="K182" s="27">
        <f>SUM(K181)</f>
        <v>27.1</v>
      </c>
      <c r="L182" s="27">
        <f t="shared" si="36"/>
        <v>21</v>
      </c>
      <c r="M182" s="27">
        <f t="shared" si="36"/>
        <v>21</v>
      </c>
    </row>
    <row r="183" spans="1:13" x14ac:dyDescent="0.3">
      <c r="A183" s="100">
        <v>2</v>
      </c>
      <c r="B183" s="101">
        <v>2</v>
      </c>
      <c r="C183" s="104">
        <v>3</v>
      </c>
      <c r="D183" s="80" t="s">
        <v>149</v>
      </c>
      <c r="E183" s="104">
        <v>21</v>
      </c>
      <c r="F183" s="51" t="s">
        <v>136</v>
      </c>
      <c r="G183" s="51" t="s">
        <v>150</v>
      </c>
      <c r="H183" s="51" t="s">
        <v>24</v>
      </c>
      <c r="I183" s="23">
        <v>54.6</v>
      </c>
      <c r="J183" s="23">
        <v>0</v>
      </c>
      <c r="K183" s="23">
        <v>54.6</v>
      </c>
      <c r="L183" s="23">
        <v>38</v>
      </c>
      <c r="M183" s="23">
        <v>38</v>
      </c>
    </row>
    <row r="184" spans="1:13" x14ac:dyDescent="0.3">
      <c r="A184" s="100"/>
      <c r="B184" s="101"/>
      <c r="C184" s="104"/>
      <c r="D184" s="80"/>
      <c r="E184" s="104"/>
      <c r="F184" s="74" t="s">
        <v>26</v>
      </c>
      <c r="G184" s="74"/>
      <c r="H184" s="74"/>
      <c r="I184" s="27">
        <f>SUM(I183)</f>
        <v>54.6</v>
      </c>
      <c r="J184" s="27">
        <f t="shared" ref="J184:M184" si="37">SUM(J183)</f>
        <v>0</v>
      </c>
      <c r="K184" s="27">
        <f>SUM(K183)</f>
        <v>54.6</v>
      </c>
      <c r="L184" s="27">
        <f t="shared" si="37"/>
        <v>38</v>
      </c>
      <c r="M184" s="27">
        <f t="shared" si="37"/>
        <v>38</v>
      </c>
    </row>
    <row r="185" spans="1:13" x14ac:dyDescent="0.3">
      <c r="A185" s="100">
        <v>2</v>
      </c>
      <c r="B185" s="101">
        <v>2</v>
      </c>
      <c r="C185" s="104">
        <v>4</v>
      </c>
      <c r="D185" s="80" t="s">
        <v>151</v>
      </c>
      <c r="E185" s="104">
        <v>22</v>
      </c>
      <c r="F185" s="51" t="s">
        <v>136</v>
      </c>
      <c r="G185" s="51" t="s">
        <v>152</v>
      </c>
      <c r="H185" s="51" t="s">
        <v>24</v>
      </c>
      <c r="I185" s="23">
        <v>17.3</v>
      </c>
      <c r="J185" s="23">
        <v>0</v>
      </c>
      <c r="K185" s="23">
        <v>17.2</v>
      </c>
      <c r="L185" s="23">
        <v>16</v>
      </c>
      <c r="M185" s="23">
        <v>16</v>
      </c>
    </row>
    <row r="186" spans="1:13" x14ac:dyDescent="0.3">
      <c r="A186" s="100"/>
      <c r="B186" s="101"/>
      <c r="C186" s="104"/>
      <c r="D186" s="80"/>
      <c r="E186" s="104"/>
      <c r="F186" s="74" t="s">
        <v>26</v>
      </c>
      <c r="G186" s="74"/>
      <c r="H186" s="74"/>
      <c r="I186" s="27">
        <f>SUM(I185)</f>
        <v>17.3</v>
      </c>
      <c r="J186" s="27">
        <f t="shared" ref="J186:M186" si="38">SUM(J185)</f>
        <v>0</v>
      </c>
      <c r="K186" s="27">
        <f>SUM(K185)</f>
        <v>17.2</v>
      </c>
      <c r="L186" s="27">
        <f t="shared" si="38"/>
        <v>16</v>
      </c>
      <c r="M186" s="27">
        <f t="shared" si="38"/>
        <v>16</v>
      </c>
    </row>
    <row r="187" spans="1:13" x14ac:dyDescent="0.3">
      <c r="A187" s="100">
        <v>2</v>
      </c>
      <c r="B187" s="101">
        <v>2</v>
      </c>
      <c r="C187" s="104">
        <v>5</v>
      </c>
      <c r="D187" s="80" t="s">
        <v>153</v>
      </c>
      <c r="E187" s="104">
        <v>23</v>
      </c>
      <c r="F187" s="78" t="s">
        <v>136</v>
      </c>
      <c r="G187" s="78" t="s">
        <v>154</v>
      </c>
      <c r="H187" s="51" t="s">
        <v>24</v>
      </c>
      <c r="I187" s="23">
        <v>126.7</v>
      </c>
      <c r="J187" s="23">
        <v>0</v>
      </c>
      <c r="K187" s="23">
        <v>176.6</v>
      </c>
      <c r="L187" s="23">
        <v>105</v>
      </c>
      <c r="M187" s="23">
        <v>105</v>
      </c>
    </row>
    <row r="188" spans="1:13" x14ac:dyDescent="0.3">
      <c r="A188" s="100"/>
      <c r="B188" s="101"/>
      <c r="C188" s="104"/>
      <c r="D188" s="80"/>
      <c r="E188" s="104"/>
      <c r="F188" s="78"/>
      <c r="G188" s="78"/>
      <c r="H188" s="51" t="s">
        <v>25</v>
      </c>
      <c r="I188" s="23">
        <v>50</v>
      </c>
      <c r="J188" s="23"/>
      <c r="K188" s="23"/>
      <c r="L188" s="23"/>
      <c r="M188" s="23"/>
    </row>
    <row r="189" spans="1:13" x14ac:dyDescent="0.3">
      <c r="A189" s="100"/>
      <c r="B189" s="101"/>
      <c r="C189" s="104"/>
      <c r="D189" s="80"/>
      <c r="E189" s="104"/>
      <c r="F189" s="74" t="s">
        <v>26</v>
      </c>
      <c r="G189" s="74"/>
      <c r="H189" s="74"/>
      <c r="I189" s="27">
        <f>SUM(I187:I188)</f>
        <v>176.7</v>
      </c>
      <c r="J189" s="27">
        <f t="shared" ref="J189:M189" si="39">SUM(J187:J188)</f>
        <v>0</v>
      </c>
      <c r="K189" s="27">
        <f t="shared" si="39"/>
        <v>176.6</v>
      </c>
      <c r="L189" s="27">
        <f t="shared" si="39"/>
        <v>105</v>
      </c>
      <c r="M189" s="27">
        <f t="shared" si="39"/>
        <v>105</v>
      </c>
    </row>
    <row r="190" spans="1:13" x14ac:dyDescent="0.3">
      <c r="A190" s="100">
        <v>2</v>
      </c>
      <c r="B190" s="101">
        <v>2</v>
      </c>
      <c r="C190" s="104">
        <v>6</v>
      </c>
      <c r="D190" s="80" t="s">
        <v>155</v>
      </c>
      <c r="E190" s="104">
        <v>24</v>
      </c>
      <c r="F190" s="51" t="s">
        <v>136</v>
      </c>
      <c r="G190" s="51" t="s">
        <v>156</v>
      </c>
      <c r="H190" s="51" t="s">
        <v>24</v>
      </c>
      <c r="I190" s="23">
        <v>15.6</v>
      </c>
      <c r="J190" s="23">
        <v>0</v>
      </c>
      <c r="K190" s="23">
        <v>15.5</v>
      </c>
      <c r="L190" s="23">
        <v>15</v>
      </c>
      <c r="M190" s="23">
        <v>15</v>
      </c>
    </row>
    <row r="191" spans="1:13" x14ac:dyDescent="0.3">
      <c r="A191" s="100"/>
      <c r="B191" s="101"/>
      <c r="C191" s="104"/>
      <c r="D191" s="80"/>
      <c r="E191" s="104"/>
      <c r="F191" s="74" t="s">
        <v>26</v>
      </c>
      <c r="G191" s="74"/>
      <c r="H191" s="74"/>
      <c r="I191" s="27">
        <f>SUM(I190)</f>
        <v>15.6</v>
      </c>
      <c r="J191" s="27">
        <f t="shared" ref="J191:M191" si="40">SUM(J190)</f>
        <v>0</v>
      </c>
      <c r="K191" s="27">
        <f>SUM(K190)</f>
        <v>15.5</v>
      </c>
      <c r="L191" s="27">
        <f t="shared" si="40"/>
        <v>15</v>
      </c>
      <c r="M191" s="27">
        <f t="shared" si="40"/>
        <v>15</v>
      </c>
    </row>
    <row r="192" spans="1:13" x14ac:dyDescent="0.3">
      <c r="A192" s="100">
        <v>2</v>
      </c>
      <c r="B192" s="101">
        <v>2</v>
      </c>
      <c r="C192" s="104">
        <v>7</v>
      </c>
      <c r="D192" s="80" t="s">
        <v>157</v>
      </c>
      <c r="E192" s="104">
        <v>25</v>
      </c>
      <c r="F192" s="51" t="s">
        <v>136</v>
      </c>
      <c r="G192" s="51" t="s">
        <v>158</v>
      </c>
      <c r="H192" s="51" t="s">
        <v>24</v>
      </c>
      <c r="I192" s="23">
        <v>56.2</v>
      </c>
      <c r="J192" s="23">
        <v>0</v>
      </c>
      <c r="K192" s="23">
        <v>56.2</v>
      </c>
      <c r="L192" s="23">
        <v>41</v>
      </c>
      <c r="M192" s="23">
        <v>41</v>
      </c>
    </row>
    <row r="193" spans="1:13" x14ac:dyDescent="0.3">
      <c r="A193" s="100"/>
      <c r="B193" s="101"/>
      <c r="C193" s="104"/>
      <c r="D193" s="80"/>
      <c r="E193" s="104"/>
      <c r="F193" s="74" t="s">
        <v>26</v>
      </c>
      <c r="G193" s="74"/>
      <c r="H193" s="74"/>
      <c r="I193" s="27">
        <f>SUM(I192)</f>
        <v>56.2</v>
      </c>
      <c r="J193" s="27">
        <f t="shared" ref="J193:M193" si="41">SUM(J192)</f>
        <v>0</v>
      </c>
      <c r="K193" s="27">
        <f>SUM(K192)</f>
        <v>56.2</v>
      </c>
      <c r="L193" s="27">
        <f t="shared" si="41"/>
        <v>41</v>
      </c>
      <c r="M193" s="27">
        <f t="shared" si="41"/>
        <v>41</v>
      </c>
    </row>
    <row r="194" spans="1:13" x14ac:dyDescent="0.3">
      <c r="A194" s="100">
        <v>2</v>
      </c>
      <c r="B194" s="101">
        <v>2</v>
      </c>
      <c r="C194" s="104">
        <v>8</v>
      </c>
      <c r="D194" s="80" t="s">
        <v>159</v>
      </c>
      <c r="E194" s="104">
        <v>26</v>
      </c>
      <c r="F194" s="51" t="s">
        <v>136</v>
      </c>
      <c r="G194" s="51" t="s">
        <v>160</v>
      </c>
      <c r="H194" s="51" t="s">
        <v>24</v>
      </c>
      <c r="I194" s="23">
        <v>64.8</v>
      </c>
      <c r="J194" s="23">
        <v>0</v>
      </c>
      <c r="K194" s="23">
        <v>64.7</v>
      </c>
      <c r="L194" s="23">
        <v>57</v>
      </c>
      <c r="M194" s="23">
        <v>57</v>
      </c>
    </row>
    <row r="195" spans="1:13" x14ac:dyDescent="0.3">
      <c r="A195" s="100"/>
      <c r="B195" s="101"/>
      <c r="C195" s="104"/>
      <c r="D195" s="80"/>
      <c r="E195" s="104"/>
      <c r="F195" s="74" t="s">
        <v>26</v>
      </c>
      <c r="G195" s="74"/>
      <c r="H195" s="74"/>
      <c r="I195" s="27">
        <f>SUM(I194)</f>
        <v>64.8</v>
      </c>
      <c r="J195" s="27">
        <f t="shared" ref="J195:M195" si="42">SUM(J194)</f>
        <v>0</v>
      </c>
      <c r="K195" s="27">
        <f>SUM(K194)</f>
        <v>64.7</v>
      </c>
      <c r="L195" s="27">
        <f t="shared" si="42"/>
        <v>57</v>
      </c>
      <c r="M195" s="27">
        <f t="shared" si="42"/>
        <v>57</v>
      </c>
    </row>
    <row r="196" spans="1:13" x14ac:dyDescent="0.3">
      <c r="A196" s="100">
        <v>2</v>
      </c>
      <c r="B196" s="101">
        <v>2</v>
      </c>
      <c r="C196" s="104">
        <v>9</v>
      </c>
      <c r="D196" s="80" t="s">
        <v>161</v>
      </c>
      <c r="E196" s="104">
        <v>27</v>
      </c>
      <c r="F196" s="51" t="s">
        <v>136</v>
      </c>
      <c r="G196" s="51" t="s">
        <v>162</v>
      </c>
      <c r="H196" s="51" t="s">
        <v>24</v>
      </c>
      <c r="I196" s="23">
        <v>42.2</v>
      </c>
      <c r="J196" s="23">
        <v>0</v>
      </c>
      <c r="K196" s="23">
        <v>42.2</v>
      </c>
      <c r="L196" s="23">
        <v>41</v>
      </c>
      <c r="M196" s="23">
        <v>41</v>
      </c>
    </row>
    <row r="197" spans="1:13" x14ac:dyDescent="0.3">
      <c r="A197" s="100"/>
      <c r="B197" s="101"/>
      <c r="C197" s="104"/>
      <c r="D197" s="80"/>
      <c r="E197" s="104"/>
      <c r="F197" s="74" t="s">
        <v>26</v>
      </c>
      <c r="G197" s="74"/>
      <c r="H197" s="74"/>
      <c r="I197" s="27">
        <f>SUM(I196)</f>
        <v>42.2</v>
      </c>
      <c r="J197" s="27">
        <f t="shared" ref="J197:M197" si="43">SUM(J196)</f>
        <v>0</v>
      </c>
      <c r="K197" s="27">
        <f>SUM(K196)</f>
        <v>42.2</v>
      </c>
      <c r="L197" s="27">
        <f t="shared" si="43"/>
        <v>41</v>
      </c>
      <c r="M197" s="27">
        <f t="shared" si="43"/>
        <v>41</v>
      </c>
    </row>
    <row r="198" spans="1:13" x14ac:dyDescent="0.3">
      <c r="A198" s="100">
        <v>2</v>
      </c>
      <c r="B198" s="101">
        <v>2</v>
      </c>
      <c r="C198" s="104">
        <v>10</v>
      </c>
      <c r="D198" s="80" t="s">
        <v>163</v>
      </c>
      <c r="E198" s="104">
        <v>28</v>
      </c>
      <c r="F198" s="51" t="s">
        <v>136</v>
      </c>
      <c r="G198" s="51" t="s">
        <v>164</v>
      </c>
      <c r="H198" s="51" t="s">
        <v>24</v>
      </c>
      <c r="I198" s="23">
        <v>42.3</v>
      </c>
      <c r="J198" s="23">
        <v>0</v>
      </c>
      <c r="K198" s="23">
        <v>42.3</v>
      </c>
      <c r="L198" s="23">
        <v>26</v>
      </c>
      <c r="M198" s="23">
        <v>26</v>
      </c>
    </row>
    <row r="199" spans="1:13" x14ac:dyDescent="0.3">
      <c r="A199" s="100"/>
      <c r="B199" s="101"/>
      <c r="C199" s="104"/>
      <c r="D199" s="80"/>
      <c r="E199" s="104"/>
      <c r="F199" s="74" t="s">
        <v>26</v>
      </c>
      <c r="G199" s="74"/>
      <c r="H199" s="74"/>
      <c r="I199" s="27">
        <f>SUM(I198)</f>
        <v>42.3</v>
      </c>
      <c r="J199" s="27">
        <f t="shared" ref="J199:M199" si="44">SUM(J198)</f>
        <v>0</v>
      </c>
      <c r="K199" s="27">
        <f>SUM(K198)</f>
        <v>42.3</v>
      </c>
      <c r="L199" s="27">
        <f t="shared" si="44"/>
        <v>26</v>
      </c>
      <c r="M199" s="27">
        <f t="shared" si="44"/>
        <v>26</v>
      </c>
    </row>
    <row r="200" spans="1:13" x14ac:dyDescent="0.3">
      <c r="A200" s="100">
        <v>2</v>
      </c>
      <c r="B200" s="101">
        <v>2</v>
      </c>
      <c r="C200" s="104">
        <v>11</v>
      </c>
      <c r="D200" s="80" t="s">
        <v>165</v>
      </c>
      <c r="E200" s="104">
        <v>29</v>
      </c>
      <c r="F200" s="51" t="s">
        <v>136</v>
      </c>
      <c r="G200" s="51" t="s">
        <v>166</v>
      </c>
      <c r="H200" s="51" t="s">
        <v>24</v>
      </c>
      <c r="I200" s="23">
        <v>41.6</v>
      </c>
      <c r="J200" s="23">
        <v>0</v>
      </c>
      <c r="K200" s="23">
        <v>41.6</v>
      </c>
      <c r="L200" s="23">
        <v>36</v>
      </c>
      <c r="M200" s="23">
        <v>36</v>
      </c>
    </row>
    <row r="201" spans="1:13" x14ac:dyDescent="0.3">
      <c r="A201" s="100"/>
      <c r="B201" s="101"/>
      <c r="C201" s="104"/>
      <c r="D201" s="80"/>
      <c r="E201" s="104"/>
      <c r="F201" s="74" t="s">
        <v>26</v>
      </c>
      <c r="G201" s="74"/>
      <c r="H201" s="74"/>
      <c r="I201" s="27">
        <f>SUM(I200)</f>
        <v>41.6</v>
      </c>
      <c r="J201" s="27">
        <f t="shared" ref="J201:M201" si="45">SUM(J200)</f>
        <v>0</v>
      </c>
      <c r="K201" s="27">
        <f>SUM(K200)</f>
        <v>41.6</v>
      </c>
      <c r="L201" s="27">
        <f t="shared" si="45"/>
        <v>36</v>
      </c>
      <c r="M201" s="27">
        <f t="shared" si="45"/>
        <v>36</v>
      </c>
    </row>
    <row r="202" spans="1:13" x14ac:dyDescent="0.3">
      <c r="A202" s="55">
        <v>2</v>
      </c>
      <c r="B202" s="56">
        <v>2</v>
      </c>
      <c r="C202" s="75" t="s">
        <v>54</v>
      </c>
      <c r="D202" s="75"/>
      <c r="E202" s="75"/>
      <c r="F202" s="75"/>
      <c r="G202" s="75"/>
      <c r="H202" s="75"/>
      <c r="I202" s="32">
        <f>SUM(I180,I182,I184,I186,I189,I191,I193,I195,I197,I199,I201)</f>
        <v>550.1</v>
      </c>
      <c r="J202" s="32">
        <f t="shared" ref="J202:M202" si="46">SUM(J180,J182,J184,J186,J189,J191,J193,J195,J197,J199,J201)</f>
        <v>0</v>
      </c>
      <c r="K202" s="32">
        <f t="shared" si="46"/>
        <v>549.69999999999993</v>
      </c>
      <c r="L202" s="32">
        <f t="shared" si="46"/>
        <v>407</v>
      </c>
      <c r="M202" s="32">
        <f t="shared" si="46"/>
        <v>407</v>
      </c>
    </row>
    <row r="203" spans="1:13" x14ac:dyDescent="0.3">
      <c r="A203" s="55">
        <v>2</v>
      </c>
      <c r="B203" s="76" t="s">
        <v>132</v>
      </c>
      <c r="C203" s="76"/>
      <c r="D203" s="76"/>
      <c r="E203" s="76"/>
      <c r="F203" s="76"/>
      <c r="G203" s="76"/>
      <c r="H203" s="76"/>
      <c r="I203" s="37">
        <f>SUM(I202,I177)</f>
        <v>1170.5</v>
      </c>
      <c r="J203" s="37">
        <f t="shared" ref="J203:M203" si="47">SUM(J202,J177)</f>
        <v>0</v>
      </c>
      <c r="K203" s="37">
        <f t="shared" si="47"/>
        <v>2117.5</v>
      </c>
      <c r="L203" s="37">
        <f t="shared" si="47"/>
        <v>557</v>
      </c>
      <c r="M203" s="37">
        <f t="shared" si="47"/>
        <v>557</v>
      </c>
    </row>
    <row r="204" spans="1:13" x14ac:dyDescent="0.3">
      <c r="A204" s="55">
        <v>3</v>
      </c>
      <c r="B204" s="77" t="s">
        <v>167</v>
      </c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</row>
    <row r="205" spans="1:13" x14ac:dyDescent="0.3">
      <c r="A205" s="55">
        <v>3</v>
      </c>
      <c r="B205" s="56">
        <v>1</v>
      </c>
      <c r="C205" s="72" t="s">
        <v>168</v>
      </c>
      <c r="D205" s="72"/>
      <c r="E205" s="72"/>
      <c r="F205" s="72"/>
      <c r="G205" s="72"/>
      <c r="H205" s="72"/>
      <c r="I205" s="72"/>
      <c r="J205" s="72"/>
      <c r="K205" s="72"/>
      <c r="L205" s="72"/>
      <c r="M205" s="72"/>
    </row>
    <row r="206" spans="1:13" ht="30" customHeight="1" x14ac:dyDescent="0.3">
      <c r="A206" s="100">
        <v>3</v>
      </c>
      <c r="B206" s="101">
        <v>1</v>
      </c>
      <c r="C206" s="104">
        <v>1</v>
      </c>
      <c r="D206" s="80" t="s">
        <v>169</v>
      </c>
      <c r="E206" s="104">
        <v>9</v>
      </c>
      <c r="F206" s="51" t="s">
        <v>170</v>
      </c>
      <c r="G206" s="51" t="s">
        <v>171</v>
      </c>
      <c r="H206" s="51" t="s">
        <v>24</v>
      </c>
      <c r="I206" s="23">
        <v>50</v>
      </c>
      <c r="J206" s="23">
        <v>0</v>
      </c>
      <c r="K206" s="23">
        <v>100</v>
      </c>
      <c r="L206" s="23">
        <v>50</v>
      </c>
      <c r="M206" s="23">
        <v>50</v>
      </c>
    </row>
    <row r="207" spans="1:13" x14ac:dyDescent="0.3">
      <c r="A207" s="100"/>
      <c r="B207" s="101"/>
      <c r="C207" s="104"/>
      <c r="D207" s="80"/>
      <c r="E207" s="104"/>
      <c r="F207" s="74" t="s">
        <v>26</v>
      </c>
      <c r="G207" s="74"/>
      <c r="H207" s="74"/>
      <c r="I207" s="27">
        <f>SUM(I206)</f>
        <v>50</v>
      </c>
      <c r="J207" s="27">
        <f t="shared" ref="J207:M208" si="48">SUM(J206)</f>
        <v>0</v>
      </c>
      <c r="K207" s="27">
        <f t="shared" si="48"/>
        <v>100</v>
      </c>
      <c r="L207" s="27">
        <f t="shared" si="48"/>
        <v>50</v>
      </c>
      <c r="M207" s="27">
        <f t="shared" si="48"/>
        <v>50</v>
      </c>
    </row>
    <row r="208" spans="1:13" x14ac:dyDescent="0.3">
      <c r="A208" s="55">
        <v>3</v>
      </c>
      <c r="B208" s="56">
        <v>1</v>
      </c>
      <c r="C208" s="75" t="s">
        <v>54</v>
      </c>
      <c r="D208" s="75"/>
      <c r="E208" s="75"/>
      <c r="F208" s="75"/>
      <c r="G208" s="75"/>
      <c r="H208" s="75"/>
      <c r="I208" s="32">
        <f>SUM(I207)</f>
        <v>50</v>
      </c>
      <c r="J208" s="32">
        <f t="shared" si="48"/>
        <v>0</v>
      </c>
      <c r="K208" s="32">
        <f t="shared" si="48"/>
        <v>100</v>
      </c>
      <c r="L208" s="32">
        <f t="shared" si="48"/>
        <v>50</v>
      </c>
      <c r="M208" s="32">
        <f t="shared" si="48"/>
        <v>50</v>
      </c>
    </row>
    <row r="209" spans="1:13" x14ac:dyDescent="0.3">
      <c r="A209" s="55">
        <v>3</v>
      </c>
      <c r="B209" s="56">
        <v>2</v>
      </c>
      <c r="C209" s="72" t="s">
        <v>172</v>
      </c>
      <c r="D209" s="72"/>
      <c r="E209" s="72"/>
      <c r="F209" s="72"/>
      <c r="G209" s="72"/>
      <c r="H209" s="72"/>
      <c r="I209" s="72"/>
      <c r="J209" s="72"/>
      <c r="K209" s="72"/>
      <c r="L209" s="72"/>
      <c r="M209" s="72"/>
    </row>
    <row r="210" spans="1:13" x14ac:dyDescent="0.3">
      <c r="A210" s="100">
        <v>3</v>
      </c>
      <c r="B210" s="101">
        <v>2</v>
      </c>
      <c r="C210" s="104">
        <v>1</v>
      </c>
      <c r="D210" s="105" t="s">
        <v>173</v>
      </c>
      <c r="E210" s="104">
        <v>9</v>
      </c>
      <c r="F210" s="78" t="s">
        <v>174</v>
      </c>
      <c r="G210" s="78" t="s">
        <v>175</v>
      </c>
      <c r="H210" s="51" t="s">
        <v>24</v>
      </c>
      <c r="I210" s="23">
        <v>47.3</v>
      </c>
      <c r="J210" s="23">
        <v>0</v>
      </c>
      <c r="K210" s="23">
        <v>150</v>
      </c>
      <c r="L210" s="23">
        <v>1650</v>
      </c>
      <c r="M210" s="23">
        <v>1650</v>
      </c>
    </row>
    <row r="211" spans="1:13" x14ac:dyDescent="0.3">
      <c r="A211" s="100"/>
      <c r="B211" s="101"/>
      <c r="C211" s="104"/>
      <c r="D211" s="105"/>
      <c r="E211" s="104"/>
      <c r="F211" s="78"/>
      <c r="G211" s="78"/>
      <c r="H211" s="51" t="s">
        <v>25</v>
      </c>
      <c r="I211" s="23">
        <v>121</v>
      </c>
      <c r="J211" s="23"/>
      <c r="K211" s="23">
        <v>0</v>
      </c>
      <c r="L211" s="23"/>
      <c r="M211" s="23"/>
    </row>
    <row r="212" spans="1:13" x14ac:dyDescent="0.3">
      <c r="A212" s="100"/>
      <c r="B212" s="101"/>
      <c r="C212" s="104"/>
      <c r="D212" s="105"/>
      <c r="E212" s="104"/>
      <c r="F212" s="74" t="s">
        <v>26</v>
      </c>
      <c r="G212" s="74"/>
      <c r="H212" s="74"/>
      <c r="I212" s="27">
        <f>SUM(I210:I211)</f>
        <v>168.3</v>
      </c>
      <c r="J212" s="27">
        <f>SUM(J210:J211)</f>
        <v>0</v>
      </c>
      <c r="K212" s="27">
        <f>SUM(K210:K211)</f>
        <v>150</v>
      </c>
      <c r="L212" s="27">
        <f>SUM(L210:L211)</f>
        <v>1650</v>
      </c>
      <c r="M212" s="27">
        <f>SUM(M210:M211)</f>
        <v>1650</v>
      </c>
    </row>
    <row r="213" spans="1:13" x14ac:dyDescent="0.3">
      <c r="A213" s="100">
        <v>3</v>
      </c>
      <c r="B213" s="101">
        <v>2</v>
      </c>
      <c r="C213" s="104">
        <v>2</v>
      </c>
      <c r="D213" s="105" t="s">
        <v>176</v>
      </c>
      <c r="E213" s="104">
        <v>9</v>
      </c>
      <c r="F213" s="51" t="s">
        <v>174</v>
      </c>
      <c r="G213" s="51" t="s">
        <v>177</v>
      </c>
      <c r="H213" s="51" t="s">
        <v>24</v>
      </c>
      <c r="I213" s="23">
        <v>2.6</v>
      </c>
      <c r="J213" s="23">
        <v>0</v>
      </c>
      <c r="K213" s="23">
        <v>5</v>
      </c>
      <c r="L213" s="23">
        <v>5</v>
      </c>
      <c r="M213" s="23">
        <v>5</v>
      </c>
    </row>
    <row r="214" spans="1:13" x14ac:dyDescent="0.3">
      <c r="A214" s="100"/>
      <c r="B214" s="101"/>
      <c r="C214" s="104"/>
      <c r="D214" s="105"/>
      <c r="E214" s="104"/>
      <c r="F214" s="74" t="s">
        <v>26</v>
      </c>
      <c r="G214" s="74"/>
      <c r="H214" s="74"/>
      <c r="I214" s="27">
        <f>SUM(I213)</f>
        <v>2.6</v>
      </c>
      <c r="J214" s="27">
        <f t="shared" ref="J214:M214" si="49">SUM(J213)</f>
        <v>0</v>
      </c>
      <c r="K214" s="27">
        <f t="shared" si="49"/>
        <v>5</v>
      </c>
      <c r="L214" s="27">
        <f t="shared" si="49"/>
        <v>5</v>
      </c>
      <c r="M214" s="27">
        <f t="shared" si="49"/>
        <v>5</v>
      </c>
    </row>
    <row r="215" spans="1:13" x14ac:dyDescent="0.3">
      <c r="A215" s="100">
        <v>3</v>
      </c>
      <c r="B215" s="101">
        <v>2</v>
      </c>
      <c r="C215" s="104">
        <v>3</v>
      </c>
      <c r="D215" s="105" t="s">
        <v>178</v>
      </c>
      <c r="E215" s="104">
        <v>9</v>
      </c>
      <c r="F215" s="51" t="s">
        <v>22</v>
      </c>
      <c r="G215" s="51" t="s">
        <v>179</v>
      </c>
      <c r="H215" s="51" t="s">
        <v>24</v>
      </c>
      <c r="I215" s="23">
        <v>11.8</v>
      </c>
      <c r="J215" s="23">
        <v>0</v>
      </c>
      <c r="K215" s="23">
        <v>150</v>
      </c>
      <c r="L215" s="23">
        <v>200</v>
      </c>
      <c r="M215" s="23">
        <v>200</v>
      </c>
    </row>
    <row r="216" spans="1:13" ht="21" customHeight="1" x14ac:dyDescent="0.3">
      <c r="A216" s="100"/>
      <c r="B216" s="101"/>
      <c r="C216" s="104"/>
      <c r="D216" s="105"/>
      <c r="E216" s="104"/>
      <c r="F216" s="74" t="s">
        <v>26</v>
      </c>
      <c r="G216" s="74"/>
      <c r="H216" s="74"/>
      <c r="I216" s="27">
        <f>SUM(I215:I215)</f>
        <v>11.8</v>
      </c>
      <c r="J216" s="27">
        <f>SUM(J215:J215)</f>
        <v>0</v>
      </c>
      <c r="K216" s="27">
        <f>SUM(K215:K215)</f>
        <v>150</v>
      </c>
      <c r="L216" s="27">
        <f>SUM(L215:L215)</f>
        <v>200</v>
      </c>
      <c r="M216" s="27">
        <f>SUM(M215:M215)</f>
        <v>200</v>
      </c>
    </row>
    <row r="217" spans="1:13" x14ac:dyDescent="0.3">
      <c r="A217" s="55">
        <v>3</v>
      </c>
      <c r="B217" s="56">
        <v>2</v>
      </c>
      <c r="C217" s="75" t="s">
        <v>54</v>
      </c>
      <c r="D217" s="75"/>
      <c r="E217" s="75"/>
      <c r="F217" s="75"/>
      <c r="G217" s="75"/>
      <c r="H217" s="75"/>
      <c r="I217" s="32">
        <f>SUM(I212,I214,I216)</f>
        <v>182.70000000000002</v>
      </c>
      <c r="J217" s="32">
        <f t="shared" ref="J217:M217" si="50">SUM(J212,J214,J216)</f>
        <v>0</v>
      </c>
      <c r="K217" s="32">
        <f t="shared" si="50"/>
        <v>305</v>
      </c>
      <c r="L217" s="32">
        <f t="shared" si="50"/>
        <v>1855</v>
      </c>
      <c r="M217" s="32">
        <f t="shared" si="50"/>
        <v>1855</v>
      </c>
    </row>
    <row r="218" spans="1:13" x14ac:dyDescent="0.3">
      <c r="A218" s="55">
        <v>3</v>
      </c>
      <c r="B218" s="56">
        <v>3</v>
      </c>
      <c r="C218" s="72" t="s">
        <v>180</v>
      </c>
      <c r="D218" s="72"/>
      <c r="E218" s="72"/>
      <c r="F218" s="72"/>
      <c r="G218" s="72"/>
      <c r="H218" s="72"/>
      <c r="I218" s="72"/>
      <c r="J218" s="72"/>
      <c r="K218" s="72"/>
      <c r="L218" s="72"/>
      <c r="M218" s="72"/>
    </row>
    <row r="219" spans="1:13" x14ac:dyDescent="0.3">
      <c r="A219" s="100">
        <v>3</v>
      </c>
      <c r="B219" s="101">
        <v>3</v>
      </c>
      <c r="C219" s="102">
        <v>1</v>
      </c>
      <c r="D219" s="80" t="s">
        <v>181</v>
      </c>
      <c r="E219" s="2" t="s">
        <v>182</v>
      </c>
      <c r="F219" s="103" t="s">
        <v>170</v>
      </c>
      <c r="G219" s="57" t="s">
        <v>183</v>
      </c>
      <c r="H219" s="103" t="s">
        <v>24</v>
      </c>
      <c r="I219" s="23"/>
      <c r="J219" s="23">
        <v>0</v>
      </c>
      <c r="K219" s="23">
        <v>1</v>
      </c>
      <c r="L219" s="23">
        <v>2</v>
      </c>
      <c r="M219" s="23">
        <v>2</v>
      </c>
    </row>
    <row r="220" spans="1:13" x14ac:dyDescent="0.3">
      <c r="A220" s="100"/>
      <c r="B220" s="101"/>
      <c r="C220" s="102"/>
      <c r="D220" s="80"/>
      <c r="E220" s="2" t="s">
        <v>184</v>
      </c>
      <c r="F220" s="103"/>
      <c r="G220" s="57" t="s">
        <v>185</v>
      </c>
      <c r="H220" s="103"/>
      <c r="I220" s="23">
        <v>9.6</v>
      </c>
      <c r="J220" s="23">
        <v>0</v>
      </c>
      <c r="K220" s="23">
        <v>15</v>
      </c>
      <c r="L220" s="23">
        <v>2</v>
      </c>
      <c r="M220" s="23">
        <v>2</v>
      </c>
    </row>
    <row r="221" spans="1:13" x14ac:dyDescent="0.3">
      <c r="A221" s="100"/>
      <c r="B221" s="101"/>
      <c r="C221" s="102"/>
      <c r="D221" s="80"/>
      <c r="E221" s="2" t="s">
        <v>186</v>
      </c>
      <c r="F221" s="103"/>
      <c r="G221" s="57" t="s">
        <v>187</v>
      </c>
      <c r="H221" s="103"/>
      <c r="I221" s="23">
        <v>48.3</v>
      </c>
      <c r="J221" s="23">
        <v>0</v>
      </c>
      <c r="K221" s="23">
        <v>50</v>
      </c>
      <c r="L221" s="23">
        <v>27</v>
      </c>
      <c r="M221" s="23">
        <v>27</v>
      </c>
    </row>
    <row r="222" spans="1:13" x14ac:dyDescent="0.3">
      <c r="A222" s="100"/>
      <c r="B222" s="101"/>
      <c r="C222" s="102"/>
      <c r="D222" s="80"/>
      <c r="E222" s="22" t="s">
        <v>188</v>
      </c>
      <c r="F222" s="103"/>
      <c r="G222" s="23" t="s">
        <v>189</v>
      </c>
      <c r="H222" s="103"/>
      <c r="I222" s="23">
        <v>1.3</v>
      </c>
      <c r="J222" s="23">
        <v>0</v>
      </c>
      <c r="K222" s="23">
        <v>1.5</v>
      </c>
      <c r="L222" s="23">
        <v>5</v>
      </c>
      <c r="M222" s="23">
        <v>5</v>
      </c>
    </row>
    <row r="223" spans="1:13" x14ac:dyDescent="0.3">
      <c r="A223" s="100"/>
      <c r="B223" s="101"/>
      <c r="C223" s="102"/>
      <c r="D223" s="80"/>
      <c r="E223" s="22" t="s">
        <v>190</v>
      </c>
      <c r="F223" s="103"/>
      <c r="G223" s="23" t="s">
        <v>191</v>
      </c>
      <c r="H223" s="103"/>
      <c r="I223" s="23"/>
      <c r="J223" s="23">
        <v>0</v>
      </c>
      <c r="K223" s="23">
        <v>10</v>
      </c>
      <c r="L223" s="23">
        <v>7</v>
      </c>
      <c r="M223" s="23">
        <v>7</v>
      </c>
    </row>
    <row r="224" spans="1:13" x14ac:dyDescent="0.3">
      <c r="A224" s="100"/>
      <c r="B224" s="101"/>
      <c r="C224" s="102"/>
      <c r="D224" s="80"/>
      <c r="E224" s="2" t="s">
        <v>192</v>
      </c>
      <c r="F224" s="103"/>
      <c r="G224" s="57" t="s">
        <v>193</v>
      </c>
      <c r="H224" s="103"/>
      <c r="I224" s="23">
        <v>15</v>
      </c>
      <c r="J224" s="23">
        <v>0</v>
      </c>
      <c r="K224" s="23">
        <v>18.2</v>
      </c>
      <c r="L224" s="23">
        <v>10</v>
      </c>
      <c r="M224" s="23">
        <v>10</v>
      </c>
    </row>
    <row r="225" spans="1:13" x14ac:dyDescent="0.3">
      <c r="A225" s="100"/>
      <c r="B225" s="101"/>
      <c r="C225" s="102"/>
      <c r="D225" s="80"/>
      <c r="E225" s="22" t="s">
        <v>194</v>
      </c>
      <c r="F225" s="103"/>
      <c r="G225" s="23" t="s">
        <v>195</v>
      </c>
      <c r="H225" s="103"/>
      <c r="I225" s="23">
        <v>1</v>
      </c>
      <c r="J225" s="23">
        <v>0</v>
      </c>
      <c r="K225" s="23">
        <v>1.5</v>
      </c>
      <c r="L225" s="23">
        <v>0.5</v>
      </c>
      <c r="M225" s="23">
        <v>0.5</v>
      </c>
    </row>
    <row r="226" spans="1:13" x14ac:dyDescent="0.3">
      <c r="A226" s="100"/>
      <c r="B226" s="101"/>
      <c r="C226" s="102"/>
      <c r="D226" s="80"/>
      <c r="E226" s="2" t="s">
        <v>196</v>
      </c>
      <c r="F226" s="103"/>
      <c r="G226" s="57" t="s">
        <v>197</v>
      </c>
      <c r="H226" s="103"/>
      <c r="I226" s="23">
        <v>0.8</v>
      </c>
      <c r="J226" s="23">
        <v>0</v>
      </c>
      <c r="K226" s="23">
        <v>20</v>
      </c>
      <c r="L226" s="23">
        <v>5</v>
      </c>
      <c r="M226" s="23">
        <v>5</v>
      </c>
    </row>
    <row r="227" spans="1:13" x14ac:dyDescent="0.3">
      <c r="A227" s="100"/>
      <c r="B227" s="101"/>
      <c r="C227" s="102"/>
      <c r="D227" s="80"/>
      <c r="E227" s="22" t="s">
        <v>198</v>
      </c>
      <c r="F227" s="103"/>
      <c r="G227" s="23" t="s">
        <v>199</v>
      </c>
      <c r="H227" s="103"/>
      <c r="I227" s="23">
        <v>5</v>
      </c>
      <c r="J227" s="23">
        <v>0</v>
      </c>
      <c r="K227" s="23">
        <v>5</v>
      </c>
      <c r="L227" s="23">
        <v>7</v>
      </c>
      <c r="M227" s="23">
        <v>7</v>
      </c>
    </row>
    <row r="228" spans="1:13" x14ac:dyDescent="0.3">
      <c r="A228" s="100"/>
      <c r="B228" s="101"/>
      <c r="C228" s="102"/>
      <c r="D228" s="80"/>
      <c r="E228" s="2"/>
      <c r="F228" s="73" t="s">
        <v>26</v>
      </c>
      <c r="G228" s="73"/>
      <c r="H228" s="73"/>
      <c r="I228" s="27">
        <f>SUM(I219:I227)</f>
        <v>80.999999999999986</v>
      </c>
      <c r="J228" s="27">
        <f t="shared" ref="J228:M228" si="51">SUM(J219:J227)</f>
        <v>0</v>
      </c>
      <c r="K228" s="27">
        <f t="shared" si="51"/>
        <v>122.2</v>
      </c>
      <c r="L228" s="27">
        <f t="shared" si="51"/>
        <v>65.5</v>
      </c>
      <c r="M228" s="27">
        <f t="shared" si="51"/>
        <v>65.5</v>
      </c>
    </row>
    <row r="229" spans="1:13" x14ac:dyDescent="0.3">
      <c r="A229" s="96">
        <v>3</v>
      </c>
      <c r="B229" s="97">
        <v>3</v>
      </c>
      <c r="C229" s="98">
        <v>2</v>
      </c>
      <c r="D229" s="80" t="s">
        <v>200</v>
      </c>
      <c r="E229" s="59">
        <v>19</v>
      </c>
      <c r="F229" s="99" t="s">
        <v>170</v>
      </c>
      <c r="G229" s="23" t="s">
        <v>201</v>
      </c>
      <c r="H229" s="23" t="s">
        <v>24</v>
      </c>
      <c r="I229" s="23">
        <v>0.9</v>
      </c>
      <c r="J229" s="23">
        <v>0</v>
      </c>
      <c r="K229" s="23"/>
      <c r="L229" s="23"/>
      <c r="M229" s="23"/>
    </row>
    <row r="230" spans="1:13" x14ac:dyDescent="0.3">
      <c r="A230" s="96"/>
      <c r="B230" s="97"/>
      <c r="C230" s="98"/>
      <c r="D230" s="80"/>
      <c r="E230" s="59">
        <v>25</v>
      </c>
      <c r="F230" s="99"/>
      <c r="G230" s="23" t="s">
        <v>202</v>
      </c>
      <c r="H230" s="23" t="s">
        <v>24</v>
      </c>
      <c r="I230" s="23">
        <v>1.5</v>
      </c>
      <c r="J230" s="23">
        <v>0</v>
      </c>
      <c r="K230" s="23"/>
      <c r="L230" s="23"/>
      <c r="M230" s="23"/>
    </row>
    <row r="231" spans="1:13" x14ac:dyDescent="0.3">
      <c r="A231" s="96"/>
      <c r="B231" s="97"/>
      <c r="C231" s="98"/>
      <c r="D231" s="80"/>
      <c r="E231" s="59">
        <v>26</v>
      </c>
      <c r="F231" s="99"/>
      <c r="G231" s="23" t="s">
        <v>203</v>
      </c>
      <c r="H231" s="23" t="s">
        <v>24</v>
      </c>
      <c r="I231" s="23">
        <v>1.5</v>
      </c>
      <c r="J231" s="23">
        <v>0</v>
      </c>
      <c r="K231" s="23"/>
      <c r="L231" s="23"/>
      <c r="M231" s="23"/>
    </row>
    <row r="232" spans="1:13" x14ac:dyDescent="0.3">
      <c r="A232" s="96"/>
      <c r="B232" s="97"/>
      <c r="C232" s="98"/>
      <c r="D232" s="80"/>
      <c r="E232" s="59">
        <v>27</v>
      </c>
      <c r="F232" s="99"/>
      <c r="G232" s="23" t="s">
        <v>204</v>
      </c>
      <c r="H232" s="23" t="s">
        <v>24</v>
      </c>
      <c r="I232" s="23">
        <v>0.7</v>
      </c>
      <c r="J232" s="23">
        <v>0</v>
      </c>
      <c r="K232" s="23"/>
      <c r="L232" s="23"/>
      <c r="M232" s="23"/>
    </row>
    <row r="233" spans="1:13" x14ac:dyDescent="0.3">
      <c r="A233" s="96"/>
      <c r="B233" s="97"/>
      <c r="C233" s="98"/>
      <c r="D233" s="80"/>
      <c r="E233" s="24"/>
      <c r="F233" s="74" t="s">
        <v>26</v>
      </c>
      <c r="G233" s="74"/>
      <c r="H233" s="74"/>
      <c r="I233" s="27">
        <f>SUM(I229:I232)</f>
        <v>4.5999999999999996</v>
      </c>
      <c r="J233" s="27">
        <f>SUM(J229:J232)</f>
        <v>0</v>
      </c>
      <c r="K233" s="27">
        <f>SUM(K229:K232)</f>
        <v>0</v>
      </c>
      <c r="L233" s="27">
        <f>SUM(L229:L232)</f>
        <v>0</v>
      </c>
      <c r="M233" s="27">
        <f>SUM(M229:M232)</f>
        <v>0</v>
      </c>
    </row>
    <row r="234" spans="1:13" x14ac:dyDescent="0.3">
      <c r="A234" s="96">
        <v>3</v>
      </c>
      <c r="B234" s="97">
        <v>3</v>
      </c>
      <c r="C234" s="98">
        <v>3</v>
      </c>
      <c r="D234" s="80" t="s">
        <v>205</v>
      </c>
      <c r="E234" s="98">
        <v>9</v>
      </c>
      <c r="F234" s="99" t="s">
        <v>170</v>
      </c>
      <c r="G234" s="99" t="s">
        <v>206</v>
      </c>
      <c r="H234" s="23" t="s">
        <v>94</v>
      </c>
      <c r="I234" s="23">
        <v>4.8</v>
      </c>
      <c r="J234" s="23"/>
      <c r="K234" s="23">
        <v>5</v>
      </c>
      <c r="L234" s="23"/>
      <c r="M234" s="23"/>
    </row>
    <row r="235" spans="1:13" x14ac:dyDescent="0.3">
      <c r="A235" s="96"/>
      <c r="B235" s="97"/>
      <c r="C235" s="98"/>
      <c r="D235" s="80"/>
      <c r="E235" s="98"/>
      <c r="F235" s="99"/>
      <c r="G235" s="99"/>
      <c r="H235" s="23" t="s">
        <v>24</v>
      </c>
      <c r="I235" s="23">
        <v>30</v>
      </c>
      <c r="J235" s="23"/>
      <c r="K235" s="23"/>
      <c r="L235" s="23">
        <v>50</v>
      </c>
      <c r="M235" s="23"/>
    </row>
    <row r="236" spans="1:13" x14ac:dyDescent="0.3">
      <c r="A236" s="96"/>
      <c r="B236" s="97"/>
      <c r="C236" s="98"/>
      <c r="D236" s="80"/>
      <c r="E236" s="98"/>
      <c r="F236" s="99"/>
      <c r="G236" s="99"/>
      <c r="H236" s="23" t="s">
        <v>71</v>
      </c>
      <c r="I236" s="23">
        <v>0.6</v>
      </c>
      <c r="J236" s="23"/>
      <c r="K236" s="23">
        <v>1.4</v>
      </c>
      <c r="L236" s="23"/>
      <c r="M236" s="23"/>
    </row>
    <row r="237" spans="1:13" x14ac:dyDescent="0.3">
      <c r="A237" s="96"/>
      <c r="B237" s="97"/>
      <c r="C237" s="98"/>
      <c r="D237" s="80"/>
      <c r="E237" s="98"/>
      <c r="F237" s="74" t="s">
        <v>26</v>
      </c>
      <c r="G237" s="74"/>
      <c r="H237" s="74"/>
      <c r="I237" s="27">
        <f>SUM(I234:I236)</f>
        <v>35.4</v>
      </c>
      <c r="J237" s="27">
        <f>SUM(J234:J236)</f>
        <v>0</v>
      </c>
      <c r="K237" s="27">
        <f>SUM(K234:K236)</f>
        <v>6.4</v>
      </c>
      <c r="L237" s="27">
        <f>SUM(L234:L236)</f>
        <v>50</v>
      </c>
      <c r="M237" s="27">
        <f>SUM(M234:M236)</f>
        <v>0</v>
      </c>
    </row>
    <row r="238" spans="1:13" x14ac:dyDescent="0.3">
      <c r="A238" s="55">
        <v>3</v>
      </c>
      <c r="B238" s="56">
        <v>3</v>
      </c>
      <c r="C238" s="75" t="s">
        <v>54</v>
      </c>
      <c r="D238" s="75"/>
      <c r="E238" s="75"/>
      <c r="F238" s="75"/>
      <c r="G238" s="75"/>
      <c r="H238" s="75"/>
      <c r="I238" s="32">
        <f>SUM(I237,I233,I228)</f>
        <v>120.99999999999999</v>
      </c>
      <c r="J238" s="32">
        <f t="shared" ref="J238:M238" si="52">SUM(J237,J233,J228)</f>
        <v>0</v>
      </c>
      <c r="K238" s="32">
        <f t="shared" si="52"/>
        <v>128.6</v>
      </c>
      <c r="L238" s="32">
        <f t="shared" si="52"/>
        <v>115.5</v>
      </c>
      <c r="M238" s="32">
        <f t="shared" si="52"/>
        <v>65.5</v>
      </c>
    </row>
    <row r="239" spans="1:13" x14ac:dyDescent="0.3">
      <c r="A239" s="55">
        <v>3</v>
      </c>
      <c r="B239" s="56">
        <v>4</v>
      </c>
      <c r="C239" s="72" t="s">
        <v>207</v>
      </c>
      <c r="D239" s="72"/>
      <c r="E239" s="72"/>
      <c r="F239" s="72"/>
      <c r="G239" s="72"/>
      <c r="H239" s="72"/>
      <c r="I239" s="72"/>
      <c r="J239" s="72"/>
      <c r="K239" s="72"/>
      <c r="L239" s="72"/>
      <c r="M239" s="72"/>
    </row>
    <row r="240" spans="1:13" ht="22.5" customHeight="1" x14ac:dyDescent="0.3">
      <c r="A240" s="100">
        <v>3</v>
      </c>
      <c r="B240" s="101">
        <v>4</v>
      </c>
      <c r="C240" s="104">
        <v>1</v>
      </c>
      <c r="D240" s="80" t="s">
        <v>208</v>
      </c>
      <c r="E240" s="90" t="s">
        <v>209</v>
      </c>
      <c r="F240" s="93" t="s">
        <v>136</v>
      </c>
      <c r="G240" s="93" t="s">
        <v>210</v>
      </c>
      <c r="H240" s="51" t="s">
        <v>24</v>
      </c>
      <c r="I240" s="23">
        <v>72</v>
      </c>
      <c r="J240" s="23"/>
      <c r="K240" s="23">
        <v>72</v>
      </c>
      <c r="L240" s="23">
        <v>0</v>
      </c>
      <c r="M240" s="23">
        <v>0</v>
      </c>
    </row>
    <row r="241" spans="1:13" x14ac:dyDescent="0.3">
      <c r="A241" s="100"/>
      <c r="B241" s="101"/>
      <c r="C241" s="104"/>
      <c r="D241" s="80"/>
      <c r="E241" s="91"/>
      <c r="F241" s="94"/>
      <c r="G241" s="94"/>
      <c r="H241" s="51" t="s">
        <v>85</v>
      </c>
      <c r="I241" s="23">
        <v>17.899999999999999</v>
      </c>
      <c r="J241" s="23"/>
      <c r="L241" s="23">
        <v>0</v>
      </c>
      <c r="M241" s="23">
        <v>0</v>
      </c>
    </row>
    <row r="242" spans="1:13" x14ac:dyDescent="0.3">
      <c r="A242" s="100"/>
      <c r="B242" s="101"/>
      <c r="C242" s="104"/>
      <c r="D242" s="80"/>
      <c r="E242" s="92"/>
      <c r="F242" s="95"/>
      <c r="G242" s="95"/>
      <c r="H242" s="51" t="s">
        <v>326</v>
      </c>
      <c r="I242" s="23"/>
      <c r="J242" s="23"/>
      <c r="K242" s="23">
        <v>41.7</v>
      </c>
      <c r="L242" s="23"/>
      <c r="M242" s="23"/>
    </row>
    <row r="243" spans="1:13" x14ac:dyDescent="0.3">
      <c r="A243" s="100"/>
      <c r="B243" s="101"/>
      <c r="C243" s="104"/>
      <c r="D243" s="80"/>
      <c r="E243" s="90" t="s">
        <v>211</v>
      </c>
      <c r="F243" s="93" t="s">
        <v>136</v>
      </c>
      <c r="G243" s="93" t="s">
        <v>210</v>
      </c>
      <c r="H243" s="51" t="s">
        <v>24</v>
      </c>
      <c r="I243" s="23">
        <v>47.2</v>
      </c>
      <c r="J243" s="23"/>
      <c r="K243" s="23">
        <v>38.200000000000003</v>
      </c>
      <c r="L243" s="23">
        <v>0</v>
      </c>
      <c r="M243" s="23">
        <v>0</v>
      </c>
    </row>
    <row r="244" spans="1:13" x14ac:dyDescent="0.3">
      <c r="A244" s="100"/>
      <c r="B244" s="101"/>
      <c r="C244" s="104"/>
      <c r="D244" s="80"/>
      <c r="E244" s="91"/>
      <c r="F244" s="94"/>
      <c r="G244" s="94"/>
      <c r="H244" s="51" t="s">
        <v>85</v>
      </c>
      <c r="I244" s="23">
        <v>9.6999999999999993</v>
      </c>
      <c r="J244" s="23"/>
      <c r="L244" s="23">
        <v>0</v>
      </c>
      <c r="M244" s="23">
        <v>0</v>
      </c>
    </row>
    <row r="245" spans="1:13" x14ac:dyDescent="0.3">
      <c r="A245" s="100"/>
      <c r="B245" s="101"/>
      <c r="C245" s="104"/>
      <c r="D245" s="80"/>
      <c r="E245" s="92"/>
      <c r="F245" s="95"/>
      <c r="G245" s="95"/>
      <c r="H245" s="51" t="s">
        <v>326</v>
      </c>
      <c r="I245" s="23"/>
      <c r="J245" s="23"/>
      <c r="K245" s="23">
        <v>22.6</v>
      </c>
      <c r="L245" s="23"/>
      <c r="M245" s="23"/>
    </row>
    <row r="246" spans="1:13" x14ac:dyDescent="0.3">
      <c r="A246" s="100"/>
      <c r="B246" s="101"/>
      <c r="C246" s="104"/>
      <c r="D246" s="80"/>
      <c r="E246" s="90" t="s">
        <v>212</v>
      </c>
      <c r="F246" s="93" t="s">
        <v>136</v>
      </c>
      <c r="G246" s="93" t="s">
        <v>210</v>
      </c>
      <c r="H246" s="51" t="s">
        <v>24</v>
      </c>
      <c r="I246" s="23">
        <v>0</v>
      </c>
      <c r="J246" s="23"/>
      <c r="K246" s="23">
        <v>176</v>
      </c>
      <c r="L246" s="23">
        <v>0</v>
      </c>
      <c r="M246" s="23">
        <v>0</v>
      </c>
    </row>
    <row r="247" spans="1:13" x14ac:dyDescent="0.3">
      <c r="A247" s="100"/>
      <c r="B247" s="101"/>
      <c r="C247" s="104"/>
      <c r="D247" s="80"/>
      <c r="E247" s="91"/>
      <c r="F247" s="94"/>
      <c r="G247" s="94"/>
      <c r="H247" s="51" t="s">
        <v>85</v>
      </c>
      <c r="I247" s="23">
        <v>0</v>
      </c>
      <c r="J247" s="23"/>
      <c r="L247" s="23">
        <v>0</v>
      </c>
      <c r="M247" s="23">
        <v>0</v>
      </c>
    </row>
    <row r="248" spans="1:13" x14ac:dyDescent="0.3">
      <c r="A248" s="100"/>
      <c r="B248" s="101"/>
      <c r="C248" s="104"/>
      <c r="D248" s="80"/>
      <c r="E248" s="92"/>
      <c r="F248" s="95"/>
      <c r="G248" s="95"/>
      <c r="H248" s="51" t="s">
        <v>326</v>
      </c>
      <c r="I248" s="23"/>
      <c r="J248" s="23"/>
      <c r="K248" s="23">
        <v>96.1</v>
      </c>
      <c r="L248" s="23"/>
      <c r="M248" s="23"/>
    </row>
    <row r="249" spans="1:13" x14ac:dyDescent="0.3">
      <c r="A249" s="100"/>
      <c r="B249" s="101"/>
      <c r="C249" s="104"/>
      <c r="D249" s="80"/>
      <c r="E249" s="90" t="s">
        <v>213</v>
      </c>
      <c r="F249" s="93" t="s">
        <v>136</v>
      </c>
      <c r="G249" s="93" t="s">
        <v>210</v>
      </c>
      <c r="H249" s="51" t="s">
        <v>24</v>
      </c>
      <c r="I249" s="23">
        <v>6.5</v>
      </c>
      <c r="J249" s="23"/>
      <c r="K249" s="23">
        <v>85</v>
      </c>
      <c r="L249" s="23">
        <v>0</v>
      </c>
      <c r="M249" s="23">
        <v>0</v>
      </c>
    </row>
    <row r="250" spans="1:13" x14ac:dyDescent="0.3">
      <c r="A250" s="100"/>
      <c r="B250" s="101"/>
      <c r="C250" s="104"/>
      <c r="D250" s="80"/>
      <c r="E250" s="91"/>
      <c r="F250" s="94"/>
      <c r="G250" s="94"/>
      <c r="H250" s="51" t="s">
        <v>85</v>
      </c>
      <c r="I250" s="23">
        <v>20</v>
      </c>
      <c r="J250" s="23"/>
      <c r="L250" s="23">
        <v>0</v>
      </c>
      <c r="M250" s="23">
        <v>0</v>
      </c>
    </row>
    <row r="251" spans="1:13" x14ac:dyDescent="0.3">
      <c r="A251" s="100"/>
      <c r="B251" s="101"/>
      <c r="C251" s="104"/>
      <c r="D251" s="80"/>
      <c r="E251" s="92"/>
      <c r="F251" s="95"/>
      <c r="G251" s="95"/>
      <c r="H251" s="51" t="s">
        <v>326</v>
      </c>
      <c r="I251" s="23"/>
      <c r="J251" s="23"/>
      <c r="K251" s="23">
        <v>46.7</v>
      </c>
      <c r="L251" s="23"/>
      <c r="M251" s="23"/>
    </row>
    <row r="252" spans="1:13" x14ac:dyDescent="0.3">
      <c r="A252" s="100"/>
      <c r="B252" s="101"/>
      <c r="C252" s="104"/>
      <c r="D252" s="80"/>
      <c r="E252" s="90" t="s">
        <v>214</v>
      </c>
      <c r="F252" s="93" t="s">
        <v>136</v>
      </c>
      <c r="G252" s="93" t="s">
        <v>210</v>
      </c>
      <c r="H252" s="51" t="s">
        <v>24</v>
      </c>
      <c r="I252" s="23">
        <v>5.6</v>
      </c>
      <c r="J252" s="23"/>
      <c r="K252" s="23">
        <v>56.9</v>
      </c>
      <c r="L252" s="23">
        <v>0</v>
      </c>
      <c r="M252" s="23">
        <v>0</v>
      </c>
    </row>
    <row r="253" spans="1:13" x14ac:dyDescent="0.3">
      <c r="A253" s="100"/>
      <c r="B253" s="101"/>
      <c r="C253" s="104"/>
      <c r="D253" s="80"/>
      <c r="E253" s="91"/>
      <c r="F253" s="94"/>
      <c r="G253" s="94"/>
      <c r="H253" s="51" t="s">
        <v>85</v>
      </c>
      <c r="I253" s="23">
        <v>14.2</v>
      </c>
      <c r="J253" s="23"/>
      <c r="L253" s="23">
        <v>0</v>
      </c>
      <c r="M253" s="23">
        <v>0</v>
      </c>
    </row>
    <row r="254" spans="1:13" x14ac:dyDescent="0.3">
      <c r="A254" s="100"/>
      <c r="B254" s="101"/>
      <c r="C254" s="104"/>
      <c r="D254" s="80"/>
      <c r="E254" s="92"/>
      <c r="F254" s="95"/>
      <c r="G254" s="95"/>
      <c r="H254" s="51" t="s">
        <v>326</v>
      </c>
      <c r="I254" s="23"/>
      <c r="J254" s="23"/>
      <c r="K254" s="23">
        <v>33</v>
      </c>
      <c r="L254" s="23"/>
      <c r="M254" s="23"/>
    </row>
    <row r="255" spans="1:13" x14ac:dyDescent="0.3">
      <c r="A255" s="100"/>
      <c r="B255" s="101"/>
      <c r="C255" s="104"/>
      <c r="D255" s="80"/>
      <c r="E255" s="90" t="s">
        <v>215</v>
      </c>
      <c r="F255" s="93" t="s">
        <v>136</v>
      </c>
      <c r="G255" s="93" t="s">
        <v>210</v>
      </c>
      <c r="H255" s="51" t="s">
        <v>24</v>
      </c>
      <c r="I255" s="23">
        <v>5</v>
      </c>
      <c r="J255" s="23"/>
      <c r="K255" s="23">
        <v>50.9</v>
      </c>
      <c r="L255" s="23">
        <v>0</v>
      </c>
      <c r="M255" s="23">
        <v>0</v>
      </c>
    </row>
    <row r="256" spans="1:13" x14ac:dyDescent="0.3">
      <c r="A256" s="100"/>
      <c r="B256" s="101"/>
      <c r="C256" s="104"/>
      <c r="D256" s="80"/>
      <c r="E256" s="91"/>
      <c r="F256" s="94"/>
      <c r="G256" s="94"/>
      <c r="H256" s="51" t="s">
        <v>85</v>
      </c>
      <c r="I256" s="23">
        <v>12</v>
      </c>
      <c r="J256" s="23"/>
      <c r="L256" s="23">
        <v>0</v>
      </c>
      <c r="M256" s="23">
        <v>0</v>
      </c>
    </row>
    <row r="257" spans="1:13" x14ac:dyDescent="0.3">
      <c r="A257" s="100"/>
      <c r="B257" s="101"/>
      <c r="C257" s="104"/>
      <c r="D257" s="80"/>
      <c r="E257" s="92"/>
      <c r="F257" s="95"/>
      <c r="G257" s="95"/>
      <c r="H257" s="51" t="s">
        <v>326</v>
      </c>
      <c r="I257" s="23"/>
      <c r="J257" s="23"/>
      <c r="K257" s="23">
        <v>28</v>
      </c>
      <c r="L257" s="23"/>
      <c r="M257" s="23"/>
    </row>
    <row r="258" spans="1:13" x14ac:dyDescent="0.3">
      <c r="A258" s="100"/>
      <c r="B258" s="101"/>
      <c r="C258" s="104"/>
      <c r="D258" s="80"/>
      <c r="E258" s="90" t="s">
        <v>216</v>
      </c>
      <c r="F258" s="93" t="s">
        <v>136</v>
      </c>
      <c r="G258" s="93" t="s">
        <v>210</v>
      </c>
      <c r="H258" s="51" t="s">
        <v>24</v>
      </c>
      <c r="I258" s="23">
        <v>5</v>
      </c>
      <c r="J258" s="23"/>
      <c r="K258" s="23">
        <v>37.5</v>
      </c>
      <c r="L258" s="23">
        <v>0</v>
      </c>
      <c r="M258" s="23">
        <v>0</v>
      </c>
    </row>
    <row r="259" spans="1:13" x14ac:dyDescent="0.3">
      <c r="A259" s="100"/>
      <c r="B259" s="101"/>
      <c r="C259" s="104"/>
      <c r="D259" s="80"/>
      <c r="E259" s="91"/>
      <c r="F259" s="94"/>
      <c r="G259" s="94"/>
      <c r="H259" s="51" t="s">
        <v>85</v>
      </c>
      <c r="I259" s="23">
        <v>8.9</v>
      </c>
      <c r="J259" s="23"/>
      <c r="L259" s="23">
        <v>0</v>
      </c>
      <c r="M259" s="23">
        <v>0</v>
      </c>
    </row>
    <row r="260" spans="1:13" x14ac:dyDescent="0.3">
      <c r="A260" s="100"/>
      <c r="B260" s="101"/>
      <c r="C260" s="104"/>
      <c r="D260" s="80"/>
      <c r="E260" s="92"/>
      <c r="F260" s="95"/>
      <c r="G260" s="95"/>
      <c r="H260" s="51" t="s">
        <v>326</v>
      </c>
      <c r="I260" s="23"/>
      <c r="J260" s="23"/>
      <c r="K260" s="23">
        <v>20.6</v>
      </c>
      <c r="L260" s="23"/>
      <c r="M260" s="23"/>
    </row>
    <row r="261" spans="1:13" x14ac:dyDescent="0.3">
      <c r="A261" s="100"/>
      <c r="B261" s="101"/>
      <c r="C261" s="104"/>
      <c r="D261" s="80"/>
      <c r="E261" s="90" t="s">
        <v>217</v>
      </c>
      <c r="F261" s="93" t="s">
        <v>136</v>
      </c>
      <c r="G261" s="93" t="s">
        <v>210</v>
      </c>
      <c r="H261" s="51" t="s">
        <v>24</v>
      </c>
      <c r="I261" s="23">
        <v>5.5</v>
      </c>
      <c r="J261" s="23"/>
      <c r="K261" s="23">
        <v>70.2</v>
      </c>
      <c r="L261" s="23">
        <v>0</v>
      </c>
      <c r="M261" s="23">
        <v>0</v>
      </c>
    </row>
    <row r="262" spans="1:13" x14ac:dyDescent="0.3">
      <c r="A262" s="100"/>
      <c r="B262" s="101"/>
      <c r="C262" s="104"/>
      <c r="D262" s="80"/>
      <c r="E262" s="91"/>
      <c r="F262" s="94"/>
      <c r="G262" s="94"/>
      <c r="H262" s="51" t="s">
        <v>85</v>
      </c>
      <c r="I262" s="23">
        <v>16.600000000000001</v>
      </c>
      <c r="J262" s="23"/>
      <c r="L262" s="23">
        <v>0</v>
      </c>
      <c r="M262" s="23">
        <v>0</v>
      </c>
    </row>
    <row r="263" spans="1:13" x14ac:dyDescent="0.3">
      <c r="A263" s="100"/>
      <c r="B263" s="101"/>
      <c r="C263" s="104"/>
      <c r="D263" s="80"/>
      <c r="E263" s="92"/>
      <c r="F263" s="95"/>
      <c r="G263" s="95"/>
      <c r="H263" s="51" t="s">
        <v>326</v>
      </c>
      <c r="I263" s="23"/>
      <c r="J263" s="23"/>
      <c r="K263" s="23">
        <v>38.6</v>
      </c>
      <c r="L263" s="23"/>
      <c r="M263" s="23"/>
    </row>
    <row r="264" spans="1:13" x14ac:dyDescent="0.3">
      <c r="A264" s="100"/>
      <c r="B264" s="101"/>
      <c r="C264" s="104"/>
      <c r="D264" s="80"/>
      <c r="E264" s="90">
        <v>21</v>
      </c>
      <c r="F264" s="93" t="s">
        <v>136</v>
      </c>
      <c r="G264" s="93" t="s">
        <v>210</v>
      </c>
      <c r="H264" s="51" t="s">
        <v>24</v>
      </c>
      <c r="I264" s="23">
        <v>0</v>
      </c>
      <c r="J264" s="23"/>
      <c r="K264" s="23">
        <v>103</v>
      </c>
      <c r="L264" s="23">
        <v>0</v>
      </c>
      <c r="M264" s="23">
        <v>0</v>
      </c>
    </row>
    <row r="265" spans="1:13" x14ac:dyDescent="0.3">
      <c r="A265" s="100"/>
      <c r="B265" s="101"/>
      <c r="C265" s="104"/>
      <c r="D265" s="80"/>
      <c r="E265" s="91"/>
      <c r="F265" s="94"/>
      <c r="G265" s="94"/>
      <c r="H265" s="51" t="s">
        <v>85</v>
      </c>
      <c r="I265" s="23">
        <v>0</v>
      </c>
      <c r="J265" s="23"/>
      <c r="L265" s="23">
        <v>0</v>
      </c>
      <c r="M265" s="23">
        <v>0</v>
      </c>
    </row>
    <row r="266" spans="1:13" x14ac:dyDescent="0.3">
      <c r="A266" s="100"/>
      <c r="B266" s="101"/>
      <c r="C266" s="104"/>
      <c r="D266" s="80"/>
      <c r="E266" s="92"/>
      <c r="F266" s="95"/>
      <c r="G266" s="95"/>
      <c r="H266" s="51" t="s">
        <v>326</v>
      </c>
      <c r="I266" s="23"/>
      <c r="J266" s="23"/>
      <c r="K266" s="23">
        <v>56.1</v>
      </c>
      <c r="L266" s="23"/>
      <c r="M266" s="23"/>
    </row>
    <row r="267" spans="1:13" x14ac:dyDescent="0.3">
      <c r="A267" s="100"/>
      <c r="B267" s="101"/>
      <c r="C267" s="104"/>
      <c r="D267" s="80"/>
      <c r="E267" s="38"/>
      <c r="F267" s="74" t="s">
        <v>26</v>
      </c>
      <c r="G267" s="74"/>
      <c r="H267" s="74"/>
      <c r="I267" s="27">
        <f>SUM(I240:I265)</f>
        <v>246.1</v>
      </c>
      <c r="J267" s="27">
        <f t="shared" ref="J267" si="53">SUM(J240:J265)</f>
        <v>0</v>
      </c>
      <c r="K267" s="27">
        <f>SUM(K240:K266)</f>
        <v>1073.1000000000001</v>
      </c>
      <c r="L267" s="27">
        <f t="shared" ref="L267:M267" si="54">SUM(L240:L266)</f>
        <v>0</v>
      </c>
      <c r="M267" s="27">
        <f t="shared" si="54"/>
        <v>0</v>
      </c>
    </row>
    <row r="268" spans="1:13" x14ac:dyDescent="0.3">
      <c r="A268" s="55">
        <v>3</v>
      </c>
      <c r="B268" s="56">
        <v>4</v>
      </c>
      <c r="C268" s="75" t="s">
        <v>54</v>
      </c>
      <c r="D268" s="75"/>
      <c r="E268" s="75"/>
      <c r="F268" s="75"/>
      <c r="G268" s="75"/>
      <c r="H268" s="75"/>
      <c r="I268" s="32">
        <f>SUM(I267)</f>
        <v>246.1</v>
      </c>
      <c r="J268" s="32">
        <f t="shared" ref="J268:M268" si="55">SUM(J267)</f>
        <v>0</v>
      </c>
      <c r="K268" s="32">
        <f t="shared" si="55"/>
        <v>1073.1000000000001</v>
      </c>
      <c r="L268" s="32">
        <f t="shared" si="55"/>
        <v>0</v>
      </c>
      <c r="M268" s="32">
        <f t="shared" si="55"/>
        <v>0</v>
      </c>
    </row>
    <row r="269" spans="1:13" x14ac:dyDescent="0.3">
      <c r="A269" s="55">
        <v>3</v>
      </c>
      <c r="B269" s="76" t="s">
        <v>132</v>
      </c>
      <c r="C269" s="76"/>
      <c r="D269" s="76"/>
      <c r="E269" s="76"/>
      <c r="F269" s="76"/>
      <c r="G269" s="76"/>
      <c r="H269" s="76"/>
      <c r="I269" s="37">
        <f>SUM(I268,I238,I217,I208)</f>
        <v>599.79999999999995</v>
      </c>
      <c r="J269" s="37">
        <f t="shared" ref="J269:M269" si="56">SUM(J268,J238,J217,J208)</f>
        <v>0</v>
      </c>
      <c r="K269" s="37">
        <f t="shared" si="56"/>
        <v>1606.7</v>
      </c>
      <c r="L269" s="37">
        <f t="shared" si="56"/>
        <v>2020.5</v>
      </c>
      <c r="M269" s="37">
        <f t="shared" si="56"/>
        <v>1970.5</v>
      </c>
    </row>
    <row r="270" spans="1:13" x14ac:dyDescent="0.3">
      <c r="A270" s="89" t="s">
        <v>218</v>
      </c>
      <c r="B270" s="89"/>
      <c r="C270" s="89"/>
      <c r="D270" s="89"/>
      <c r="E270" s="89"/>
      <c r="F270" s="89"/>
      <c r="G270" s="89"/>
      <c r="H270" s="89"/>
      <c r="I270" s="39">
        <f>SUM(I269,I203,I163)</f>
        <v>10074.799999999997</v>
      </c>
      <c r="J270" s="39">
        <f t="shared" ref="J270:M270" si="57">SUM(J269,J203,J163)</f>
        <v>0</v>
      </c>
      <c r="K270" s="39">
        <f t="shared" si="57"/>
        <v>14290.542887180305</v>
      </c>
      <c r="L270" s="39">
        <f t="shared" si="57"/>
        <v>14630.242199644123</v>
      </c>
      <c r="M270" s="39">
        <f t="shared" si="57"/>
        <v>12917.442199644123</v>
      </c>
    </row>
    <row r="271" spans="1:13" x14ac:dyDescent="0.3">
      <c r="A271" s="80" t="s">
        <v>219</v>
      </c>
      <c r="B271" s="80"/>
      <c r="C271" s="80"/>
      <c r="D271" s="80"/>
      <c r="E271" s="80"/>
      <c r="F271" s="80"/>
      <c r="G271" s="80"/>
      <c r="H271" s="80"/>
      <c r="I271" s="3">
        <f>SUM(I264,I261,I258,I255,I252,I249,I246,I243,I240,I232,I231,I90,,I230,I229,I227,I226,I225,I224,I223,I222,I221,I220,I219,I215,I213,I210,I206,I200,I198,I196,I194,I192,I190,I187,I185,I183,I181,I179,I173,I170,I168,I166,I160,I158,I156,I150,I137,I107,I54,I45,I147,I135,I132,I129,I127,I103,I99,I96,I93,I85,I83,I80,I73,I67,I64,I62,I52,I43,I40,I37,I34,I31,I28,I25,I22,I19,I16,I13,I10,I235)</f>
        <v>2070.6000000000004</v>
      </c>
      <c r="J271" s="3">
        <f>SUM(J264,J261,J258,J255,J252,J249,J246,J243,J240,J232,J231,J90,,J230,J229,J227,J226,J225,J224,J223,J222,J221,J220,J219,J215,J213,J210,J206,J200,J198,J196,J194,J192,J190,J187,J185,J183,J181,J179,J173,J170,J168,J166,J160,J158,J156,J150,J137,J107,J54,J45,J147,J135,J132,J129,J127,J103,J99,J96,J93,J85,J83,J80,J73,J67,J64,J62,J52,J43,J40,J37,J34,J31,J28,J25,J22,J19,J16,J13,J10,J235)</f>
        <v>0</v>
      </c>
      <c r="K271" s="3">
        <f>SUM(K264,K261,K258,K255,K252,K249,K246,K243,K240,K232,K231,K90,,K230,K229,K227,K226,K225,K224,K223,K222,K221,K220,K219,K215,K213,K210,K206,K200,K198,K196,K194,K192,K190,K187,K185,K183,K181,K179,K173,K170,K168,K166,K160,K158,K156,K150,K137,K107,K54,K45,K147,K135,K132,K129,K127,K103,K99,K96,K93,K85,K83,K80,K73,K67,K64,K62,K52,K43,K40,K37,K34,K31,K28,K25,K22,K19,K16,K13,K10,K235,K110)</f>
        <v>3250.5</v>
      </c>
      <c r="L271" s="3">
        <f t="shared" ref="L271:M271" si="58">SUM(L264,L261,L258,L255,L252,L249,L246,L243,L240,L232,L231,L90,,L230,L229,L227,L226,L225,L224,L223,L222,L221,L220,L219,L215,L213,L210,L206,L200,L198,L196,L194,L192,L190,L187,L185,L183,L181,L179,L173,L170,L168,L166,L160,L158,L156,L150,L137,L107,L54,L45,L147,L135,L132,L129,L127,L103,L99,L96,L93,L85,L83,L80,L73,L67,L64,L62,L52,L43,L40,L37,L34,L31,L28,L25,L22,L19,L16,L13,L10,L235,L110)</f>
        <v>10434.442199644127</v>
      </c>
      <c r="M271" s="3">
        <f t="shared" si="58"/>
        <v>9117.442199644127</v>
      </c>
    </row>
    <row r="272" spans="1:13" x14ac:dyDescent="0.3">
      <c r="A272" s="80" t="s">
        <v>220</v>
      </c>
      <c r="B272" s="80"/>
      <c r="C272" s="80"/>
      <c r="D272" s="80"/>
      <c r="E272" s="80"/>
      <c r="F272" s="80"/>
      <c r="G272" s="80"/>
      <c r="H272" s="80"/>
      <c r="I272" s="3">
        <f>SUM(I125,I98,I95,I61)</f>
        <v>1659.8999999999999</v>
      </c>
      <c r="J272" s="3">
        <f>SUM(J125,J98,J95,J61)</f>
        <v>0</v>
      </c>
      <c r="K272" s="3">
        <f>SUM(K125,K98,K95,K61)</f>
        <v>3155.7</v>
      </c>
      <c r="L272" s="3">
        <f>SUM(L125,L98,L95,L61)</f>
        <v>3100</v>
      </c>
      <c r="M272" s="3">
        <f>SUM(M125,M98,M95,M61)</f>
        <v>3100</v>
      </c>
    </row>
    <row r="273" spans="1:13" x14ac:dyDescent="0.3">
      <c r="A273" s="80" t="s">
        <v>221</v>
      </c>
      <c r="B273" s="80"/>
      <c r="C273" s="80"/>
      <c r="D273" s="80"/>
      <c r="E273" s="80"/>
      <c r="F273" s="80"/>
      <c r="G273" s="80"/>
      <c r="H273" s="80"/>
      <c r="I273" s="3">
        <f>SUM(I211,I188,I133,I101,I55,I41,I126,I77,I70,I38,I35,I32,I29,I26,I23,I20,I17,I14,I11,I138,I130)</f>
        <v>3757.7999999999993</v>
      </c>
      <c r="J273" s="3">
        <f>SUM(J211,J188,J133,J101,J55,J41,J126,J77,J70,J38,J35,J32,J29,J26,J23,J20,J17,J14,J11,J138,J130)</f>
        <v>0</v>
      </c>
      <c r="K273" s="3">
        <f>SUM(K211,K188,K133,K101,K55,K41,K126,K77,K70,K38,K35,K32,K29,K26,K23,K20,K17,K14,K11,K138,K130)</f>
        <v>3419.9428871803048</v>
      </c>
      <c r="L273" s="3">
        <f>SUM(L211,L188,L133,L101,L55,L41,L126,L77,L70,L38,L35,L32,L29,L26,L23,L20,L17,L14,L11,L138,L130)</f>
        <v>0</v>
      </c>
      <c r="M273" s="3">
        <f>SUM(M211,M188,M133,M101,M55,M41,M126,M77,M70,M38,M35,M32,M29,M26,M23,M20,M17,M14,M11,M138,M130)</f>
        <v>0</v>
      </c>
    </row>
    <row r="274" spans="1:13" x14ac:dyDescent="0.3">
      <c r="A274" s="80" t="s">
        <v>222</v>
      </c>
      <c r="B274" s="80"/>
      <c r="C274" s="80"/>
      <c r="D274" s="80"/>
      <c r="E274" s="80"/>
      <c r="F274" s="80"/>
      <c r="G274" s="80"/>
      <c r="H274" s="80"/>
      <c r="I274" s="3">
        <f>SUM(I265,I262,I259,I256,I253,I250,I247,I244,I241,I175,I149,I108,I91,I88,I171)</f>
        <v>471.1</v>
      </c>
      <c r="J274" s="3">
        <f>SUM(J265,J262,J259,J256,J253,J250,J247,J244,J241,J175,J149,J108,J91,J88,J171)</f>
        <v>0</v>
      </c>
      <c r="K274" s="3">
        <f>SUM(K175,K149,K108,K91,K88,K171,K111)</f>
        <v>1172.5</v>
      </c>
      <c r="L274" s="3">
        <f t="shared" ref="L274:M274" si="59">SUM(L265,L262,L259,L256,L253,L250,L247,L244,L241,L175,L149,L108,L91,L88,L171,L111)</f>
        <v>717.8</v>
      </c>
      <c r="M274" s="3">
        <f t="shared" si="59"/>
        <v>500</v>
      </c>
    </row>
    <row r="275" spans="1:13" x14ac:dyDescent="0.3">
      <c r="A275" s="80" t="s">
        <v>223</v>
      </c>
      <c r="B275" s="79"/>
      <c r="C275" s="79"/>
      <c r="D275" s="79"/>
      <c r="E275" s="79"/>
      <c r="F275" s="79"/>
      <c r="G275" s="79"/>
      <c r="H275" s="79"/>
      <c r="I275" s="3">
        <f>SUM(I92,I87,)</f>
        <v>3.6999999999999997</v>
      </c>
      <c r="J275" s="3">
        <f>SUM(J92,J87,)</f>
        <v>0</v>
      </c>
      <c r="K275" s="3">
        <f>SUM(K92,K87,K112)</f>
        <v>31.6</v>
      </c>
      <c r="L275" s="3">
        <f t="shared" ref="L275:M275" si="60">SUM(L92,L87,L112)</f>
        <v>28</v>
      </c>
      <c r="M275" s="3">
        <f t="shared" si="60"/>
        <v>0</v>
      </c>
    </row>
    <row r="276" spans="1:13" x14ac:dyDescent="0.3">
      <c r="A276" s="80" t="s">
        <v>224</v>
      </c>
      <c r="B276" s="80"/>
      <c r="C276" s="80"/>
      <c r="D276" s="80"/>
      <c r="E276" s="80"/>
      <c r="F276" s="80"/>
      <c r="G276" s="80"/>
      <c r="H276" s="80"/>
      <c r="I276" s="3">
        <f>SUM(I81)</f>
        <v>200</v>
      </c>
      <c r="J276" s="3">
        <f>SUM(J81)</f>
        <v>0</v>
      </c>
      <c r="K276" s="3">
        <f>SUM(K81)</f>
        <v>150</v>
      </c>
      <c r="L276" s="3">
        <f>SUM(L81)</f>
        <v>300</v>
      </c>
      <c r="M276" s="3">
        <f>SUM(M81)</f>
        <v>200</v>
      </c>
    </row>
    <row r="277" spans="1:13" x14ac:dyDescent="0.3">
      <c r="A277" s="80" t="s">
        <v>225</v>
      </c>
      <c r="B277" s="80"/>
      <c r="C277" s="80"/>
      <c r="D277" s="80"/>
      <c r="E277" s="80"/>
      <c r="F277" s="80"/>
      <c r="G277" s="80"/>
      <c r="H277" s="80"/>
      <c r="I277" s="3">
        <f>SUM(I104,I71,I174)</f>
        <v>977.5</v>
      </c>
      <c r="J277" s="3">
        <f>SUM(J104,J71,J174)</f>
        <v>0</v>
      </c>
      <c r="K277" s="3">
        <f>SUM(K104,K71,K174)</f>
        <v>500</v>
      </c>
      <c r="L277" s="3">
        <f>SUM(L104,L71,L174)</f>
        <v>0</v>
      </c>
      <c r="M277" s="3">
        <f>SUM(M104,M71,M174)</f>
        <v>0</v>
      </c>
    </row>
    <row r="278" spans="1:13" x14ac:dyDescent="0.3">
      <c r="A278" s="80" t="s">
        <v>226</v>
      </c>
      <c r="B278" s="80"/>
      <c r="C278" s="80"/>
      <c r="D278" s="80"/>
      <c r="E278" s="80"/>
      <c r="F278" s="80"/>
      <c r="G278" s="80"/>
      <c r="H278" s="80"/>
      <c r="I278" s="3">
        <f>SUM(I78,I68)</f>
        <v>228.8</v>
      </c>
      <c r="J278" s="3">
        <f>SUM(J121)</f>
        <v>0</v>
      </c>
      <c r="K278" s="3">
        <f>SUM(K121)</f>
        <v>0</v>
      </c>
      <c r="L278" s="3">
        <f>SUM(L121)</f>
        <v>0</v>
      </c>
      <c r="M278" s="3">
        <f>SUM(M121)</f>
        <v>0</v>
      </c>
    </row>
    <row r="279" spans="1:13" x14ac:dyDescent="0.3">
      <c r="A279" s="82" t="s">
        <v>227</v>
      </c>
      <c r="B279" s="82"/>
      <c r="C279" s="82"/>
      <c r="D279" s="82"/>
      <c r="E279" s="82"/>
      <c r="F279" s="82"/>
      <c r="G279" s="82"/>
      <c r="H279" s="82"/>
      <c r="I279" s="3">
        <f>SUM(I74)</f>
        <v>200</v>
      </c>
      <c r="J279" s="3">
        <f t="shared" ref="J279:M280" si="61">SUM(J119)</f>
        <v>0</v>
      </c>
      <c r="K279" s="3">
        <f t="shared" si="61"/>
        <v>100</v>
      </c>
      <c r="L279" s="3">
        <f t="shared" si="61"/>
        <v>0</v>
      </c>
      <c r="M279" s="3">
        <f t="shared" si="61"/>
        <v>0</v>
      </c>
    </row>
    <row r="280" spans="1:13" ht="15" customHeight="1" x14ac:dyDescent="0.3">
      <c r="A280" s="83" t="s">
        <v>228</v>
      </c>
      <c r="B280" s="84"/>
      <c r="C280" s="84"/>
      <c r="D280" s="84"/>
      <c r="E280" s="84"/>
      <c r="F280" s="84"/>
      <c r="G280" s="84"/>
      <c r="H280" s="85"/>
      <c r="I280" s="3">
        <f>SUM(I75)</f>
        <v>500</v>
      </c>
      <c r="J280" s="3">
        <f t="shared" si="61"/>
        <v>0</v>
      </c>
      <c r="K280" s="3">
        <f t="shared" si="61"/>
        <v>0</v>
      </c>
      <c r="L280" s="3">
        <f t="shared" si="61"/>
        <v>0</v>
      </c>
      <c r="M280" s="3">
        <f t="shared" si="61"/>
        <v>0</v>
      </c>
    </row>
    <row r="281" spans="1:13" x14ac:dyDescent="0.3">
      <c r="A281" s="80" t="s">
        <v>229</v>
      </c>
      <c r="B281" s="80"/>
      <c r="C281" s="80"/>
      <c r="D281" s="80"/>
      <c r="E281" s="80"/>
      <c r="F281" s="80"/>
      <c r="G281" s="80"/>
      <c r="H281" s="80"/>
      <c r="I281" s="3">
        <f>SUM(I234,I105)</f>
        <v>4.8</v>
      </c>
      <c r="J281" s="3">
        <f>SUM(J234,J105)</f>
        <v>0</v>
      </c>
      <c r="K281" s="3">
        <f>SUM(K234,K105)</f>
        <v>1105</v>
      </c>
      <c r="L281" s="3">
        <f>SUM(L234,L105)</f>
        <v>0</v>
      </c>
      <c r="M281" s="3">
        <f>SUM(M234,M105)</f>
        <v>0</v>
      </c>
    </row>
    <row r="282" spans="1:13" x14ac:dyDescent="0.3">
      <c r="A282" s="80" t="s">
        <v>230</v>
      </c>
      <c r="B282" s="80"/>
      <c r="C282" s="80"/>
      <c r="D282" s="80"/>
      <c r="E282" s="80"/>
      <c r="F282" s="80"/>
      <c r="G282" s="80"/>
      <c r="H282" s="80"/>
      <c r="I282" s="3">
        <f>SUM(I236,I102,I76,I69)</f>
        <v>0.6</v>
      </c>
      <c r="J282" s="3">
        <f>SUM(J236,J102,J76,J69)</f>
        <v>0</v>
      </c>
      <c r="K282" s="3">
        <f>SUM(K236,K102,K76,K69)</f>
        <v>917.9</v>
      </c>
      <c r="L282" s="3">
        <f>SUM(L236,L102,L76,L69)</f>
        <v>0</v>
      </c>
      <c r="M282" s="3">
        <f>SUM(M236,M102,M76,M69)</f>
        <v>0</v>
      </c>
    </row>
    <row r="283" spans="1:13" x14ac:dyDescent="0.3">
      <c r="A283" s="79" t="s">
        <v>231</v>
      </c>
      <c r="B283" s="80"/>
      <c r="C283" s="80"/>
      <c r="D283" s="80"/>
      <c r="E283" s="80"/>
      <c r="F283" s="80"/>
      <c r="G283" s="80"/>
      <c r="H283" s="80"/>
      <c r="I283" s="3">
        <f>SUM(I144)</f>
        <v>0</v>
      </c>
      <c r="J283" s="3">
        <f t="shared" ref="J283:M283" si="62">SUM(J144)</f>
        <v>0</v>
      </c>
      <c r="K283" s="3">
        <f t="shared" si="62"/>
        <v>68</v>
      </c>
      <c r="L283" s="3">
        <f t="shared" si="62"/>
        <v>50</v>
      </c>
      <c r="M283" s="3">
        <f t="shared" si="62"/>
        <v>0</v>
      </c>
    </row>
    <row r="284" spans="1:13" ht="26.25" customHeight="1" x14ac:dyDescent="0.3">
      <c r="A284" s="79" t="s">
        <v>323</v>
      </c>
      <c r="B284" s="79"/>
      <c r="C284" s="79"/>
      <c r="D284" s="79"/>
      <c r="E284" s="79"/>
      <c r="F284" s="79"/>
      <c r="G284" s="79"/>
      <c r="H284" s="79"/>
      <c r="I284" s="3">
        <f>SUM(I86)</f>
        <v>0</v>
      </c>
      <c r="J284" s="3">
        <f>SUM(J86)</f>
        <v>0</v>
      </c>
      <c r="K284" s="3">
        <f>SUM(K86)</f>
        <v>36</v>
      </c>
      <c r="L284" s="3">
        <f>SUM(L86)</f>
        <v>0</v>
      </c>
      <c r="M284" s="3">
        <f>SUM(M86)</f>
        <v>0</v>
      </c>
    </row>
    <row r="285" spans="1:13" ht="16.5" customHeight="1" x14ac:dyDescent="0.3">
      <c r="A285" s="86" t="s">
        <v>327</v>
      </c>
      <c r="B285" s="87"/>
      <c r="C285" s="87"/>
      <c r="D285" s="87"/>
      <c r="E285" s="87"/>
      <c r="F285" s="87"/>
      <c r="G285" s="87"/>
      <c r="H285" s="88"/>
      <c r="I285" s="3"/>
      <c r="J285" s="3"/>
      <c r="K285" s="3">
        <f>SUM(K266,K263,K260,K257,K254,K251,K248,K245,K242)</f>
        <v>383.40000000000003</v>
      </c>
      <c r="L285" s="3">
        <f t="shared" ref="L285:M285" si="63">SUM(L266,L263,L260,L257,L254,L251,L248,L245,L242)</f>
        <v>0</v>
      </c>
      <c r="M285" s="3">
        <f t="shared" si="63"/>
        <v>0</v>
      </c>
    </row>
    <row r="286" spans="1:13" ht="18" customHeight="1" x14ac:dyDescent="0.3">
      <c r="A286" s="81" t="s">
        <v>232</v>
      </c>
      <c r="B286" s="81"/>
      <c r="C286" s="81"/>
      <c r="D286" s="81"/>
      <c r="E286" s="81"/>
      <c r="F286" s="81"/>
      <c r="G286" s="81"/>
      <c r="H286" s="81"/>
      <c r="I286" s="3">
        <f>SUM(I271:I284)</f>
        <v>10074.799999999997</v>
      </c>
      <c r="J286" s="3">
        <f t="shared" ref="J286" si="64">SUM(J271:J284)</f>
        <v>0</v>
      </c>
      <c r="K286" s="3">
        <f>SUM(K271:K285)</f>
        <v>14290.542887180303</v>
      </c>
      <c r="L286" s="3">
        <f t="shared" ref="L286:M286" si="65">SUM(L271:L285)</f>
        <v>14630.242199644126</v>
      </c>
      <c r="M286" s="3">
        <f t="shared" si="65"/>
        <v>12917.442199644127</v>
      </c>
    </row>
    <row r="287" spans="1:13" ht="26.25" customHeight="1" x14ac:dyDescent="0.3"/>
    <row r="288" spans="1:13" ht="26.25" customHeight="1" x14ac:dyDescent="0.3">
      <c r="I288" s="17">
        <f>I270-I286</f>
        <v>0</v>
      </c>
      <c r="J288" s="17">
        <f>J270-J286</f>
        <v>0</v>
      </c>
      <c r="K288" s="17">
        <f>K270-K286</f>
        <v>0</v>
      </c>
      <c r="L288" s="17">
        <f>L270-L286</f>
        <v>0</v>
      </c>
      <c r="M288" s="17">
        <f>M270-M286</f>
        <v>0</v>
      </c>
    </row>
    <row r="289" spans="9:9" ht="26.25" customHeight="1" x14ac:dyDescent="0.3">
      <c r="I289" s="17"/>
    </row>
    <row r="290" spans="9:9" ht="26.25" customHeight="1" x14ac:dyDescent="0.3"/>
  </sheetData>
  <mergeCells count="553">
    <mergeCell ref="E258:E260"/>
    <mergeCell ref="F258:F260"/>
    <mergeCell ref="G258:G260"/>
    <mergeCell ref="E261:E263"/>
    <mergeCell ref="F261:F263"/>
    <mergeCell ref="G261:G263"/>
    <mergeCell ref="E264:E266"/>
    <mergeCell ref="F264:F266"/>
    <mergeCell ref="G264:G266"/>
    <mergeCell ref="E252:E254"/>
    <mergeCell ref="F252:F254"/>
    <mergeCell ref="G252:G254"/>
    <mergeCell ref="E255:E257"/>
    <mergeCell ref="F255:F257"/>
    <mergeCell ref="G255:G257"/>
    <mergeCell ref="A110:A113"/>
    <mergeCell ref="B110:B113"/>
    <mergeCell ref="C110:C113"/>
    <mergeCell ref="D110:D113"/>
    <mergeCell ref="E110:E113"/>
    <mergeCell ref="F113:H113"/>
    <mergeCell ref="F110:F112"/>
    <mergeCell ref="G110:G112"/>
    <mergeCell ref="A114:A121"/>
    <mergeCell ref="B114:B121"/>
    <mergeCell ref="C114:H114"/>
    <mergeCell ref="C115:H115"/>
    <mergeCell ref="C116:H116"/>
    <mergeCell ref="C118:H118"/>
    <mergeCell ref="C121:H121"/>
    <mergeCell ref="C120:H120"/>
    <mergeCell ref="C119:H119"/>
    <mergeCell ref="B61:B63"/>
    <mergeCell ref="A61:A63"/>
    <mergeCell ref="G234:G236"/>
    <mergeCell ref="F234:F236"/>
    <mergeCell ref="D234:D237"/>
    <mergeCell ref="C234:C237"/>
    <mergeCell ref="B234:B237"/>
    <mergeCell ref="A234:A237"/>
    <mergeCell ref="D240:D267"/>
    <mergeCell ref="C240:C267"/>
    <mergeCell ref="B240:B267"/>
    <mergeCell ref="A240:A267"/>
    <mergeCell ref="A64:A66"/>
    <mergeCell ref="B64:B66"/>
    <mergeCell ref="G67:G71"/>
    <mergeCell ref="F72:H72"/>
    <mergeCell ref="A73:A79"/>
    <mergeCell ref="B73:B79"/>
    <mergeCell ref="C73:C79"/>
    <mergeCell ref="D73:D79"/>
    <mergeCell ref="E73:E79"/>
    <mergeCell ref="F73:F78"/>
    <mergeCell ref="G73:G78"/>
    <mergeCell ref="F79:H79"/>
    <mergeCell ref="A2:M2"/>
    <mergeCell ref="A3:H3"/>
    <mergeCell ref="A6:M6"/>
    <mergeCell ref="A7:M7"/>
    <mergeCell ref="B8:M8"/>
    <mergeCell ref="C9:M9"/>
    <mergeCell ref="G4:G5"/>
    <mergeCell ref="H4:H5"/>
    <mergeCell ref="A4:A5"/>
    <mergeCell ref="B4:B5"/>
    <mergeCell ref="C4:C5"/>
    <mergeCell ref="D4:D5"/>
    <mergeCell ref="E4:E5"/>
    <mergeCell ref="F4:F5"/>
    <mergeCell ref="L4:L5"/>
    <mergeCell ref="M4:M5"/>
    <mergeCell ref="K4:K5"/>
    <mergeCell ref="I4:J4"/>
    <mergeCell ref="G10:G11"/>
    <mergeCell ref="F12:H12"/>
    <mergeCell ref="A13:A15"/>
    <mergeCell ref="B13:B15"/>
    <mergeCell ref="C13:C15"/>
    <mergeCell ref="D13:D15"/>
    <mergeCell ref="E13:E15"/>
    <mergeCell ref="F13:F14"/>
    <mergeCell ref="G13:G14"/>
    <mergeCell ref="F15:H15"/>
    <mergeCell ref="A10:A12"/>
    <mergeCell ref="B10:B12"/>
    <mergeCell ref="C10:C12"/>
    <mergeCell ref="D10:D12"/>
    <mergeCell ref="E10:E12"/>
    <mergeCell ref="F10:F11"/>
    <mergeCell ref="G16:G17"/>
    <mergeCell ref="F18:H18"/>
    <mergeCell ref="A19:A21"/>
    <mergeCell ref="B19:B21"/>
    <mergeCell ref="C19:C21"/>
    <mergeCell ref="D19:D21"/>
    <mergeCell ref="E19:E21"/>
    <mergeCell ref="F19:F20"/>
    <mergeCell ref="G19:G20"/>
    <mergeCell ref="F21:H21"/>
    <mergeCell ref="A16:A18"/>
    <mergeCell ref="B16:B18"/>
    <mergeCell ref="C16:C18"/>
    <mergeCell ref="D16:D18"/>
    <mergeCell ref="E16:E18"/>
    <mergeCell ref="F16:F17"/>
    <mergeCell ref="G22:G23"/>
    <mergeCell ref="F24:H24"/>
    <mergeCell ref="A25:A27"/>
    <mergeCell ref="B25:B27"/>
    <mergeCell ref="C25:C27"/>
    <mergeCell ref="D25:D27"/>
    <mergeCell ref="E25:E27"/>
    <mergeCell ref="F25:F26"/>
    <mergeCell ref="G25:G26"/>
    <mergeCell ref="F27:H27"/>
    <mergeCell ref="A22:A24"/>
    <mergeCell ref="B22:B24"/>
    <mergeCell ref="C22:C24"/>
    <mergeCell ref="D22:D24"/>
    <mergeCell ref="E22:E24"/>
    <mergeCell ref="F22:F23"/>
    <mergeCell ref="G28:G29"/>
    <mergeCell ref="F30:H30"/>
    <mergeCell ref="A31:A33"/>
    <mergeCell ref="B31:B33"/>
    <mergeCell ref="C31:C33"/>
    <mergeCell ref="D31:D33"/>
    <mergeCell ref="E31:E33"/>
    <mergeCell ref="F31:F32"/>
    <mergeCell ref="G31:G32"/>
    <mergeCell ref="F33:H33"/>
    <mergeCell ref="A28:A30"/>
    <mergeCell ref="B28:B30"/>
    <mergeCell ref="C28:C30"/>
    <mergeCell ref="D28:D30"/>
    <mergeCell ref="E28:E30"/>
    <mergeCell ref="F28:F29"/>
    <mergeCell ref="G34:G35"/>
    <mergeCell ref="F36:H36"/>
    <mergeCell ref="A37:A39"/>
    <mergeCell ref="B37:B39"/>
    <mergeCell ref="C37:C39"/>
    <mergeCell ref="D37:D39"/>
    <mergeCell ref="E37:E39"/>
    <mergeCell ref="F37:F38"/>
    <mergeCell ref="G37:G38"/>
    <mergeCell ref="F39:H39"/>
    <mergeCell ref="A34:A36"/>
    <mergeCell ref="B34:B36"/>
    <mergeCell ref="C34:C36"/>
    <mergeCell ref="D34:D36"/>
    <mergeCell ref="E34:E36"/>
    <mergeCell ref="F34:F35"/>
    <mergeCell ref="A45:A46"/>
    <mergeCell ref="B45:B46"/>
    <mergeCell ref="C45:C46"/>
    <mergeCell ref="D45:D46"/>
    <mergeCell ref="E45:E46"/>
    <mergeCell ref="F46:H46"/>
    <mergeCell ref="G40:G41"/>
    <mergeCell ref="F42:H42"/>
    <mergeCell ref="A43:A44"/>
    <mergeCell ref="B43:B44"/>
    <mergeCell ref="C43:C44"/>
    <mergeCell ref="D43:D44"/>
    <mergeCell ref="E43:E44"/>
    <mergeCell ref="F44:H44"/>
    <mergeCell ref="A40:A42"/>
    <mergeCell ref="B40:B42"/>
    <mergeCell ref="C40:C42"/>
    <mergeCell ref="D40:D42"/>
    <mergeCell ref="E40:E42"/>
    <mergeCell ref="F40:F41"/>
    <mergeCell ref="C47:H47"/>
    <mergeCell ref="G48:H48"/>
    <mergeCell ref="C49:H49"/>
    <mergeCell ref="C50:M50"/>
    <mergeCell ref="A51:A53"/>
    <mergeCell ref="B51:B53"/>
    <mergeCell ref="C51:C53"/>
    <mergeCell ref="D51:D53"/>
    <mergeCell ref="E51:E53"/>
    <mergeCell ref="F51:F52"/>
    <mergeCell ref="C57:H57"/>
    <mergeCell ref="G58:H58"/>
    <mergeCell ref="C59:H59"/>
    <mergeCell ref="G51:G52"/>
    <mergeCell ref="F53:H53"/>
    <mergeCell ref="A54:A56"/>
    <mergeCell ref="B54:B56"/>
    <mergeCell ref="C54:C56"/>
    <mergeCell ref="D54:D56"/>
    <mergeCell ref="E54:E56"/>
    <mergeCell ref="F54:F55"/>
    <mergeCell ref="G54:G55"/>
    <mergeCell ref="F56:H56"/>
    <mergeCell ref="C60:M60"/>
    <mergeCell ref="F63:H63"/>
    <mergeCell ref="G61:G62"/>
    <mergeCell ref="F61:F62"/>
    <mergeCell ref="E61:E63"/>
    <mergeCell ref="D61:D63"/>
    <mergeCell ref="C61:C63"/>
    <mergeCell ref="G64:G65"/>
    <mergeCell ref="F66:H66"/>
    <mergeCell ref="C64:C66"/>
    <mergeCell ref="D64:D66"/>
    <mergeCell ref="E64:E66"/>
    <mergeCell ref="F64:F65"/>
    <mergeCell ref="A67:A72"/>
    <mergeCell ref="B67:B72"/>
    <mergeCell ref="C67:C72"/>
    <mergeCell ref="D67:D72"/>
    <mergeCell ref="E67:E72"/>
    <mergeCell ref="F67:F71"/>
    <mergeCell ref="A83:A84"/>
    <mergeCell ref="B83:B84"/>
    <mergeCell ref="C83:C84"/>
    <mergeCell ref="D83:D84"/>
    <mergeCell ref="E83:E84"/>
    <mergeCell ref="F84:H84"/>
    <mergeCell ref="G80:G81"/>
    <mergeCell ref="F82:H82"/>
    <mergeCell ref="A80:A82"/>
    <mergeCell ref="B80:B82"/>
    <mergeCell ref="C80:C82"/>
    <mergeCell ref="D80:D82"/>
    <mergeCell ref="E80:E82"/>
    <mergeCell ref="F80:F81"/>
    <mergeCell ref="G85:G88"/>
    <mergeCell ref="F89:H89"/>
    <mergeCell ref="A90:A94"/>
    <mergeCell ref="B90:B94"/>
    <mergeCell ref="C90:C94"/>
    <mergeCell ref="D90:D94"/>
    <mergeCell ref="E90:E92"/>
    <mergeCell ref="F90:F93"/>
    <mergeCell ref="G90:G93"/>
    <mergeCell ref="E93:E94"/>
    <mergeCell ref="A85:A89"/>
    <mergeCell ref="B85:B89"/>
    <mergeCell ref="C85:C89"/>
    <mergeCell ref="D85:D89"/>
    <mergeCell ref="E85:E89"/>
    <mergeCell ref="F85:F88"/>
    <mergeCell ref="F94:H94"/>
    <mergeCell ref="G95:G96"/>
    <mergeCell ref="F97:H97"/>
    <mergeCell ref="A98:A100"/>
    <mergeCell ref="B98:B100"/>
    <mergeCell ref="C98:C100"/>
    <mergeCell ref="D98:D100"/>
    <mergeCell ref="E98:E100"/>
    <mergeCell ref="F98:F99"/>
    <mergeCell ref="G98:G99"/>
    <mergeCell ref="F100:H100"/>
    <mergeCell ref="A95:A97"/>
    <mergeCell ref="B95:B97"/>
    <mergeCell ref="C95:C97"/>
    <mergeCell ref="D95:D97"/>
    <mergeCell ref="E95:E97"/>
    <mergeCell ref="F95:F96"/>
    <mergeCell ref="G101:G105"/>
    <mergeCell ref="F106:H106"/>
    <mergeCell ref="A107:A109"/>
    <mergeCell ref="B107:B109"/>
    <mergeCell ref="C107:C109"/>
    <mergeCell ref="D107:D109"/>
    <mergeCell ref="E107:E109"/>
    <mergeCell ref="F107:F108"/>
    <mergeCell ref="G107:G108"/>
    <mergeCell ref="F109:H109"/>
    <mergeCell ref="A101:A106"/>
    <mergeCell ref="B101:B106"/>
    <mergeCell ref="C101:C106"/>
    <mergeCell ref="D101:D106"/>
    <mergeCell ref="E101:E106"/>
    <mergeCell ref="F101:F105"/>
    <mergeCell ref="F128:H128"/>
    <mergeCell ref="A129:A131"/>
    <mergeCell ref="B129:B131"/>
    <mergeCell ref="C129:C131"/>
    <mergeCell ref="D129:D131"/>
    <mergeCell ref="E129:E131"/>
    <mergeCell ref="F131:H131"/>
    <mergeCell ref="A125:A128"/>
    <mergeCell ref="B125:B128"/>
    <mergeCell ref="C125:C128"/>
    <mergeCell ref="D125:D128"/>
    <mergeCell ref="E125:E128"/>
    <mergeCell ref="F125:F127"/>
    <mergeCell ref="G129:G130"/>
    <mergeCell ref="F129:F130"/>
    <mergeCell ref="A132:A134"/>
    <mergeCell ref="B132:B134"/>
    <mergeCell ref="C132:C134"/>
    <mergeCell ref="D132:D134"/>
    <mergeCell ref="E132:E134"/>
    <mergeCell ref="F132:F133"/>
    <mergeCell ref="G132:G133"/>
    <mergeCell ref="F134:H134"/>
    <mergeCell ref="A135:A136"/>
    <mergeCell ref="B135:B136"/>
    <mergeCell ref="C135:C136"/>
    <mergeCell ref="D135:D136"/>
    <mergeCell ref="E135:E136"/>
    <mergeCell ref="F136:H136"/>
    <mergeCell ref="A141:A142"/>
    <mergeCell ref="B141:B142"/>
    <mergeCell ref="C141:H141"/>
    <mergeCell ref="C142:H142"/>
    <mergeCell ref="A137:A140"/>
    <mergeCell ref="B137:B140"/>
    <mergeCell ref="C137:C140"/>
    <mergeCell ref="D137:D140"/>
    <mergeCell ref="E137:E140"/>
    <mergeCell ref="F137:F139"/>
    <mergeCell ref="A147:A148"/>
    <mergeCell ref="B147:B148"/>
    <mergeCell ref="C147:C148"/>
    <mergeCell ref="D147:D148"/>
    <mergeCell ref="E147:E148"/>
    <mergeCell ref="F148:H148"/>
    <mergeCell ref="G143:H143"/>
    <mergeCell ref="D144:H144"/>
    <mergeCell ref="C145:H145"/>
    <mergeCell ref="C146:M146"/>
    <mergeCell ref="A152:A153"/>
    <mergeCell ref="B152:B153"/>
    <mergeCell ref="C152:H152"/>
    <mergeCell ref="C153:H153"/>
    <mergeCell ref="A149:A151"/>
    <mergeCell ref="B149:B151"/>
    <mergeCell ref="C149:C151"/>
    <mergeCell ref="D149:D151"/>
    <mergeCell ref="E149:E151"/>
    <mergeCell ref="F149:F150"/>
    <mergeCell ref="A158:A159"/>
    <mergeCell ref="B158:B159"/>
    <mergeCell ref="C158:C159"/>
    <mergeCell ref="D158:D159"/>
    <mergeCell ref="E158:E159"/>
    <mergeCell ref="F159:H159"/>
    <mergeCell ref="C154:H154"/>
    <mergeCell ref="C155:M155"/>
    <mergeCell ref="A156:A157"/>
    <mergeCell ref="B156:B157"/>
    <mergeCell ref="C156:C157"/>
    <mergeCell ref="D156:D157"/>
    <mergeCell ref="E156:E157"/>
    <mergeCell ref="F157:H157"/>
    <mergeCell ref="A160:A161"/>
    <mergeCell ref="B160:B161"/>
    <mergeCell ref="C160:C161"/>
    <mergeCell ref="D160:D161"/>
    <mergeCell ref="E160:E161"/>
    <mergeCell ref="F161:H161"/>
    <mergeCell ref="A168:A169"/>
    <mergeCell ref="B168:B169"/>
    <mergeCell ref="C168:C169"/>
    <mergeCell ref="D168:D169"/>
    <mergeCell ref="E168:E169"/>
    <mergeCell ref="F169:H169"/>
    <mergeCell ref="B163:H163"/>
    <mergeCell ref="B164:M164"/>
    <mergeCell ref="C165:M165"/>
    <mergeCell ref="A166:A167"/>
    <mergeCell ref="B166:B167"/>
    <mergeCell ref="C166:C167"/>
    <mergeCell ref="D166:D167"/>
    <mergeCell ref="E166:E167"/>
    <mergeCell ref="F167:H167"/>
    <mergeCell ref="A173:A176"/>
    <mergeCell ref="B173:B176"/>
    <mergeCell ref="C173:C176"/>
    <mergeCell ref="D173:D176"/>
    <mergeCell ref="E173:E176"/>
    <mergeCell ref="F173:F175"/>
    <mergeCell ref="G173:G175"/>
    <mergeCell ref="F176:H176"/>
    <mergeCell ref="A170:A172"/>
    <mergeCell ref="B170:B172"/>
    <mergeCell ref="C170:C172"/>
    <mergeCell ref="D170:D172"/>
    <mergeCell ref="E170:E172"/>
    <mergeCell ref="F170:F171"/>
    <mergeCell ref="A181:A182"/>
    <mergeCell ref="B181:B182"/>
    <mergeCell ref="C181:C182"/>
    <mergeCell ref="D181:D182"/>
    <mergeCell ref="E181:E182"/>
    <mergeCell ref="F182:H182"/>
    <mergeCell ref="C177:H177"/>
    <mergeCell ref="C178:M178"/>
    <mergeCell ref="A179:A180"/>
    <mergeCell ref="B179:B180"/>
    <mergeCell ref="C179:C180"/>
    <mergeCell ref="D179:D180"/>
    <mergeCell ref="E179:E180"/>
    <mergeCell ref="F180:H180"/>
    <mergeCell ref="A185:A186"/>
    <mergeCell ref="B185:B186"/>
    <mergeCell ref="C185:C186"/>
    <mergeCell ref="D185:D186"/>
    <mergeCell ref="E185:E186"/>
    <mergeCell ref="F186:H186"/>
    <mergeCell ref="A183:A184"/>
    <mergeCell ref="B183:B184"/>
    <mergeCell ref="C183:C184"/>
    <mergeCell ref="D183:D184"/>
    <mergeCell ref="E183:E184"/>
    <mergeCell ref="F184:H184"/>
    <mergeCell ref="A190:A191"/>
    <mergeCell ref="B190:B191"/>
    <mergeCell ref="C190:C191"/>
    <mergeCell ref="D190:D191"/>
    <mergeCell ref="E190:E191"/>
    <mergeCell ref="F191:H191"/>
    <mergeCell ref="A187:A189"/>
    <mergeCell ref="B187:B189"/>
    <mergeCell ref="C187:C189"/>
    <mergeCell ref="D187:D189"/>
    <mergeCell ref="E187:E189"/>
    <mergeCell ref="F187:F188"/>
    <mergeCell ref="A194:A195"/>
    <mergeCell ref="B194:B195"/>
    <mergeCell ref="C194:C195"/>
    <mergeCell ref="D194:D195"/>
    <mergeCell ref="E194:E195"/>
    <mergeCell ref="F195:H195"/>
    <mergeCell ref="A192:A193"/>
    <mergeCell ref="B192:B193"/>
    <mergeCell ref="C192:C193"/>
    <mergeCell ref="D192:D193"/>
    <mergeCell ref="E192:E193"/>
    <mergeCell ref="F193:H193"/>
    <mergeCell ref="A198:A199"/>
    <mergeCell ref="B198:B199"/>
    <mergeCell ref="C198:C199"/>
    <mergeCell ref="D198:D199"/>
    <mergeCell ref="E198:E199"/>
    <mergeCell ref="F199:H199"/>
    <mergeCell ref="A196:A197"/>
    <mergeCell ref="B196:B197"/>
    <mergeCell ref="C196:C197"/>
    <mergeCell ref="D196:D197"/>
    <mergeCell ref="E196:E197"/>
    <mergeCell ref="F197:H197"/>
    <mergeCell ref="A206:A207"/>
    <mergeCell ref="B206:B207"/>
    <mergeCell ref="C206:C207"/>
    <mergeCell ref="D206:D207"/>
    <mergeCell ref="E206:E207"/>
    <mergeCell ref="F207:H207"/>
    <mergeCell ref="A200:A201"/>
    <mergeCell ref="B200:B201"/>
    <mergeCell ref="C200:C201"/>
    <mergeCell ref="D200:D201"/>
    <mergeCell ref="E200:E201"/>
    <mergeCell ref="F201:H201"/>
    <mergeCell ref="A213:A214"/>
    <mergeCell ref="B213:B214"/>
    <mergeCell ref="C213:C214"/>
    <mergeCell ref="D213:D214"/>
    <mergeCell ref="E213:E214"/>
    <mergeCell ref="F214:H214"/>
    <mergeCell ref="C208:H208"/>
    <mergeCell ref="C209:M209"/>
    <mergeCell ref="A210:A212"/>
    <mergeCell ref="B210:B212"/>
    <mergeCell ref="C210:C212"/>
    <mergeCell ref="D210:D212"/>
    <mergeCell ref="E210:E212"/>
    <mergeCell ref="F210:F211"/>
    <mergeCell ref="G210:G211"/>
    <mergeCell ref="F212:H212"/>
    <mergeCell ref="A219:A228"/>
    <mergeCell ref="B219:B228"/>
    <mergeCell ref="C219:C228"/>
    <mergeCell ref="D219:D228"/>
    <mergeCell ref="F219:F227"/>
    <mergeCell ref="H219:H227"/>
    <mergeCell ref="A215:A216"/>
    <mergeCell ref="B215:B216"/>
    <mergeCell ref="C215:C216"/>
    <mergeCell ref="D215:D216"/>
    <mergeCell ref="E215:E216"/>
    <mergeCell ref="E249:E251"/>
    <mergeCell ref="F249:F251"/>
    <mergeCell ref="A229:A233"/>
    <mergeCell ref="B229:B233"/>
    <mergeCell ref="C229:C233"/>
    <mergeCell ref="D229:D233"/>
    <mergeCell ref="F229:F232"/>
    <mergeCell ref="F233:H233"/>
    <mergeCell ref="E234:E237"/>
    <mergeCell ref="F237:H237"/>
    <mergeCell ref="C238:H238"/>
    <mergeCell ref="G249:G251"/>
    <mergeCell ref="E240:E242"/>
    <mergeCell ref="F240:F242"/>
    <mergeCell ref="G240:G242"/>
    <mergeCell ref="E243:E245"/>
    <mergeCell ref="F243:F245"/>
    <mergeCell ref="G243:G245"/>
    <mergeCell ref="E246:E248"/>
    <mergeCell ref="F246:F248"/>
    <mergeCell ref="G246:G248"/>
    <mergeCell ref="A270:H270"/>
    <mergeCell ref="A271:H271"/>
    <mergeCell ref="A272:H272"/>
    <mergeCell ref="A273:H273"/>
    <mergeCell ref="A274:H274"/>
    <mergeCell ref="A275:H275"/>
    <mergeCell ref="F267:H267"/>
    <mergeCell ref="A281:H281"/>
    <mergeCell ref="A282:H282"/>
    <mergeCell ref="C268:H268"/>
    <mergeCell ref="B269:H269"/>
    <mergeCell ref="A283:H283"/>
    <mergeCell ref="A286:H286"/>
    <mergeCell ref="A276:H276"/>
    <mergeCell ref="A277:H277"/>
    <mergeCell ref="A278:H278"/>
    <mergeCell ref="A279:H279"/>
    <mergeCell ref="A284:H284"/>
    <mergeCell ref="A280:H280"/>
    <mergeCell ref="A285:H285"/>
    <mergeCell ref="L1:M1"/>
    <mergeCell ref="C239:M239"/>
    <mergeCell ref="F228:H228"/>
    <mergeCell ref="F216:H216"/>
    <mergeCell ref="C217:H217"/>
    <mergeCell ref="C218:M218"/>
    <mergeCell ref="C202:H202"/>
    <mergeCell ref="B203:H203"/>
    <mergeCell ref="B204:M204"/>
    <mergeCell ref="C205:M205"/>
    <mergeCell ref="G187:G188"/>
    <mergeCell ref="F189:H189"/>
    <mergeCell ref="G170:G171"/>
    <mergeCell ref="F172:H172"/>
    <mergeCell ref="C162:H162"/>
    <mergeCell ref="G149:G150"/>
    <mergeCell ref="F151:H151"/>
    <mergeCell ref="G137:G139"/>
    <mergeCell ref="F140:H140"/>
    <mergeCell ref="C117:H117"/>
    <mergeCell ref="C122:H122"/>
    <mergeCell ref="C123:H123"/>
    <mergeCell ref="C124:M124"/>
    <mergeCell ref="G125:G127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&amp;R6 programa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5"/>
  <sheetViews>
    <sheetView topLeftCell="A145" workbookViewId="0">
      <selection activeCell="N162" sqref="N162"/>
    </sheetView>
  </sheetViews>
  <sheetFormatPr defaultRowHeight="14.4" x14ac:dyDescent="0.3"/>
  <cols>
    <col min="2" max="2" width="20.33203125" customWidth="1"/>
    <col min="3" max="3" width="11.88671875" bestFit="1" customWidth="1"/>
    <col min="4" max="4" width="39.33203125" customWidth="1"/>
    <col min="5" max="5" width="11.33203125" bestFit="1" customWidth="1"/>
    <col min="6" max="6" width="24.88671875" customWidth="1"/>
  </cols>
  <sheetData>
    <row r="1" spans="1:9" ht="15" thickBot="1" x14ac:dyDescent="0.35"/>
    <row r="2" spans="1:9" ht="15" thickBot="1" x14ac:dyDescent="0.35">
      <c r="A2" t="s">
        <v>233</v>
      </c>
      <c r="B2" s="137" t="s">
        <v>59</v>
      </c>
      <c r="C2" s="138"/>
      <c r="D2" s="138"/>
      <c r="E2" s="138"/>
      <c r="F2" s="138"/>
      <c r="G2" s="138"/>
      <c r="H2" s="138"/>
      <c r="I2" s="139"/>
    </row>
    <row r="4" spans="1:9" x14ac:dyDescent="0.3">
      <c r="B4" t="s">
        <v>234</v>
      </c>
      <c r="D4">
        <v>1800</v>
      </c>
    </row>
    <row r="5" spans="1:9" x14ac:dyDescent="0.3">
      <c r="B5" t="s">
        <v>235</v>
      </c>
      <c r="D5">
        <v>400</v>
      </c>
    </row>
    <row r="6" spans="1:9" x14ac:dyDescent="0.3">
      <c r="B6" t="s">
        <v>236</v>
      </c>
      <c r="D6">
        <v>50</v>
      </c>
    </row>
    <row r="7" spans="1:9" x14ac:dyDescent="0.3">
      <c r="B7" t="s">
        <v>237</v>
      </c>
      <c r="D7">
        <v>300</v>
      </c>
    </row>
    <row r="8" spans="1:9" x14ac:dyDescent="0.3">
      <c r="B8" t="s">
        <v>238</v>
      </c>
      <c r="D8">
        <v>400</v>
      </c>
    </row>
    <row r="9" spans="1:9" x14ac:dyDescent="0.3">
      <c r="B9" t="s">
        <v>239</v>
      </c>
      <c r="D9">
        <v>4000</v>
      </c>
    </row>
    <row r="10" spans="1:9" x14ac:dyDescent="0.3">
      <c r="D10">
        <f>SUM(D4:D9)</f>
        <v>6950</v>
      </c>
    </row>
    <row r="11" spans="1:9" ht="15" thickBot="1" x14ac:dyDescent="0.35"/>
    <row r="12" spans="1:9" ht="32.25" customHeight="1" thickBot="1" x14ac:dyDescent="0.35">
      <c r="A12" t="s">
        <v>240</v>
      </c>
      <c r="B12" s="137" t="s">
        <v>65</v>
      </c>
      <c r="C12" s="138"/>
      <c r="D12" s="138"/>
      <c r="E12" s="138"/>
      <c r="F12" s="138"/>
      <c r="G12" s="138"/>
      <c r="H12" s="138"/>
      <c r="I12" s="139"/>
    </row>
    <row r="14" spans="1:9" x14ac:dyDescent="0.3">
      <c r="B14" t="s">
        <v>241</v>
      </c>
    </row>
    <row r="15" spans="1:9" x14ac:dyDescent="0.3">
      <c r="B15" t="s">
        <v>242</v>
      </c>
    </row>
    <row r="16" spans="1:9" ht="15" thickBot="1" x14ac:dyDescent="0.35"/>
    <row r="17" spans="1:9" ht="23.25" customHeight="1" thickBot="1" x14ac:dyDescent="0.35">
      <c r="A17" t="s">
        <v>243</v>
      </c>
      <c r="B17" s="137" t="s">
        <v>68</v>
      </c>
      <c r="C17" s="138"/>
      <c r="D17" s="138"/>
      <c r="E17" s="138"/>
      <c r="F17" s="138"/>
      <c r="G17" s="138"/>
      <c r="H17" s="138"/>
      <c r="I17" s="139"/>
    </row>
    <row r="19" spans="1:9" x14ac:dyDescent="0.3">
      <c r="B19" t="s">
        <v>244</v>
      </c>
    </row>
    <row r="20" spans="1:9" x14ac:dyDescent="0.3">
      <c r="B20" t="s">
        <v>245</v>
      </c>
    </row>
    <row r="21" spans="1:9" x14ac:dyDescent="0.3">
      <c r="B21" t="s">
        <v>246</v>
      </c>
    </row>
    <row r="22" spans="1:9" ht="15" thickBot="1" x14ac:dyDescent="0.35"/>
    <row r="23" spans="1:9" ht="15" thickBot="1" x14ac:dyDescent="0.35">
      <c r="A23" t="s">
        <v>247</v>
      </c>
      <c r="B23" s="137" t="s">
        <v>73</v>
      </c>
      <c r="C23" s="138"/>
      <c r="D23" s="138"/>
      <c r="E23" s="138"/>
      <c r="F23" s="138"/>
      <c r="G23" s="138"/>
      <c r="H23" s="138"/>
      <c r="I23" s="139"/>
    </row>
    <row r="25" spans="1:9" x14ac:dyDescent="0.3">
      <c r="B25" t="s">
        <v>248</v>
      </c>
    </row>
    <row r="26" spans="1:9" x14ac:dyDescent="0.3">
      <c r="B26" t="s">
        <v>249</v>
      </c>
    </row>
    <row r="27" spans="1:9" x14ac:dyDescent="0.3">
      <c r="B27" t="s">
        <v>250</v>
      </c>
    </row>
    <row r="28" spans="1:9" ht="15" thickBot="1" x14ac:dyDescent="0.35"/>
    <row r="29" spans="1:9" ht="15" thickBot="1" x14ac:dyDescent="0.35">
      <c r="A29" t="s">
        <v>251</v>
      </c>
      <c r="B29" s="137" t="s">
        <v>92</v>
      </c>
      <c r="C29" s="138"/>
      <c r="D29" s="138"/>
      <c r="E29" s="138"/>
      <c r="F29" s="138"/>
      <c r="G29" s="138"/>
      <c r="H29" s="138"/>
      <c r="I29" s="139"/>
    </row>
    <row r="31" spans="1:9" x14ac:dyDescent="0.3">
      <c r="B31" t="s">
        <v>252</v>
      </c>
      <c r="E31">
        <v>326504.42</v>
      </c>
    </row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spans="1:9" ht="15" customHeight="1" x14ac:dyDescent="0.3"/>
    <row r="66" spans="1:9" ht="15" customHeight="1" x14ac:dyDescent="0.3"/>
    <row r="67" spans="1:9" ht="15" customHeight="1" x14ac:dyDescent="0.3"/>
    <row r="68" spans="1:9" ht="15" customHeight="1" x14ac:dyDescent="0.3"/>
    <row r="69" spans="1:9" ht="15" customHeight="1" x14ac:dyDescent="0.3"/>
    <row r="70" spans="1:9" ht="15" customHeight="1" x14ac:dyDescent="0.3"/>
    <row r="71" spans="1:9" ht="15" customHeight="1" x14ac:dyDescent="0.3"/>
    <row r="72" spans="1:9" ht="15" customHeight="1" x14ac:dyDescent="0.3"/>
    <row r="73" spans="1:9" ht="15" customHeight="1" x14ac:dyDescent="0.3"/>
    <row r="74" spans="1:9" ht="15" customHeight="1" thickBot="1" x14ac:dyDescent="0.35"/>
    <row r="75" spans="1:9" ht="48.75" customHeight="1" thickBot="1" x14ac:dyDescent="0.35">
      <c r="A75" t="s">
        <v>253</v>
      </c>
      <c r="B75" s="137" t="s">
        <v>107</v>
      </c>
      <c r="C75" s="138"/>
      <c r="D75" s="138"/>
      <c r="E75" s="138"/>
      <c r="F75" s="138"/>
      <c r="G75" s="138"/>
      <c r="H75" s="138"/>
      <c r="I75" s="139"/>
    </row>
    <row r="77" spans="1:9" ht="15.75" customHeight="1" x14ac:dyDescent="0.3">
      <c r="B77" t="s">
        <v>234</v>
      </c>
      <c r="D77">
        <v>1800</v>
      </c>
    </row>
    <row r="78" spans="1:9" ht="15.75" customHeight="1" x14ac:dyDescent="0.3">
      <c r="B78" t="s">
        <v>235</v>
      </c>
      <c r="D78">
        <v>400</v>
      </c>
    </row>
    <row r="79" spans="1:9" ht="15.75" customHeight="1" x14ac:dyDescent="0.3">
      <c r="B79" t="s">
        <v>236</v>
      </c>
      <c r="D79">
        <v>50</v>
      </c>
    </row>
    <row r="80" spans="1:9" ht="15.75" customHeight="1" x14ac:dyDescent="0.3">
      <c r="B80" t="s">
        <v>237</v>
      </c>
      <c r="D80">
        <v>300</v>
      </c>
    </row>
    <row r="81" spans="1:9" ht="16.5" customHeight="1" x14ac:dyDescent="0.3">
      <c r="B81" t="s">
        <v>238</v>
      </c>
      <c r="D81">
        <v>400</v>
      </c>
    </row>
    <row r="82" spans="1:9" ht="15.75" customHeight="1" x14ac:dyDescent="0.3">
      <c r="B82" t="s">
        <v>239</v>
      </c>
      <c r="D82">
        <v>4000</v>
      </c>
    </row>
    <row r="83" spans="1:9" x14ac:dyDescent="0.3">
      <c r="D83">
        <f>SUM(D77:D82)</f>
        <v>6950</v>
      </c>
    </row>
    <row r="84" spans="1:9" ht="15" thickBot="1" x14ac:dyDescent="0.35"/>
    <row r="85" spans="1:9" ht="34.5" customHeight="1" thickBot="1" x14ac:dyDescent="0.35">
      <c r="A85" t="s">
        <v>254</v>
      </c>
      <c r="B85" s="137" t="s">
        <v>109</v>
      </c>
      <c r="C85" s="138"/>
      <c r="D85" s="138"/>
      <c r="E85" s="138"/>
      <c r="F85" s="138"/>
      <c r="G85" s="138"/>
      <c r="H85" s="138"/>
      <c r="I85" s="139"/>
    </row>
    <row r="97" spans="2:6" ht="16.5" customHeight="1" thickBot="1" x14ac:dyDescent="0.35"/>
    <row r="98" spans="2:6" ht="94.5" customHeight="1" x14ac:dyDescent="0.3">
      <c r="B98" s="140" t="s">
        <v>255</v>
      </c>
      <c r="C98" s="140" t="s">
        <v>256</v>
      </c>
      <c r="D98" s="140" t="s">
        <v>257</v>
      </c>
      <c r="E98" s="41" t="s">
        <v>258</v>
      </c>
      <c r="F98" s="41" t="s">
        <v>259</v>
      </c>
    </row>
    <row r="99" spans="2:6" ht="15.75" customHeight="1" thickBot="1" x14ac:dyDescent="0.35">
      <c r="B99" s="141"/>
      <c r="C99" s="141"/>
      <c r="D99" s="141"/>
      <c r="E99" s="42" t="s">
        <v>260</v>
      </c>
      <c r="F99" s="42" t="s">
        <v>261</v>
      </c>
    </row>
    <row r="100" spans="2:6" ht="15.75" customHeight="1" thickBot="1" x14ac:dyDescent="0.35">
      <c r="B100" s="47" t="s">
        <v>262</v>
      </c>
      <c r="C100" s="43">
        <v>45016</v>
      </c>
      <c r="D100" s="44">
        <v>12100</v>
      </c>
      <c r="E100" s="44">
        <v>3630</v>
      </c>
      <c r="F100" s="45" t="s">
        <v>263</v>
      </c>
    </row>
    <row r="101" spans="2:6" ht="15.75" customHeight="1" thickBot="1" x14ac:dyDescent="0.35">
      <c r="B101" s="47" t="s">
        <v>264</v>
      </c>
      <c r="C101" s="43">
        <v>45046</v>
      </c>
      <c r="D101" s="44">
        <v>96800</v>
      </c>
      <c r="E101" s="44">
        <v>29040</v>
      </c>
      <c r="F101" s="45" t="s">
        <v>265</v>
      </c>
    </row>
    <row r="102" spans="2:6" ht="15.75" customHeight="1" thickBot="1" x14ac:dyDescent="0.35">
      <c r="B102" s="47" t="s">
        <v>266</v>
      </c>
      <c r="C102" s="43">
        <v>45077</v>
      </c>
      <c r="D102" s="44">
        <v>302500</v>
      </c>
      <c r="E102" s="44">
        <v>90750</v>
      </c>
      <c r="F102" s="45" t="s">
        <v>267</v>
      </c>
    </row>
    <row r="103" spans="2:6" ht="16.2" thickBot="1" x14ac:dyDescent="0.35">
      <c r="B103" s="47" t="s">
        <v>268</v>
      </c>
      <c r="C103" s="43">
        <v>45107</v>
      </c>
      <c r="D103" s="44">
        <v>484000</v>
      </c>
      <c r="E103" s="44">
        <v>145200</v>
      </c>
      <c r="F103" s="45" t="s">
        <v>269</v>
      </c>
    </row>
    <row r="104" spans="2:6" ht="16.2" thickBot="1" x14ac:dyDescent="0.35">
      <c r="B104" s="47" t="s">
        <v>270</v>
      </c>
      <c r="C104" s="43">
        <v>45138</v>
      </c>
      <c r="D104" s="44">
        <v>484000</v>
      </c>
      <c r="E104" s="44">
        <v>145200</v>
      </c>
      <c r="F104" s="45" t="s">
        <v>271</v>
      </c>
    </row>
    <row r="105" spans="2:6" ht="16.2" thickBot="1" x14ac:dyDescent="0.35">
      <c r="B105" s="47" t="s">
        <v>272</v>
      </c>
      <c r="C105" s="43">
        <v>45169</v>
      </c>
      <c r="D105" s="44">
        <v>326700</v>
      </c>
      <c r="E105" s="44">
        <v>98010</v>
      </c>
      <c r="F105" s="45" t="s">
        <v>273</v>
      </c>
    </row>
    <row r="106" spans="2:6" ht="34.5" customHeight="1" thickBot="1" x14ac:dyDescent="0.35">
      <c r="B106" s="47" t="s">
        <v>274</v>
      </c>
      <c r="C106" s="43">
        <v>45199</v>
      </c>
      <c r="D106" s="44">
        <v>116144.34</v>
      </c>
      <c r="E106" s="44">
        <v>34843.300000000003</v>
      </c>
      <c r="F106" s="45" t="s">
        <v>275</v>
      </c>
    </row>
    <row r="107" spans="2:6" ht="15.75" customHeight="1" thickBot="1" x14ac:dyDescent="0.35">
      <c r="B107" s="47" t="s">
        <v>276</v>
      </c>
      <c r="C107" s="43">
        <v>45230</v>
      </c>
      <c r="D107" s="44">
        <v>60500</v>
      </c>
      <c r="E107" s="44">
        <v>18150</v>
      </c>
      <c r="F107" s="45" t="s">
        <v>277</v>
      </c>
    </row>
    <row r="108" spans="2:6" ht="16.5" customHeight="1" thickBot="1" x14ac:dyDescent="0.35">
      <c r="B108" s="142" t="s">
        <v>278</v>
      </c>
      <c r="C108" s="143"/>
      <c r="D108" s="44">
        <v>1882744.34</v>
      </c>
      <c r="E108" s="44">
        <f>SUM(E100:E107)</f>
        <v>564823.30000000005</v>
      </c>
      <c r="F108" s="46"/>
    </row>
    <row r="110" spans="2:6" x14ac:dyDescent="0.3">
      <c r="B110" s="49" t="s">
        <v>279</v>
      </c>
    </row>
    <row r="111" spans="2:6" x14ac:dyDescent="0.3">
      <c r="B111" s="49" t="s">
        <v>280</v>
      </c>
    </row>
    <row r="112" spans="2:6" x14ac:dyDescent="0.3">
      <c r="B112" s="49"/>
    </row>
    <row r="113" spans="1:9" ht="15.75" customHeight="1" thickBot="1" x14ac:dyDescent="0.35"/>
    <row r="114" spans="1:9" ht="15.75" customHeight="1" thickBot="1" x14ac:dyDescent="0.35">
      <c r="A114" t="s">
        <v>281</v>
      </c>
      <c r="B114" s="137" t="s">
        <v>111</v>
      </c>
      <c r="C114" s="138"/>
      <c r="D114" s="138"/>
      <c r="E114" s="138"/>
      <c r="F114" s="138"/>
      <c r="G114" s="138"/>
      <c r="H114" s="138"/>
      <c r="I114" s="139"/>
    </row>
    <row r="116" spans="1:9" x14ac:dyDescent="0.3">
      <c r="B116" t="s">
        <v>282</v>
      </c>
    </row>
    <row r="117" spans="1:9" x14ac:dyDescent="0.3">
      <c r="B117" t="s">
        <v>283</v>
      </c>
    </row>
    <row r="119" spans="1:9" ht="15" thickBot="1" x14ac:dyDescent="0.35"/>
    <row r="120" spans="1:9" ht="15" thickBot="1" x14ac:dyDescent="0.35">
      <c r="A120" t="s">
        <v>284</v>
      </c>
      <c r="B120" s="137" t="s">
        <v>115</v>
      </c>
      <c r="C120" s="138"/>
      <c r="D120" s="138"/>
      <c r="E120" s="138"/>
      <c r="F120" s="138"/>
      <c r="G120" s="138"/>
      <c r="H120" s="138"/>
      <c r="I120" s="139"/>
    </row>
    <row r="122" spans="1:9" x14ac:dyDescent="0.3">
      <c r="B122" t="s">
        <v>285</v>
      </c>
      <c r="E122">
        <v>100000</v>
      </c>
    </row>
    <row r="123" spans="1:9" x14ac:dyDescent="0.3">
      <c r="B123" t="s">
        <v>286</v>
      </c>
    </row>
    <row r="125" spans="1:9" ht="15" thickBot="1" x14ac:dyDescent="0.35"/>
    <row r="126" spans="1:9" ht="15" thickBot="1" x14ac:dyDescent="0.35">
      <c r="A126" t="s">
        <v>287</v>
      </c>
      <c r="B126" s="137" t="s">
        <v>178</v>
      </c>
      <c r="C126" s="138"/>
      <c r="D126" s="138"/>
      <c r="E126" s="138"/>
      <c r="F126" s="138"/>
      <c r="G126" s="138"/>
      <c r="H126" s="138"/>
      <c r="I126" s="139"/>
    </row>
    <row r="128" spans="1:9" x14ac:dyDescent="0.3">
      <c r="B128" t="s">
        <v>288</v>
      </c>
    </row>
    <row r="129" spans="1:9" x14ac:dyDescent="0.3">
      <c r="B129" t="s">
        <v>289</v>
      </c>
    </row>
    <row r="130" spans="1:9" x14ac:dyDescent="0.3">
      <c r="B130" t="s">
        <v>290</v>
      </c>
    </row>
    <row r="131" spans="1:9" ht="15" thickBot="1" x14ac:dyDescent="0.35"/>
    <row r="132" spans="1:9" ht="34.5" customHeight="1" thickBot="1" x14ac:dyDescent="0.35">
      <c r="A132" t="s">
        <v>291</v>
      </c>
      <c r="B132" s="137" t="s">
        <v>181</v>
      </c>
      <c r="C132" s="138"/>
      <c r="D132" s="138"/>
      <c r="E132" s="138"/>
      <c r="F132" s="138"/>
      <c r="G132" s="138"/>
      <c r="H132" s="138"/>
      <c r="I132" s="139"/>
    </row>
    <row r="134" spans="1:9" x14ac:dyDescent="0.3">
      <c r="B134" s="2" t="s">
        <v>182</v>
      </c>
      <c r="C134" s="23">
        <v>1</v>
      </c>
      <c r="D134" s="4" t="s">
        <v>292</v>
      </c>
      <c r="E134" s="48"/>
      <c r="G134" s="48"/>
    </row>
    <row r="135" spans="1:9" x14ac:dyDescent="0.3">
      <c r="B135" s="2" t="s">
        <v>184</v>
      </c>
      <c r="C135" s="23">
        <v>15</v>
      </c>
      <c r="D135" s="4" t="s">
        <v>293</v>
      </c>
      <c r="E135" s="48"/>
      <c r="G135" s="48"/>
    </row>
    <row r="136" spans="1:9" x14ac:dyDescent="0.3">
      <c r="B136" s="2" t="s">
        <v>186</v>
      </c>
      <c r="C136" s="23">
        <v>50</v>
      </c>
      <c r="D136" s="4" t="s">
        <v>294</v>
      </c>
      <c r="E136" s="48"/>
      <c r="G136" s="48"/>
    </row>
    <row r="137" spans="1:9" x14ac:dyDescent="0.3">
      <c r="B137" s="22" t="s">
        <v>188</v>
      </c>
      <c r="C137" s="23">
        <v>1.5</v>
      </c>
      <c r="D137" s="50" t="s">
        <v>295</v>
      </c>
      <c r="E137" s="48"/>
      <c r="G137" s="48"/>
    </row>
    <row r="138" spans="1:9" x14ac:dyDescent="0.3">
      <c r="B138" s="22" t="s">
        <v>190</v>
      </c>
      <c r="C138" s="23">
        <v>10</v>
      </c>
      <c r="D138" s="50" t="s">
        <v>296</v>
      </c>
      <c r="E138" s="48"/>
      <c r="G138" s="48"/>
    </row>
    <row r="139" spans="1:9" x14ac:dyDescent="0.3">
      <c r="B139" s="2" t="s">
        <v>192</v>
      </c>
      <c r="C139" s="23">
        <v>18.2</v>
      </c>
      <c r="D139" s="50" t="s">
        <v>297</v>
      </c>
      <c r="E139" s="48"/>
      <c r="G139" s="48"/>
    </row>
    <row r="140" spans="1:9" x14ac:dyDescent="0.3">
      <c r="B140" s="22" t="s">
        <v>194</v>
      </c>
      <c r="C140" s="23">
        <v>1.5</v>
      </c>
      <c r="D140" s="4" t="s">
        <v>298</v>
      </c>
      <c r="E140" s="48"/>
      <c r="G140" s="48"/>
    </row>
    <row r="141" spans="1:9" x14ac:dyDescent="0.3">
      <c r="B141" s="2" t="s">
        <v>196</v>
      </c>
      <c r="C141" s="23">
        <v>20</v>
      </c>
      <c r="D141" s="50" t="s">
        <v>299</v>
      </c>
      <c r="E141" s="48"/>
      <c r="G141" s="48"/>
    </row>
    <row r="142" spans="1:9" x14ac:dyDescent="0.3">
      <c r="B142" s="22" t="s">
        <v>198</v>
      </c>
      <c r="C142" s="23">
        <v>5</v>
      </c>
      <c r="D142" s="50" t="s">
        <v>300</v>
      </c>
      <c r="E142" s="48"/>
      <c r="G142" s="48"/>
    </row>
    <row r="144" spans="1:9" ht="15" thickBot="1" x14ac:dyDescent="0.35"/>
    <row r="145" spans="1:9" ht="15.75" customHeight="1" thickBot="1" x14ac:dyDescent="0.35">
      <c r="A145" t="s">
        <v>301</v>
      </c>
      <c r="B145" s="137" t="s">
        <v>208</v>
      </c>
      <c r="C145" s="138"/>
      <c r="D145" s="138"/>
      <c r="E145" s="138"/>
      <c r="F145" s="138"/>
      <c r="G145" s="138"/>
      <c r="H145" s="138"/>
      <c r="I145" s="139"/>
    </row>
  </sheetData>
  <mergeCells count="16">
    <mergeCell ref="B120:I120"/>
    <mergeCell ref="B126:I126"/>
    <mergeCell ref="B132:I132"/>
    <mergeCell ref="B145:I145"/>
    <mergeCell ref="B85:I85"/>
    <mergeCell ref="B98:B99"/>
    <mergeCell ref="C98:C99"/>
    <mergeCell ref="D98:D99"/>
    <mergeCell ref="B108:C108"/>
    <mergeCell ref="B114:I114"/>
    <mergeCell ref="B75:I75"/>
    <mergeCell ref="B2:I2"/>
    <mergeCell ref="B12:I12"/>
    <mergeCell ref="B17:I17"/>
    <mergeCell ref="B23:I23"/>
    <mergeCell ref="B29:I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"/>
  <sheetViews>
    <sheetView workbookViewId="0">
      <selection activeCell="E24" sqref="E24"/>
    </sheetView>
  </sheetViews>
  <sheetFormatPr defaultRowHeight="14.4" x14ac:dyDescent="0.3"/>
  <cols>
    <col min="2" max="2" width="21.88671875" customWidth="1"/>
    <col min="3" max="3" width="16.109375" customWidth="1"/>
    <col min="4" max="4" width="14.6640625" customWidth="1"/>
    <col min="5" max="5" width="12.6640625" customWidth="1"/>
    <col min="6" max="6" width="16.5546875" customWidth="1"/>
  </cols>
  <sheetData>
    <row r="1" spans="1:6" ht="15" customHeight="1" x14ac:dyDescent="0.3">
      <c r="A1" s="146" t="s">
        <v>255</v>
      </c>
      <c r="B1" s="146" t="s">
        <v>302</v>
      </c>
      <c r="C1" s="149" t="s">
        <v>303</v>
      </c>
      <c r="D1" s="150"/>
      <c r="E1" s="149" t="s">
        <v>304</v>
      </c>
      <c r="F1" s="151"/>
    </row>
    <row r="2" spans="1:6" ht="31.2" x14ac:dyDescent="0.3">
      <c r="A2" s="147"/>
      <c r="B2" s="147"/>
      <c r="C2" s="152" t="s">
        <v>305</v>
      </c>
      <c r="D2" s="6" t="s">
        <v>306</v>
      </c>
      <c r="E2" s="5" t="s">
        <v>307</v>
      </c>
      <c r="F2" s="8" t="s">
        <v>308</v>
      </c>
    </row>
    <row r="3" spans="1:6" ht="39" customHeight="1" x14ac:dyDescent="0.3">
      <c r="A3" s="148"/>
      <c r="B3" s="148"/>
      <c r="C3" s="153"/>
      <c r="D3" s="7" t="s">
        <v>309</v>
      </c>
      <c r="E3" s="154">
        <v>2023</v>
      </c>
      <c r="F3" s="155"/>
    </row>
    <row r="4" spans="1:6" ht="18" x14ac:dyDescent="0.35">
      <c r="A4" s="9">
        <v>1</v>
      </c>
      <c r="B4" s="10" t="s">
        <v>310</v>
      </c>
      <c r="C4" s="18">
        <v>1153</v>
      </c>
      <c r="D4" s="12">
        <v>53.1</v>
      </c>
      <c r="E4" s="20">
        <f>((($E$15*0.5)/$C$15)*C4)+(($E$15*0.5/$D$15)*D4)</f>
        <v>3.2726900648967594</v>
      </c>
      <c r="F4" s="21">
        <f>$F$15*E4/$E$15</f>
        <v>48.108543953982362</v>
      </c>
    </row>
    <row r="5" spans="1:6" ht="18" x14ac:dyDescent="0.35">
      <c r="A5" s="9">
        <v>2</v>
      </c>
      <c r="B5" s="10" t="s">
        <v>311</v>
      </c>
      <c r="C5" s="13">
        <v>4715</v>
      </c>
      <c r="D5" s="12">
        <v>72.900000000000006</v>
      </c>
      <c r="E5" s="20">
        <f t="shared" ref="E5:E14" si="0">((($E$15*0.5)/$C$15)*C5)+(($E$15*0.5/$D$15)*D5)</f>
        <v>6.7352996461499641</v>
      </c>
      <c r="F5" s="21">
        <f t="shared" ref="F5:F14" si="1">$F$15*E5/$E$15</f>
        <v>99.008904798404473</v>
      </c>
    </row>
    <row r="6" spans="1:6" ht="18" x14ac:dyDescent="0.35">
      <c r="A6" s="9">
        <v>3</v>
      </c>
      <c r="B6" s="10" t="s">
        <v>312</v>
      </c>
      <c r="C6" s="13">
        <v>6328</v>
      </c>
      <c r="D6" s="12">
        <v>119</v>
      </c>
      <c r="E6" s="20">
        <f t="shared" si="0"/>
        <v>10.014697002203928</v>
      </c>
      <c r="F6" s="21">
        <f t="shared" si="1"/>
        <v>147.21604593239775</v>
      </c>
    </row>
    <row r="7" spans="1:6" ht="18" x14ac:dyDescent="0.35">
      <c r="A7" s="9">
        <v>4</v>
      </c>
      <c r="B7" s="10" t="s">
        <v>313</v>
      </c>
      <c r="C7" s="13">
        <v>1454</v>
      </c>
      <c r="D7" s="12">
        <v>79.599999999999994</v>
      </c>
      <c r="E7" s="20">
        <f t="shared" si="0"/>
        <v>4.7094970081672418</v>
      </c>
      <c r="F7" s="21">
        <f t="shared" si="1"/>
        <v>69.229606020058455</v>
      </c>
    </row>
    <row r="8" spans="1:6" ht="18" x14ac:dyDescent="0.35">
      <c r="A8" s="9">
        <v>5</v>
      </c>
      <c r="B8" s="10" t="s">
        <v>314</v>
      </c>
      <c r="C8" s="13">
        <v>15631</v>
      </c>
      <c r="D8" s="12">
        <v>65.599999999999994</v>
      </c>
      <c r="E8" s="20">
        <f t="shared" si="0"/>
        <v>14.213755077831486</v>
      </c>
      <c r="F8" s="21">
        <f t="shared" si="1"/>
        <v>208.94219964412284</v>
      </c>
    </row>
    <row r="9" spans="1:6" ht="18" x14ac:dyDescent="0.35">
      <c r="A9" s="9">
        <v>6</v>
      </c>
      <c r="B9" s="10" t="s">
        <v>315</v>
      </c>
      <c r="C9" s="13">
        <v>600</v>
      </c>
      <c r="D9" s="12">
        <v>42.4</v>
      </c>
      <c r="E9" s="20">
        <f t="shared" si="0"/>
        <v>2.3836550730935415</v>
      </c>
      <c r="F9" s="21">
        <f t="shared" si="1"/>
        <v>35.039729574475061</v>
      </c>
    </row>
    <row r="10" spans="1:6" ht="18" x14ac:dyDescent="0.35">
      <c r="A10" s="9">
        <v>7</v>
      </c>
      <c r="B10" s="10" t="s">
        <v>316</v>
      </c>
      <c r="C10" s="14">
        <v>5875</v>
      </c>
      <c r="D10" s="15">
        <v>139.30000000000001</v>
      </c>
      <c r="E10" s="20">
        <f t="shared" si="0"/>
        <v>10.625964203805282</v>
      </c>
      <c r="F10" s="21">
        <f t="shared" si="1"/>
        <v>156.20167379593764</v>
      </c>
    </row>
    <row r="11" spans="1:6" ht="18" x14ac:dyDescent="0.35">
      <c r="A11" s="9">
        <v>8</v>
      </c>
      <c r="B11" s="10" t="s">
        <v>317</v>
      </c>
      <c r="C11" s="16">
        <v>10244</v>
      </c>
      <c r="D11" s="12">
        <v>144.30000000000001</v>
      </c>
      <c r="E11" s="20">
        <f t="shared" si="0"/>
        <v>13.984220366050234</v>
      </c>
      <c r="F11" s="21">
        <f t="shared" si="1"/>
        <v>205.56803938093842</v>
      </c>
    </row>
    <row r="12" spans="1:6" ht="18" x14ac:dyDescent="0.35">
      <c r="A12" s="9">
        <v>9</v>
      </c>
      <c r="B12" s="10" t="s">
        <v>318</v>
      </c>
      <c r="C12" s="13">
        <v>16636</v>
      </c>
      <c r="D12" s="12">
        <v>87.8</v>
      </c>
      <c r="E12" s="20">
        <f t="shared" si="0"/>
        <v>15.956387925377099</v>
      </c>
      <c r="F12" s="21">
        <f t="shared" si="1"/>
        <v>234.55890250304336</v>
      </c>
    </row>
    <row r="13" spans="1:6" ht="18" x14ac:dyDescent="0.35">
      <c r="A13" s="9">
        <v>10</v>
      </c>
      <c r="B13" s="10" t="s">
        <v>319</v>
      </c>
      <c r="C13" s="13">
        <v>2675</v>
      </c>
      <c r="D13" s="12">
        <v>127.5</v>
      </c>
      <c r="E13" s="20">
        <f t="shared" si="0"/>
        <v>7.7912143296547747</v>
      </c>
      <c r="F13" s="21">
        <f t="shared" si="1"/>
        <v>114.53085064592518</v>
      </c>
    </row>
    <row r="14" spans="1:6" ht="18" x14ac:dyDescent="0.35">
      <c r="A14" s="9">
        <v>11</v>
      </c>
      <c r="B14" s="10" t="s">
        <v>320</v>
      </c>
      <c r="C14" s="11">
        <v>4527</v>
      </c>
      <c r="D14" s="12">
        <v>153.4</v>
      </c>
      <c r="E14" s="20">
        <f t="shared" si="0"/>
        <v>10.310748091910067</v>
      </c>
      <c r="F14" s="21">
        <f t="shared" si="1"/>
        <v>151.56799695107799</v>
      </c>
    </row>
    <row r="15" spans="1:6" ht="18" x14ac:dyDescent="0.35">
      <c r="A15" s="144" t="s">
        <v>321</v>
      </c>
      <c r="B15" s="145"/>
      <c r="C15" s="11">
        <v>69841</v>
      </c>
      <c r="D15" s="12">
        <v>1084.894</v>
      </c>
      <c r="E15" s="12">
        <v>100</v>
      </c>
      <c r="F15" s="19">
        <f>1500-30</f>
        <v>1470</v>
      </c>
    </row>
  </sheetData>
  <mergeCells count="7">
    <mergeCell ref="A15:B15"/>
    <mergeCell ref="A1:A3"/>
    <mergeCell ref="B1:B3"/>
    <mergeCell ref="C1:D1"/>
    <mergeCell ref="E1:F1"/>
    <mergeCell ref="C2:C3"/>
    <mergeCell ref="E3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2" ma:contentTypeDescription="Kurkite naują dokumentą." ma:contentTypeScope="" ma:versionID="03e7edafbf0a697f98b63d2021da1fd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8eb89a94036ea7e3f3f082a0c18f1d02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bc5b14c-4918-421c-9526-fbd0b53f1251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19a47f-a1ee-4a22-aed0-d526b74a3a21" xsi:nil="true"/>
    <lcf76f155ced4ddcb4097134ff3c332f xmlns="c1735d09-ccc3-416e-be48-3def7266d96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135A04-0C57-47A6-A1BA-5BFF337F65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622916-322D-4208-9995-FD0226C41769}">
  <ds:schemaRefs>
    <ds:schemaRef ds:uri="http://schemas.microsoft.com/office/2006/metadata/properties"/>
    <ds:schemaRef ds:uri="http://schemas.microsoft.com/office/infopath/2007/PartnerControls"/>
    <ds:schemaRef ds:uri="3119a47f-a1ee-4a22-aed0-d526b74a3a21"/>
    <ds:schemaRef ds:uri="c1735d09-ccc3-416e-be48-3def7266d969"/>
  </ds:schemaRefs>
</ds:datastoreItem>
</file>

<file path=customXml/itemProps3.xml><?xml version="1.0" encoding="utf-8"?>
<ds:datastoreItem xmlns:ds="http://schemas.openxmlformats.org/officeDocument/2006/customXml" ds:itemID="{2B9513B7-44C1-40EB-A975-5DBB20A165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6 programa</vt:lpstr>
      <vt:lpstr>PRIEMONIŲ DETALIZAVIMAS</vt:lpstr>
      <vt:lpstr>skaiciuokle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cp:lastPrinted>2023-01-24T09:18:14Z</cp:lastPrinted>
  <dcterms:created xsi:type="dcterms:W3CDTF">2022-01-26T09:51:19Z</dcterms:created>
  <dcterms:modified xsi:type="dcterms:W3CDTF">2023-03-19T14:48:03Z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  <property fmtid="{D5CDD505-2E9C-101B-9397-08002B2CF9AE}" pid="3" name="MediaServiceImageTags">
    <vt:lpwstr/>
  </property>
</Properties>
</file>