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_SVP 2023_2025_2023-03-_T11-\"/>
    </mc:Choice>
  </mc:AlternateContent>
  <xr:revisionPtr revIDLastSave="0" documentId="13_ncr:1_{4247247D-239A-47D3-A710-D0187446C4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 programa" sheetId="1" r:id="rId1"/>
    <sheet name="PRIEMONIŲ DETALIZACIJA" sheetId="4" r:id="rId2"/>
    <sheet name="1.1.10. priemonės detalizacija" sheetId="5" r:id="rId3"/>
  </sheets>
  <definedNames>
    <definedName name="_xlnm._FilterDatabase" localSheetId="0" hidden="1">'7 programa'!$A$10:$W$139</definedName>
    <definedName name="OLE_LINK1">#REF!</definedName>
    <definedName name="_xlnm.Print_Area" localSheetId="0">'7 programa'!$A$1:$M$140</definedName>
    <definedName name="_xlnm.Print_Titles" localSheetId="0">'7 programa'!$4:$5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8" i="1" l="1"/>
  <c r="L142" i="1"/>
  <c r="M142" i="1"/>
  <c r="K143" i="1"/>
  <c r="K76" i="1"/>
  <c r="K22" i="1"/>
  <c r="K18" i="1"/>
  <c r="K30" i="1"/>
  <c r="L138" i="1"/>
  <c r="M138" i="1"/>
  <c r="L134" i="1"/>
  <c r="M134" i="1"/>
  <c r="K134" i="1"/>
  <c r="J137" i="1"/>
  <c r="K137" i="1"/>
  <c r="L137" i="1"/>
  <c r="M137" i="1"/>
  <c r="I137" i="1"/>
  <c r="J129" i="1" l="1"/>
  <c r="M129" i="1"/>
  <c r="I129" i="1"/>
  <c r="K106" i="1"/>
  <c r="J106" i="1"/>
  <c r="L106" i="1"/>
  <c r="M106" i="1"/>
  <c r="I106" i="1"/>
  <c r="J136" i="1" l="1"/>
  <c r="K136" i="1"/>
  <c r="L136" i="1"/>
  <c r="M136" i="1"/>
  <c r="I136" i="1"/>
  <c r="J130" i="1"/>
  <c r="K130" i="1"/>
  <c r="L130" i="1"/>
  <c r="M130" i="1"/>
  <c r="M139" i="1" s="1"/>
  <c r="J131" i="1"/>
  <c r="K131" i="1"/>
  <c r="L131" i="1"/>
  <c r="M131" i="1"/>
  <c r="J132" i="1"/>
  <c r="K132" i="1"/>
  <c r="L132" i="1"/>
  <c r="M132" i="1"/>
  <c r="J133" i="1"/>
  <c r="K133" i="1"/>
  <c r="L133" i="1"/>
  <c r="M133" i="1"/>
  <c r="J134" i="1"/>
  <c r="J135" i="1"/>
  <c r="K135" i="1"/>
  <c r="L135" i="1"/>
  <c r="M135" i="1"/>
  <c r="I131" i="1"/>
  <c r="J139" i="1" l="1"/>
  <c r="K74" i="1"/>
  <c r="L74" i="1"/>
  <c r="K129" i="1" l="1"/>
  <c r="K139" i="1" s="1"/>
  <c r="K142" i="1" s="1"/>
  <c r="K112" i="1"/>
  <c r="L78" i="1" l="1"/>
  <c r="L129" i="1" s="1"/>
  <c r="L139" i="1" s="1"/>
  <c r="I133" i="1" l="1"/>
  <c r="I132" i="1"/>
  <c r="K93" i="1" l="1"/>
  <c r="K94" i="1" s="1"/>
  <c r="J73" i="1"/>
  <c r="K73" i="1"/>
  <c r="L73" i="1"/>
  <c r="M73" i="1"/>
  <c r="I130" i="1"/>
  <c r="I134" i="1"/>
  <c r="I135" i="1"/>
  <c r="J125" i="1"/>
  <c r="K125" i="1"/>
  <c r="L125" i="1"/>
  <c r="M125" i="1"/>
  <c r="I125" i="1"/>
  <c r="J123" i="1"/>
  <c r="K123" i="1"/>
  <c r="L123" i="1"/>
  <c r="M123" i="1"/>
  <c r="I123" i="1"/>
  <c r="J118" i="1"/>
  <c r="K118" i="1"/>
  <c r="L118" i="1"/>
  <c r="M118" i="1"/>
  <c r="I118" i="1"/>
  <c r="J114" i="1"/>
  <c r="K114" i="1"/>
  <c r="L114" i="1"/>
  <c r="M114" i="1"/>
  <c r="I114" i="1"/>
  <c r="J116" i="1"/>
  <c r="K116" i="1"/>
  <c r="L116" i="1"/>
  <c r="M116" i="1"/>
  <c r="I116" i="1"/>
  <c r="J112" i="1"/>
  <c r="L112" i="1"/>
  <c r="M112" i="1"/>
  <c r="I112" i="1"/>
  <c r="J108" i="1"/>
  <c r="K108" i="1"/>
  <c r="L108" i="1"/>
  <c r="M108" i="1"/>
  <c r="I108" i="1"/>
  <c r="J99" i="1"/>
  <c r="K99" i="1"/>
  <c r="L99" i="1"/>
  <c r="M99" i="1"/>
  <c r="I99" i="1"/>
  <c r="J93" i="1"/>
  <c r="J94" i="1" s="1"/>
  <c r="L93" i="1"/>
  <c r="L94" i="1" s="1"/>
  <c r="M93" i="1"/>
  <c r="M94" i="1" s="1"/>
  <c r="I93" i="1"/>
  <c r="I94" i="1" s="1"/>
  <c r="J87" i="1"/>
  <c r="K87" i="1"/>
  <c r="L87" i="1"/>
  <c r="M87" i="1"/>
  <c r="I87" i="1"/>
  <c r="J85" i="1"/>
  <c r="K85" i="1"/>
  <c r="L85" i="1"/>
  <c r="M85" i="1"/>
  <c r="I85" i="1"/>
  <c r="J79" i="1"/>
  <c r="K79" i="1"/>
  <c r="L79" i="1"/>
  <c r="M79" i="1"/>
  <c r="I79" i="1"/>
  <c r="J77" i="1"/>
  <c r="L77" i="1"/>
  <c r="M77" i="1"/>
  <c r="I77" i="1"/>
  <c r="I73" i="1"/>
  <c r="J63" i="1"/>
  <c r="K63" i="1"/>
  <c r="L63" i="1"/>
  <c r="M63" i="1"/>
  <c r="I63" i="1"/>
  <c r="J58" i="1"/>
  <c r="K58" i="1"/>
  <c r="L58" i="1"/>
  <c r="M58" i="1"/>
  <c r="I58" i="1"/>
  <c r="J56" i="1"/>
  <c r="K56" i="1"/>
  <c r="L56" i="1"/>
  <c r="M56" i="1"/>
  <c r="I56" i="1"/>
  <c r="J52" i="1"/>
  <c r="K52" i="1"/>
  <c r="L52" i="1"/>
  <c r="M52" i="1"/>
  <c r="I52" i="1"/>
  <c r="J42" i="1"/>
  <c r="K42" i="1"/>
  <c r="L42" i="1"/>
  <c r="M42" i="1"/>
  <c r="I42" i="1"/>
  <c r="J40" i="1"/>
  <c r="K40" i="1"/>
  <c r="L40" i="1"/>
  <c r="M40" i="1"/>
  <c r="I40" i="1"/>
  <c r="J36" i="1"/>
  <c r="K36" i="1"/>
  <c r="L36" i="1"/>
  <c r="M36" i="1"/>
  <c r="I36" i="1"/>
  <c r="J32" i="1"/>
  <c r="K32" i="1"/>
  <c r="L32" i="1"/>
  <c r="M32" i="1"/>
  <c r="I32" i="1"/>
  <c r="J28" i="1"/>
  <c r="K28" i="1"/>
  <c r="L28" i="1"/>
  <c r="M28" i="1"/>
  <c r="I28" i="1"/>
  <c r="J24" i="1"/>
  <c r="K24" i="1"/>
  <c r="L24" i="1"/>
  <c r="M24" i="1"/>
  <c r="I24" i="1"/>
  <c r="J20" i="1"/>
  <c r="K20" i="1"/>
  <c r="L20" i="1"/>
  <c r="M20" i="1"/>
  <c r="I20" i="1"/>
  <c r="J16" i="1"/>
  <c r="K16" i="1"/>
  <c r="L16" i="1"/>
  <c r="M16" i="1"/>
  <c r="I16" i="1"/>
  <c r="J13" i="1"/>
  <c r="K13" i="1"/>
  <c r="L13" i="1"/>
  <c r="M13" i="1"/>
  <c r="I13" i="1"/>
  <c r="K77" i="1"/>
  <c r="I139" i="1" l="1"/>
  <c r="I80" i="1"/>
  <c r="I81" i="1" s="1"/>
  <c r="J80" i="1"/>
  <c r="J81" i="1" s="1"/>
  <c r="M80" i="1"/>
  <c r="M81" i="1" s="1"/>
  <c r="L80" i="1"/>
  <c r="L81" i="1" s="1"/>
  <c r="K80" i="1"/>
  <c r="K81" i="1" s="1"/>
  <c r="I88" i="1"/>
  <c r="I95" i="1" s="1"/>
  <c r="J88" i="1"/>
  <c r="J95" i="1" s="1"/>
  <c r="K64" i="1"/>
  <c r="M126" i="1"/>
  <c r="K126" i="1"/>
  <c r="M64" i="1"/>
  <c r="L88" i="1"/>
  <c r="L95" i="1" s="1"/>
  <c r="M119" i="1"/>
  <c r="J53" i="1"/>
  <c r="I64" i="1"/>
  <c r="J64" i="1"/>
  <c r="K88" i="1"/>
  <c r="K95" i="1" s="1"/>
  <c r="I126" i="1"/>
  <c r="J126" i="1"/>
  <c r="I53" i="1"/>
  <c r="K119" i="1"/>
  <c r="L64" i="1"/>
  <c r="M88" i="1"/>
  <c r="M95" i="1" s="1"/>
  <c r="I119" i="1"/>
  <c r="J119" i="1"/>
  <c r="L126" i="1"/>
  <c r="M53" i="1"/>
  <c r="L53" i="1"/>
  <c r="K53" i="1"/>
  <c r="K65" i="1" s="1"/>
  <c r="L119" i="1"/>
  <c r="G162" i="1"/>
  <c r="F162" i="1"/>
  <c r="I127" i="1" l="1"/>
  <c r="M127" i="1"/>
  <c r="K127" i="1"/>
  <c r="K128" i="1" s="1"/>
  <c r="J127" i="1"/>
  <c r="M65" i="1"/>
  <c r="J65" i="1"/>
  <c r="L65" i="1"/>
  <c r="L127" i="1"/>
  <c r="I65" i="1"/>
  <c r="J128" i="1" l="1"/>
  <c r="J142" i="1" s="1"/>
  <c r="M128" i="1"/>
  <c r="I128" i="1"/>
  <c r="I142" i="1" s="1"/>
  <c r="L128" i="1"/>
</calcChain>
</file>

<file path=xl/sharedStrings.xml><?xml version="1.0" encoding="utf-8"?>
<sst xmlns="http://schemas.openxmlformats.org/spreadsheetml/2006/main" count="413" uniqueCount="208">
  <si>
    <t>Klaipėdos rajono savivaldybės strateginio veiklos plano 2023-2025 m. 
1 priedas</t>
  </si>
  <si>
    <t>2023-2025 METŲ KULTŪROS PAVELDO PUOSELĖJIMO IR KULTŪROS PASLAUGŲ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</si>
  <si>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</si>
  <si>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</si>
  <si>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</si>
  <si>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</si>
  <si>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</si>
  <si>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</si>
  <si>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</si>
  <si>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</si>
  <si>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</si>
  <si>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2022 m. faktas</t>
  </si>
  <si>
    <t>2023 m. asignavimai</t>
  </si>
  <si>
    <t>2024 m. išlaidų projektas</t>
  </si>
  <si>
    <t>2025 m. išlaidų projektas</t>
  </si>
  <si>
    <t>iš viso</t>
  </si>
  <si>
    <t xml:space="preserve">iš jų darbo užmokesčiui                    </t>
  </si>
  <si>
    <t>3 strateginis tikslas. Puoselėti kultūrą ir kūno kultūrą rajone</t>
  </si>
  <si>
    <t>7 Kultūros paveldo puoselėjimo ir kultūros paslaugų plėtros programa</t>
  </si>
  <si>
    <t>Užtikrinti kultūros srities paslaugų teikimą</t>
  </si>
  <si>
    <t>Teikti kultūros paslaugas Savivaldybės kultūros įstaigose</t>
  </si>
  <si>
    <t>BĮ Gargždų kultūros centro veiklos organizavimas</t>
  </si>
  <si>
    <t>8.4</t>
  </si>
  <si>
    <t>08.02.01.08.</t>
  </si>
  <si>
    <t>7.1.1.2.</t>
  </si>
  <si>
    <t>SB</t>
  </si>
  <si>
    <t>S</t>
  </si>
  <si>
    <t>VBD</t>
  </si>
  <si>
    <t>Iš viso priemonei:</t>
  </si>
  <si>
    <t>BĮ Gargždų kultūros centro kino teatro „Minija“ veiklos organizavimas</t>
  </si>
  <si>
    <t>7.1.1.1.</t>
  </si>
  <si>
    <t>BĮ Kretingalės kultūros centro veiklos organizavimas</t>
  </si>
  <si>
    <t>8.5</t>
  </si>
  <si>
    <t>7.1.1.3.</t>
  </si>
  <si>
    <t>BĮ Priekulės kultūros centro veiklos organizavimas</t>
  </si>
  <si>
    <t>8.6</t>
  </si>
  <si>
    <t>7.1.1.4.</t>
  </si>
  <si>
    <t>BĮ Veiviržėnų kultūros centro veiklos organizavimas</t>
  </si>
  <si>
    <t>8.7</t>
  </si>
  <si>
    <t>7.1.1.5.</t>
  </si>
  <si>
    <t>BĮ Vėžaičių kultūros centro veiklos organizavimas</t>
  </si>
  <si>
    <t>8.8</t>
  </si>
  <si>
    <t>7.1.1.6.</t>
  </si>
  <si>
    <t>BĮ Dovilų etninės kultūros centro veiklos organizavimas</t>
  </si>
  <si>
    <t>8.2</t>
  </si>
  <si>
    <t>7.1.1.7.</t>
  </si>
  <si>
    <t>J. Lankučio viešosios bibliotekos ir jos filialų veiklos organizavimas</t>
  </si>
  <si>
    <t>8.1</t>
  </si>
  <si>
    <t>08.02.01.01.</t>
  </si>
  <si>
    <t>7.2.1.1.</t>
  </si>
  <si>
    <t>Kultūros įstaigų elektros ir kuro išlaidų finansavimas</t>
  </si>
  <si>
    <t>9</t>
  </si>
  <si>
    <t>7.1.1.9.</t>
  </si>
  <si>
    <t>Kultūros įstaigų patalpų remontas, tarnybinių automobilių remontas, organizacinės technikos, priemonių įsigijimas, kultūros veikloms organizuoti</t>
  </si>
  <si>
    <t>8</t>
  </si>
  <si>
    <t>7.1.1.10.</t>
  </si>
  <si>
    <t>8.3</t>
  </si>
  <si>
    <t>Iš viso uždaviniui:</t>
  </si>
  <si>
    <t>Sudaryti sąlygas kultūrinės veiklos organizavimui ir kultūros sklaidai Klaipėdos rajone</t>
  </si>
  <si>
    <t>Mėgėjų meno kolektyvų atstovavimas tarptautiniuose renginiuose atstovaujant Klaipėdos rajonui ir prisidėjimas prie Kultūros tarybos finasuojamų projektų</t>
  </si>
  <si>
    <t>08.02.01.06.</t>
  </si>
  <si>
    <t>7.1.2.9.</t>
  </si>
  <si>
    <t>Projekto "Istorijos kryžkelės" įgyvendinimas</t>
  </si>
  <si>
    <t>08.02.01.07.</t>
  </si>
  <si>
    <t>7.1.2.19.</t>
  </si>
  <si>
    <t>1.</t>
  </si>
  <si>
    <t>2.</t>
  </si>
  <si>
    <t>3.</t>
  </si>
  <si>
    <t>Klaipėdos rajonui reikšmingų datų, įvykių, asmenybių įamžinimas</t>
  </si>
  <si>
    <t>7.1.2.20.</t>
  </si>
  <si>
    <t>Iš viso tikslui:</t>
  </si>
  <si>
    <t>Modernizuoti kultūros įstaigų infrastruktūrą</t>
  </si>
  <si>
    <t>Remontuoti ir rekonstruoti kultūros įstaigų infrastruktūrą</t>
  </si>
  <si>
    <t>Endriejavo kultūros namų, bibliotekos ir seniūnijos šildymo sistemų ir kultūros paskirties pastatų modernizavimas</t>
  </si>
  <si>
    <t>7.3.1.36.</t>
  </si>
  <si>
    <t>SL</t>
  </si>
  <si>
    <t>VBES</t>
  </si>
  <si>
    <t>ES</t>
  </si>
  <si>
    <t xml:space="preserve">Gargždų kultūros centro pastato modernizavimas </t>
  </si>
  <si>
    <t>7.3.1.38.</t>
  </si>
  <si>
    <t>VLK</t>
  </si>
  <si>
    <t>VBD (VIP)</t>
  </si>
  <si>
    <t xml:space="preserve">Veiviržėnų kultūros centro pastato modernizavimas </t>
  </si>
  <si>
    <t>7.3.1.39.</t>
  </si>
  <si>
    <t xml:space="preserve">Puoselėti krašto etnografinį savitumą, papročių bei tradicijų autentiškumą ir perimamumą </t>
  </si>
  <si>
    <t>Užtikrinti krašto etninės kultūros vertybių perimamumą, apsaugą ir populiarinimą, tenkinant visuomenės etnokultūrinius poreikius</t>
  </si>
  <si>
    <t>Etninės kultūros plėtros programos įgyvendinimas</t>
  </si>
  <si>
    <t>7.4.1.1.</t>
  </si>
  <si>
    <t>Premijų Klaipėdos rajonui nusipelniusiems ir pasižymėjusiems asmenims skyrimas</t>
  </si>
  <si>
    <t>08.06.01.01.</t>
  </si>
  <si>
    <t>7.4.1.2.</t>
  </si>
  <si>
    <t>Pristatyti ir skleisti krašto istoriją vykdant muziejaus veiklą</t>
  </si>
  <si>
    <t>Gargždų krašto muziejaus ir jo filialų veiklos organizavimas</t>
  </si>
  <si>
    <t>08.02.01.02.</t>
  </si>
  <si>
    <t>7.2.2.1.</t>
  </si>
  <si>
    <t>Išsaugoti kultūros paveldą ir jo kultūrinę vertę</t>
  </si>
  <si>
    <t>Organizuoti kultūros vertybių tvarkymą ir išsaugojimą</t>
  </si>
  <si>
    <t>Senųjų kapinių tvarkymo ir priežiūros darbai</t>
  </si>
  <si>
    <t>7.5.1.1.</t>
  </si>
  <si>
    <t xml:space="preserve">Kultūros paveldo objektų ir jų vertingųjų savybių išsaugojimo darbai </t>
  </si>
  <si>
    <t>7.5.1.35.</t>
  </si>
  <si>
    <t>7.5.1.35.28.</t>
  </si>
  <si>
    <t>7.5.1.35.32</t>
  </si>
  <si>
    <t>7.5.1.35.34</t>
  </si>
  <si>
    <t>7.5.1.35.35</t>
  </si>
  <si>
    <t>Žydų žudynių ir užkasimo vietų išsaugojimas ir įprasminimas</t>
  </si>
  <si>
    <t>7.5.1.30.</t>
  </si>
  <si>
    <t>Projekto "Bendradarbiavimas per sieną nuo kranto iki kranto (Cross-border Cooperation from Coast to Coast)" įgyvendinimas</t>
  </si>
  <si>
    <t>7.5.1.43.</t>
  </si>
  <si>
    <t>Kultūros paveldo objektų, esančių Klaipėdos rajono savivaldybės teritorijoje, ir kultūros paveldo statinių, esančių Priekulės miesto istorinėje dalyje, išsaugojimo darbų dalinis finansavimas</t>
  </si>
  <si>
    <t>7.5.1.56.</t>
  </si>
  <si>
    <t>Piliakalnių pritaikymo turizmo ir visuomenės poreikiams įgyvendinimas</t>
  </si>
  <si>
    <t>7.5.1.68.</t>
  </si>
  <si>
    <t>Kultūros paveldo objektų apskaita (inventorizavimas, atskleidimas, registravimas), taikomieji tyrimai, pažinimas ir sklaida</t>
  </si>
  <si>
    <t>7.5.2.1.</t>
  </si>
  <si>
    <t>Organizuoti religinio paveldo objektų tvarkymą ir išsaugojimą</t>
  </si>
  <si>
    <t>Koplyčios-mauzoliejaus, esančio Stragnų II k., Priekulės sen.,  restauravimo darbų techninio projekto parengimas ir įgyvendinimas</t>
  </si>
  <si>
    <t>7.5.1.26.</t>
  </si>
  <si>
    <t>Saugomų mažosios architektūros (lurdų, skulptūrų, kryžių, koplytėlių, koplytstulpių ir kt.) objektų tvarkymo ir priežiūros darbai</t>
  </si>
  <si>
    <t>7.5.1.71.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</si>
  <si>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</si>
  <si>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</si>
  <si>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</si>
  <si>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</si>
  <si>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</si>
  <si>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</si>
  <si>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</si>
  <si>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rPr>
        <sz val="8"/>
        <rFont val="Arial"/>
        <family val="2"/>
        <charset val="186"/>
      </rP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</si>
  <si>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Viršplaninės 2022 m. biudžeto pajamos </t>
    </r>
    <r>
      <rPr>
        <b/>
        <sz val="8"/>
        <rFont val="Arial"/>
        <family val="2"/>
        <charset val="186"/>
      </rPr>
      <t>VLK</t>
    </r>
  </si>
  <si>
    <t>IŠ VISO:</t>
  </si>
  <si>
    <t>1.2.3.</t>
  </si>
  <si>
    <t>Eil. Nr.</t>
  </si>
  <si>
    <t>Kultūros įstaiga</t>
  </si>
  <si>
    <t>2022 m.</t>
  </si>
  <si>
    <t>2023 m.</t>
  </si>
  <si>
    <t>70 000</t>
  </si>
  <si>
    <t>Kultūros skyrius</t>
  </si>
  <si>
    <t>M. Vaitkui atminti skirtos skulptūrinės kompozicijos sukūrimas ir pastatymas</t>
  </si>
  <si>
    <t>Skulptūrinės kompozicijos idėjos vertinimo ekspertų paslaugos pirkimas.</t>
  </si>
  <si>
    <t> </t>
  </si>
  <si>
    <t>J. Lankučio viešoji biblioteka</t>
  </si>
  <si>
    <t>M. Vaitkaus kūrybos knygos parengimas ir leidyba</t>
  </si>
  <si>
    <t>4.</t>
  </si>
  <si>
    <t>Gargždų krašto muziejus</t>
  </si>
  <si>
    <t>M. Vaitkui atminti skirtų atvirukų rinkinio sukūrimas ir išleidimas, parodos sukūrimas.</t>
  </si>
  <si>
    <t>5.</t>
  </si>
  <si>
    <t>Gargždų kultūros centras</t>
  </si>
  <si>
    <t>Konferencijos, skirto M. Vaitkui atminti suorganizavimas</t>
  </si>
  <si>
    <t>5 000</t>
  </si>
  <si>
    <t>(Viešinimui)</t>
  </si>
  <si>
    <r>
      <t xml:space="preserve">	</t>
    </r>
    <r>
      <rPr>
        <b/>
        <sz val="12"/>
        <color rgb="FF000000"/>
        <rFont val="Times New Roman"/>
        <family val="1"/>
        <charset val="1"/>
      </rPr>
      <t>Iš viso:</t>
    </r>
  </si>
  <si>
    <t>4.1.2.</t>
  </si>
  <si>
    <t>viadukas 122 (2024)
Vėžaičių raudonieji vartai 49
pasieniecio zuties vieta 15 (vykdytojas Vėžaičių sen)
Veiviržėnų laisvės paminklo remontas 15
Vėžaičių KC fasado remontas 87
Lankupiu sluzo projektas 85 vbd + 22 sb</t>
  </si>
  <si>
    <t>4.1.7.</t>
  </si>
  <si>
    <t>- 20 Priekulės turgaus aikštės arch tyrimai
- 15 apksaitos dokumentų rengimas (kultūrs paveldo)
- 4 vertinimo tarybos
- 3 paveldo dienos
- 8 kt tyrimams</t>
  </si>
  <si>
    <t>4.2.2.</t>
  </si>
  <si>
    <t>- 30 Veiviržėnų lurdas
- 5 LT partizano kapo ir kryžiaus sutvarkymas Veiviržėnų kapinėse
- 5 koplytėlių, koplytstulpiai</t>
  </si>
  <si>
    <t>Lėšos ūkinei veiklai</t>
  </si>
  <si>
    <t>Renginių lėšos</t>
  </si>
  <si>
    <t>Endriejavo filialo įrengimas (baldai, roletai, kėdės)</t>
  </si>
  <si>
    <t>Priekulės filialas (naujos lentynos)</t>
  </si>
  <si>
    <t>Dovilų filiale (naujos lentynos)</t>
  </si>
  <si>
    <t>Centrinė biblioteka (periodikai skirtos lentynos)</t>
  </si>
  <si>
    <t>Filialams (bėgeliai paropdoms)</t>
  </si>
  <si>
    <t>Plikių, Lapių, Girininkų, Dovilų, Endriejavo filialams (roletai langams)</t>
  </si>
  <si>
    <t>Centrinei bibliotekai, Judrėnų ir Veiviržėnų filialams 3 kondicionieriai</t>
  </si>
  <si>
    <t>Gargždų miesto jubiliejui skirtos knygos sukūrimas ir leidyba</t>
  </si>
  <si>
    <t>Vaikų ir jaunimo skyriaus pastato renovacija</t>
  </si>
  <si>
    <t>Vaikų ir jaunimo skyriaus kiemo trinkelių sutvarkymas, automobilių stovėjimo vietų įrengimas</t>
  </si>
  <si>
    <t>Video studijos atnaujinimas</t>
  </si>
  <si>
    <t>Iš viso:</t>
  </si>
  <si>
    <t>101 400 (172 000)</t>
  </si>
  <si>
    <t>Veiviržėnų kultūros centras</t>
  </si>
  <si>
    <t>Endriejavo skyriui po rekonstrukcijos. Baldams, šokių veidrodžiams, minimaliai garso, apšvietimo įrangai ir kitam inventoriui</t>
  </si>
  <si>
    <t>Judrėnų skyriui. Antrasoliniam aukštui užkulisiuose įrengti (pasirodymų rūbų, dekoracijų ir kito inventoriaus laikymui) ir scenos kaitrinėms lempoms pakeisti į LED</t>
  </si>
  <si>
    <t>Iš viso</t>
  </si>
  <si>
    <t>Dovilų etninės kultūros centras</t>
  </si>
  <si>
    <t>Kompiuterinės įrangos ir kompiuterinių programų įsigijimas</t>
  </si>
  <si>
    <t>Scenos garso ir apšvietimo įranga</t>
  </si>
  <si>
    <t>Klaipėdos krašto metų paminėjimo priemonių įgyvendinimas</t>
  </si>
  <si>
    <t>Muziejaus pastato perdažymui ir iškabų pakeitimui</t>
  </si>
  <si>
    <t>Skiedrų stogo  pakeitimui Agluonėnų etnografinėje sodyboje, paveldosauginis pastatas</t>
  </si>
  <si>
    <t>Eksponatų įsigijimui</t>
  </si>
  <si>
    <t>Žaibosaugos sutvarkymas J. Gižo sodyboje, paveldosauginis pastatas, netvarkinga būklė</t>
  </si>
  <si>
    <t>Laisvės kovų ir tremties istorijos muziejaus trūkusios sienos tinko tvarkymas, paveldosauginis pastatas.</t>
  </si>
  <si>
    <t>IT bazės atnaujinimas (duomenų apsaugos serveris ir 6 kompiuteriai specialistams)</t>
  </si>
  <si>
    <t>Priekulės kultūros centras</t>
  </si>
  <si>
    <t>Scenos įgarsinimo ir apšvietimo įranga</t>
  </si>
  <si>
    <t>6.</t>
  </si>
  <si>
    <t>Kretingalės kultūros centras</t>
  </si>
  <si>
    <t>Garso kolonėlės su stiprintuvais</t>
  </si>
  <si>
    <t>Karkasai, sutvirtinimai (fermos) lauko scenai</t>
  </si>
  <si>
    <t>Plikių skyriui LED šviesų komplektas su pulteliu</t>
  </si>
  <si>
    <t>Fotoaparatas, objektyvas</t>
  </si>
  <si>
    <t>7.</t>
  </si>
  <si>
    <t>Vėžaičių kultūros centras</t>
  </si>
  <si>
    <t>Tribūna, nauji stalai edukacijoms, lininės staltiesės, indai, skirti dvaro edukacijoms, renginio „Volmerio vakarienė“ organizavimui</t>
  </si>
  <si>
    <t xml:space="preserve">10 000 </t>
  </si>
  <si>
    <t>8.</t>
  </si>
  <si>
    <t> Gargždų miesto jubiliejaus priemonėms įgyvendinti</t>
  </si>
  <si>
    <t> 10 000</t>
  </si>
  <si>
    <r>
      <t xml:space="preserve">                        </t>
    </r>
    <r>
      <rPr>
        <b/>
        <sz val="12"/>
        <color rgb="FF000000"/>
        <rFont val="Times New Roman"/>
        <family val="1"/>
        <charset val="1"/>
      </rPr>
      <t>Iš viso:</t>
    </r>
  </si>
  <si>
    <t>16 000 (nenumatytiems atvejams)</t>
  </si>
  <si>
    <t>SB (ES)</t>
  </si>
  <si>
    <r>
      <rPr>
        <sz val="8"/>
        <rFont val="Arial"/>
        <family val="2"/>
        <charset val="186"/>
      </rPr>
      <t>Savivaldybės biudžeto lėšos kartu su ES lėšomis vykdomiems projektams bendrai finansuoti</t>
    </r>
    <r>
      <rPr>
        <b/>
        <sz val="8"/>
        <rFont val="Arial"/>
        <family val="2"/>
        <charset val="186"/>
      </rPr>
      <t xml:space="preserve"> SB (ES)</t>
    </r>
  </si>
  <si>
    <t>VBM(KP)</t>
  </si>
  <si>
    <r>
      <rPr>
        <sz val="8"/>
        <rFont val="Arial"/>
        <family val="2"/>
        <charset val="186"/>
      </rPr>
      <t>Valstybės biudžeto dotacija kultūros paveldui</t>
    </r>
    <r>
      <rPr>
        <b/>
        <sz val="8"/>
        <rFont val="Arial"/>
        <family val="2"/>
        <charset val="186"/>
      </rPr>
      <t xml:space="preserve"> VBM(KP)</t>
    </r>
  </si>
  <si>
    <t>08.02.01.01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</si>
</sst>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30" x14ac:knownFonts="1">
    <font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sz val="8"/>
      <color indexed="8"/>
      <name val="Calibri"/>
      <family val="2"/>
      <charset val="186"/>
    </font>
    <font>
      <sz val="10"/>
      <color indexed="8"/>
      <name val="Calibri"/>
      <family val="2"/>
      <charset val="186"/>
    </font>
    <font>
      <b/>
      <sz val="8"/>
      <color indexed="8"/>
      <name val="Calibri"/>
      <family val="2"/>
      <charset val="186"/>
    </font>
    <font>
      <sz val="10"/>
      <name val="Arial"/>
      <family val="2"/>
      <charset val="186"/>
    </font>
    <font>
      <sz val="8"/>
      <name val="Calibri"/>
      <family val="2"/>
      <charset val="186"/>
    </font>
    <font>
      <b/>
      <sz val="12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8"/>
      <color indexed="8"/>
      <name val="Arial"/>
      <family val="2"/>
      <charset val="186"/>
    </font>
    <font>
      <sz val="11"/>
      <color indexed="10"/>
      <name val="Calibri"/>
      <family val="2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7"/>
      <name val="Calibri"/>
      <family val="2"/>
      <charset val="186"/>
    </font>
    <font>
      <b/>
      <sz val="7"/>
      <name val="Calibri"/>
      <family val="2"/>
      <charset val="186"/>
    </font>
    <font>
      <sz val="7"/>
      <color indexed="8"/>
      <name val="Calibri"/>
      <family val="2"/>
      <charset val="186"/>
    </font>
    <font>
      <b/>
      <sz val="7"/>
      <color indexed="8"/>
      <name val="Calibri"/>
      <family val="2"/>
      <charset val="186"/>
    </font>
    <font>
      <b/>
      <sz val="12"/>
      <color theme="1"/>
      <name val="Times New Roman"/>
      <family val="1"/>
      <charset val="1"/>
    </font>
    <font>
      <sz val="12"/>
      <color theme="1"/>
      <name val="Times New Roman"/>
      <family val="1"/>
      <charset val="1"/>
    </font>
    <font>
      <sz val="12"/>
      <color rgb="FF000000"/>
      <name val="Garamond"/>
      <family val="1"/>
      <charset val="1"/>
    </font>
    <font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8"/>
      <color rgb="FF000000"/>
      <name val="Arial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8"/>
      <color theme="0"/>
      <name val="Arial"/>
      <family val="2"/>
      <charset val="186"/>
    </font>
    <font>
      <sz val="11"/>
      <name val="Calibri"/>
      <family val="2"/>
      <charset val="186"/>
    </font>
  </fonts>
  <fills count="1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5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1" fillId="0" borderId="0" xfId="1"/>
    <xf numFmtId="0" fontId="8" fillId="0" borderId="0" xfId="1" applyFont="1"/>
    <xf numFmtId="0" fontId="9" fillId="0" borderId="0" xfId="1" applyFont="1" applyAlignment="1">
      <alignment horizontal="left"/>
    </xf>
    <xf numFmtId="0" fontId="9" fillId="0" borderId="0" xfId="1" applyFont="1"/>
    <xf numFmtId="164" fontId="8" fillId="0" borderId="3" xfId="1" applyNumberFormat="1" applyFont="1" applyBorder="1" applyAlignment="1">
      <alignment horizontal="center" vertical="center" wrapText="1"/>
    </xf>
    <xf numFmtId="164" fontId="8" fillId="8" borderId="3" xfId="1" applyNumberFormat="1" applyFont="1" applyFill="1" applyBorder="1" applyAlignment="1">
      <alignment horizontal="center" vertical="center" wrapText="1"/>
    </xf>
    <xf numFmtId="164" fontId="8" fillId="0" borderId="0" xfId="1" applyNumberFormat="1" applyFont="1"/>
    <xf numFmtId="0" fontId="9" fillId="0" borderId="0" xfId="1" applyFont="1" applyAlignment="1">
      <alignment horizontal="center"/>
    </xf>
    <xf numFmtId="0" fontId="5" fillId="0" borderId="0" xfId="1" applyFont="1"/>
    <xf numFmtId="0" fontId="11" fillId="0" borderId="0" xfId="1" applyFont="1"/>
    <xf numFmtId="164" fontId="1" fillId="0" borderId="0" xfId="1" applyNumberFormat="1"/>
    <xf numFmtId="0" fontId="12" fillId="0" borderId="0" xfId="1" applyFont="1"/>
    <xf numFmtId="0" fontId="12" fillId="0" borderId="0" xfId="1" applyFont="1" applyAlignment="1">
      <alignment horizontal="center"/>
    </xf>
    <xf numFmtId="0" fontId="13" fillId="0" borderId="0" xfId="1" applyFont="1"/>
    <xf numFmtId="0" fontId="12" fillId="0" borderId="0" xfId="1" applyFont="1" applyAlignment="1">
      <alignment horizontal="left"/>
    </xf>
    <xf numFmtId="164" fontId="12" fillId="0" borderId="0" xfId="1" applyNumberFormat="1" applyFont="1"/>
    <xf numFmtId="0" fontId="14" fillId="0" borderId="0" xfId="1" applyFont="1" applyAlignment="1">
      <alignment horizontal="center"/>
    </xf>
    <xf numFmtId="0" fontId="14" fillId="0" borderId="0" xfId="1" applyFont="1" applyAlignment="1">
      <alignment horizontal="left"/>
    </xf>
    <xf numFmtId="0" fontId="14" fillId="0" borderId="0" xfId="1" applyFont="1"/>
    <xf numFmtId="164" fontId="14" fillId="0" borderId="0" xfId="1" applyNumberFormat="1" applyFont="1"/>
    <xf numFmtId="0" fontId="15" fillId="0" borderId="0" xfId="1" applyFont="1"/>
    <xf numFmtId="0" fontId="16" fillId="0" borderId="0" xfId="1" applyFont="1" applyAlignment="1">
      <alignment horizontal="center"/>
    </xf>
    <xf numFmtId="0" fontId="16" fillId="0" borderId="0" xfId="1" applyFont="1" applyAlignment="1">
      <alignment horizontal="left"/>
    </xf>
    <xf numFmtId="0" fontId="16" fillId="0" borderId="0" xfId="1" applyFont="1"/>
    <xf numFmtId="0" fontId="17" fillId="0" borderId="0" xfId="1" applyFont="1"/>
    <xf numFmtId="0" fontId="18" fillId="0" borderId="4" xfId="0" applyFont="1" applyBorder="1"/>
    <xf numFmtId="0" fontId="0" fillId="0" borderId="6" xfId="0" applyBorder="1"/>
    <xf numFmtId="0" fontId="18" fillId="0" borderId="6" xfId="0" applyFont="1" applyBorder="1"/>
    <xf numFmtId="0" fontId="19" fillId="0" borderId="3" xfId="0" applyFont="1" applyBorder="1"/>
    <xf numFmtId="3" fontId="19" fillId="0" borderId="3" xfId="0" applyNumberFormat="1" applyFont="1" applyBorder="1"/>
    <xf numFmtId="0" fontId="19" fillId="0" borderId="4" xfId="0" applyFont="1" applyBorder="1"/>
    <xf numFmtId="3" fontId="19" fillId="0" borderId="4" xfId="0" applyNumberFormat="1" applyFont="1" applyBorder="1"/>
    <xf numFmtId="0" fontId="19" fillId="0" borderId="6" xfId="0" applyFont="1" applyBorder="1"/>
    <xf numFmtId="3" fontId="18" fillId="0" borderId="6" xfId="0" applyNumberFormat="1" applyFont="1" applyBorder="1"/>
    <xf numFmtId="0" fontId="8" fillId="0" borderId="3" xfId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0" fontId="8" fillId="8" borderId="3" xfId="1" applyFont="1" applyFill="1" applyBorder="1" applyAlignment="1">
      <alignment horizontal="center" vertical="center" wrapText="1"/>
    </xf>
    <xf numFmtId="0" fontId="8" fillId="5" borderId="3" xfId="1" applyFont="1" applyFill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/>
    </xf>
    <xf numFmtId="0" fontId="8" fillId="0" borderId="8" xfId="1" applyFont="1" applyBorder="1"/>
    <xf numFmtId="164" fontId="6" fillId="0" borderId="3" xfId="1" applyNumberFormat="1" applyFont="1" applyBorder="1" applyAlignment="1">
      <alignment horizontal="center" vertical="center" textRotation="90"/>
    </xf>
    <xf numFmtId="164" fontId="8" fillId="0" borderId="3" xfId="1" applyNumberFormat="1" applyFont="1" applyBorder="1" applyAlignment="1">
      <alignment horizontal="center" vertical="center" textRotation="90" wrapText="1"/>
    </xf>
    <xf numFmtId="0" fontId="8" fillId="4" borderId="3" xfId="1" applyFont="1" applyFill="1" applyBorder="1" applyAlignment="1">
      <alignment horizontal="center" vertical="center" wrapText="1"/>
    </xf>
    <xf numFmtId="164" fontId="8" fillId="6" borderId="3" xfId="1" applyNumberFormat="1" applyFont="1" applyFill="1" applyBorder="1" applyAlignment="1">
      <alignment horizontal="center" vertical="center" wrapText="1"/>
    </xf>
    <xf numFmtId="0" fontId="8" fillId="7" borderId="3" xfId="1" applyFont="1" applyFill="1" applyBorder="1" applyAlignment="1">
      <alignment horizontal="center" vertical="center" wrapText="1"/>
    </xf>
    <xf numFmtId="164" fontId="8" fillId="5" borderId="3" xfId="1" applyNumberFormat="1" applyFont="1" applyFill="1" applyBorder="1" applyAlignment="1">
      <alignment horizontal="center" vertical="center" wrapText="1"/>
    </xf>
    <xf numFmtId="164" fontId="8" fillId="7" borderId="3" xfId="1" applyNumberFormat="1" applyFont="1" applyFill="1" applyBorder="1" applyAlignment="1">
      <alignment horizontal="center" vertical="center" wrapText="1"/>
    </xf>
    <xf numFmtId="164" fontId="8" fillId="10" borderId="3" xfId="1" applyNumberFormat="1" applyFont="1" applyFill="1" applyBorder="1" applyAlignment="1">
      <alignment horizontal="center" vertical="center" wrapText="1"/>
    </xf>
    <xf numFmtId="165" fontId="8" fillId="0" borderId="3" xfId="1" applyNumberFormat="1" applyFont="1" applyBorder="1" applyAlignment="1">
      <alignment horizontal="center" vertical="center" wrapText="1"/>
    </xf>
    <xf numFmtId="164" fontId="8" fillId="4" borderId="3" xfId="1" applyNumberFormat="1" applyFont="1" applyFill="1" applyBorder="1" applyAlignment="1">
      <alignment horizontal="center" vertical="center" wrapText="1"/>
    </xf>
    <xf numFmtId="0" fontId="8" fillId="0" borderId="3" xfId="1" applyFont="1" applyBorder="1" applyAlignment="1">
      <alignment vertical="center" wrapText="1"/>
    </xf>
    <xf numFmtId="164" fontId="8" fillId="11" borderId="3" xfId="1" applyNumberFormat="1" applyFont="1" applyFill="1" applyBorder="1" applyAlignment="1">
      <alignment horizontal="center" vertical="center" wrapText="1"/>
    </xf>
    <xf numFmtId="16" fontId="8" fillId="0" borderId="3" xfId="1" quotePrefix="1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164" fontId="9" fillId="13" borderId="3" xfId="1" applyNumberFormat="1" applyFont="1" applyFill="1" applyBorder="1" applyAlignment="1">
      <alignment horizontal="center" vertical="center" wrapText="1"/>
    </xf>
    <xf numFmtId="164" fontId="9" fillId="0" borderId="3" xfId="1" applyNumberFormat="1" applyFont="1" applyBorder="1" applyAlignment="1">
      <alignment horizontal="center" vertical="center" wrapText="1"/>
    </xf>
    <xf numFmtId="0" fontId="23" fillId="0" borderId="0" xfId="1" applyFont="1" applyAlignment="1">
      <alignment wrapText="1"/>
    </xf>
    <xf numFmtId="0" fontId="19" fillId="0" borderId="3" xfId="0" applyFont="1" applyBorder="1" applyAlignment="1">
      <alignment wrapText="1"/>
    </xf>
    <xf numFmtId="0" fontId="19" fillId="0" borderId="4" xfId="0" applyFont="1" applyBorder="1" applyAlignment="1">
      <alignment wrapText="1"/>
    </xf>
    <xf numFmtId="0" fontId="22" fillId="0" borderId="4" xfId="0" applyFont="1" applyBorder="1"/>
    <xf numFmtId="0" fontId="22" fillId="0" borderId="12" xfId="0" applyFont="1" applyBorder="1"/>
    <xf numFmtId="0" fontId="25" fillId="0" borderId="6" xfId="0" applyFont="1" applyBorder="1"/>
    <xf numFmtId="0" fontId="25" fillId="0" borderId="13" xfId="0" applyFont="1" applyBorder="1"/>
    <xf numFmtId="0" fontId="22" fillId="0" borderId="13" xfId="0" applyFont="1" applyBorder="1"/>
    <xf numFmtId="0" fontId="21" fillId="0" borderId="13" xfId="0" applyFont="1" applyBorder="1"/>
    <xf numFmtId="3" fontId="21" fillId="0" borderId="13" xfId="0" applyNumberFormat="1" applyFont="1" applyBorder="1"/>
    <xf numFmtId="0" fontId="20" fillId="0" borderId="13" xfId="0" applyFont="1" applyBorder="1"/>
    <xf numFmtId="0" fontId="26" fillId="0" borderId="16" xfId="0" applyFont="1" applyBorder="1" applyAlignment="1">
      <alignment wrapText="1"/>
    </xf>
    <xf numFmtId="0" fontId="21" fillId="0" borderId="6" xfId="0" applyFont="1" applyBorder="1"/>
    <xf numFmtId="0" fontId="21" fillId="0" borderId="7" xfId="0" applyFont="1" applyBorder="1"/>
    <xf numFmtId="0" fontId="22" fillId="0" borderId="7" xfId="0" applyFont="1" applyBorder="1"/>
    <xf numFmtId="3" fontId="22" fillId="0" borderId="7" xfId="0" applyNumberFormat="1" applyFont="1" applyBorder="1"/>
    <xf numFmtId="3" fontId="22" fillId="0" borderId="13" xfId="0" applyNumberFormat="1" applyFont="1" applyBorder="1"/>
    <xf numFmtId="0" fontId="21" fillId="0" borderId="17" xfId="0" applyFont="1" applyBorder="1"/>
    <xf numFmtId="3" fontId="21" fillId="0" borderId="17" xfId="0" applyNumberFormat="1" applyFont="1" applyBorder="1"/>
    <xf numFmtId="0" fontId="27" fillId="0" borderId="6" xfId="0" applyFont="1" applyBorder="1"/>
    <xf numFmtId="0" fontId="27" fillId="0" borderId="13" xfId="0" applyFont="1" applyBorder="1"/>
    <xf numFmtId="0" fontId="21" fillId="0" borderId="13" xfId="0" applyFont="1" applyBorder="1" applyAlignment="1">
      <alignment wrapText="1"/>
    </xf>
    <xf numFmtId="0" fontId="21" fillId="0" borderId="17" xfId="0" applyFont="1" applyBorder="1" applyAlignment="1">
      <alignment wrapText="1"/>
    </xf>
    <xf numFmtId="3" fontId="26" fillId="0" borderId="0" xfId="0" applyNumberFormat="1" applyFont="1"/>
    <xf numFmtId="0" fontId="26" fillId="0" borderId="0" xfId="0" applyFont="1"/>
    <xf numFmtId="0" fontId="2" fillId="0" borderId="0" xfId="1" applyFont="1" applyAlignment="1">
      <alignment horizontal="center"/>
    </xf>
    <xf numFmtId="14" fontId="3" fillId="0" borderId="0" xfId="1" applyNumberFormat="1" applyFont="1" applyAlignment="1">
      <alignment horizontal="center"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164" fontId="5" fillId="0" borderId="0" xfId="1" applyNumberFormat="1" applyFont="1" applyAlignment="1">
      <alignment vertical="center" wrapText="1"/>
    </xf>
    <xf numFmtId="0" fontId="2" fillId="0" borderId="8" xfId="1" applyFont="1" applyBorder="1" applyAlignment="1">
      <alignment horizontal="center"/>
    </xf>
    <xf numFmtId="0" fontId="2" fillId="0" borderId="8" xfId="1" applyFont="1" applyBorder="1" applyAlignment="1">
      <alignment horizontal="left"/>
    </xf>
    <xf numFmtId="0" fontId="2" fillId="0" borderId="8" xfId="1" applyFont="1" applyBorder="1"/>
    <xf numFmtId="0" fontId="4" fillId="0" borderId="8" xfId="1" applyFont="1" applyBorder="1"/>
    <xf numFmtId="164" fontId="8" fillId="0" borderId="8" xfId="1" applyNumberFormat="1" applyFont="1" applyBorder="1" applyAlignment="1">
      <alignment horizontal="center"/>
    </xf>
    <xf numFmtId="164" fontId="28" fillId="0" borderId="0" xfId="1" applyNumberFormat="1" applyFont="1"/>
    <xf numFmtId="164" fontId="29" fillId="0" borderId="0" xfId="1" applyNumberFormat="1" applyFont="1"/>
    <xf numFmtId="164" fontId="5" fillId="0" borderId="0" xfId="1" applyNumberFormat="1" applyFont="1" applyAlignment="1">
      <alignment horizontal="left" vertical="center" wrapText="1"/>
    </xf>
    <xf numFmtId="164" fontId="8" fillId="0" borderId="5" xfId="1" applyNumberFormat="1" applyFont="1" applyBorder="1" applyAlignment="1">
      <alignment horizontal="center" vertical="center" wrapText="1"/>
    </xf>
    <xf numFmtId="164" fontId="8" fillId="0" borderId="6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right" vertical="center" wrapText="1"/>
    </xf>
    <xf numFmtId="0" fontId="12" fillId="0" borderId="0" xfId="1" applyFont="1" applyAlignment="1">
      <alignment horizontal="left"/>
    </xf>
    <xf numFmtId="0" fontId="8" fillId="12" borderId="3" xfId="1" applyFont="1" applyFill="1" applyBorder="1" applyAlignment="1">
      <alignment horizontal="center" vertical="center" wrapText="1"/>
    </xf>
    <xf numFmtId="0" fontId="8" fillId="9" borderId="3" xfId="1" applyFont="1" applyFill="1" applyBorder="1" applyAlignment="1">
      <alignment horizontal="center" vertical="center" wrapText="1"/>
    </xf>
    <xf numFmtId="0" fontId="8" fillId="8" borderId="3" xfId="1" applyFont="1" applyFill="1" applyBorder="1" applyAlignment="1">
      <alignment horizontal="center" vertical="center" wrapText="1"/>
    </xf>
    <xf numFmtId="0" fontId="8" fillId="10" borderId="3" xfId="1" applyFont="1" applyFill="1" applyBorder="1" applyAlignment="1">
      <alignment horizontal="right" vertical="center" wrapText="1"/>
    </xf>
    <xf numFmtId="0" fontId="8" fillId="5" borderId="3" xfId="1" applyFont="1" applyFill="1" applyBorder="1" applyAlignment="1">
      <alignment horizontal="right" vertical="center" wrapText="1"/>
    </xf>
    <xf numFmtId="0" fontId="8" fillId="5" borderId="3" xfId="1" applyFont="1" applyFill="1" applyBorder="1" applyAlignment="1">
      <alignment horizontal="left" vertical="center"/>
    </xf>
    <xf numFmtId="0" fontId="8" fillId="4" borderId="3" xfId="1" applyFont="1" applyFill="1" applyBorder="1" applyAlignment="1">
      <alignment horizontal="center" vertical="center" wrapText="1"/>
    </xf>
    <xf numFmtId="0" fontId="8" fillId="5" borderId="3" xfId="1" applyFont="1" applyFill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6" borderId="3" xfId="1" applyFont="1" applyFill="1" applyBorder="1" applyAlignment="1">
      <alignment horizontal="right" vertical="center" wrapText="1"/>
    </xf>
    <xf numFmtId="0" fontId="8" fillId="4" borderId="3" xfId="1" applyFont="1" applyFill="1" applyBorder="1" applyAlignment="1">
      <alignment horizontal="center" vertical="center"/>
    </xf>
    <xf numFmtId="0" fontId="8" fillId="5" borderId="3" xfId="1" applyFont="1" applyFill="1" applyBorder="1" applyAlignment="1">
      <alignment horizontal="center" vertical="center"/>
    </xf>
    <xf numFmtId="0" fontId="13" fillId="0" borderId="0" xfId="1" applyFont="1" applyAlignment="1">
      <alignment horizontal="right"/>
    </xf>
    <xf numFmtId="0" fontId="8" fillId="4" borderId="3" xfId="1" applyFont="1" applyFill="1" applyBorder="1" applyAlignment="1">
      <alignment horizontal="right" vertical="center" wrapText="1"/>
    </xf>
    <xf numFmtId="0" fontId="9" fillId="13" borderId="3" xfId="1" applyFont="1" applyFill="1" applyBorder="1" applyAlignment="1">
      <alignment horizontal="right" vertical="center" wrapText="1"/>
    </xf>
    <xf numFmtId="0" fontId="8" fillId="0" borderId="3" xfId="1" applyFont="1" applyBorder="1" applyAlignment="1">
      <alignment horizontal="center" vertical="center"/>
    </xf>
    <xf numFmtId="0" fontId="8" fillId="0" borderId="3" xfId="1" quotePrefix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center" wrapText="1"/>
    </xf>
    <xf numFmtId="0" fontId="1" fillId="0" borderId="3" xfId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4" borderId="3" xfId="1" applyFont="1" applyFill="1" applyBorder="1" applyAlignment="1">
      <alignment horizontal="left" vertical="center"/>
    </xf>
    <xf numFmtId="0" fontId="1" fillId="0" borderId="3" xfId="1" applyBorder="1" applyAlignment="1">
      <alignment horizontal="left" vertical="center" wrapText="1"/>
    </xf>
    <xf numFmtId="0" fontId="1" fillId="0" borderId="3" xfId="1" applyBorder="1"/>
    <xf numFmtId="0" fontId="8" fillId="8" borderId="3" xfId="1" applyFont="1" applyFill="1" applyBorder="1" applyAlignment="1">
      <alignment horizontal="left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49" fontId="8" fillId="0" borderId="3" xfId="1" quotePrefix="1" applyNumberFormat="1" applyFont="1" applyBorder="1" applyAlignment="1">
      <alignment horizontal="center" vertical="center" wrapText="1"/>
    </xf>
    <xf numFmtId="0" fontId="8" fillId="8" borderId="4" xfId="1" applyFont="1" applyFill="1" applyBorder="1" applyAlignment="1">
      <alignment horizontal="center" vertical="center" wrapText="1"/>
    </xf>
    <xf numFmtId="0" fontId="8" fillId="8" borderId="5" xfId="1" applyFont="1" applyFill="1" applyBorder="1" applyAlignment="1">
      <alignment horizontal="center" vertical="center" wrapText="1"/>
    </xf>
    <xf numFmtId="0" fontId="8" fillId="8" borderId="6" xfId="1" applyFont="1" applyFill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textRotation="90" wrapText="1"/>
    </xf>
    <xf numFmtId="0" fontId="2" fillId="0" borderId="3" xfId="1" applyFont="1" applyBorder="1"/>
    <xf numFmtId="0" fontId="8" fillId="0" borderId="3" xfId="1" applyFont="1" applyBorder="1" applyAlignment="1">
      <alignment horizontal="center" vertical="center" textRotation="90" wrapText="1"/>
    </xf>
    <xf numFmtId="0" fontId="7" fillId="0" borderId="0" xfId="1" applyFont="1" applyAlignment="1">
      <alignment horizontal="center" vertical="center" wrapText="1"/>
    </xf>
    <xf numFmtId="0" fontId="2" fillId="0" borderId="3" xfId="1" applyFont="1" applyBorder="1" applyAlignment="1">
      <alignment horizontal="center"/>
    </xf>
    <xf numFmtId="0" fontId="8" fillId="0" borderId="6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/>
    </xf>
    <xf numFmtId="0" fontId="8" fillId="2" borderId="3" xfId="1" applyFont="1" applyFill="1" applyBorder="1" applyAlignment="1">
      <alignment horizontal="left" vertical="center"/>
    </xf>
    <xf numFmtId="0" fontId="1" fillId="0" borderId="3" xfId="1" applyBorder="1" applyAlignment="1">
      <alignment horizontal="left"/>
    </xf>
    <xf numFmtId="0" fontId="8" fillId="3" borderId="3" xfId="1" applyFont="1" applyFill="1" applyBorder="1" applyAlignment="1">
      <alignment horizontal="left" vertical="center"/>
    </xf>
    <xf numFmtId="0" fontId="0" fillId="0" borderId="0" xfId="0" quotePrefix="1" applyAlignment="1">
      <alignment horizontal="left" wrapText="1"/>
    </xf>
    <xf numFmtId="0" fontId="0" fillId="0" borderId="0" xfId="0" applyAlignment="1">
      <alignment horizontal="left" wrapText="1"/>
    </xf>
    <xf numFmtId="0" fontId="24" fillId="0" borderId="9" xfId="0" applyFont="1" applyBorder="1" applyAlignment="1">
      <alignment horizontal="center" wrapText="1"/>
    </xf>
    <xf numFmtId="0" fontId="24" fillId="0" borderId="10" xfId="0" applyFont="1" applyBorder="1" applyAlignment="1">
      <alignment horizontal="center" wrapText="1"/>
    </xf>
    <xf numFmtId="0" fontId="24" fillId="0" borderId="11" xfId="0" applyFont="1" applyBorder="1" applyAlignment="1">
      <alignment horizontal="center" wrapText="1"/>
    </xf>
    <xf numFmtId="0" fontId="21" fillId="0" borderId="1" xfId="0" applyFont="1" applyBorder="1"/>
    <xf numFmtId="0" fontId="21" fillId="0" borderId="2" xfId="0" applyFont="1" applyBorder="1"/>
    <xf numFmtId="0" fontId="21" fillId="0" borderId="7" xfId="0" applyFont="1" applyBorder="1"/>
    <xf numFmtId="0" fontId="21" fillId="0" borderId="5" xfId="0" applyFont="1" applyBorder="1"/>
    <xf numFmtId="0" fontId="21" fillId="0" borderId="14" xfId="0" applyFont="1" applyBorder="1"/>
    <xf numFmtId="0" fontId="21" fillId="0" borderId="20" xfId="0" applyFont="1" applyBorder="1"/>
    <xf numFmtId="0" fontId="26" fillId="0" borderId="2" xfId="0" applyFont="1" applyBorder="1"/>
    <xf numFmtId="0" fontId="26" fillId="0" borderId="20" xfId="0" applyFont="1" applyBorder="1"/>
    <xf numFmtId="0" fontId="22" fillId="0" borderId="1" xfId="0" applyFont="1" applyBorder="1"/>
    <xf numFmtId="0" fontId="22" fillId="0" borderId="2" xfId="0" applyFont="1" applyBorder="1"/>
    <xf numFmtId="0" fontId="22" fillId="0" borderId="20" xfId="0" applyFont="1" applyBorder="1"/>
    <xf numFmtId="3" fontId="22" fillId="0" borderId="2" xfId="0" applyNumberFormat="1" applyFont="1" applyBorder="1"/>
    <xf numFmtId="0" fontId="21" fillId="0" borderId="5" xfId="0" applyFont="1" applyBorder="1" applyAlignment="1">
      <alignment wrapText="1"/>
    </xf>
    <xf numFmtId="0" fontId="21" fillId="0" borderId="14" xfId="0" applyFont="1" applyBorder="1" applyAlignment="1">
      <alignment wrapText="1"/>
    </xf>
    <xf numFmtId="0" fontId="21" fillId="0" borderId="15" xfId="0" applyFont="1" applyBorder="1"/>
    <xf numFmtId="0" fontId="21" fillId="0" borderId="18" xfId="0" applyFont="1" applyBorder="1"/>
    <xf numFmtId="0" fontId="21" fillId="0" borderId="0" xfId="0" applyFont="1"/>
    <xf numFmtId="0" fontId="21" fillId="0" borderId="19" xfId="0" applyFont="1" applyBorder="1"/>
  </cellXfs>
  <cellStyles count="2">
    <cellStyle name="Įprastas" xfId="0" builtinId="0"/>
    <cellStyle name="Įprastas 2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66"/>
  <sheetViews>
    <sheetView showZeros="0" tabSelected="1" topLeftCell="A41" zoomScale="120" zoomScaleNormal="120" zoomScaleSheetLayoutView="100" workbookViewId="0">
      <selection activeCell="F44" sqref="F44"/>
    </sheetView>
  </sheetViews>
  <sheetFormatPr defaultColWidth="8.85546875" defaultRowHeight="15" x14ac:dyDescent="0.25"/>
  <cols>
    <col min="1" max="3" width="3.42578125" style="22" customWidth="1"/>
    <col min="4" max="4" width="17.5703125" style="23" customWidth="1"/>
    <col min="5" max="5" width="4.5703125" style="24" customWidth="1"/>
    <col min="6" max="6" width="10.85546875" style="24" customWidth="1"/>
    <col min="7" max="7" width="7.5703125" style="22" customWidth="1"/>
    <col min="8" max="8" width="7.5703125" style="25" customWidth="1"/>
    <col min="9" max="9" width="8.85546875" style="1" customWidth="1"/>
    <col min="10" max="10" width="9.5703125" style="1" customWidth="1"/>
    <col min="11" max="11" width="12.7109375" style="1" customWidth="1"/>
    <col min="12" max="12" width="13.85546875" style="1" customWidth="1"/>
    <col min="13" max="13" width="13.140625" style="1" customWidth="1"/>
    <col min="14" max="14" width="4" style="1" customWidth="1"/>
    <col min="15" max="23" width="9.140625" style="1" customWidth="1"/>
    <col min="24" max="16384" width="8.85546875" style="1"/>
  </cols>
  <sheetData>
    <row r="1" spans="1:14" ht="59.25" customHeight="1" x14ac:dyDescent="0.25">
      <c r="A1" s="82"/>
      <c r="B1" s="82"/>
      <c r="C1" s="82"/>
      <c r="D1" s="83"/>
      <c r="E1" s="84"/>
      <c r="F1" s="85"/>
      <c r="G1" s="82"/>
      <c r="H1" s="86"/>
      <c r="I1" s="87"/>
      <c r="J1" s="87"/>
      <c r="K1" s="87"/>
      <c r="L1" s="95" t="s">
        <v>0</v>
      </c>
      <c r="M1" s="95"/>
    </row>
    <row r="2" spans="1:14" ht="32.25" customHeight="1" x14ac:dyDescent="0.25">
      <c r="A2" s="136" t="s">
        <v>1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</row>
    <row r="3" spans="1:14" x14ac:dyDescent="0.25">
      <c r="A3" s="88"/>
      <c r="B3" s="88"/>
      <c r="C3" s="88"/>
      <c r="D3" s="89"/>
      <c r="E3" s="90"/>
      <c r="F3" s="90"/>
      <c r="G3" s="88"/>
      <c r="H3" s="91"/>
      <c r="I3" s="90"/>
      <c r="J3" s="92"/>
      <c r="K3" s="90"/>
      <c r="L3" s="90"/>
      <c r="M3" s="90" t="s">
        <v>2</v>
      </c>
    </row>
    <row r="4" spans="1:14" s="2" customFormat="1" ht="24" customHeight="1" x14ac:dyDescent="0.2">
      <c r="A4" s="133" t="s">
        <v>3</v>
      </c>
      <c r="B4" s="133" t="s">
        <v>4</v>
      </c>
      <c r="C4" s="133" t="s">
        <v>5</v>
      </c>
      <c r="D4" s="138" t="s">
        <v>6</v>
      </c>
      <c r="E4" s="133" t="s">
        <v>7</v>
      </c>
      <c r="F4" s="133" t="s">
        <v>8</v>
      </c>
      <c r="G4" s="133" t="s">
        <v>9</v>
      </c>
      <c r="H4" s="133" t="s">
        <v>10</v>
      </c>
      <c r="I4" s="97" t="s">
        <v>11</v>
      </c>
      <c r="J4" s="97"/>
      <c r="K4" s="96" t="s">
        <v>12</v>
      </c>
      <c r="L4" s="96" t="s">
        <v>13</v>
      </c>
      <c r="M4" s="96" t="s">
        <v>14</v>
      </c>
    </row>
    <row r="5" spans="1:14" s="2" customFormat="1" ht="40.5" customHeight="1" x14ac:dyDescent="0.2">
      <c r="A5" s="137"/>
      <c r="B5" s="137"/>
      <c r="C5" s="137"/>
      <c r="D5" s="139"/>
      <c r="E5" s="134"/>
      <c r="F5" s="134"/>
      <c r="G5" s="135"/>
      <c r="H5" s="134"/>
      <c r="I5" s="41" t="s">
        <v>15</v>
      </c>
      <c r="J5" s="42" t="s">
        <v>16</v>
      </c>
      <c r="K5" s="97"/>
      <c r="L5" s="97"/>
      <c r="M5" s="97"/>
      <c r="N5" s="40"/>
    </row>
    <row r="6" spans="1:14" s="3" customFormat="1" ht="13.5" customHeight="1" x14ac:dyDescent="0.25">
      <c r="A6" s="140" t="s">
        <v>17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1"/>
    </row>
    <row r="7" spans="1:14" s="3" customFormat="1" ht="13.5" customHeight="1" x14ac:dyDescent="0.25">
      <c r="A7" s="142" t="s">
        <v>18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1"/>
    </row>
    <row r="8" spans="1:14" s="4" customFormat="1" ht="13.5" customHeight="1" x14ac:dyDescent="0.25">
      <c r="A8" s="43">
        <v>1</v>
      </c>
      <c r="B8" s="124" t="s">
        <v>19</v>
      </c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6"/>
    </row>
    <row r="9" spans="1:14" s="4" customFormat="1" ht="13.5" customHeight="1" x14ac:dyDescent="0.25">
      <c r="A9" s="43">
        <v>1</v>
      </c>
      <c r="B9" s="38">
        <v>1</v>
      </c>
      <c r="C9" s="107" t="s">
        <v>20</v>
      </c>
      <c r="D9" s="107"/>
      <c r="E9" s="107"/>
      <c r="F9" s="107"/>
      <c r="G9" s="107"/>
      <c r="H9" s="107"/>
      <c r="I9" s="107"/>
      <c r="J9" s="107"/>
      <c r="K9" s="107"/>
      <c r="L9" s="107"/>
      <c r="M9" s="126"/>
    </row>
    <row r="10" spans="1:14" s="2" customFormat="1" ht="11.1" customHeight="1" x14ac:dyDescent="0.2">
      <c r="A10" s="108">
        <v>1</v>
      </c>
      <c r="B10" s="109">
        <v>1</v>
      </c>
      <c r="C10" s="110">
        <v>1</v>
      </c>
      <c r="D10" s="98" t="s">
        <v>21</v>
      </c>
      <c r="E10" s="128" t="s">
        <v>22</v>
      </c>
      <c r="F10" s="110" t="s">
        <v>23</v>
      </c>
      <c r="G10" s="110" t="s">
        <v>24</v>
      </c>
      <c r="H10" s="35" t="s">
        <v>25</v>
      </c>
      <c r="I10" s="5">
        <v>661.2</v>
      </c>
      <c r="J10" s="5">
        <v>551.1</v>
      </c>
      <c r="K10" s="5">
        <v>843.7</v>
      </c>
      <c r="L10" s="5">
        <v>843.7</v>
      </c>
      <c r="M10" s="5">
        <v>843.7</v>
      </c>
    </row>
    <row r="11" spans="1:14" s="2" customFormat="1" ht="12" customHeight="1" x14ac:dyDescent="0.2">
      <c r="A11" s="108"/>
      <c r="B11" s="109"/>
      <c r="C11" s="110"/>
      <c r="D11" s="98"/>
      <c r="E11" s="128"/>
      <c r="F11" s="110"/>
      <c r="G11" s="110"/>
      <c r="H11" s="35" t="s">
        <v>26</v>
      </c>
      <c r="I11" s="5">
        <v>8.5</v>
      </c>
      <c r="J11" s="5"/>
      <c r="K11" s="5">
        <v>8</v>
      </c>
      <c r="L11" s="5">
        <v>8</v>
      </c>
      <c r="M11" s="5">
        <v>8</v>
      </c>
    </row>
    <row r="12" spans="1:14" s="2" customFormat="1" ht="12" customHeight="1" x14ac:dyDescent="0.2">
      <c r="A12" s="108"/>
      <c r="B12" s="109"/>
      <c r="C12" s="110"/>
      <c r="D12" s="98"/>
      <c r="E12" s="128"/>
      <c r="F12" s="110"/>
      <c r="G12" s="110"/>
      <c r="H12" s="35" t="s">
        <v>27</v>
      </c>
      <c r="I12" s="5">
        <v>3</v>
      </c>
      <c r="J12" s="5">
        <v>3</v>
      </c>
      <c r="K12" s="5"/>
      <c r="L12" s="5"/>
      <c r="M12" s="5"/>
    </row>
    <row r="13" spans="1:14" s="2" customFormat="1" ht="12" customHeight="1" x14ac:dyDescent="0.2">
      <c r="A13" s="108"/>
      <c r="B13" s="109"/>
      <c r="C13" s="110"/>
      <c r="D13" s="98"/>
      <c r="E13" s="128"/>
      <c r="F13" s="111" t="s">
        <v>28</v>
      </c>
      <c r="G13" s="111"/>
      <c r="H13" s="111"/>
      <c r="I13" s="44">
        <f>SUM(I10:I12)</f>
        <v>672.7</v>
      </c>
      <c r="J13" s="44">
        <f t="shared" ref="J13:M13" si="0">SUM(J10:J12)</f>
        <v>554.1</v>
      </c>
      <c r="K13" s="44">
        <f t="shared" si="0"/>
        <v>851.7</v>
      </c>
      <c r="L13" s="44">
        <f t="shared" si="0"/>
        <v>851.7</v>
      </c>
      <c r="M13" s="44">
        <f t="shared" si="0"/>
        <v>851.7</v>
      </c>
    </row>
    <row r="14" spans="1:14" s="2" customFormat="1" ht="17.25" customHeight="1" x14ac:dyDescent="0.2">
      <c r="A14" s="108">
        <v>1</v>
      </c>
      <c r="B14" s="109">
        <v>1</v>
      </c>
      <c r="C14" s="110">
        <v>2</v>
      </c>
      <c r="D14" s="98" t="s">
        <v>29</v>
      </c>
      <c r="E14" s="128" t="s">
        <v>22</v>
      </c>
      <c r="F14" s="110" t="s">
        <v>23</v>
      </c>
      <c r="G14" s="110" t="s">
        <v>30</v>
      </c>
      <c r="H14" s="35" t="s">
        <v>26</v>
      </c>
      <c r="I14" s="5">
        <v>169.9</v>
      </c>
      <c r="J14" s="5">
        <v>68.7</v>
      </c>
      <c r="K14" s="5">
        <v>326.5</v>
      </c>
      <c r="L14" s="5">
        <v>326.5</v>
      </c>
      <c r="M14" s="5">
        <v>326.5</v>
      </c>
    </row>
    <row r="15" spans="1:14" s="2" customFormat="1" ht="18.75" customHeight="1" x14ac:dyDescent="0.2">
      <c r="A15" s="108"/>
      <c r="B15" s="109"/>
      <c r="C15" s="110"/>
      <c r="D15" s="98"/>
      <c r="E15" s="128"/>
      <c r="F15" s="110"/>
      <c r="G15" s="110"/>
      <c r="H15" s="35" t="s">
        <v>25</v>
      </c>
      <c r="I15" s="5">
        <v>26</v>
      </c>
      <c r="J15" s="5">
        <v>26</v>
      </c>
      <c r="K15" s="5"/>
      <c r="L15" s="5"/>
      <c r="M15" s="5"/>
    </row>
    <row r="16" spans="1:14" s="2" customFormat="1" ht="14.45" customHeight="1" x14ac:dyDescent="0.2">
      <c r="A16" s="108"/>
      <c r="B16" s="109"/>
      <c r="C16" s="110"/>
      <c r="D16" s="98"/>
      <c r="E16" s="128"/>
      <c r="F16" s="111" t="s">
        <v>28</v>
      </c>
      <c r="G16" s="111"/>
      <c r="H16" s="111"/>
      <c r="I16" s="44">
        <f>SUM(I14:I15)</f>
        <v>195.9</v>
      </c>
      <c r="J16" s="44">
        <f t="shared" ref="J16:M16" si="1">SUM(J14:J15)</f>
        <v>94.7</v>
      </c>
      <c r="K16" s="44">
        <f t="shared" si="1"/>
        <v>326.5</v>
      </c>
      <c r="L16" s="44">
        <f t="shared" si="1"/>
        <v>326.5</v>
      </c>
      <c r="M16" s="44">
        <f t="shared" si="1"/>
        <v>326.5</v>
      </c>
    </row>
    <row r="17" spans="1:13" s="2" customFormat="1" ht="12" customHeight="1" x14ac:dyDescent="0.2">
      <c r="A17" s="108">
        <v>1</v>
      </c>
      <c r="B17" s="109">
        <v>1</v>
      </c>
      <c r="C17" s="110">
        <v>3</v>
      </c>
      <c r="D17" s="98" t="s">
        <v>31</v>
      </c>
      <c r="E17" s="128" t="s">
        <v>32</v>
      </c>
      <c r="F17" s="110" t="s">
        <v>23</v>
      </c>
      <c r="G17" s="110" t="s">
        <v>33</v>
      </c>
      <c r="H17" s="45" t="s">
        <v>25</v>
      </c>
      <c r="I17" s="5">
        <v>251.8</v>
      </c>
      <c r="J17" s="5">
        <v>196.2</v>
      </c>
      <c r="K17" s="5">
        <v>335.3</v>
      </c>
      <c r="L17" s="5">
        <v>335.3</v>
      </c>
      <c r="M17" s="5">
        <v>335.3</v>
      </c>
    </row>
    <row r="18" spans="1:13" s="2" customFormat="1" ht="12" customHeight="1" x14ac:dyDescent="0.2">
      <c r="A18" s="108"/>
      <c r="B18" s="109"/>
      <c r="C18" s="110"/>
      <c r="D18" s="98"/>
      <c r="E18" s="128"/>
      <c r="F18" s="110"/>
      <c r="G18" s="110"/>
      <c r="H18" s="45" t="s">
        <v>26</v>
      </c>
      <c r="I18" s="5">
        <v>2.2999999999999998</v>
      </c>
      <c r="J18" s="5"/>
      <c r="K18" s="5">
        <f>2+4</f>
        <v>6</v>
      </c>
      <c r="L18" s="5">
        <v>2</v>
      </c>
      <c r="M18" s="5">
        <v>2</v>
      </c>
    </row>
    <row r="19" spans="1:13" s="2" customFormat="1" ht="12" customHeight="1" x14ac:dyDescent="0.2">
      <c r="A19" s="108"/>
      <c r="B19" s="109"/>
      <c r="C19" s="110"/>
      <c r="D19" s="98"/>
      <c r="E19" s="128"/>
      <c r="F19" s="110"/>
      <c r="G19" s="110"/>
      <c r="H19" s="45" t="s">
        <v>27</v>
      </c>
      <c r="I19" s="5">
        <v>1.5</v>
      </c>
      <c r="J19" s="5">
        <v>1.5</v>
      </c>
      <c r="K19" s="5"/>
      <c r="L19" s="5"/>
      <c r="M19" s="5"/>
    </row>
    <row r="20" spans="1:13" s="2" customFormat="1" ht="12" customHeight="1" x14ac:dyDescent="0.2">
      <c r="A20" s="108"/>
      <c r="B20" s="109"/>
      <c r="C20" s="110"/>
      <c r="D20" s="98"/>
      <c r="E20" s="128"/>
      <c r="F20" s="111" t="s">
        <v>28</v>
      </c>
      <c r="G20" s="111"/>
      <c r="H20" s="111"/>
      <c r="I20" s="44">
        <f>SUM(I17:I19)</f>
        <v>255.60000000000002</v>
      </c>
      <c r="J20" s="44">
        <f t="shared" ref="J20:M20" si="2">SUM(J17:J19)</f>
        <v>197.7</v>
      </c>
      <c r="K20" s="44">
        <f t="shared" si="2"/>
        <v>341.3</v>
      </c>
      <c r="L20" s="44">
        <f t="shared" si="2"/>
        <v>337.3</v>
      </c>
      <c r="M20" s="44">
        <f t="shared" si="2"/>
        <v>337.3</v>
      </c>
    </row>
    <row r="21" spans="1:13" s="2" customFormat="1" ht="12" customHeight="1" x14ac:dyDescent="0.2">
      <c r="A21" s="108">
        <v>1</v>
      </c>
      <c r="B21" s="109">
        <v>1</v>
      </c>
      <c r="C21" s="110">
        <v>4</v>
      </c>
      <c r="D21" s="98" t="s">
        <v>34</v>
      </c>
      <c r="E21" s="128" t="s">
        <v>35</v>
      </c>
      <c r="F21" s="110" t="s">
        <v>23</v>
      </c>
      <c r="G21" s="110" t="s">
        <v>36</v>
      </c>
      <c r="H21" s="45" t="s">
        <v>25</v>
      </c>
      <c r="I21" s="5">
        <v>306.2</v>
      </c>
      <c r="J21" s="5">
        <v>235.1</v>
      </c>
      <c r="K21" s="5">
        <v>392.3</v>
      </c>
      <c r="L21" s="5">
        <v>392.3</v>
      </c>
      <c r="M21" s="5">
        <v>392.3</v>
      </c>
    </row>
    <row r="22" spans="1:13" s="2" customFormat="1" ht="12" customHeight="1" x14ac:dyDescent="0.2">
      <c r="A22" s="108"/>
      <c r="B22" s="109"/>
      <c r="C22" s="110"/>
      <c r="D22" s="98"/>
      <c r="E22" s="128"/>
      <c r="F22" s="110"/>
      <c r="G22" s="110"/>
      <c r="H22" s="45" t="s">
        <v>26</v>
      </c>
      <c r="I22" s="5">
        <v>7.1</v>
      </c>
      <c r="J22" s="5"/>
      <c r="K22" s="5">
        <f>6.5+4.5</f>
        <v>11</v>
      </c>
      <c r="L22" s="5">
        <v>6.5</v>
      </c>
      <c r="M22" s="5">
        <v>6.5</v>
      </c>
    </row>
    <row r="23" spans="1:13" s="2" customFormat="1" ht="12" customHeight="1" x14ac:dyDescent="0.2">
      <c r="A23" s="108"/>
      <c r="B23" s="109"/>
      <c r="C23" s="110"/>
      <c r="D23" s="98"/>
      <c r="E23" s="128"/>
      <c r="F23" s="110"/>
      <c r="G23" s="110"/>
      <c r="H23" s="45" t="s">
        <v>27</v>
      </c>
      <c r="I23" s="5">
        <v>1.5</v>
      </c>
      <c r="J23" s="5">
        <v>1.5</v>
      </c>
      <c r="K23" s="5"/>
      <c r="L23" s="5"/>
      <c r="M23" s="5"/>
    </row>
    <row r="24" spans="1:13" s="2" customFormat="1" ht="12" customHeight="1" x14ac:dyDescent="0.2">
      <c r="A24" s="108"/>
      <c r="B24" s="109"/>
      <c r="C24" s="110"/>
      <c r="D24" s="98"/>
      <c r="E24" s="128"/>
      <c r="F24" s="111" t="s">
        <v>28</v>
      </c>
      <c r="G24" s="111"/>
      <c r="H24" s="111"/>
      <c r="I24" s="44">
        <f>SUM(I21:I23)</f>
        <v>314.8</v>
      </c>
      <c r="J24" s="44">
        <f t="shared" ref="J24:M24" si="3">SUM(J21:J23)</f>
        <v>236.6</v>
      </c>
      <c r="K24" s="44">
        <f t="shared" si="3"/>
        <v>403.3</v>
      </c>
      <c r="L24" s="44">
        <f t="shared" si="3"/>
        <v>398.8</v>
      </c>
      <c r="M24" s="44">
        <f t="shared" si="3"/>
        <v>398.8</v>
      </c>
    </row>
    <row r="25" spans="1:13" s="2" customFormat="1" ht="12" customHeight="1" x14ac:dyDescent="0.2">
      <c r="A25" s="108">
        <v>1</v>
      </c>
      <c r="B25" s="109">
        <v>1</v>
      </c>
      <c r="C25" s="110">
        <v>5</v>
      </c>
      <c r="D25" s="98" t="s">
        <v>37</v>
      </c>
      <c r="E25" s="128" t="s">
        <v>38</v>
      </c>
      <c r="F25" s="110" t="s">
        <v>23</v>
      </c>
      <c r="G25" s="110" t="s">
        <v>39</v>
      </c>
      <c r="H25" s="45" t="s">
        <v>25</v>
      </c>
      <c r="I25" s="5">
        <v>365.5</v>
      </c>
      <c r="J25" s="5">
        <v>297.8</v>
      </c>
      <c r="K25" s="5">
        <v>475.9</v>
      </c>
      <c r="L25" s="5">
        <v>475.9</v>
      </c>
      <c r="M25" s="5">
        <v>475.9</v>
      </c>
    </row>
    <row r="26" spans="1:13" s="2" customFormat="1" ht="12" customHeight="1" x14ac:dyDescent="0.2">
      <c r="A26" s="108"/>
      <c r="B26" s="109"/>
      <c r="C26" s="110"/>
      <c r="D26" s="98"/>
      <c r="E26" s="128"/>
      <c r="F26" s="110"/>
      <c r="G26" s="110"/>
      <c r="H26" s="45" t="s">
        <v>26</v>
      </c>
      <c r="I26" s="5">
        <v>8.3000000000000007</v>
      </c>
      <c r="J26" s="5"/>
      <c r="K26" s="5">
        <v>15</v>
      </c>
      <c r="L26" s="5">
        <v>15</v>
      </c>
      <c r="M26" s="5">
        <v>15</v>
      </c>
    </row>
    <row r="27" spans="1:13" s="2" customFormat="1" ht="12" customHeight="1" x14ac:dyDescent="0.2">
      <c r="A27" s="108"/>
      <c r="B27" s="109"/>
      <c r="C27" s="110"/>
      <c r="D27" s="98"/>
      <c r="E27" s="128"/>
      <c r="F27" s="110"/>
      <c r="G27" s="110"/>
      <c r="H27" s="45" t="s">
        <v>27</v>
      </c>
      <c r="I27" s="5">
        <v>1.5</v>
      </c>
      <c r="J27" s="5">
        <v>1.5</v>
      </c>
      <c r="K27" s="5"/>
      <c r="L27" s="5"/>
      <c r="M27" s="5"/>
    </row>
    <row r="28" spans="1:13" s="2" customFormat="1" ht="18" customHeight="1" x14ac:dyDescent="0.2">
      <c r="A28" s="108"/>
      <c r="B28" s="109"/>
      <c r="C28" s="110"/>
      <c r="D28" s="98"/>
      <c r="E28" s="128"/>
      <c r="F28" s="111" t="s">
        <v>28</v>
      </c>
      <c r="G28" s="111"/>
      <c r="H28" s="111"/>
      <c r="I28" s="44">
        <f>SUM(I25:I27)</f>
        <v>375.3</v>
      </c>
      <c r="J28" s="44">
        <f t="shared" ref="J28:M28" si="4">SUM(J25:J27)</f>
        <v>299.3</v>
      </c>
      <c r="K28" s="44">
        <f t="shared" si="4"/>
        <v>490.9</v>
      </c>
      <c r="L28" s="44">
        <f t="shared" si="4"/>
        <v>490.9</v>
      </c>
      <c r="M28" s="44">
        <f t="shared" si="4"/>
        <v>490.9</v>
      </c>
    </row>
    <row r="29" spans="1:13" s="2" customFormat="1" ht="12" customHeight="1" x14ac:dyDescent="0.2">
      <c r="A29" s="108">
        <v>1</v>
      </c>
      <c r="B29" s="109">
        <v>1</v>
      </c>
      <c r="C29" s="110">
        <v>6</v>
      </c>
      <c r="D29" s="98" t="s">
        <v>40</v>
      </c>
      <c r="E29" s="128" t="s">
        <v>41</v>
      </c>
      <c r="F29" s="110" t="s">
        <v>23</v>
      </c>
      <c r="G29" s="110" t="s">
        <v>42</v>
      </c>
      <c r="H29" s="45" t="s">
        <v>25</v>
      </c>
      <c r="I29" s="5">
        <v>241.2</v>
      </c>
      <c r="J29" s="5">
        <v>172.6</v>
      </c>
      <c r="K29" s="5">
        <v>342.2</v>
      </c>
      <c r="L29" s="5">
        <v>342.2</v>
      </c>
      <c r="M29" s="5">
        <v>342.2</v>
      </c>
    </row>
    <row r="30" spans="1:13" s="2" customFormat="1" ht="12" customHeight="1" x14ac:dyDescent="0.2">
      <c r="A30" s="108"/>
      <c r="B30" s="109"/>
      <c r="C30" s="110"/>
      <c r="D30" s="98"/>
      <c r="E30" s="128"/>
      <c r="F30" s="110"/>
      <c r="G30" s="110"/>
      <c r="H30" s="45" t="s">
        <v>26</v>
      </c>
      <c r="I30" s="5">
        <v>5</v>
      </c>
      <c r="J30" s="5"/>
      <c r="K30" s="5">
        <f>5+0.4</f>
        <v>5.4</v>
      </c>
      <c r="L30" s="5">
        <v>5</v>
      </c>
      <c r="M30" s="5">
        <v>5</v>
      </c>
    </row>
    <row r="31" spans="1:13" s="2" customFormat="1" ht="12" customHeight="1" x14ac:dyDescent="0.2">
      <c r="A31" s="108"/>
      <c r="B31" s="109"/>
      <c r="C31" s="110"/>
      <c r="D31" s="98"/>
      <c r="E31" s="128"/>
      <c r="F31" s="110"/>
      <c r="G31" s="110"/>
      <c r="H31" s="45" t="s">
        <v>27</v>
      </c>
      <c r="I31" s="5">
        <v>1.5</v>
      </c>
      <c r="J31" s="5">
        <v>1.5</v>
      </c>
      <c r="K31" s="5"/>
      <c r="L31" s="5"/>
      <c r="M31" s="5"/>
    </row>
    <row r="32" spans="1:13" s="2" customFormat="1" ht="13.15" customHeight="1" x14ac:dyDescent="0.2">
      <c r="A32" s="108"/>
      <c r="B32" s="109"/>
      <c r="C32" s="110"/>
      <c r="D32" s="98"/>
      <c r="E32" s="128"/>
      <c r="F32" s="111" t="s">
        <v>28</v>
      </c>
      <c r="G32" s="111"/>
      <c r="H32" s="111"/>
      <c r="I32" s="44">
        <f>SUM(I29:I31)</f>
        <v>247.7</v>
      </c>
      <c r="J32" s="44">
        <f t="shared" ref="J32:M32" si="5">SUM(J29:J31)</f>
        <v>174.1</v>
      </c>
      <c r="K32" s="44">
        <f t="shared" si="5"/>
        <v>347.59999999999997</v>
      </c>
      <c r="L32" s="44">
        <f t="shared" si="5"/>
        <v>347.2</v>
      </c>
      <c r="M32" s="44">
        <f t="shared" si="5"/>
        <v>347.2</v>
      </c>
    </row>
    <row r="33" spans="1:15" s="2" customFormat="1" ht="12" customHeight="1" x14ac:dyDescent="0.2">
      <c r="A33" s="108">
        <v>1</v>
      </c>
      <c r="B33" s="109">
        <v>1</v>
      </c>
      <c r="C33" s="110">
        <v>7</v>
      </c>
      <c r="D33" s="98" t="s">
        <v>43</v>
      </c>
      <c r="E33" s="128" t="s">
        <v>44</v>
      </c>
      <c r="F33" s="110" t="s">
        <v>23</v>
      </c>
      <c r="G33" s="110" t="s">
        <v>45</v>
      </c>
      <c r="H33" s="35" t="s">
        <v>25</v>
      </c>
      <c r="I33" s="5">
        <v>239.5</v>
      </c>
      <c r="J33" s="5">
        <v>180.9</v>
      </c>
      <c r="K33" s="5">
        <v>285.7</v>
      </c>
      <c r="L33" s="5">
        <v>285.7</v>
      </c>
      <c r="M33" s="5">
        <v>285.7</v>
      </c>
    </row>
    <row r="34" spans="1:15" s="2" customFormat="1" ht="12" customHeight="1" x14ac:dyDescent="0.2">
      <c r="A34" s="108"/>
      <c r="B34" s="109"/>
      <c r="C34" s="110"/>
      <c r="D34" s="98"/>
      <c r="E34" s="128"/>
      <c r="F34" s="110"/>
      <c r="G34" s="110"/>
      <c r="H34" s="45" t="s">
        <v>26</v>
      </c>
      <c r="I34" s="5">
        <v>3</v>
      </c>
      <c r="J34" s="5"/>
      <c r="K34" s="5">
        <v>2</v>
      </c>
      <c r="L34" s="5">
        <v>2</v>
      </c>
      <c r="M34" s="5">
        <v>2</v>
      </c>
    </row>
    <row r="35" spans="1:15" s="2" customFormat="1" ht="12" customHeight="1" x14ac:dyDescent="0.2">
      <c r="A35" s="108"/>
      <c r="B35" s="109"/>
      <c r="C35" s="110"/>
      <c r="D35" s="98"/>
      <c r="E35" s="128"/>
      <c r="F35" s="110"/>
      <c r="G35" s="110"/>
      <c r="H35" s="45" t="s">
        <v>27</v>
      </c>
      <c r="I35" s="5">
        <v>1.5</v>
      </c>
      <c r="J35" s="5">
        <v>1.5</v>
      </c>
      <c r="K35" s="5"/>
      <c r="L35" s="5"/>
      <c r="M35" s="5"/>
    </row>
    <row r="36" spans="1:15" s="2" customFormat="1" ht="13.9" customHeight="1" x14ac:dyDescent="0.2">
      <c r="A36" s="108"/>
      <c r="B36" s="109"/>
      <c r="C36" s="110"/>
      <c r="D36" s="98"/>
      <c r="E36" s="128"/>
      <c r="F36" s="111" t="s">
        <v>28</v>
      </c>
      <c r="G36" s="111"/>
      <c r="H36" s="111"/>
      <c r="I36" s="44">
        <f>SUM(I33:I35)</f>
        <v>244</v>
      </c>
      <c r="J36" s="44">
        <f t="shared" ref="J36:M36" si="6">SUM(J33:J35)</f>
        <v>182.4</v>
      </c>
      <c r="K36" s="44">
        <f t="shared" si="6"/>
        <v>287.7</v>
      </c>
      <c r="L36" s="44">
        <f t="shared" si="6"/>
        <v>287.7</v>
      </c>
      <c r="M36" s="44">
        <f t="shared" si="6"/>
        <v>287.7</v>
      </c>
    </row>
    <row r="37" spans="1:15" s="2" customFormat="1" ht="12" customHeight="1" x14ac:dyDescent="0.2">
      <c r="A37" s="108">
        <v>1</v>
      </c>
      <c r="B37" s="109">
        <v>1</v>
      </c>
      <c r="C37" s="110">
        <v>8</v>
      </c>
      <c r="D37" s="127" t="s">
        <v>46</v>
      </c>
      <c r="E37" s="128" t="s">
        <v>47</v>
      </c>
      <c r="F37" s="110" t="s">
        <v>48</v>
      </c>
      <c r="G37" s="110" t="s">
        <v>49</v>
      </c>
      <c r="H37" s="45" t="s">
        <v>25</v>
      </c>
      <c r="I37" s="5">
        <v>1078.7</v>
      </c>
      <c r="J37" s="5">
        <v>941</v>
      </c>
      <c r="K37" s="5">
        <v>1287.5999999999999</v>
      </c>
      <c r="L37" s="5">
        <v>1287.5999999999999</v>
      </c>
      <c r="M37" s="5">
        <v>1287.5999999999999</v>
      </c>
    </row>
    <row r="38" spans="1:15" s="2" customFormat="1" ht="12" customHeight="1" x14ac:dyDescent="0.2">
      <c r="A38" s="108"/>
      <c r="B38" s="109"/>
      <c r="C38" s="110"/>
      <c r="D38" s="127"/>
      <c r="E38" s="128"/>
      <c r="F38" s="110"/>
      <c r="G38" s="110"/>
      <c r="H38" s="35" t="s">
        <v>26</v>
      </c>
      <c r="I38" s="5">
        <v>3.9</v>
      </c>
      <c r="J38" s="5"/>
      <c r="K38" s="5">
        <v>4.5</v>
      </c>
      <c r="L38" s="5">
        <v>4.5</v>
      </c>
      <c r="M38" s="5">
        <v>4.5</v>
      </c>
    </row>
    <row r="39" spans="1:15" s="2" customFormat="1" ht="12" customHeight="1" x14ac:dyDescent="0.2">
      <c r="A39" s="108"/>
      <c r="B39" s="109"/>
      <c r="C39" s="110"/>
      <c r="D39" s="127"/>
      <c r="E39" s="128"/>
      <c r="F39" s="110"/>
      <c r="G39" s="110"/>
      <c r="H39" s="35" t="s">
        <v>27</v>
      </c>
      <c r="I39" s="5">
        <v>89.6</v>
      </c>
      <c r="J39" s="5">
        <v>12</v>
      </c>
      <c r="K39" s="5">
        <v>70.7</v>
      </c>
      <c r="L39" s="5"/>
      <c r="M39" s="5"/>
    </row>
    <row r="40" spans="1:15" s="2" customFormat="1" ht="13.9" customHeight="1" x14ac:dyDescent="0.2">
      <c r="A40" s="108"/>
      <c r="B40" s="109"/>
      <c r="C40" s="110"/>
      <c r="D40" s="127"/>
      <c r="E40" s="128"/>
      <c r="F40" s="111" t="s">
        <v>28</v>
      </c>
      <c r="G40" s="111"/>
      <c r="H40" s="111"/>
      <c r="I40" s="44">
        <f>SUM(I37:I39)</f>
        <v>1172.2</v>
      </c>
      <c r="J40" s="44">
        <f>SUM(J37:J39)</f>
        <v>953</v>
      </c>
      <c r="K40" s="44">
        <f>SUM(K37:K39)</f>
        <v>1362.8</v>
      </c>
      <c r="L40" s="44">
        <f>SUM(L37:L39)</f>
        <v>1292.0999999999999</v>
      </c>
      <c r="M40" s="44">
        <f>SUM(M37:M39)</f>
        <v>1292.0999999999999</v>
      </c>
    </row>
    <row r="41" spans="1:15" s="2" customFormat="1" ht="24.75" customHeight="1" x14ac:dyDescent="0.2">
      <c r="A41" s="108">
        <v>1</v>
      </c>
      <c r="B41" s="109">
        <v>1</v>
      </c>
      <c r="C41" s="110">
        <v>9</v>
      </c>
      <c r="D41" s="98" t="s">
        <v>50</v>
      </c>
      <c r="E41" s="128" t="s">
        <v>51</v>
      </c>
      <c r="F41" s="35" t="s">
        <v>23</v>
      </c>
      <c r="G41" s="35" t="s">
        <v>52</v>
      </c>
      <c r="H41" s="35" t="s">
        <v>25</v>
      </c>
      <c r="I41" s="6">
        <v>142.19999999999999</v>
      </c>
      <c r="J41" s="6"/>
      <c r="K41" s="5">
        <v>150</v>
      </c>
      <c r="L41" s="5">
        <v>160</v>
      </c>
      <c r="M41" s="5">
        <v>160</v>
      </c>
    </row>
    <row r="42" spans="1:15" s="2" customFormat="1" ht="13.9" customHeight="1" x14ac:dyDescent="0.2">
      <c r="A42" s="108"/>
      <c r="B42" s="109"/>
      <c r="C42" s="110"/>
      <c r="D42" s="98"/>
      <c r="E42" s="128"/>
      <c r="F42" s="111" t="s">
        <v>28</v>
      </c>
      <c r="G42" s="111"/>
      <c r="H42" s="111"/>
      <c r="I42" s="44">
        <f>SUM(I41)</f>
        <v>142.19999999999999</v>
      </c>
      <c r="J42" s="44">
        <f t="shared" ref="J42:M42" si="7">SUM(J41)</f>
        <v>0</v>
      </c>
      <c r="K42" s="44">
        <f t="shared" si="7"/>
        <v>150</v>
      </c>
      <c r="L42" s="44">
        <f t="shared" si="7"/>
        <v>160</v>
      </c>
      <c r="M42" s="44">
        <f t="shared" si="7"/>
        <v>160</v>
      </c>
    </row>
    <row r="43" spans="1:15" s="2" customFormat="1" ht="15" customHeight="1" x14ac:dyDescent="0.2">
      <c r="A43" s="108">
        <v>1</v>
      </c>
      <c r="B43" s="109">
        <v>1</v>
      </c>
      <c r="C43" s="110">
        <v>10</v>
      </c>
      <c r="D43" s="98" t="s">
        <v>53</v>
      </c>
      <c r="E43" s="36" t="s">
        <v>54</v>
      </c>
      <c r="F43" s="37" t="s">
        <v>23</v>
      </c>
      <c r="G43" s="104" t="s">
        <v>55</v>
      </c>
      <c r="H43" s="110" t="s">
        <v>25</v>
      </c>
      <c r="I43" s="6"/>
      <c r="J43" s="5"/>
      <c r="K43" s="5">
        <v>96</v>
      </c>
      <c r="L43" s="6">
        <v>300</v>
      </c>
      <c r="M43" s="6">
        <v>300</v>
      </c>
      <c r="O43" s="7"/>
    </row>
    <row r="44" spans="1:15" s="2" customFormat="1" ht="15" customHeight="1" x14ac:dyDescent="0.2">
      <c r="A44" s="108"/>
      <c r="B44" s="109"/>
      <c r="C44" s="110"/>
      <c r="D44" s="98"/>
      <c r="E44" s="36" t="s">
        <v>47</v>
      </c>
      <c r="F44" s="37" t="s">
        <v>207</v>
      </c>
      <c r="G44" s="104"/>
      <c r="H44" s="110"/>
      <c r="I44" s="6">
        <v>76.8</v>
      </c>
      <c r="J44" s="6"/>
      <c r="K44" s="5">
        <v>92</v>
      </c>
      <c r="L44" s="6"/>
      <c r="M44" s="6">
        <v>0</v>
      </c>
      <c r="O44" s="7"/>
    </row>
    <row r="45" spans="1:15" s="2" customFormat="1" ht="15" customHeight="1" x14ac:dyDescent="0.2">
      <c r="A45" s="108"/>
      <c r="B45" s="109"/>
      <c r="C45" s="110"/>
      <c r="D45" s="98"/>
      <c r="E45" s="36" t="s">
        <v>44</v>
      </c>
      <c r="F45" s="130" t="s">
        <v>23</v>
      </c>
      <c r="G45" s="104"/>
      <c r="H45" s="110"/>
      <c r="I45" s="6">
        <v>6.5</v>
      </c>
      <c r="J45" s="6"/>
      <c r="K45" s="6">
        <v>14.4</v>
      </c>
      <c r="L45" s="6"/>
      <c r="M45" s="6">
        <v>0</v>
      </c>
      <c r="O45" s="7"/>
    </row>
    <row r="46" spans="1:15" s="2" customFormat="1" ht="15" customHeight="1" x14ac:dyDescent="0.2">
      <c r="A46" s="108"/>
      <c r="B46" s="109"/>
      <c r="C46" s="110"/>
      <c r="D46" s="98"/>
      <c r="E46" s="36" t="s">
        <v>32</v>
      </c>
      <c r="F46" s="131"/>
      <c r="G46" s="104"/>
      <c r="H46" s="110"/>
      <c r="I46" s="6">
        <v>8.1</v>
      </c>
      <c r="J46" s="6"/>
      <c r="K46" s="6">
        <v>30</v>
      </c>
      <c r="L46" s="6"/>
      <c r="M46" s="6">
        <v>0</v>
      </c>
      <c r="O46" s="7"/>
    </row>
    <row r="47" spans="1:15" s="2" customFormat="1" ht="15" customHeight="1" x14ac:dyDescent="0.2">
      <c r="A47" s="108"/>
      <c r="B47" s="109"/>
      <c r="C47" s="110"/>
      <c r="D47" s="98"/>
      <c r="E47" s="36" t="s">
        <v>56</v>
      </c>
      <c r="F47" s="131"/>
      <c r="G47" s="104"/>
      <c r="H47" s="110"/>
      <c r="I47" s="6">
        <v>3.2</v>
      </c>
      <c r="J47" s="6"/>
      <c r="K47" s="6">
        <v>27.6</v>
      </c>
      <c r="L47" s="6"/>
      <c r="M47" s="6">
        <v>0</v>
      </c>
      <c r="O47" s="7"/>
    </row>
    <row r="48" spans="1:15" s="2" customFormat="1" ht="15" customHeight="1" x14ac:dyDescent="0.2">
      <c r="A48" s="108"/>
      <c r="B48" s="109"/>
      <c r="C48" s="110"/>
      <c r="D48" s="98"/>
      <c r="E48" s="36" t="s">
        <v>35</v>
      </c>
      <c r="F48" s="131"/>
      <c r="G48" s="104"/>
      <c r="H48" s="110"/>
      <c r="I48" s="5">
        <v>111.2</v>
      </c>
      <c r="J48" s="6"/>
      <c r="K48" s="6">
        <v>50</v>
      </c>
      <c r="L48" s="6"/>
      <c r="M48" s="6">
        <v>0</v>
      </c>
      <c r="O48" s="7"/>
    </row>
    <row r="49" spans="1:15" s="2" customFormat="1" ht="15" customHeight="1" x14ac:dyDescent="0.2">
      <c r="A49" s="108"/>
      <c r="B49" s="109"/>
      <c r="C49" s="110"/>
      <c r="D49" s="98"/>
      <c r="E49" s="36" t="s">
        <v>38</v>
      </c>
      <c r="F49" s="131"/>
      <c r="G49" s="104"/>
      <c r="H49" s="110"/>
      <c r="I49" s="5">
        <v>45.9</v>
      </c>
      <c r="J49" s="5"/>
      <c r="K49" s="5">
        <v>40</v>
      </c>
      <c r="L49" s="5"/>
      <c r="M49" s="5">
        <v>0</v>
      </c>
      <c r="O49" s="7"/>
    </row>
    <row r="50" spans="1:15" s="2" customFormat="1" ht="15" customHeight="1" x14ac:dyDescent="0.2">
      <c r="A50" s="108"/>
      <c r="B50" s="109"/>
      <c r="C50" s="110"/>
      <c r="D50" s="98"/>
      <c r="E50" s="36" t="s">
        <v>41</v>
      </c>
      <c r="F50" s="131"/>
      <c r="G50" s="104"/>
      <c r="H50" s="110"/>
      <c r="I50" s="5">
        <v>49.1</v>
      </c>
      <c r="J50" s="5"/>
      <c r="K50" s="5">
        <v>10</v>
      </c>
      <c r="L50" s="5"/>
      <c r="M50" s="5">
        <v>0</v>
      </c>
      <c r="O50" s="7"/>
    </row>
    <row r="51" spans="1:15" s="2" customFormat="1" ht="15" customHeight="1" x14ac:dyDescent="0.2">
      <c r="A51" s="108"/>
      <c r="B51" s="109"/>
      <c r="C51" s="110"/>
      <c r="D51" s="98"/>
      <c r="E51" s="36" t="s">
        <v>22</v>
      </c>
      <c r="F51" s="132"/>
      <c r="G51" s="104"/>
      <c r="H51" s="110"/>
      <c r="I51" s="5">
        <v>1.2</v>
      </c>
      <c r="J51" s="5"/>
      <c r="K51" s="5">
        <v>10</v>
      </c>
      <c r="L51" s="5"/>
      <c r="M51" s="5"/>
      <c r="O51" s="7"/>
    </row>
    <row r="52" spans="1:15" s="2" customFormat="1" ht="15" customHeight="1" x14ac:dyDescent="0.2">
      <c r="A52" s="108"/>
      <c r="B52" s="109"/>
      <c r="C52" s="110"/>
      <c r="D52" s="98"/>
      <c r="E52" s="36"/>
      <c r="F52" s="111" t="s">
        <v>28</v>
      </c>
      <c r="G52" s="111"/>
      <c r="H52" s="111"/>
      <c r="I52" s="44">
        <f>SUM(I43:I51)</f>
        <v>302</v>
      </c>
      <c r="J52" s="44">
        <f t="shared" ref="J52:M52" si="8">SUM(J43:J51)</f>
        <v>0</v>
      </c>
      <c r="K52" s="44">
        <f t="shared" si="8"/>
        <v>370</v>
      </c>
      <c r="L52" s="44">
        <f t="shared" si="8"/>
        <v>300</v>
      </c>
      <c r="M52" s="44">
        <f t="shared" si="8"/>
        <v>300</v>
      </c>
    </row>
    <row r="53" spans="1:15" s="2" customFormat="1" ht="17.25" customHeight="1" x14ac:dyDescent="0.2">
      <c r="A53" s="43">
        <v>1</v>
      </c>
      <c r="B53" s="38">
        <v>1</v>
      </c>
      <c r="C53" s="106" t="s">
        <v>57</v>
      </c>
      <c r="D53" s="106"/>
      <c r="E53" s="106"/>
      <c r="F53" s="106"/>
      <c r="G53" s="106"/>
      <c r="H53" s="106"/>
      <c r="I53" s="46">
        <f>SUM(I52,I42,I40,I36,I32,I28,I24,I20,I16,I13)</f>
        <v>3922.4000000000005</v>
      </c>
      <c r="J53" s="46">
        <f>SUM(J52,J42,J40,J36,J32,J28,J24,J20,J16,J13)</f>
        <v>2691.8999999999996</v>
      </c>
      <c r="K53" s="46">
        <f>SUM(K52,K42,K40,K36,K32,K28,K24,K20,K16,K13)</f>
        <v>4931.8</v>
      </c>
      <c r="L53" s="46">
        <f>SUM(L52,L42,L40,L36,L32,L28,L24,L20,L16,L13)</f>
        <v>4792.2000000000007</v>
      </c>
      <c r="M53" s="46">
        <f>SUM(M52,M42,M40,M36,M32,M28,M24,M20,M16,M13)</f>
        <v>4792.2000000000007</v>
      </c>
    </row>
    <row r="54" spans="1:15" s="4" customFormat="1" ht="18.75" customHeight="1" x14ac:dyDescent="0.25">
      <c r="A54" s="43">
        <v>1</v>
      </c>
      <c r="B54" s="38">
        <v>2</v>
      </c>
      <c r="C54" s="107" t="s">
        <v>58</v>
      </c>
      <c r="D54" s="107"/>
      <c r="E54" s="107"/>
      <c r="F54" s="107"/>
      <c r="G54" s="107"/>
      <c r="H54" s="107"/>
      <c r="I54" s="107"/>
      <c r="J54" s="107"/>
      <c r="K54" s="107"/>
      <c r="L54" s="107"/>
      <c r="M54" s="126"/>
      <c r="O54" s="2"/>
    </row>
    <row r="55" spans="1:15" s="2" customFormat="1" ht="51" customHeight="1" x14ac:dyDescent="0.2">
      <c r="A55" s="108">
        <v>1</v>
      </c>
      <c r="B55" s="109">
        <v>2</v>
      </c>
      <c r="C55" s="110">
        <v>1</v>
      </c>
      <c r="D55" s="98" t="s">
        <v>59</v>
      </c>
      <c r="E55" s="128" t="s">
        <v>54</v>
      </c>
      <c r="F55" s="35" t="s">
        <v>60</v>
      </c>
      <c r="G55" s="35" t="s">
        <v>61</v>
      </c>
      <c r="H55" s="45" t="s">
        <v>25</v>
      </c>
      <c r="I55" s="47">
        <v>20</v>
      </c>
      <c r="J55" s="47">
        <v>0</v>
      </c>
      <c r="K55" s="47">
        <v>25</v>
      </c>
      <c r="L55" s="47">
        <v>25</v>
      </c>
      <c r="M55" s="47">
        <v>25</v>
      </c>
    </row>
    <row r="56" spans="1:15" s="2" customFormat="1" ht="46.5" customHeight="1" x14ac:dyDescent="0.2">
      <c r="A56" s="108"/>
      <c r="B56" s="109"/>
      <c r="C56" s="110"/>
      <c r="D56" s="98"/>
      <c r="E56" s="128"/>
      <c r="F56" s="111" t="s">
        <v>28</v>
      </c>
      <c r="G56" s="111"/>
      <c r="H56" s="111"/>
      <c r="I56" s="44">
        <f>SUM(I55)</f>
        <v>20</v>
      </c>
      <c r="J56" s="44">
        <f t="shared" ref="J56:M56" si="9">SUM(J55)</f>
        <v>0</v>
      </c>
      <c r="K56" s="44">
        <f t="shared" si="9"/>
        <v>25</v>
      </c>
      <c r="L56" s="44">
        <f t="shared" si="9"/>
        <v>25</v>
      </c>
      <c r="M56" s="44">
        <f t="shared" si="9"/>
        <v>25</v>
      </c>
    </row>
    <row r="57" spans="1:15" s="2" customFormat="1" ht="18.75" customHeight="1" x14ac:dyDescent="0.2">
      <c r="A57" s="108">
        <v>1</v>
      </c>
      <c r="B57" s="103">
        <v>2</v>
      </c>
      <c r="C57" s="110">
        <v>2</v>
      </c>
      <c r="D57" s="127" t="s">
        <v>62</v>
      </c>
      <c r="E57" s="128" t="s">
        <v>56</v>
      </c>
      <c r="F57" s="35" t="s">
        <v>63</v>
      </c>
      <c r="G57" s="35" t="s">
        <v>64</v>
      </c>
      <c r="H57" s="35" t="s">
        <v>25</v>
      </c>
      <c r="I57" s="35">
        <v>0.4</v>
      </c>
      <c r="J57" s="35"/>
      <c r="K57" s="35"/>
      <c r="L57" s="35"/>
      <c r="M57" s="35"/>
    </row>
    <row r="58" spans="1:15" s="2" customFormat="1" ht="16.149999999999999" customHeight="1" x14ac:dyDescent="0.2">
      <c r="A58" s="108"/>
      <c r="B58" s="103"/>
      <c r="C58" s="110"/>
      <c r="D58" s="127"/>
      <c r="E58" s="128"/>
      <c r="F58" s="105" t="s">
        <v>28</v>
      </c>
      <c r="G58" s="105"/>
      <c r="H58" s="105"/>
      <c r="I58" s="48">
        <f>SUM(I57:I57)</f>
        <v>0.4</v>
      </c>
      <c r="J58" s="48">
        <f>SUM(J57:J57)</f>
        <v>0</v>
      </c>
      <c r="K58" s="48">
        <f>SUM(K57:K57)</f>
        <v>0</v>
      </c>
      <c r="L58" s="48">
        <f>SUM(L57:L57)</f>
        <v>0</v>
      </c>
      <c r="M58" s="48">
        <f>SUM(M57:M57)</f>
        <v>0</v>
      </c>
    </row>
    <row r="59" spans="1:15" s="2" customFormat="1" ht="15" customHeight="1" x14ac:dyDescent="0.2">
      <c r="A59" s="108" t="s">
        <v>65</v>
      </c>
      <c r="B59" s="103" t="s">
        <v>66</v>
      </c>
      <c r="C59" s="110" t="s">
        <v>67</v>
      </c>
      <c r="D59" s="98" t="s">
        <v>68</v>
      </c>
      <c r="E59" s="36" t="s">
        <v>54</v>
      </c>
      <c r="F59" s="104" t="s">
        <v>63</v>
      </c>
      <c r="G59" s="104" t="s">
        <v>69</v>
      </c>
      <c r="H59" s="110" t="s">
        <v>25</v>
      </c>
      <c r="I59" s="49">
        <v>4</v>
      </c>
      <c r="J59" s="35"/>
      <c r="K59" s="49">
        <v>100</v>
      </c>
      <c r="L59" s="49">
        <v>100</v>
      </c>
      <c r="M59" s="49">
        <v>100</v>
      </c>
    </row>
    <row r="60" spans="1:15" s="2" customFormat="1" ht="15" customHeight="1" x14ac:dyDescent="0.2">
      <c r="A60" s="108"/>
      <c r="B60" s="103"/>
      <c r="C60" s="110"/>
      <c r="D60" s="98"/>
      <c r="E60" s="36" t="s">
        <v>47</v>
      </c>
      <c r="F60" s="104"/>
      <c r="G60" s="104"/>
      <c r="H60" s="110"/>
      <c r="I60" s="49">
        <v>2.2999999999999998</v>
      </c>
      <c r="J60" s="35"/>
      <c r="K60" s="49">
        <v>12.3</v>
      </c>
      <c r="L60" s="49"/>
      <c r="M60" s="49">
        <v>0</v>
      </c>
    </row>
    <row r="61" spans="1:15" s="2" customFormat="1" ht="15" customHeight="1" x14ac:dyDescent="0.2">
      <c r="A61" s="108"/>
      <c r="B61" s="103"/>
      <c r="C61" s="110"/>
      <c r="D61" s="98"/>
      <c r="E61" s="36" t="s">
        <v>56</v>
      </c>
      <c r="F61" s="104"/>
      <c r="G61" s="104"/>
      <c r="H61" s="110"/>
      <c r="I61" s="5">
        <v>10</v>
      </c>
      <c r="J61" s="35"/>
      <c r="K61" s="5">
        <v>0</v>
      </c>
      <c r="L61" s="5"/>
      <c r="M61" s="5">
        <v>0</v>
      </c>
    </row>
    <row r="62" spans="1:15" s="2" customFormat="1" ht="15" customHeight="1" x14ac:dyDescent="0.2">
      <c r="A62" s="108"/>
      <c r="B62" s="103"/>
      <c r="C62" s="110"/>
      <c r="D62" s="98"/>
      <c r="E62" s="36" t="s">
        <v>22</v>
      </c>
      <c r="F62" s="104"/>
      <c r="G62" s="104"/>
      <c r="H62" s="110"/>
      <c r="I62" s="5">
        <v>5</v>
      </c>
      <c r="J62" s="35"/>
      <c r="K62" s="5">
        <v>7.7</v>
      </c>
      <c r="L62" s="5"/>
      <c r="M62" s="5">
        <v>0</v>
      </c>
    </row>
    <row r="63" spans="1:15" s="2" customFormat="1" ht="15" customHeight="1" x14ac:dyDescent="0.2">
      <c r="A63" s="108"/>
      <c r="B63" s="103"/>
      <c r="C63" s="110"/>
      <c r="D63" s="98"/>
      <c r="E63" s="36"/>
      <c r="F63" s="105" t="s">
        <v>28</v>
      </c>
      <c r="G63" s="105"/>
      <c r="H63" s="105"/>
      <c r="I63" s="48">
        <f>SUM(I59:I62)</f>
        <v>21.3</v>
      </c>
      <c r="J63" s="48">
        <f t="shared" ref="J63:M63" si="10">SUM(J59:J62)</f>
        <v>0</v>
      </c>
      <c r="K63" s="48">
        <f t="shared" si="10"/>
        <v>120</v>
      </c>
      <c r="L63" s="48">
        <f t="shared" si="10"/>
        <v>100</v>
      </c>
      <c r="M63" s="48">
        <f t="shared" si="10"/>
        <v>100</v>
      </c>
    </row>
    <row r="64" spans="1:15" s="2" customFormat="1" ht="15.75" customHeight="1" x14ac:dyDescent="0.2">
      <c r="A64" s="43">
        <v>1</v>
      </c>
      <c r="B64" s="38">
        <v>2</v>
      </c>
      <c r="C64" s="106" t="s">
        <v>57</v>
      </c>
      <c r="D64" s="106"/>
      <c r="E64" s="106"/>
      <c r="F64" s="106"/>
      <c r="G64" s="106"/>
      <c r="H64" s="106"/>
      <c r="I64" s="46">
        <f>SUM(I63,I58,I56)</f>
        <v>41.7</v>
      </c>
      <c r="J64" s="46">
        <f>SUM(J63,J58,J56)</f>
        <v>0</v>
      </c>
      <c r="K64" s="46">
        <f>SUM(K63,K58,K56)</f>
        <v>145</v>
      </c>
      <c r="L64" s="46">
        <f>SUM(L63,L58,L56)</f>
        <v>125</v>
      </c>
      <c r="M64" s="46">
        <f>SUM(M63,M58,M56)</f>
        <v>125</v>
      </c>
    </row>
    <row r="65" spans="1:19" s="2" customFormat="1" ht="13.5" customHeight="1" x14ac:dyDescent="0.2">
      <c r="A65" s="43">
        <v>1</v>
      </c>
      <c r="B65" s="115" t="s">
        <v>70</v>
      </c>
      <c r="C65" s="115"/>
      <c r="D65" s="115"/>
      <c r="E65" s="115"/>
      <c r="F65" s="115"/>
      <c r="G65" s="115"/>
      <c r="H65" s="115"/>
      <c r="I65" s="50">
        <f>SUM(I64,I53)</f>
        <v>3964.1000000000004</v>
      </c>
      <c r="J65" s="50">
        <f>SUM(J64,J53)</f>
        <v>2691.8999999999996</v>
      </c>
      <c r="K65" s="50">
        <f>SUM(K64,K53)</f>
        <v>5076.8</v>
      </c>
      <c r="L65" s="50">
        <f>SUM(L64,L53)</f>
        <v>4917.2000000000007</v>
      </c>
      <c r="M65" s="50">
        <f>SUM(M64,M53)</f>
        <v>4917.2000000000007</v>
      </c>
    </row>
    <row r="66" spans="1:19" s="2" customFormat="1" ht="15.75" customHeight="1" x14ac:dyDescent="0.25">
      <c r="A66" s="43">
        <v>2</v>
      </c>
      <c r="B66" s="124" t="s">
        <v>71</v>
      </c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6"/>
    </row>
    <row r="67" spans="1:19" s="2" customFormat="1" ht="15.75" customHeight="1" x14ac:dyDescent="0.25">
      <c r="A67" s="43">
        <v>2</v>
      </c>
      <c r="B67" s="38">
        <v>1</v>
      </c>
      <c r="C67" s="107" t="s">
        <v>72</v>
      </c>
      <c r="D67" s="107"/>
      <c r="E67" s="107"/>
      <c r="F67" s="107"/>
      <c r="G67" s="107"/>
      <c r="H67" s="107"/>
      <c r="I67" s="107"/>
      <c r="J67" s="107"/>
      <c r="K67" s="107"/>
      <c r="L67" s="107"/>
      <c r="M67" s="126"/>
    </row>
    <row r="68" spans="1:19" s="2" customFormat="1" ht="18.75" customHeight="1" x14ac:dyDescent="0.2">
      <c r="A68" s="108">
        <v>2</v>
      </c>
      <c r="B68" s="109">
        <v>1</v>
      </c>
      <c r="C68" s="110">
        <v>1</v>
      </c>
      <c r="D68" s="98" t="s">
        <v>73</v>
      </c>
      <c r="E68" s="129">
        <v>9</v>
      </c>
      <c r="F68" s="110" t="s">
        <v>23</v>
      </c>
      <c r="G68" s="110" t="s">
        <v>74</v>
      </c>
      <c r="H68" s="37" t="s">
        <v>25</v>
      </c>
      <c r="I68" s="5">
        <v>34.5</v>
      </c>
      <c r="J68" s="5"/>
      <c r="K68" s="5">
        <v>687.5</v>
      </c>
      <c r="L68" s="5"/>
      <c r="M68" s="5"/>
      <c r="O68" s="7"/>
      <c r="R68" s="7"/>
      <c r="S68" s="7"/>
    </row>
    <row r="69" spans="1:19" s="2" customFormat="1" ht="18.75" customHeight="1" x14ac:dyDescent="0.2">
      <c r="A69" s="108"/>
      <c r="B69" s="109"/>
      <c r="C69" s="110"/>
      <c r="D69" s="98"/>
      <c r="E69" s="129"/>
      <c r="F69" s="110"/>
      <c r="G69" s="110"/>
      <c r="H69" s="37" t="s">
        <v>203</v>
      </c>
      <c r="I69" s="5"/>
      <c r="J69" s="5"/>
      <c r="K69" s="5">
        <v>10.5</v>
      </c>
      <c r="L69" s="5"/>
      <c r="M69" s="5"/>
      <c r="O69" s="7"/>
      <c r="R69" s="7"/>
      <c r="S69" s="7"/>
    </row>
    <row r="70" spans="1:19" s="2" customFormat="1" ht="18.75" customHeight="1" x14ac:dyDescent="0.2">
      <c r="A70" s="108"/>
      <c r="B70" s="109"/>
      <c r="C70" s="110"/>
      <c r="D70" s="98"/>
      <c r="E70" s="129"/>
      <c r="F70" s="110"/>
      <c r="G70" s="110"/>
      <c r="H70" s="37" t="s">
        <v>75</v>
      </c>
      <c r="I70" s="5">
        <v>225</v>
      </c>
      <c r="J70" s="52"/>
      <c r="K70" s="5"/>
      <c r="L70" s="5"/>
      <c r="M70" s="5"/>
      <c r="O70" s="7"/>
      <c r="R70" s="7"/>
      <c r="S70" s="7"/>
    </row>
    <row r="71" spans="1:19" s="2" customFormat="1" ht="18.75" customHeight="1" x14ac:dyDescent="0.2">
      <c r="A71" s="108"/>
      <c r="B71" s="109"/>
      <c r="C71" s="110"/>
      <c r="D71" s="98"/>
      <c r="E71" s="129"/>
      <c r="F71" s="110"/>
      <c r="G71" s="110"/>
      <c r="H71" s="37" t="s">
        <v>76</v>
      </c>
      <c r="I71" s="5">
        <v>14.1</v>
      </c>
      <c r="J71" s="5"/>
      <c r="K71" s="5">
        <v>8.3000000000000007</v>
      </c>
      <c r="L71" s="5"/>
      <c r="M71" s="5"/>
      <c r="O71" s="7"/>
      <c r="R71" s="7"/>
      <c r="S71" s="7"/>
    </row>
    <row r="72" spans="1:19" s="2" customFormat="1" ht="19.5" customHeight="1" x14ac:dyDescent="0.2">
      <c r="A72" s="108"/>
      <c r="B72" s="109"/>
      <c r="C72" s="110"/>
      <c r="D72" s="98"/>
      <c r="E72" s="129"/>
      <c r="F72" s="110"/>
      <c r="G72" s="110"/>
      <c r="H72" s="37" t="s">
        <v>77</v>
      </c>
      <c r="I72" s="5">
        <v>79.400000000000006</v>
      </c>
      <c r="J72" s="5"/>
      <c r="K72" s="5">
        <v>35.1</v>
      </c>
      <c r="L72" s="5"/>
      <c r="M72" s="5"/>
      <c r="O72" s="7"/>
      <c r="R72" s="7"/>
      <c r="S72" s="7"/>
    </row>
    <row r="73" spans="1:19" s="2" customFormat="1" ht="13.5" customHeight="1" x14ac:dyDescent="0.2">
      <c r="A73" s="108"/>
      <c r="B73" s="109"/>
      <c r="C73" s="110"/>
      <c r="D73" s="98"/>
      <c r="E73" s="53"/>
      <c r="F73" s="111" t="s">
        <v>28</v>
      </c>
      <c r="G73" s="111"/>
      <c r="H73" s="111"/>
      <c r="I73" s="44">
        <f>SUM(I68:I72)</f>
        <v>353</v>
      </c>
      <c r="J73" s="44">
        <f>SUM(J68:J72)</f>
        <v>0</v>
      </c>
      <c r="K73" s="44">
        <f>SUM(K68:K72)</f>
        <v>741.4</v>
      </c>
      <c r="L73" s="44">
        <f>SUM(L68:L72)</f>
        <v>0</v>
      </c>
      <c r="M73" s="44">
        <f>SUM(M68:M72)</f>
        <v>0</v>
      </c>
    </row>
    <row r="74" spans="1:19" s="2" customFormat="1" ht="13.5" customHeight="1" x14ac:dyDescent="0.2">
      <c r="A74" s="108">
        <v>2</v>
      </c>
      <c r="B74" s="109">
        <v>1</v>
      </c>
      <c r="C74" s="110">
        <v>2</v>
      </c>
      <c r="D74" s="98" t="s">
        <v>78</v>
      </c>
      <c r="E74" s="110">
        <v>9</v>
      </c>
      <c r="F74" s="110" t="s">
        <v>23</v>
      </c>
      <c r="G74" s="110" t="s">
        <v>79</v>
      </c>
      <c r="H74" s="45" t="s">
        <v>25</v>
      </c>
      <c r="I74" s="5">
        <v>165.1</v>
      </c>
      <c r="J74" s="5"/>
      <c r="K74" s="5">
        <f>3198+100-1000-1170.9</f>
        <v>1127.0999999999999</v>
      </c>
      <c r="L74" s="5">
        <f>131+1000</f>
        <v>1131</v>
      </c>
      <c r="M74" s="5"/>
    </row>
    <row r="75" spans="1:19" s="2" customFormat="1" ht="13.5" customHeight="1" x14ac:dyDescent="0.2">
      <c r="A75" s="108"/>
      <c r="B75" s="109"/>
      <c r="C75" s="110"/>
      <c r="D75" s="98"/>
      <c r="E75" s="110"/>
      <c r="F75" s="110"/>
      <c r="G75" s="110"/>
      <c r="H75" s="45" t="s">
        <v>80</v>
      </c>
      <c r="I75" s="5"/>
      <c r="J75" s="5"/>
      <c r="K75" s="5">
        <v>1165.7</v>
      </c>
      <c r="L75" s="5"/>
      <c r="M75" s="5"/>
    </row>
    <row r="76" spans="1:19" s="2" customFormat="1" ht="13.5" customHeight="1" x14ac:dyDescent="0.2">
      <c r="A76" s="108"/>
      <c r="B76" s="109"/>
      <c r="C76" s="110"/>
      <c r="D76" s="98"/>
      <c r="E76" s="110"/>
      <c r="F76" s="110"/>
      <c r="G76" s="110"/>
      <c r="H76" s="35" t="s">
        <v>81</v>
      </c>
      <c r="I76" s="5">
        <v>227.1</v>
      </c>
      <c r="J76" s="5"/>
      <c r="K76" s="5">
        <f>777-264</f>
        <v>513</v>
      </c>
      <c r="L76" s="5">
        <v>366.9</v>
      </c>
      <c r="M76" s="5"/>
    </row>
    <row r="77" spans="1:19" s="2" customFormat="1" ht="13.5" customHeight="1" x14ac:dyDescent="0.2">
      <c r="A77" s="108"/>
      <c r="B77" s="109"/>
      <c r="C77" s="110"/>
      <c r="D77" s="98"/>
      <c r="E77" s="110"/>
      <c r="F77" s="111" t="s">
        <v>28</v>
      </c>
      <c r="G77" s="111"/>
      <c r="H77" s="111"/>
      <c r="I77" s="44">
        <f>SUM(I74:I76)</f>
        <v>392.2</v>
      </c>
      <c r="J77" s="44">
        <f>SUM(J74:J76)</f>
        <v>0</v>
      </c>
      <c r="K77" s="44">
        <f>SUM(K74:K76)</f>
        <v>2805.8</v>
      </c>
      <c r="L77" s="44">
        <f>SUM(L74:L76)</f>
        <v>1497.9</v>
      </c>
      <c r="M77" s="44">
        <f>SUM(M74:M76)</f>
        <v>0</v>
      </c>
    </row>
    <row r="78" spans="1:19" s="2" customFormat="1" ht="28.5" customHeight="1" x14ac:dyDescent="0.2">
      <c r="A78" s="108">
        <v>2</v>
      </c>
      <c r="B78" s="109">
        <v>1</v>
      </c>
      <c r="C78" s="110">
        <v>3</v>
      </c>
      <c r="D78" s="98" t="s">
        <v>82</v>
      </c>
      <c r="E78" s="117">
        <v>9</v>
      </c>
      <c r="F78" s="35" t="s">
        <v>23</v>
      </c>
      <c r="G78" s="35" t="s">
        <v>83</v>
      </c>
      <c r="H78" s="45" t="s">
        <v>25</v>
      </c>
      <c r="I78" s="5"/>
      <c r="J78" s="5"/>
      <c r="K78" s="5">
        <v>15</v>
      </c>
      <c r="L78" s="5">
        <f>600+100</f>
        <v>700</v>
      </c>
      <c r="M78" s="5">
        <v>1000</v>
      </c>
      <c r="O78" s="57"/>
      <c r="P78" s="57"/>
      <c r="Q78" s="57"/>
      <c r="R78" s="57"/>
    </row>
    <row r="79" spans="1:19" s="2" customFormat="1" ht="16.5" customHeight="1" x14ac:dyDescent="0.2">
      <c r="A79" s="108"/>
      <c r="B79" s="109"/>
      <c r="C79" s="110"/>
      <c r="D79" s="98"/>
      <c r="E79" s="117"/>
      <c r="F79" s="111" t="s">
        <v>28</v>
      </c>
      <c r="G79" s="111"/>
      <c r="H79" s="111"/>
      <c r="I79" s="44">
        <f>SUM(I78)</f>
        <v>0</v>
      </c>
      <c r="J79" s="44">
        <f t="shared" ref="J79:M79" si="11">SUM(J78)</f>
        <v>0</v>
      </c>
      <c r="K79" s="44">
        <f t="shared" si="11"/>
        <v>15</v>
      </c>
      <c r="L79" s="44">
        <f t="shared" si="11"/>
        <v>700</v>
      </c>
      <c r="M79" s="44">
        <f t="shared" si="11"/>
        <v>1000</v>
      </c>
      <c r="O79" s="57"/>
      <c r="P79" s="57"/>
      <c r="Q79" s="57"/>
      <c r="R79" s="57"/>
    </row>
    <row r="80" spans="1:19" s="2" customFormat="1" ht="15" customHeight="1" x14ac:dyDescent="0.2">
      <c r="A80" s="43">
        <v>2</v>
      </c>
      <c r="B80" s="38">
        <v>1</v>
      </c>
      <c r="C80" s="106" t="s">
        <v>57</v>
      </c>
      <c r="D80" s="106"/>
      <c r="E80" s="106"/>
      <c r="F80" s="106"/>
      <c r="G80" s="106"/>
      <c r="H80" s="106"/>
      <c r="I80" s="46">
        <f>SUM(I79,I77,I73)</f>
        <v>745.2</v>
      </c>
      <c r="J80" s="46">
        <f>SUM(J79,J77,J73)</f>
        <v>0</v>
      </c>
      <c r="K80" s="46">
        <f>SUM(K79,K77,K73)</f>
        <v>3562.2000000000003</v>
      </c>
      <c r="L80" s="46">
        <f>SUM(L79,L77,L73)</f>
        <v>2197.9</v>
      </c>
      <c r="M80" s="46">
        <f>SUM(M79,M77,M73)</f>
        <v>1000</v>
      </c>
    </row>
    <row r="81" spans="1:15" s="2" customFormat="1" ht="15" customHeight="1" x14ac:dyDescent="0.2">
      <c r="A81" s="43">
        <v>2</v>
      </c>
      <c r="B81" s="115" t="s">
        <v>70</v>
      </c>
      <c r="C81" s="115"/>
      <c r="D81" s="115"/>
      <c r="E81" s="115"/>
      <c r="F81" s="115"/>
      <c r="G81" s="115"/>
      <c r="H81" s="115"/>
      <c r="I81" s="50">
        <f>SUM(I80)</f>
        <v>745.2</v>
      </c>
      <c r="J81" s="50">
        <f t="shared" ref="J81:M81" si="12">SUM(J80)</f>
        <v>0</v>
      </c>
      <c r="K81" s="50">
        <f t="shared" si="12"/>
        <v>3562.2000000000003</v>
      </c>
      <c r="L81" s="50">
        <f t="shared" si="12"/>
        <v>2197.9</v>
      </c>
      <c r="M81" s="50">
        <f t="shared" si="12"/>
        <v>1000</v>
      </c>
    </row>
    <row r="82" spans="1:15" s="2" customFormat="1" ht="18.600000000000001" customHeight="1" x14ac:dyDescent="0.2">
      <c r="A82" s="43">
        <v>3</v>
      </c>
      <c r="B82" s="124" t="s">
        <v>84</v>
      </c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</row>
    <row r="83" spans="1:15" s="2" customFormat="1" ht="15" customHeight="1" x14ac:dyDescent="0.2">
      <c r="A83" s="43">
        <v>3</v>
      </c>
      <c r="B83" s="38">
        <v>1</v>
      </c>
      <c r="C83" s="107" t="s">
        <v>85</v>
      </c>
      <c r="D83" s="107"/>
      <c r="E83" s="107"/>
      <c r="F83" s="107"/>
      <c r="G83" s="107"/>
      <c r="H83" s="107"/>
      <c r="I83" s="107"/>
      <c r="J83" s="107"/>
      <c r="K83" s="107"/>
      <c r="L83" s="107"/>
      <c r="M83" s="107"/>
    </row>
    <row r="84" spans="1:15" s="2" customFormat="1" ht="17.25" customHeight="1" x14ac:dyDescent="0.2">
      <c r="A84" s="108">
        <v>3</v>
      </c>
      <c r="B84" s="109">
        <v>1</v>
      </c>
      <c r="C84" s="110">
        <v>1</v>
      </c>
      <c r="D84" s="98" t="s">
        <v>86</v>
      </c>
      <c r="E84" s="110">
        <v>8</v>
      </c>
      <c r="F84" s="35" t="s">
        <v>60</v>
      </c>
      <c r="G84" s="35" t="s">
        <v>87</v>
      </c>
      <c r="H84" s="45" t="s">
        <v>25</v>
      </c>
      <c r="I84" s="5">
        <v>40</v>
      </c>
      <c r="J84" s="47">
        <v>0</v>
      </c>
      <c r="K84" s="5">
        <v>42</v>
      </c>
      <c r="L84" s="5">
        <v>56.5</v>
      </c>
      <c r="M84" s="5">
        <v>56.5</v>
      </c>
    </row>
    <row r="85" spans="1:15" s="2" customFormat="1" ht="18.75" customHeight="1" x14ac:dyDescent="0.2">
      <c r="A85" s="108"/>
      <c r="B85" s="109"/>
      <c r="C85" s="110"/>
      <c r="D85" s="98"/>
      <c r="E85" s="110"/>
      <c r="F85" s="111" t="s">
        <v>28</v>
      </c>
      <c r="G85" s="111"/>
      <c r="H85" s="111"/>
      <c r="I85" s="44">
        <f>SUM(I84)</f>
        <v>40</v>
      </c>
      <c r="J85" s="44">
        <f t="shared" ref="J85:M85" si="13">SUM(J84)</f>
        <v>0</v>
      </c>
      <c r="K85" s="44">
        <f t="shared" si="13"/>
        <v>42</v>
      </c>
      <c r="L85" s="44">
        <f t="shared" si="13"/>
        <v>56.5</v>
      </c>
      <c r="M85" s="44">
        <f t="shared" si="13"/>
        <v>56.5</v>
      </c>
    </row>
    <row r="86" spans="1:15" s="2" customFormat="1" ht="27" customHeight="1" x14ac:dyDescent="0.2">
      <c r="A86" s="108">
        <v>3</v>
      </c>
      <c r="B86" s="109">
        <v>1</v>
      </c>
      <c r="C86" s="110">
        <v>2</v>
      </c>
      <c r="D86" s="98" t="s">
        <v>88</v>
      </c>
      <c r="E86" s="110">
        <v>8</v>
      </c>
      <c r="F86" s="35" t="s">
        <v>89</v>
      </c>
      <c r="G86" s="35" t="s">
        <v>90</v>
      </c>
      <c r="H86" s="35" t="s">
        <v>25</v>
      </c>
      <c r="I86" s="5">
        <v>2.4</v>
      </c>
      <c r="J86" s="5">
        <v>0</v>
      </c>
      <c r="K86" s="5">
        <v>4.5</v>
      </c>
      <c r="L86" s="5">
        <v>4.5</v>
      </c>
      <c r="M86" s="5">
        <v>4.5</v>
      </c>
    </row>
    <row r="87" spans="1:15" s="2" customFormat="1" ht="14.45" customHeight="1" x14ac:dyDescent="0.2">
      <c r="A87" s="108"/>
      <c r="B87" s="109"/>
      <c r="C87" s="110"/>
      <c r="D87" s="98"/>
      <c r="E87" s="110"/>
      <c r="F87" s="111" t="s">
        <v>28</v>
      </c>
      <c r="G87" s="111"/>
      <c r="H87" s="111"/>
      <c r="I87" s="44">
        <f>SUM(I86)</f>
        <v>2.4</v>
      </c>
      <c r="J87" s="44">
        <f t="shared" ref="J87:M87" si="14">SUM(J86)</f>
        <v>0</v>
      </c>
      <c r="K87" s="44">
        <f t="shared" si="14"/>
        <v>4.5</v>
      </c>
      <c r="L87" s="44">
        <f t="shared" si="14"/>
        <v>4.5</v>
      </c>
      <c r="M87" s="44">
        <f t="shared" si="14"/>
        <v>4.5</v>
      </c>
    </row>
    <row r="88" spans="1:15" ht="15.6" customHeight="1" x14ac:dyDescent="0.25">
      <c r="A88" s="43">
        <v>3</v>
      </c>
      <c r="B88" s="38">
        <v>1</v>
      </c>
      <c r="C88" s="106" t="s">
        <v>57</v>
      </c>
      <c r="D88" s="106"/>
      <c r="E88" s="106"/>
      <c r="F88" s="106"/>
      <c r="G88" s="106"/>
      <c r="H88" s="106"/>
      <c r="I88" s="46">
        <f>SUM(I85,I87)</f>
        <v>42.4</v>
      </c>
      <c r="J88" s="46">
        <f t="shared" ref="J88:M88" si="15">SUM(J85,J87)</f>
        <v>0</v>
      </c>
      <c r="K88" s="46">
        <f t="shared" si="15"/>
        <v>46.5</v>
      </c>
      <c r="L88" s="46">
        <f t="shared" si="15"/>
        <v>61</v>
      </c>
      <c r="M88" s="46">
        <f t="shared" si="15"/>
        <v>61</v>
      </c>
    </row>
    <row r="89" spans="1:15" s="4" customFormat="1" ht="12" customHeight="1" x14ac:dyDescent="0.25">
      <c r="A89" s="43">
        <v>3</v>
      </c>
      <c r="B89" s="38">
        <v>2</v>
      </c>
      <c r="C89" s="107" t="s">
        <v>91</v>
      </c>
      <c r="D89" s="107"/>
      <c r="E89" s="107"/>
      <c r="F89" s="107"/>
      <c r="G89" s="107"/>
      <c r="H89" s="107"/>
      <c r="I89" s="107"/>
      <c r="J89" s="107"/>
      <c r="K89" s="107"/>
      <c r="L89" s="107"/>
      <c r="M89" s="126"/>
    </row>
    <row r="90" spans="1:15" s="4" customFormat="1" ht="12" customHeight="1" x14ac:dyDescent="0.2">
      <c r="A90" s="108">
        <v>3</v>
      </c>
      <c r="B90" s="109">
        <v>2</v>
      </c>
      <c r="C90" s="110">
        <v>1</v>
      </c>
      <c r="D90" s="127" t="s">
        <v>92</v>
      </c>
      <c r="E90" s="128" t="s">
        <v>56</v>
      </c>
      <c r="F90" s="110" t="s">
        <v>93</v>
      </c>
      <c r="G90" s="110" t="s">
        <v>94</v>
      </c>
      <c r="H90" s="45" t="s">
        <v>25</v>
      </c>
      <c r="I90" s="5">
        <v>269.2</v>
      </c>
      <c r="J90" s="5">
        <v>235.4</v>
      </c>
      <c r="K90" s="5">
        <v>394.1</v>
      </c>
      <c r="L90" s="5">
        <v>394.1</v>
      </c>
      <c r="M90" s="5">
        <v>394.1</v>
      </c>
      <c r="O90" s="2"/>
    </row>
    <row r="91" spans="1:15" s="2" customFormat="1" ht="14.25" customHeight="1" x14ac:dyDescent="0.2">
      <c r="A91" s="108"/>
      <c r="B91" s="109"/>
      <c r="C91" s="110"/>
      <c r="D91" s="127"/>
      <c r="E91" s="128"/>
      <c r="F91" s="110"/>
      <c r="G91" s="110"/>
      <c r="H91" s="45" t="s">
        <v>26</v>
      </c>
      <c r="I91" s="6">
        <v>13.9</v>
      </c>
      <c r="J91" s="6">
        <v>2.4</v>
      </c>
      <c r="K91" s="5">
        <v>20</v>
      </c>
      <c r="L91" s="5">
        <v>20</v>
      </c>
      <c r="M91" s="5">
        <v>20</v>
      </c>
    </row>
    <row r="92" spans="1:15" s="2" customFormat="1" ht="14.25" customHeight="1" x14ac:dyDescent="0.2">
      <c r="A92" s="108"/>
      <c r="B92" s="109"/>
      <c r="C92" s="110"/>
      <c r="D92" s="127"/>
      <c r="E92" s="128"/>
      <c r="F92" s="110"/>
      <c r="G92" s="110"/>
      <c r="H92" s="45" t="s">
        <v>27</v>
      </c>
      <c r="I92" s="5">
        <v>7</v>
      </c>
      <c r="J92" s="5">
        <v>7</v>
      </c>
      <c r="K92" s="5"/>
      <c r="L92" s="5"/>
      <c r="M92" s="5"/>
    </row>
    <row r="93" spans="1:15" s="2" customFormat="1" ht="15.75" customHeight="1" x14ac:dyDescent="0.2">
      <c r="A93" s="108"/>
      <c r="B93" s="109"/>
      <c r="C93" s="110"/>
      <c r="D93" s="127"/>
      <c r="E93" s="128"/>
      <c r="F93" s="111" t="s">
        <v>28</v>
      </c>
      <c r="G93" s="111"/>
      <c r="H93" s="111"/>
      <c r="I93" s="44">
        <f>SUM(I90:I92)</f>
        <v>290.09999999999997</v>
      </c>
      <c r="J93" s="44">
        <f t="shared" ref="J93:M93" si="16">SUM(J90:J92)</f>
        <v>244.8</v>
      </c>
      <c r="K93" s="44">
        <f>SUM(K90,K91)</f>
        <v>414.1</v>
      </c>
      <c r="L93" s="44">
        <f t="shared" si="16"/>
        <v>414.1</v>
      </c>
      <c r="M93" s="44">
        <f t="shared" si="16"/>
        <v>414.1</v>
      </c>
    </row>
    <row r="94" spans="1:15" s="2" customFormat="1" ht="15.75" customHeight="1" x14ac:dyDescent="0.2">
      <c r="A94" s="43">
        <v>3</v>
      </c>
      <c r="B94" s="38">
        <v>2</v>
      </c>
      <c r="C94" s="106" t="s">
        <v>57</v>
      </c>
      <c r="D94" s="106"/>
      <c r="E94" s="106"/>
      <c r="F94" s="106"/>
      <c r="G94" s="106"/>
      <c r="H94" s="106"/>
      <c r="I94" s="46">
        <f>SUM(I93)</f>
        <v>290.09999999999997</v>
      </c>
      <c r="J94" s="46">
        <f t="shared" ref="J94:M94" si="17">SUM(J93)</f>
        <v>244.8</v>
      </c>
      <c r="K94" s="46">
        <f t="shared" si="17"/>
        <v>414.1</v>
      </c>
      <c r="L94" s="46">
        <f t="shared" si="17"/>
        <v>414.1</v>
      </c>
      <c r="M94" s="46">
        <f t="shared" si="17"/>
        <v>414.1</v>
      </c>
    </row>
    <row r="95" spans="1:15" ht="18.75" customHeight="1" x14ac:dyDescent="0.25">
      <c r="A95" s="43">
        <v>3</v>
      </c>
      <c r="B95" s="115" t="s">
        <v>70</v>
      </c>
      <c r="C95" s="115"/>
      <c r="D95" s="115"/>
      <c r="E95" s="115"/>
      <c r="F95" s="115"/>
      <c r="G95" s="115"/>
      <c r="H95" s="115"/>
      <c r="I95" s="50">
        <f>SUM(I94,I88)</f>
        <v>332.49999999999994</v>
      </c>
      <c r="J95" s="50">
        <f t="shared" ref="J95:M95" si="18">SUM(J94,J88)</f>
        <v>244.8</v>
      </c>
      <c r="K95" s="50">
        <f t="shared" si="18"/>
        <v>460.6</v>
      </c>
      <c r="L95" s="50">
        <f t="shared" si="18"/>
        <v>475.1</v>
      </c>
      <c r="M95" s="50">
        <f t="shared" si="18"/>
        <v>475.1</v>
      </c>
    </row>
    <row r="96" spans="1:15" x14ac:dyDescent="0.25">
      <c r="A96" s="43">
        <v>4</v>
      </c>
      <c r="B96" s="124" t="s">
        <v>95</v>
      </c>
      <c r="C96" s="124"/>
      <c r="D96" s="124"/>
      <c r="E96" s="124"/>
      <c r="F96" s="124"/>
      <c r="G96" s="124"/>
      <c r="H96" s="124"/>
      <c r="I96" s="124"/>
      <c r="J96" s="124"/>
      <c r="K96" s="124"/>
      <c r="L96" s="124"/>
      <c r="M96" s="124"/>
    </row>
    <row r="97" spans="1:13" ht="18" customHeight="1" x14ac:dyDescent="0.25">
      <c r="A97" s="43">
        <v>4</v>
      </c>
      <c r="B97" s="38">
        <v>1</v>
      </c>
      <c r="C97" s="107" t="s">
        <v>96</v>
      </c>
      <c r="D97" s="107"/>
      <c r="E97" s="107"/>
      <c r="F97" s="107"/>
      <c r="G97" s="107"/>
      <c r="H97" s="107"/>
      <c r="I97" s="107"/>
      <c r="J97" s="107"/>
      <c r="K97" s="107"/>
      <c r="L97" s="107"/>
      <c r="M97" s="107"/>
    </row>
    <row r="98" spans="1:13" ht="22.5" customHeight="1" x14ac:dyDescent="0.25">
      <c r="A98" s="108">
        <v>4</v>
      </c>
      <c r="B98" s="109">
        <v>1</v>
      </c>
      <c r="C98" s="110">
        <v>1</v>
      </c>
      <c r="D98" s="98" t="s">
        <v>97</v>
      </c>
      <c r="E98" s="35">
        <v>2</v>
      </c>
      <c r="F98" s="35" t="s">
        <v>63</v>
      </c>
      <c r="G98" s="35" t="s">
        <v>98</v>
      </c>
      <c r="H98" s="35" t="s">
        <v>25</v>
      </c>
      <c r="I98" s="5">
        <v>21</v>
      </c>
      <c r="J98" s="5">
        <v>0</v>
      </c>
      <c r="K98" s="5">
        <v>60</v>
      </c>
      <c r="L98" s="5">
        <v>60</v>
      </c>
      <c r="M98" s="5">
        <v>60</v>
      </c>
    </row>
    <row r="99" spans="1:13" ht="22.5" customHeight="1" x14ac:dyDescent="0.25">
      <c r="A99" s="108"/>
      <c r="B99" s="109"/>
      <c r="C99" s="110"/>
      <c r="D99" s="125"/>
      <c r="E99" s="35"/>
      <c r="F99" s="111" t="s">
        <v>28</v>
      </c>
      <c r="G99" s="111"/>
      <c r="H99" s="111"/>
      <c r="I99" s="44">
        <f>SUM(I98)</f>
        <v>21</v>
      </c>
      <c r="J99" s="44">
        <f t="shared" ref="J99:M99" si="19">SUM(J98)</f>
        <v>0</v>
      </c>
      <c r="K99" s="44">
        <f t="shared" si="19"/>
        <v>60</v>
      </c>
      <c r="L99" s="44">
        <f t="shared" si="19"/>
        <v>60</v>
      </c>
      <c r="M99" s="44">
        <f t="shared" si="19"/>
        <v>60</v>
      </c>
    </row>
    <row r="100" spans="1:13" ht="12.75" customHeight="1" x14ac:dyDescent="0.25">
      <c r="A100" s="108">
        <v>4</v>
      </c>
      <c r="B100" s="109">
        <v>1</v>
      </c>
      <c r="C100" s="110">
        <v>2</v>
      </c>
      <c r="D100" s="98" t="s">
        <v>99</v>
      </c>
      <c r="E100" s="110">
        <v>2</v>
      </c>
      <c r="F100" s="121" t="s">
        <v>63</v>
      </c>
      <c r="G100" s="110" t="s">
        <v>100</v>
      </c>
      <c r="H100" s="35" t="s">
        <v>25</v>
      </c>
      <c r="I100" s="5">
        <v>110</v>
      </c>
      <c r="J100" s="5">
        <v>0</v>
      </c>
      <c r="K100" s="5">
        <v>142</v>
      </c>
      <c r="L100" s="5">
        <v>230</v>
      </c>
      <c r="M100" s="5">
        <v>250</v>
      </c>
    </row>
    <row r="101" spans="1:13" ht="12.75" customHeight="1" x14ac:dyDescent="0.25">
      <c r="A101" s="108"/>
      <c r="B101" s="109"/>
      <c r="C101" s="110"/>
      <c r="D101" s="98"/>
      <c r="E101" s="110"/>
      <c r="F101" s="122"/>
      <c r="G101" s="110"/>
      <c r="H101" s="35" t="s">
        <v>205</v>
      </c>
      <c r="I101" s="5"/>
      <c r="J101" s="5"/>
      <c r="K101" s="5">
        <v>42.3</v>
      </c>
      <c r="L101" s="5">
        <v>42.3</v>
      </c>
      <c r="M101" s="5">
        <v>0</v>
      </c>
    </row>
    <row r="102" spans="1:13" ht="18.600000000000001" customHeight="1" x14ac:dyDescent="0.25">
      <c r="A102" s="108"/>
      <c r="B102" s="109"/>
      <c r="C102" s="110"/>
      <c r="D102" s="98"/>
      <c r="E102" s="35">
        <v>22</v>
      </c>
      <c r="F102" s="122"/>
      <c r="G102" s="51" t="s">
        <v>101</v>
      </c>
      <c r="H102" s="35" t="s">
        <v>25</v>
      </c>
      <c r="I102" s="5">
        <v>4</v>
      </c>
      <c r="J102" s="5"/>
      <c r="K102" s="5"/>
      <c r="L102" s="5"/>
      <c r="M102" s="5"/>
    </row>
    <row r="103" spans="1:13" ht="19.5" customHeight="1" x14ac:dyDescent="0.25">
      <c r="A103" s="108"/>
      <c r="B103" s="109"/>
      <c r="C103" s="110"/>
      <c r="D103" s="98"/>
      <c r="E103" s="35">
        <v>26</v>
      </c>
      <c r="F103" s="122"/>
      <c r="G103" s="51" t="s">
        <v>102</v>
      </c>
      <c r="H103" s="35" t="s">
        <v>25</v>
      </c>
      <c r="I103" s="5">
        <v>6</v>
      </c>
      <c r="J103" s="5">
        <v>0</v>
      </c>
      <c r="K103" s="5">
        <v>0</v>
      </c>
      <c r="L103" s="5">
        <v>0</v>
      </c>
      <c r="M103" s="5">
        <v>0</v>
      </c>
    </row>
    <row r="104" spans="1:13" ht="19.5" customHeight="1" x14ac:dyDescent="0.25">
      <c r="A104" s="108"/>
      <c r="B104" s="109"/>
      <c r="C104" s="110"/>
      <c r="D104" s="98"/>
      <c r="E104" s="35">
        <v>28</v>
      </c>
      <c r="F104" s="122"/>
      <c r="G104" s="51" t="s">
        <v>103</v>
      </c>
      <c r="H104" s="35" t="s">
        <v>25</v>
      </c>
      <c r="I104" s="5">
        <v>4</v>
      </c>
      <c r="J104" s="5"/>
      <c r="K104" s="5">
        <v>15</v>
      </c>
      <c r="L104" s="5"/>
      <c r="M104" s="5"/>
    </row>
    <row r="105" spans="1:13" ht="19.5" customHeight="1" x14ac:dyDescent="0.25">
      <c r="A105" s="108"/>
      <c r="B105" s="109"/>
      <c r="C105" s="110"/>
      <c r="D105" s="98"/>
      <c r="E105" s="35">
        <v>29</v>
      </c>
      <c r="F105" s="123"/>
      <c r="G105" s="51" t="s">
        <v>104</v>
      </c>
      <c r="H105" s="35" t="s">
        <v>25</v>
      </c>
      <c r="I105" s="5">
        <v>6</v>
      </c>
      <c r="J105" s="5">
        <v>0</v>
      </c>
      <c r="K105" s="5">
        <v>15</v>
      </c>
      <c r="L105" s="5">
        <v>0</v>
      </c>
      <c r="M105" s="5">
        <v>0</v>
      </c>
    </row>
    <row r="106" spans="1:13" ht="19.5" customHeight="1" x14ac:dyDescent="0.25">
      <c r="A106" s="108"/>
      <c r="B106" s="109"/>
      <c r="C106" s="110"/>
      <c r="D106" s="98"/>
      <c r="E106" s="35"/>
      <c r="F106" s="111" t="s">
        <v>28</v>
      </c>
      <c r="G106" s="111"/>
      <c r="H106" s="111"/>
      <c r="I106" s="44">
        <f>SUM(I100:I105)</f>
        <v>130</v>
      </c>
      <c r="J106" s="44">
        <f t="shared" ref="J106:M106" si="20">SUM(J100:J105)</f>
        <v>0</v>
      </c>
      <c r="K106" s="44">
        <f>SUM(K100:K105)</f>
        <v>214.3</v>
      </c>
      <c r="L106" s="44">
        <f t="shared" si="20"/>
        <v>272.3</v>
      </c>
      <c r="M106" s="44">
        <f t="shared" si="20"/>
        <v>250</v>
      </c>
    </row>
    <row r="107" spans="1:13" ht="30" customHeight="1" x14ac:dyDescent="0.25">
      <c r="A107" s="108">
        <v>4</v>
      </c>
      <c r="B107" s="109">
        <v>1</v>
      </c>
      <c r="C107" s="110">
        <v>3</v>
      </c>
      <c r="D107" s="119" t="s">
        <v>105</v>
      </c>
      <c r="E107" s="110">
        <v>2</v>
      </c>
      <c r="F107" s="54" t="s">
        <v>63</v>
      </c>
      <c r="G107" s="54" t="s">
        <v>106</v>
      </c>
      <c r="H107" s="35" t="s">
        <v>25</v>
      </c>
      <c r="I107" s="5">
        <v>4.5</v>
      </c>
      <c r="J107" s="5"/>
      <c r="K107" s="5">
        <v>40</v>
      </c>
      <c r="L107" s="5">
        <v>10</v>
      </c>
      <c r="M107" s="5">
        <v>10</v>
      </c>
    </row>
    <row r="108" spans="1:13" ht="29.25" customHeight="1" x14ac:dyDescent="0.25">
      <c r="A108" s="108"/>
      <c r="B108" s="109"/>
      <c r="C108" s="110"/>
      <c r="D108" s="119"/>
      <c r="E108" s="120"/>
      <c r="F108" s="111" t="s">
        <v>28</v>
      </c>
      <c r="G108" s="111"/>
      <c r="H108" s="111"/>
      <c r="I108" s="44">
        <f>SUM(I107)</f>
        <v>4.5</v>
      </c>
      <c r="J108" s="44">
        <f t="shared" ref="J108:M108" si="21">SUM(J107)</f>
        <v>0</v>
      </c>
      <c r="K108" s="44">
        <f t="shared" si="21"/>
        <v>40</v>
      </c>
      <c r="L108" s="44">
        <f t="shared" si="21"/>
        <v>10</v>
      </c>
      <c r="M108" s="44">
        <f t="shared" si="21"/>
        <v>10</v>
      </c>
    </row>
    <row r="109" spans="1:13" s="8" customFormat="1" ht="11.25" x14ac:dyDescent="0.2">
      <c r="A109" s="102">
        <v>4</v>
      </c>
      <c r="B109" s="103">
        <v>1</v>
      </c>
      <c r="C109" s="110">
        <v>4</v>
      </c>
      <c r="D109" s="98" t="s">
        <v>107</v>
      </c>
      <c r="E109" s="118" t="s">
        <v>56</v>
      </c>
      <c r="F109" s="110" t="s">
        <v>63</v>
      </c>
      <c r="G109" s="110" t="s">
        <v>108</v>
      </c>
      <c r="H109" s="35" t="s">
        <v>25</v>
      </c>
      <c r="I109" s="5">
        <v>1.1000000000000001</v>
      </c>
      <c r="J109" s="5">
        <v>0.2</v>
      </c>
      <c r="K109" s="5">
        <v>144.5</v>
      </c>
      <c r="L109" s="5">
        <v>0</v>
      </c>
      <c r="M109" s="5">
        <v>0</v>
      </c>
    </row>
    <row r="110" spans="1:13" s="8" customFormat="1" ht="11.25" x14ac:dyDescent="0.2">
      <c r="A110" s="102"/>
      <c r="B110" s="103"/>
      <c r="C110" s="110"/>
      <c r="D110" s="98"/>
      <c r="E110" s="118"/>
      <c r="F110" s="110"/>
      <c r="G110" s="110"/>
      <c r="H110" s="35" t="s">
        <v>203</v>
      </c>
      <c r="I110" s="5"/>
      <c r="J110" s="5"/>
      <c r="K110" s="5">
        <v>28</v>
      </c>
      <c r="L110" s="5"/>
      <c r="M110" s="5"/>
    </row>
    <row r="111" spans="1:13" s="8" customFormat="1" ht="28.5" customHeight="1" x14ac:dyDescent="0.2">
      <c r="A111" s="102"/>
      <c r="B111" s="103"/>
      <c r="C111" s="110"/>
      <c r="D111" s="98"/>
      <c r="E111" s="118"/>
      <c r="F111" s="110"/>
      <c r="G111" s="110"/>
      <c r="H111" s="35" t="s">
        <v>77</v>
      </c>
      <c r="I111" s="6">
        <v>265.8</v>
      </c>
      <c r="J111" s="6">
        <v>12.9</v>
      </c>
      <c r="K111" s="5">
        <v>127</v>
      </c>
      <c r="L111" s="5"/>
      <c r="M111" s="5"/>
    </row>
    <row r="112" spans="1:13" s="2" customFormat="1" ht="28.5" customHeight="1" x14ac:dyDescent="0.2">
      <c r="A112" s="102"/>
      <c r="B112" s="103"/>
      <c r="C112" s="110"/>
      <c r="D112" s="98"/>
      <c r="E112" s="110"/>
      <c r="F112" s="105" t="s">
        <v>28</v>
      </c>
      <c r="G112" s="105"/>
      <c r="H112" s="105"/>
      <c r="I112" s="48">
        <f>SUM(I109:I111)</f>
        <v>266.90000000000003</v>
      </c>
      <c r="J112" s="48">
        <f>SUM(J109:J111)</f>
        <v>13.1</v>
      </c>
      <c r="K112" s="48">
        <f>SUM(K109:K111)</f>
        <v>299.5</v>
      </c>
      <c r="L112" s="48">
        <f>SUM(L109:L111)</f>
        <v>0</v>
      </c>
      <c r="M112" s="48">
        <f>SUM(M109:M111)</f>
        <v>0</v>
      </c>
    </row>
    <row r="113" spans="1:22" s="2" customFormat="1" ht="53.25" customHeight="1" x14ac:dyDescent="0.2">
      <c r="A113" s="108">
        <v>4</v>
      </c>
      <c r="B113" s="109">
        <v>1</v>
      </c>
      <c r="C113" s="110">
        <v>5</v>
      </c>
      <c r="D113" s="98" t="s">
        <v>109</v>
      </c>
      <c r="E113" s="118">
        <v>2</v>
      </c>
      <c r="F113" s="35" t="s">
        <v>63</v>
      </c>
      <c r="G113" s="35" t="s">
        <v>110</v>
      </c>
      <c r="H113" s="35" t="s">
        <v>25</v>
      </c>
      <c r="I113" s="5">
        <v>33.700000000000003</v>
      </c>
      <c r="J113" s="5"/>
      <c r="K113" s="5">
        <v>100</v>
      </c>
      <c r="L113" s="5">
        <v>150</v>
      </c>
      <c r="M113" s="5">
        <v>150</v>
      </c>
    </row>
    <row r="114" spans="1:22" s="2" customFormat="1" ht="27.6" customHeight="1" x14ac:dyDescent="0.2">
      <c r="A114" s="108"/>
      <c r="B114" s="109"/>
      <c r="C114" s="110"/>
      <c r="D114" s="98"/>
      <c r="E114" s="110"/>
      <c r="F114" s="111" t="s">
        <v>28</v>
      </c>
      <c r="G114" s="111"/>
      <c r="H114" s="111"/>
      <c r="I114" s="44">
        <f>SUM(I113)</f>
        <v>33.700000000000003</v>
      </c>
      <c r="J114" s="44">
        <f t="shared" ref="J114:M114" si="22">SUM(J113)</f>
        <v>0</v>
      </c>
      <c r="K114" s="44">
        <f t="shared" si="22"/>
        <v>100</v>
      </c>
      <c r="L114" s="44">
        <f t="shared" si="22"/>
        <v>150</v>
      </c>
      <c r="M114" s="44">
        <f t="shared" si="22"/>
        <v>150</v>
      </c>
    </row>
    <row r="115" spans="1:22" s="2" customFormat="1" ht="21" customHeight="1" x14ac:dyDescent="0.2">
      <c r="A115" s="108">
        <v>4</v>
      </c>
      <c r="B115" s="109">
        <v>1</v>
      </c>
      <c r="C115" s="110">
        <v>6</v>
      </c>
      <c r="D115" s="98" t="s">
        <v>111</v>
      </c>
      <c r="E115" s="118">
        <v>2</v>
      </c>
      <c r="F115" s="35" t="s">
        <v>63</v>
      </c>
      <c r="G115" s="35" t="s">
        <v>112</v>
      </c>
      <c r="H115" s="35" t="s">
        <v>25</v>
      </c>
      <c r="I115" s="5">
        <v>0</v>
      </c>
      <c r="J115" s="5"/>
      <c r="K115" s="5">
        <v>15</v>
      </c>
      <c r="L115" s="5">
        <v>300</v>
      </c>
      <c r="M115" s="5">
        <v>300</v>
      </c>
    </row>
    <row r="116" spans="1:22" s="9" customFormat="1" ht="21" customHeight="1" x14ac:dyDescent="0.2">
      <c r="A116" s="108"/>
      <c r="B116" s="109"/>
      <c r="C116" s="110"/>
      <c r="D116" s="98"/>
      <c r="E116" s="118"/>
      <c r="F116" s="111" t="s">
        <v>28</v>
      </c>
      <c r="G116" s="111"/>
      <c r="H116" s="111"/>
      <c r="I116" s="44">
        <f>SUM(I115)</f>
        <v>0</v>
      </c>
      <c r="J116" s="44">
        <f t="shared" ref="J116:M116" si="23">SUM(J115)</f>
        <v>0</v>
      </c>
      <c r="K116" s="44">
        <f t="shared" si="23"/>
        <v>15</v>
      </c>
      <c r="L116" s="44">
        <f t="shared" si="23"/>
        <v>300</v>
      </c>
      <c r="M116" s="44">
        <f t="shared" si="23"/>
        <v>300</v>
      </c>
    </row>
    <row r="117" spans="1:22" ht="39" customHeight="1" x14ac:dyDescent="0.25">
      <c r="A117" s="112">
        <v>4</v>
      </c>
      <c r="B117" s="113">
        <v>1</v>
      </c>
      <c r="C117" s="117">
        <v>7</v>
      </c>
      <c r="D117" s="98" t="s">
        <v>113</v>
      </c>
      <c r="E117" s="117">
        <v>2</v>
      </c>
      <c r="F117" s="39" t="s">
        <v>63</v>
      </c>
      <c r="G117" s="39" t="s">
        <v>114</v>
      </c>
      <c r="H117" s="39" t="s">
        <v>25</v>
      </c>
      <c r="I117" s="5">
        <v>20</v>
      </c>
      <c r="J117" s="5">
        <v>0</v>
      </c>
      <c r="K117" s="5">
        <v>50</v>
      </c>
      <c r="L117" s="5">
        <v>30</v>
      </c>
      <c r="M117" s="5">
        <v>30</v>
      </c>
    </row>
    <row r="118" spans="1:22" ht="24" customHeight="1" x14ac:dyDescent="0.25">
      <c r="A118" s="112"/>
      <c r="B118" s="113"/>
      <c r="C118" s="117"/>
      <c r="D118" s="98"/>
      <c r="E118" s="117"/>
      <c r="F118" s="111" t="s">
        <v>28</v>
      </c>
      <c r="G118" s="111"/>
      <c r="H118" s="111"/>
      <c r="I118" s="44">
        <f>SUM(I117)</f>
        <v>20</v>
      </c>
      <c r="J118" s="44">
        <f t="shared" ref="J118:M118" si="24">SUM(J117)</f>
        <v>0</v>
      </c>
      <c r="K118" s="44">
        <f t="shared" si="24"/>
        <v>50</v>
      </c>
      <c r="L118" s="44">
        <f t="shared" si="24"/>
        <v>30</v>
      </c>
      <c r="M118" s="44">
        <f t="shared" si="24"/>
        <v>30</v>
      </c>
    </row>
    <row r="119" spans="1:22" s="9" customFormat="1" ht="14.25" customHeight="1" x14ac:dyDescent="0.2">
      <c r="A119" s="43">
        <v>4</v>
      </c>
      <c r="B119" s="38">
        <v>1</v>
      </c>
      <c r="C119" s="106" t="s">
        <v>57</v>
      </c>
      <c r="D119" s="106"/>
      <c r="E119" s="106"/>
      <c r="F119" s="106"/>
      <c r="G119" s="106"/>
      <c r="H119" s="106"/>
      <c r="I119" s="46">
        <f>SUM(I118,I116,I114,I112,I108,I106,I99)</f>
        <v>476.1</v>
      </c>
      <c r="J119" s="46">
        <f>SUM(J118,J116,J114,J112,J108,J106,J99)</f>
        <v>13.1</v>
      </c>
      <c r="K119" s="46">
        <f>SUM(K118,K116,K114,K112,K108,K106,K99)</f>
        <v>778.8</v>
      </c>
      <c r="L119" s="46">
        <f>SUM(L118,L116,L114,L112,L108,L106,L99)</f>
        <v>822.3</v>
      </c>
      <c r="M119" s="46">
        <f>SUM(M118,M116,M114,M112,M108,M106,M99)</f>
        <v>800</v>
      </c>
    </row>
    <row r="120" spans="1:22" s="9" customFormat="1" ht="12.75" x14ac:dyDescent="0.2">
      <c r="A120" s="43">
        <v>4</v>
      </c>
      <c r="B120" s="38">
        <v>2</v>
      </c>
      <c r="C120" s="107" t="s">
        <v>115</v>
      </c>
      <c r="D120" s="107"/>
      <c r="E120" s="107"/>
      <c r="F120" s="107"/>
      <c r="G120" s="107"/>
      <c r="H120" s="107"/>
      <c r="I120" s="107"/>
      <c r="J120" s="107"/>
      <c r="K120" s="107"/>
      <c r="L120" s="107"/>
      <c r="M120" s="107"/>
    </row>
    <row r="121" spans="1:22" s="9" customFormat="1" ht="31.5" customHeight="1" x14ac:dyDescent="0.2">
      <c r="A121" s="108">
        <v>4</v>
      </c>
      <c r="B121" s="109">
        <v>2</v>
      </c>
      <c r="C121" s="110">
        <v>1</v>
      </c>
      <c r="D121" s="98" t="s">
        <v>116</v>
      </c>
      <c r="E121" s="35">
        <v>26</v>
      </c>
      <c r="F121" s="110" t="s">
        <v>63</v>
      </c>
      <c r="G121" s="110" t="s">
        <v>117</v>
      </c>
      <c r="H121" s="45" t="s">
        <v>25</v>
      </c>
      <c r="I121" s="5">
        <v>12</v>
      </c>
      <c r="J121" s="47"/>
      <c r="K121" s="5">
        <v>35</v>
      </c>
      <c r="L121" s="5"/>
      <c r="M121" s="5"/>
    </row>
    <row r="122" spans="1:22" s="9" customFormat="1" ht="31.5" customHeight="1" x14ac:dyDescent="0.2">
      <c r="A122" s="108"/>
      <c r="B122" s="109"/>
      <c r="C122" s="110"/>
      <c r="D122" s="98"/>
      <c r="E122" s="35">
        <v>2</v>
      </c>
      <c r="F122" s="110"/>
      <c r="G122" s="110"/>
      <c r="H122" s="45" t="s">
        <v>25</v>
      </c>
      <c r="I122" s="5">
        <v>21.4</v>
      </c>
      <c r="J122" s="47"/>
      <c r="K122" s="5"/>
      <c r="L122" s="5"/>
      <c r="M122" s="5"/>
    </row>
    <row r="123" spans="1:22" s="10" customFormat="1" ht="16.899999999999999" customHeight="1" x14ac:dyDescent="0.25">
      <c r="A123" s="108"/>
      <c r="B123" s="109"/>
      <c r="C123" s="110"/>
      <c r="D123" s="98"/>
      <c r="E123" s="51"/>
      <c r="F123" s="111" t="s">
        <v>28</v>
      </c>
      <c r="G123" s="111"/>
      <c r="H123" s="111"/>
      <c r="I123" s="44">
        <f>SUM(I121:I122)</f>
        <v>33.4</v>
      </c>
      <c r="J123" s="44">
        <f>SUM(J121:J122)</f>
        <v>0</v>
      </c>
      <c r="K123" s="44">
        <f>SUM(K121:K122)</f>
        <v>35</v>
      </c>
      <c r="L123" s="44">
        <f>SUM(L121:L122)</f>
        <v>0</v>
      </c>
      <c r="M123" s="44">
        <f>SUM(M121:M122)</f>
        <v>0</v>
      </c>
    </row>
    <row r="124" spans="1:22" ht="27" customHeight="1" x14ac:dyDescent="0.25">
      <c r="A124" s="102">
        <v>4</v>
      </c>
      <c r="B124" s="103">
        <v>2</v>
      </c>
      <c r="C124" s="104">
        <v>2</v>
      </c>
      <c r="D124" s="98" t="s">
        <v>118</v>
      </c>
      <c r="E124" s="37">
        <v>2</v>
      </c>
      <c r="F124" s="37" t="s">
        <v>63</v>
      </c>
      <c r="G124" s="35" t="s">
        <v>119</v>
      </c>
      <c r="H124" s="37" t="s">
        <v>25</v>
      </c>
      <c r="I124" s="6">
        <v>15</v>
      </c>
      <c r="J124" s="6"/>
      <c r="K124" s="6">
        <v>40</v>
      </c>
      <c r="L124" s="6">
        <v>30</v>
      </c>
      <c r="M124" s="6">
        <v>30</v>
      </c>
    </row>
    <row r="125" spans="1:22" ht="16.899999999999999" customHeight="1" x14ac:dyDescent="0.25">
      <c r="A125" s="102"/>
      <c r="B125" s="103"/>
      <c r="C125" s="104"/>
      <c r="D125" s="98"/>
      <c r="E125" s="37"/>
      <c r="F125" s="105" t="s">
        <v>28</v>
      </c>
      <c r="G125" s="105"/>
      <c r="H125" s="105"/>
      <c r="I125" s="48">
        <f>SUM(I124:I124)</f>
        <v>15</v>
      </c>
      <c r="J125" s="48">
        <f>SUM(J124:J124)</f>
        <v>0</v>
      </c>
      <c r="K125" s="48">
        <f>SUM(K124:K124)</f>
        <v>40</v>
      </c>
      <c r="L125" s="48">
        <f>SUM(L124:L124)</f>
        <v>30</v>
      </c>
      <c r="M125" s="48">
        <f>SUM(M124:M124)</f>
        <v>30</v>
      </c>
    </row>
    <row r="126" spans="1:22" ht="24.75" customHeight="1" x14ac:dyDescent="0.25">
      <c r="A126" s="43">
        <v>4</v>
      </c>
      <c r="B126" s="38">
        <v>2</v>
      </c>
      <c r="C126" s="106" t="s">
        <v>57</v>
      </c>
      <c r="D126" s="106"/>
      <c r="E126" s="106"/>
      <c r="F126" s="106"/>
      <c r="G126" s="106"/>
      <c r="H126" s="106"/>
      <c r="I126" s="46">
        <f>SUM(I125,I123)</f>
        <v>48.4</v>
      </c>
      <c r="J126" s="46">
        <f>SUM(J125,J123)</f>
        <v>0</v>
      </c>
      <c r="K126" s="46">
        <f>SUM(K125,K123)</f>
        <v>75</v>
      </c>
      <c r="L126" s="46">
        <f>SUM(L125,L123)</f>
        <v>30</v>
      </c>
      <c r="M126" s="46">
        <f>SUM(M125,M123)</f>
        <v>30</v>
      </c>
    </row>
    <row r="127" spans="1:22" ht="15" customHeight="1" x14ac:dyDescent="0.25">
      <c r="A127" s="43">
        <v>4</v>
      </c>
      <c r="B127" s="115" t="s">
        <v>70</v>
      </c>
      <c r="C127" s="115"/>
      <c r="D127" s="115"/>
      <c r="E127" s="115"/>
      <c r="F127" s="115"/>
      <c r="G127" s="115"/>
      <c r="H127" s="115"/>
      <c r="I127" s="50">
        <f>SUM(I126,I119)</f>
        <v>524.5</v>
      </c>
      <c r="J127" s="50">
        <f>SUM(J126,J119)</f>
        <v>13.1</v>
      </c>
      <c r="K127" s="50">
        <f>SUM(K126,K119)</f>
        <v>853.8</v>
      </c>
      <c r="L127" s="50">
        <f>SUM(L126,L119)</f>
        <v>852.3</v>
      </c>
      <c r="M127" s="50">
        <f>SUM(M126,M119)</f>
        <v>830</v>
      </c>
    </row>
    <row r="128" spans="1:22" ht="15" customHeight="1" x14ac:dyDescent="0.25">
      <c r="A128" s="116" t="s">
        <v>120</v>
      </c>
      <c r="B128" s="116"/>
      <c r="C128" s="116"/>
      <c r="D128" s="116"/>
      <c r="E128" s="116"/>
      <c r="F128" s="116"/>
      <c r="G128" s="116"/>
      <c r="H128" s="116"/>
      <c r="I128" s="55">
        <f>SUM(I127,I95,I81,I65)</f>
        <v>5566.3</v>
      </c>
      <c r="J128" s="55">
        <f>SUM(J127,J95,J81,J65)</f>
        <v>2949.7999999999997</v>
      </c>
      <c r="K128" s="55">
        <f>SUM(K127,K95,K81,K65)</f>
        <v>9953.4000000000015</v>
      </c>
      <c r="L128" s="55">
        <f>SUM(L127,L95,L81,L65)</f>
        <v>8442.5</v>
      </c>
      <c r="M128" s="55">
        <f>SUM(M127,M95,M81,M65)</f>
        <v>7222.3000000000011</v>
      </c>
      <c r="O128" s="11"/>
      <c r="P128" s="11"/>
      <c r="Q128" s="11"/>
      <c r="R128" s="11"/>
      <c r="S128" s="11"/>
      <c r="T128" s="11"/>
      <c r="U128" s="11"/>
      <c r="V128" s="11"/>
    </row>
    <row r="129" spans="1:22" ht="15" customHeight="1" x14ac:dyDescent="0.25">
      <c r="A129" s="98" t="s">
        <v>121</v>
      </c>
      <c r="B129" s="98"/>
      <c r="C129" s="98"/>
      <c r="D129" s="98"/>
      <c r="E129" s="98"/>
      <c r="F129" s="98"/>
      <c r="G129" s="98"/>
      <c r="H129" s="98"/>
      <c r="I129" s="56">
        <f>SUM(I124:I124,I121:I122,I117,I115,I113,I109,I107,I102:I103,I100,I98,I90,I84,I86,I78,I74,I68,I59:I62,I57,I55,I43:I51,I41,I37,I33,I29,I25,I21,I17,I10,I15,I104,I105)</f>
        <v>4425.8999999999996</v>
      </c>
      <c r="J129" s="56">
        <f t="shared" ref="J129:M129" si="25">SUM(J124:J124,J121:J122,J117,J115,J113,J109,J107,J102:J103,J100,J98,J90,J84,J86,J78,J74,J68,J59:J62,J57,J55,J43:J51,J41,J37,J33,J29,J25,J21,J17,J10,J15,J104,J105)</f>
        <v>2836.2999999999997</v>
      </c>
      <c r="K129" s="56">
        <f t="shared" si="25"/>
        <v>7554.3999999999987</v>
      </c>
      <c r="L129" s="56">
        <f t="shared" si="25"/>
        <v>7643.7999999999993</v>
      </c>
      <c r="M129" s="56">
        <f t="shared" si="25"/>
        <v>6832.7999999999993</v>
      </c>
      <c r="O129" s="11"/>
      <c r="P129" s="11"/>
      <c r="Q129" s="11"/>
      <c r="R129" s="11"/>
      <c r="S129" s="11"/>
      <c r="T129" s="11"/>
      <c r="U129" s="11"/>
      <c r="V129" s="11"/>
    </row>
    <row r="130" spans="1:22" ht="15" customHeight="1" x14ac:dyDescent="0.25">
      <c r="A130" s="98" t="s">
        <v>122</v>
      </c>
      <c r="B130" s="98"/>
      <c r="C130" s="98"/>
      <c r="D130" s="98"/>
      <c r="E130" s="98"/>
      <c r="F130" s="98"/>
      <c r="G130" s="98"/>
      <c r="H130" s="98"/>
      <c r="I130" s="56">
        <f>SUM(I91,I38,I34,I30,I26,I22,I18,I14,I11)</f>
        <v>221.9</v>
      </c>
      <c r="J130" s="56">
        <f t="shared" ref="J130:M130" si="26">SUM(J91,J38,J34,J30,J26,J22,J18,J14,J11)</f>
        <v>71.100000000000009</v>
      </c>
      <c r="K130" s="56">
        <f t="shared" si="26"/>
        <v>398.4</v>
      </c>
      <c r="L130" s="56">
        <f t="shared" si="26"/>
        <v>389.5</v>
      </c>
      <c r="M130" s="56">
        <f t="shared" si="26"/>
        <v>389.5</v>
      </c>
      <c r="O130" s="11"/>
      <c r="P130" s="11"/>
      <c r="Q130" s="11"/>
      <c r="R130" s="11"/>
      <c r="S130" s="11"/>
      <c r="T130" s="11"/>
      <c r="U130" s="11"/>
      <c r="V130" s="11"/>
    </row>
    <row r="131" spans="1:22" ht="15" customHeight="1" x14ac:dyDescent="0.25">
      <c r="A131" s="98" t="s">
        <v>123</v>
      </c>
      <c r="B131" s="98"/>
      <c r="C131" s="98"/>
      <c r="D131" s="98"/>
      <c r="E131" s="98"/>
      <c r="F131" s="98"/>
      <c r="G131" s="98"/>
      <c r="H131" s="98"/>
      <c r="I131" s="56">
        <f>SUM(I111,I72)</f>
        <v>345.20000000000005</v>
      </c>
      <c r="J131" s="56">
        <f t="shared" ref="J131:M131" si="27">SUM(J111,J72)</f>
        <v>12.9</v>
      </c>
      <c r="K131" s="56">
        <f t="shared" si="27"/>
        <v>162.1</v>
      </c>
      <c r="L131" s="56">
        <f t="shared" si="27"/>
        <v>0</v>
      </c>
      <c r="M131" s="56">
        <f t="shared" si="27"/>
        <v>0</v>
      </c>
      <c r="O131" s="11"/>
      <c r="P131" s="11"/>
      <c r="Q131" s="11"/>
      <c r="R131" s="11"/>
      <c r="S131" s="11"/>
      <c r="T131" s="11"/>
      <c r="U131" s="11"/>
      <c r="V131" s="11"/>
    </row>
    <row r="132" spans="1:22" ht="15" customHeight="1" x14ac:dyDescent="0.25">
      <c r="A132" s="98" t="s">
        <v>124</v>
      </c>
      <c r="B132" s="98"/>
      <c r="C132" s="98"/>
      <c r="D132" s="98"/>
      <c r="E132" s="98"/>
      <c r="F132" s="98"/>
      <c r="G132" s="98"/>
      <c r="H132" s="98"/>
      <c r="I132" s="56">
        <f>SUM(,I70)</f>
        <v>225</v>
      </c>
      <c r="J132" s="56">
        <f t="shared" ref="J132:M132" si="28">SUM(,J70)</f>
        <v>0</v>
      </c>
      <c r="K132" s="56">
        <f t="shared" si="28"/>
        <v>0</v>
      </c>
      <c r="L132" s="56">
        <f t="shared" si="28"/>
        <v>0</v>
      </c>
      <c r="M132" s="56">
        <f t="shared" si="28"/>
        <v>0</v>
      </c>
      <c r="O132" s="11"/>
      <c r="P132" s="11"/>
      <c r="Q132" s="11"/>
      <c r="R132" s="11"/>
      <c r="S132" s="11"/>
      <c r="T132" s="11"/>
      <c r="U132" s="11"/>
      <c r="V132" s="11"/>
    </row>
    <row r="133" spans="1:22" ht="15" customHeight="1" x14ac:dyDescent="0.25">
      <c r="A133" s="98" t="s">
        <v>125</v>
      </c>
      <c r="B133" s="98"/>
      <c r="C133" s="98"/>
      <c r="D133" s="98"/>
      <c r="E133" s="98"/>
      <c r="F133" s="98"/>
      <c r="G133" s="98"/>
      <c r="H133" s="98"/>
      <c r="I133" s="56">
        <f>SUM(I71,)</f>
        <v>14.1</v>
      </c>
      <c r="J133" s="56">
        <f t="shared" ref="J133:M133" si="29">SUM(J71,)</f>
        <v>0</v>
      </c>
      <c r="K133" s="56">
        <f t="shared" si="29"/>
        <v>8.3000000000000007</v>
      </c>
      <c r="L133" s="56">
        <f t="shared" si="29"/>
        <v>0</v>
      </c>
      <c r="M133" s="56">
        <f t="shared" si="29"/>
        <v>0</v>
      </c>
      <c r="O133" s="11"/>
      <c r="P133" s="11"/>
      <c r="Q133" s="11"/>
      <c r="R133" s="11"/>
      <c r="S133" s="11"/>
      <c r="T133" s="11"/>
      <c r="U133" s="11"/>
      <c r="V133" s="11"/>
    </row>
    <row r="134" spans="1:22" ht="15.75" customHeight="1" x14ac:dyDescent="0.25">
      <c r="A134" s="98" t="s">
        <v>126</v>
      </c>
      <c r="B134" s="98"/>
      <c r="C134" s="98"/>
      <c r="D134" s="98"/>
      <c r="E134" s="98"/>
      <c r="F134" s="98"/>
      <c r="G134" s="98"/>
      <c r="H134" s="98"/>
      <c r="I134" s="56">
        <f>SUM(I101,I92,I39,I35,I31,I27,I23,I19,I12)</f>
        <v>107.1</v>
      </c>
      <c r="J134" s="56">
        <f t="shared" ref="J134" si="30">SUM(J101,J92,J39,J35,J31,J27,J23,J19,J12)</f>
        <v>29.5</v>
      </c>
      <c r="K134" s="56">
        <f>SUM(K92,K39,K35,K31,K27,K23,K19,K12)</f>
        <v>70.7</v>
      </c>
      <c r="L134" s="56">
        <f t="shared" ref="L134:M134" si="31">SUM(L92,L39,L35,L31,L27,L23,L19,L12)</f>
        <v>0</v>
      </c>
      <c r="M134" s="56">
        <f t="shared" si="31"/>
        <v>0</v>
      </c>
      <c r="O134" s="11"/>
      <c r="P134" s="11"/>
      <c r="Q134" s="11"/>
      <c r="R134" s="11"/>
      <c r="S134" s="11"/>
      <c r="T134" s="11"/>
      <c r="U134" s="11"/>
      <c r="V134" s="11"/>
    </row>
    <row r="135" spans="1:22" ht="26.45" customHeight="1" x14ac:dyDescent="0.25">
      <c r="A135" s="99" t="s">
        <v>127</v>
      </c>
      <c r="B135" s="99"/>
      <c r="C135" s="99"/>
      <c r="D135" s="99"/>
      <c r="E135" s="99"/>
      <c r="F135" s="99"/>
      <c r="G135" s="99"/>
      <c r="H135" s="99"/>
      <c r="I135" s="56">
        <f>SUM(I76)</f>
        <v>227.1</v>
      </c>
      <c r="J135" s="56">
        <f t="shared" ref="J135:M135" si="32">SUM(J76)</f>
        <v>0</v>
      </c>
      <c r="K135" s="56">
        <f t="shared" si="32"/>
        <v>513</v>
      </c>
      <c r="L135" s="56">
        <f t="shared" si="32"/>
        <v>366.9</v>
      </c>
      <c r="M135" s="56">
        <f t="shared" si="32"/>
        <v>0</v>
      </c>
      <c r="O135" s="11"/>
      <c r="P135" s="11"/>
      <c r="Q135" s="11"/>
      <c r="R135" s="11"/>
      <c r="S135" s="11"/>
      <c r="T135" s="11"/>
      <c r="U135" s="11"/>
      <c r="V135" s="11"/>
    </row>
    <row r="136" spans="1:22" x14ac:dyDescent="0.25">
      <c r="A136" s="98" t="s">
        <v>128</v>
      </c>
      <c r="B136" s="99"/>
      <c r="C136" s="99"/>
      <c r="D136" s="99"/>
      <c r="E136" s="99"/>
      <c r="F136" s="99"/>
      <c r="G136" s="99"/>
      <c r="H136" s="99"/>
      <c r="I136" s="56">
        <f>SUM(I75)</f>
        <v>0</v>
      </c>
      <c r="J136" s="56">
        <f t="shared" ref="J136:M136" si="33">SUM(J75)</f>
        <v>0</v>
      </c>
      <c r="K136" s="56">
        <f t="shared" si="33"/>
        <v>1165.7</v>
      </c>
      <c r="L136" s="56">
        <f t="shared" si="33"/>
        <v>0</v>
      </c>
      <c r="M136" s="56">
        <f t="shared" si="33"/>
        <v>0</v>
      </c>
      <c r="O136" s="11"/>
      <c r="P136" s="11"/>
      <c r="Q136" s="11"/>
      <c r="R136" s="11"/>
      <c r="S136" s="11"/>
      <c r="T136" s="11"/>
      <c r="U136" s="11"/>
      <c r="V136" s="11"/>
    </row>
    <row r="137" spans="1:22" ht="24" customHeight="1" x14ac:dyDescent="0.25">
      <c r="A137" s="99" t="s">
        <v>204</v>
      </c>
      <c r="B137" s="99"/>
      <c r="C137" s="99"/>
      <c r="D137" s="99"/>
      <c r="E137" s="99"/>
      <c r="F137" s="99"/>
      <c r="G137" s="99"/>
      <c r="H137" s="99"/>
      <c r="I137" s="56">
        <f>SUM(I110,I69)</f>
        <v>0</v>
      </c>
      <c r="J137" s="56">
        <f t="shared" ref="J137:M137" si="34">SUM(J110,J69)</f>
        <v>0</v>
      </c>
      <c r="K137" s="56">
        <f t="shared" si="34"/>
        <v>38.5</v>
      </c>
      <c r="L137" s="56">
        <f t="shared" si="34"/>
        <v>0</v>
      </c>
      <c r="M137" s="56">
        <f t="shared" si="34"/>
        <v>0</v>
      </c>
      <c r="O137" s="11"/>
      <c r="P137" s="11"/>
      <c r="Q137" s="11"/>
      <c r="R137" s="11"/>
      <c r="S137" s="11"/>
      <c r="T137" s="11"/>
      <c r="U137" s="11"/>
      <c r="V137" s="11"/>
    </row>
    <row r="138" spans="1:22" ht="15" customHeight="1" x14ac:dyDescent="0.25">
      <c r="A138" s="99" t="s">
        <v>206</v>
      </c>
      <c r="B138" s="99"/>
      <c r="C138" s="99"/>
      <c r="D138" s="99"/>
      <c r="E138" s="99"/>
      <c r="F138" s="99"/>
      <c r="G138" s="99"/>
      <c r="H138" s="99"/>
      <c r="I138" s="56"/>
      <c r="J138" s="56"/>
      <c r="K138" s="56">
        <f>SUM(K101)</f>
        <v>42.3</v>
      </c>
      <c r="L138" s="56">
        <f t="shared" ref="L138:M138" si="35">SUM(L101)</f>
        <v>42.3</v>
      </c>
      <c r="M138" s="56">
        <f t="shared" si="35"/>
        <v>0</v>
      </c>
      <c r="O138" s="11"/>
      <c r="P138" s="11"/>
      <c r="Q138" s="11"/>
      <c r="R138" s="11"/>
      <c r="S138" s="11"/>
      <c r="T138" s="11"/>
      <c r="U138" s="11"/>
      <c r="V138" s="11"/>
    </row>
    <row r="139" spans="1:22" ht="15.75" customHeight="1" x14ac:dyDescent="0.25">
      <c r="A139" s="100" t="s">
        <v>129</v>
      </c>
      <c r="B139" s="100"/>
      <c r="C139" s="100"/>
      <c r="D139" s="100"/>
      <c r="E139" s="100"/>
      <c r="F139" s="100"/>
      <c r="G139" s="100"/>
      <c r="H139" s="100"/>
      <c r="I139" s="56">
        <f>SUM(I129:I137)</f>
        <v>5566.3</v>
      </c>
      <c r="J139" s="56">
        <f t="shared" ref="J139" si="36">SUM(J129:J137)</f>
        <v>2949.7999999999997</v>
      </c>
      <c r="K139" s="56">
        <f>SUM(K129:K138)</f>
        <v>9953.4</v>
      </c>
      <c r="L139" s="56">
        <f t="shared" ref="L139:M139" si="37">SUM(L129:L138)</f>
        <v>8442.4999999999982</v>
      </c>
      <c r="M139" s="56">
        <f t="shared" si="37"/>
        <v>7222.2999999999993</v>
      </c>
      <c r="O139" s="11"/>
      <c r="P139" s="11"/>
      <c r="Q139" s="11"/>
      <c r="R139" s="11"/>
      <c r="S139" s="11"/>
      <c r="T139" s="11"/>
      <c r="U139" s="11"/>
      <c r="V139" s="11"/>
    </row>
    <row r="140" spans="1:22" x14ac:dyDescent="0.25">
      <c r="A140" s="101"/>
      <c r="B140" s="101"/>
      <c r="C140" s="101"/>
      <c r="D140" s="101"/>
      <c r="E140" s="101"/>
      <c r="F140" s="101"/>
      <c r="G140" s="101"/>
      <c r="H140" s="101"/>
    </row>
    <row r="141" spans="1:22" x14ac:dyDescent="0.25">
      <c r="A141" s="15"/>
      <c r="B141" s="15"/>
      <c r="C141" s="15"/>
      <c r="D141" s="15"/>
      <c r="E141" s="15"/>
      <c r="F141" s="15"/>
      <c r="G141" s="15"/>
      <c r="H141" s="15"/>
      <c r="K141" s="94"/>
    </row>
    <row r="142" spans="1:22" x14ac:dyDescent="0.25">
      <c r="A142" s="114"/>
      <c r="B142" s="114"/>
      <c r="C142" s="114"/>
      <c r="D142" s="114"/>
      <c r="E142" s="114"/>
      <c r="F142" s="12"/>
      <c r="G142" s="13"/>
      <c r="H142" s="14"/>
      <c r="I142" s="7">
        <f>SUM(I139-I128)</f>
        <v>0</v>
      </c>
      <c r="J142" s="7">
        <f>SUM(J139-J128)</f>
        <v>0</v>
      </c>
      <c r="K142" s="7">
        <f>K139-K128</f>
        <v>0</v>
      </c>
      <c r="L142" s="93">
        <f>SUM(L139-L128)</f>
        <v>-1.8189894035458565E-12</v>
      </c>
      <c r="M142" s="93">
        <f>SUM(M139-M128)</f>
        <v>-1.8189894035458565E-12</v>
      </c>
    </row>
    <row r="143" spans="1:22" x14ac:dyDescent="0.25">
      <c r="A143" s="13"/>
      <c r="B143" s="13"/>
      <c r="C143" s="13"/>
      <c r="D143" s="15"/>
      <c r="E143" s="12"/>
      <c r="F143" s="12"/>
      <c r="G143" s="13"/>
      <c r="H143" s="14"/>
      <c r="K143" s="7">
        <f>K140-I140</f>
        <v>0</v>
      </c>
    </row>
    <row r="144" spans="1:22" x14ac:dyDescent="0.25">
      <c r="A144" s="13"/>
      <c r="B144" s="13"/>
      <c r="C144" s="13"/>
      <c r="D144" s="13"/>
      <c r="E144" s="12"/>
      <c r="F144" s="16"/>
      <c r="G144" s="16"/>
      <c r="H144" s="16"/>
      <c r="I144" s="11"/>
      <c r="J144" s="11"/>
      <c r="K144" s="11"/>
      <c r="L144" s="11"/>
      <c r="M144" s="11"/>
    </row>
    <row r="145" spans="1:8" x14ac:dyDescent="0.25">
      <c r="A145" s="13"/>
      <c r="B145" s="13"/>
      <c r="C145" s="13"/>
      <c r="D145" s="13"/>
      <c r="E145" s="12"/>
      <c r="F145" s="12"/>
      <c r="G145" s="13"/>
      <c r="H145" s="14"/>
    </row>
    <row r="146" spans="1:8" x14ac:dyDescent="0.25">
      <c r="A146" s="13"/>
      <c r="B146" s="13"/>
      <c r="C146" s="13"/>
      <c r="D146" s="15"/>
      <c r="E146" s="12"/>
      <c r="F146" s="12"/>
      <c r="G146" s="13"/>
      <c r="H146" s="14"/>
    </row>
    <row r="147" spans="1:8" x14ac:dyDescent="0.25">
      <c r="A147" s="13"/>
      <c r="B147" s="13"/>
      <c r="C147" s="13"/>
      <c r="D147" s="15"/>
      <c r="E147" s="12"/>
      <c r="F147" s="16"/>
      <c r="G147" s="16"/>
      <c r="H147" s="16"/>
    </row>
    <row r="148" spans="1:8" x14ac:dyDescent="0.25">
      <c r="A148" s="13"/>
      <c r="B148" s="13"/>
      <c r="C148" s="13"/>
      <c r="D148" s="15"/>
      <c r="E148" s="12"/>
      <c r="F148" s="16"/>
      <c r="G148" s="16"/>
      <c r="H148" s="16"/>
    </row>
    <row r="149" spans="1:8" x14ac:dyDescent="0.25">
      <c r="A149" s="13"/>
      <c r="B149" s="13"/>
      <c r="C149" s="13"/>
      <c r="D149" s="15"/>
      <c r="E149" s="12"/>
      <c r="F149" s="16"/>
      <c r="G149" s="16"/>
      <c r="H149" s="16"/>
    </row>
    <row r="150" spans="1:8" x14ac:dyDescent="0.25">
      <c r="A150" s="13"/>
      <c r="B150" s="13"/>
      <c r="C150" s="13"/>
      <c r="D150" s="15"/>
      <c r="E150" s="12"/>
      <c r="F150" s="16"/>
      <c r="G150" s="16"/>
      <c r="H150" s="16"/>
    </row>
    <row r="151" spans="1:8" x14ac:dyDescent="0.25">
      <c r="A151" s="13"/>
      <c r="B151" s="13"/>
      <c r="C151" s="13"/>
      <c r="D151" s="15"/>
      <c r="E151" s="12"/>
      <c r="F151" s="16"/>
      <c r="G151" s="16"/>
      <c r="H151" s="16"/>
    </row>
    <row r="152" spans="1:8" x14ac:dyDescent="0.25">
      <c r="A152" s="13"/>
      <c r="B152" s="13"/>
      <c r="C152" s="13"/>
      <c r="D152" s="15"/>
      <c r="E152" s="12"/>
      <c r="F152" s="16"/>
      <c r="G152" s="16"/>
      <c r="H152" s="16"/>
    </row>
    <row r="153" spans="1:8" x14ac:dyDescent="0.25">
      <c r="A153" s="13"/>
      <c r="B153" s="13"/>
      <c r="C153" s="13"/>
      <c r="D153" s="15"/>
      <c r="E153" s="12"/>
      <c r="F153" s="16"/>
      <c r="G153" s="16"/>
      <c r="H153" s="16"/>
    </row>
    <row r="154" spans="1:8" x14ac:dyDescent="0.25">
      <c r="A154" s="13"/>
      <c r="B154" s="13"/>
      <c r="C154" s="13"/>
      <c r="D154" s="15"/>
      <c r="E154" s="12"/>
      <c r="F154" s="16"/>
      <c r="G154" s="16"/>
      <c r="H154" s="16"/>
    </row>
    <row r="155" spans="1:8" x14ac:dyDescent="0.25">
      <c r="A155" s="13"/>
      <c r="B155" s="13"/>
      <c r="C155" s="13"/>
      <c r="D155" s="15"/>
      <c r="E155" s="12"/>
      <c r="F155" s="16"/>
      <c r="G155" s="16"/>
      <c r="H155" s="16"/>
    </row>
    <row r="156" spans="1:8" x14ac:dyDescent="0.25">
      <c r="A156" s="13"/>
      <c r="B156" s="13"/>
      <c r="C156" s="13"/>
      <c r="D156" s="15"/>
      <c r="E156" s="12"/>
      <c r="F156" s="16"/>
      <c r="G156" s="16"/>
      <c r="H156" s="16"/>
    </row>
    <row r="157" spans="1:8" x14ac:dyDescent="0.25">
      <c r="A157" s="13"/>
      <c r="B157" s="13"/>
      <c r="C157" s="13"/>
      <c r="D157" s="15"/>
      <c r="E157" s="12"/>
      <c r="F157" s="16"/>
      <c r="G157" s="16"/>
      <c r="H157" s="16"/>
    </row>
    <row r="158" spans="1:8" x14ac:dyDescent="0.25">
      <c r="A158" s="13"/>
      <c r="B158" s="13"/>
      <c r="C158" s="13"/>
      <c r="D158" s="15"/>
      <c r="E158" s="12"/>
      <c r="F158" s="16"/>
      <c r="G158" s="16"/>
      <c r="H158" s="16"/>
    </row>
    <row r="159" spans="1:8" x14ac:dyDescent="0.25">
      <c r="A159" s="13"/>
      <c r="B159" s="13"/>
      <c r="C159" s="13"/>
      <c r="D159" s="15"/>
      <c r="E159" s="12"/>
      <c r="F159" s="12"/>
      <c r="G159" s="13"/>
      <c r="H159" s="14"/>
    </row>
    <row r="160" spans="1:8" x14ac:dyDescent="0.25">
      <c r="A160" s="17"/>
      <c r="B160" s="17"/>
      <c r="C160" s="17"/>
      <c r="D160" s="18"/>
      <c r="E160" s="19"/>
      <c r="F160" s="20"/>
      <c r="G160" s="20"/>
      <c r="H160" s="20"/>
    </row>
    <row r="161" spans="1:8" x14ac:dyDescent="0.25">
      <c r="A161" s="17"/>
      <c r="B161" s="17"/>
      <c r="C161" s="17"/>
      <c r="D161" s="18"/>
      <c r="E161" s="19"/>
      <c r="F161" s="19"/>
      <c r="G161" s="17"/>
      <c r="H161" s="21"/>
    </row>
    <row r="162" spans="1:8" x14ac:dyDescent="0.25">
      <c r="A162" s="17"/>
      <c r="B162" s="17"/>
      <c r="C162" s="17"/>
      <c r="D162" s="18"/>
      <c r="E162" s="19"/>
      <c r="F162" s="20">
        <f>F144-F160</f>
        <v>0</v>
      </c>
      <c r="G162" s="20">
        <f t="shared" ref="G162" si="38">G144-G160</f>
        <v>0</v>
      </c>
      <c r="H162" s="20"/>
    </row>
    <row r="163" spans="1:8" x14ac:dyDescent="0.25">
      <c r="A163" s="17"/>
      <c r="B163" s="17"/>
      <c r="C163" s="17"/>
      <c r="D163" s="18"/>
      <c r="E163" s="19"/>
      <c r="F163" s="20"/>
      <c r="G163" s="20"/>
      <c r="H163" s="20"/>
    </row>
    <row r="164" spans="1:8" x14ac:dyDescent="0.25">
      <c r="A164" s="17"/>
      <c r="B164" s="17"/>
      <c r="C164" s="17"/>
      <c r="D164" s="18"/>
      <c r="E164" s="19"/>
      <c r="F164" s="19"/>
      <c r="G164" s="17"/>
      <c r="H164" s="21"/>
    </row>
    <row r="165" spans="1:8" x14ac:dyDescent="0.25">
      <c r="A165" s="17"/>
      <c r="B165" s="17"/>
      <c r="C165" s="17"/>
      <c r="D165" s="18"/>
      <c r="E165" s="19"/>
      <c r="F165" s="19"/>
      <c r="G165" s="17"/>
      <c r="H165" s="21"/>
    </row>
    <row r="166" spans="1:8" x14ac:dyDescent="0.25">
      <c r="A166" s="17"/>
      <c r="B166" s="17"/>
      <c r="C166" s="17"/>
      <c r="D166" s="18"/>
      <c r="E166" s="19"/>
      <c r="F166" s="19"/>
      <c r="G166" s="17"/>
      <c r="H166" s="21"/>
    </row>
  </sheetData>
  <mergeCells count="249">
    <mergeCell ref="F4:F5"/>
    <mergeCell ref="G4:G5"/>
    <mergeCell ref="H4:H5"/>
    <mergeCell ref="F10:F12"/>
    <mergeCell ref="G10:G12"/>
    <mergeCell ref="F13:H13"/>
    <mergeCell ref="A2:M2"/>
    <mergeCell ref="A4:A5"/>
    <mergeCell ref="B4:B5"/>
    <mergeCell ref="C4:C5"/>
    <mergeCell ref="D4:D5"/>
    <mergeCell ref="E4:E5"/>
    <mergeCell ref="I4:J4"/>
    <mergeCell ref="A6:M6"/>
    <mergeCell ref="A7:M7"/>
    <mergeCell ref="B8:M8"/>
    <mergeCell ref="C9:M9"/>
    <mergeCell ref="A10:A13"/>
    <mergeCell ref="B10:B13"/>
    <mergeCell ref="C10:C13"/>
    <mergeCell ref="D10:D13"/>
    <mergeCell ref="E10:E13"/>
    <mergeCell ref="A14:A16"/>
    <mergeCell ref="B14:B16"/>
    <mergeCell ref="C14:C16"/>
    <mergeCell ref="D14:D16"/>
    <mergeCell ref="E14:E16"/>
    <mergeCell ref="F14:F15"/>
    <mergeCell ref="G14:G15"/>
    <mergeCell ref="F16:H16"/>
    <mergeCell ref="A17:A20"/>
    <mergeCell ref="B17:B20"/>
    <mergeCell ref="C17:C20"/>
    <mergeCell ref="D17:D20"/>
    <mergeCell ref="E17:E20"/>
    <mergeCell ref="F17:F19"/>
    <mergeCell ref="G17:G19"/>
    <mergeCell ref="F20:H20"/>
    <mergeCell ref="G21:G23"/>
    <mergeCell ref="F24:H24"/>
    <mergeCell ref="A25:A28"/>
    <mergeCell ref="B25:B28"/>
    <mergeCell ref="C25:C28"/>
    <mergeCell ref="D25:D28"/>
    <mergeCell ref="E25:E28"/>
    <mergeCell ref="F25:F27"/>
    <mergeCell ref="G25:G27"/>
    <mergeCell ref="F28:H28"/>
    <mergeCell ref="A21:A24"/>
    <mergeCell ref="B21:B24"/>
    <mergeCell ref="C21:C24"/>
    <mergeCell ref="D21:D24"/>
    <mergeCell ref="E21:E24"/>
    <mergeCell ref="F21:F23"/>
    <mergeCell ref="G29:G31"/>
    <mergeCell ref="F32:H32"/>
    <mergeCell ref="A33:A36"/>
    <mergeCell ref="B33:B36"/>
    <mergeCell ref="C33:C36"/>
    <mergeCell ref="D33:D36"/>
    <mergeCell ref="E33:E36"/>
    <mergeCell ref="F33:F35"/>
    <mergeCell ref="G33:G35"/>
    <mergeCell ref="F36:H36"/>
    <mergeCell ref="A29:A32"/>
    <mergeCell ref="B29:B32"/>
    <mergeCell ref="C29:C32"/>
    <mergeCell ref="D29:D32"/>
    <mergeCell ref="E29:E32"/>
    <mergeCell ref="F29:F31"/>
    <mergeCell ref="G37:G39"/>
    <mergeCell ref="F40:H40"/>
    <mergeCell ref="A41:A42"/>
    <mergeCell ref="B41:B42"/>
    <mergeCell ref="C41:C42"/>
    <mergeCell ref="D41:D42"/>
    <mergeCell ref="E41:E42"/>
    <mergeCell ref="F42:H42"/>
    <mergeCell ref="A37:A40"/>
    <mergeCell ref="B37:B40"/>
    <mergeCell ref="C37:C40"/>
    <mergeCell ref="D37:D40"/>
    <mergeCell ref="E37:E40"/>
    <mergeCell ref="F37:F39"/>
    <mergeCell ref="F52:H52"/>
    <mergeCell ref="C53:H53"/>
    <mergeCell ref="C54:M54"/>
    <mergeCell ref="A55:A56"/>
    <mergeCell ref="B55:B56"/>
    <mergeCell ref="C55:C56"/>
    <mergeCell ref="D55:D56"/>
    <mergeCell ref="E55:E56"/>
    <mergeCell ref="A43:A52"/>
    <mergeCell ref="B43:B52"/>
    <mergeCell ref="C43:C52"/>
    <mergeCell ref="D43:D52"/>
    <mergeCell ref="G43:G51"/>
    <mergeCell ref="H43:H51"/>
    <mergeCell ref="F45:F51"/>
    <mergeCell ref="A59:A63"/>
    <mergeCell ref="B59:B63"/>
    <mergeCell ref="C59:C63"/>
    <mergeCell ref="D59:D63"/>
    <mergeCell ref="F63:H63"/>
    <mergeCell ref="F56:H56"/>
    <mergeCell ref="A57:A58"/>
    <mergeCell ref="B57:B58"/>
    <mergeCell ref="C57:C58"/>
    <mergeCell ref="D57:D58"/>
    <mergeCell ref="E57:E58"/>
    <mergeCell ref="F58:H58"/>
    <mergeCell ref="F59:F62"/>
    <mergeCell ref="G59:G62"/>
    <mergeCell ref="H59:H62"/>
    <mergeCell ref="C64:H64"/>
    <mergeCell ref="B65:H65"/>
    <mergeCell ref="B66:M66"/>
    <mergeCell ref="C67:M67"/>
    <mergeCell ref="A68:A73"/>
    <mergeCell ref="B68:B73"/>
    <mergeCell ref="C68:C73"/>
    <mergeCell ref="D68:D73"/>
    <mergeCell ref="E68:E72"/>
    <mergeCell ref="F68:F72"/>
    <mergeCell ref="G68:G72"/>
    <mergeCell ref="F73:H73"/>
    <mergeCell ref="G74:G76"/>
    <mergeCell ref="F77:H77"/>
    <mergeCell ref="A78:A79"/>
    <mergeCell ref="B78:B79"/>
    <mergeCell ref="C78:C79"/>
    <mergeCell ref="D78:D79"/>
    <mergeCell ref="E78:E79"/>
    <mergeCell ref="F79:H79"/>
    <mergeCell ref="A74:A77"/>
    <mergeCell ref="B74:B77"/>
    <mergeCell ref="C74:C77"/>
    <mergeCell ref="D74:D77"/>
    <mergeCell ref="E74:E77"/>
    <mergeCell ref="F74:F76"/>
    <mergeCell ref="A86:A87"/>
    <mergeCell ref="B86:B87"/>
    <mergeCell ref="C86:C87"/>
    <mergeCell ref="D86:D87"/>
    <mergeCell ref="E86:E87"/>
    <mergeCell ref="F87:H87"/>
    <mergeCell ref="C80:H80"/>
    <mergeCell ref="B81:H81"/>
    <mergeCell ref="B82:M82"/>
    <mergeCell ref="C83:M83"/>
    <mergeCell ref="A84:A85"/>
    <mergeCell ref="B84:B85"/>
    <mergeCell ref="C84:C85"/>
    <mergeCell ref="D84:D85"/>
    <mergeCell ref="E84:E85"/>
    <mergeCell ref="F85:H85"/>
    <mergeCell ref="C88:H88"/>
    <mergeCell ref="C89:M89"/>
    <mergeCell ref="A90:A93"/>
    <mergeCell ref="B90:B93"/>
    <mergeCell ref="C90:C93"/>
    <mergeCell ref="D90:D93"/>
    <mergeCell ref="E90:E93"/>
    <mergeCell ref="F90:F92"/>
    <mergeCell ref="G90:G92"/>
    <mergeCell ref="F93:H93"/>
    <mergeCell ref="C94:H94"/>
    <mergeCell ref="B95:H95"/>
    <mergeCell ref="B96:M96"/>
    <mergeCell ref="C97:M97"/>
    <mergeCell ref="A98:A99"/>
    <mergeCell ref="B98:B99"/>
    <mergeCell ref="C98:C99"/>
    <mergeCell ref="D98:D99"/>
    <mergeCell ref="F99:H99"/>
    <mergeCell ref="A107:A108"/>
    <mergeCell ref="B107:B108"/>
    <mergeCell ref="C107:C108"/>
    <mergeCell ref="D107:D108"/>
    <mergeCell ref="E107:E108"/>
    <mergeCell ref="F108:H108"/>
    <mergeCell ref="A100:A106"/>
    <mergeCell ref="B100:B106"/>
    <mergeCell ref="C100:C106"/>
    <mergeCell ref="D100:D106"/>
    <mergeCell ref="G100:G101"/>
    <mergeCell ref="F106:H106"/>
    <mergeCell ref="E100:E101"/>
    <mergeCell ref="F100:F105"/>
    <mergeCell ref="G109:G111"/>
    <mergeCell ref="F112:H112"/>
    <mergeCell ref="A113:A114"/>
    <mergeCell ref="B113:B114"/>
    <mergeCell ref="C113:C114"/>
    <mergeCell ref="D113:D114"/>
    <mergeCell ref="E113:E114"/>
    <mergeCell ref="F114:H114"/>
    <mergeCell ref="A109:A112"/>
    <mergeCell ref="B109:B112"/>
    <mergeCell ref="C109:C112"/>
    <mergeCell ref="D109:D112"/>
    <mergeCell ref="E109:E112"/>
    <mergeCell ref="F109:F111"/>
    <mergeCell ref="C117:C118"/>
    <mergeCell ref="D117:D118"/>
    <mergeCell ref="E117:E118"/>
    <mergeCell ref="F118:H118"/>
    <mergeCell ref="A115:A116"/>
    <mergeCell ref="B115:B116"/>
    <mergeCell ref="C115:C116"/>
    <mergeCell ref="D115:D116"/>
    <mergeCell ref="E115:E116"/>
    <mergeCell ref="F116:H116"/>
    <mergeCell ref="A142:E142"/>
    <mergeCell ref="A132:H132"/>
    <mergeCell ref="A133:H133"/>
    <mergeCell ref="C126:H126"/>
    <mergeCell ref="B127:H127"/>
    <mergeCell ref="A128:H128"/>
    <mergeCell ref="A129:H129"/>
    <mergeCell ref="A130:H130"/>
    <mergeCell ref="A131:H131"/>
    <mergeCell ref="A136:H136"/>
    <mergeCell ref="A137:H137"/>
    <mergeCell ref="A138:H138"/>
    <mergeCell ref="L1:M1"/>
    <mergeCell ref="M4:M5"/>
    <mergeCell ref="L4:L5"/>
    <mergeCell ref="K4:K5"/>
    <mergeCell ref="A134:H134"/>
    <mergeCell ref="A135:H135"/>
    <mergeCell ref="A139:H139"/>
    <mergeCell ref="A140:H140"/>
    <mergeCell ref="A124:A125"/>
    <mergeCell ref="B124:B125"/>
    <mergeCell ref="C124:C125"/>
    <mergeCell ref="D124:D125"/>
    <mergeCell ref="F125:H125"/>
    <mergeCell ref="C119:H119"/>
    <mergeCell ref="C120:M120"/>
    <mergeCell ref="A121:A123"/>
    <mergeCell ref="B121:B123"/>
    <mergeCell ref="C121:C123"/>
    <mergeCell ref="D121:D123"/>
    <mergeCell ref="F121:F122"/>
    <mergeCell ref="G121:G122"/>
    <mergeCell ref="F123:H123"/>
    <mergeCell ref="A117:A118"/>
    <mergeCell ref="B117:B118"/>
  </mergeCells>
  <pageMargins left="0.23622047244094491" right="0.23622047244094491" top="0.74803149606299213" bottom="0.74803149606299213" header="0.31496062992125984" footer="0.31496062992125984"/>
  <pageSetup paperSize="9" fitToHeight="17" orientation="landscape" cellComments="asDisplayed" r:id="rId1"/>
  <headerFooter>
    <oddHeader>&amp;C&amp;P&amp;R&amp;10 7 programa</oddHeader>
  </headerFooter>
  <rowBreaks count="4" manualBreakCount="4">
    <brk id="53" max="23" man="1"/>
    <brk id="67" max="23" man="1"/>
    <brk id="95" max="23" man="1"/>
    <brk id="119" max="23" man="1"/>
  </rowBreaks>
  <ignoredErrors>
    <ignoredError sqref="K14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topLeftCell="B1" workbookViewId="0">
      <selection activeCell="B11" sqref="B11"/>
    </sheetView>
  </sheetViews>
  <sheetFormatPr defaultRowHeight="15" x14ac:dyDescent="0.25"/>
  <cols>
    <col min="2" max="2" width="21.140625" customWidth="1"/>
    <col min="3" max="3" width="22.5703125" customWidth="1"/>
  </cols>
  <sheetData>
    <row r="1" spans="1:8" ht="15.75" thickBot="1" x14ac:dyDescent="0.3"/>
    <row r="2" spans="1:8" ht="15.75" customHeight="1" thickBot="1" x14ac:dyDescent="0.3">
      <c r="A2" t="s">
        <v>130</v>
      </c>
      <c r="B2" s="145" t="s">
        <v>68</v>
      </c>
      <c r="C2" s="146"/>
      <c r="D2" s="146"/>
      <c r="E2" s="146"/>
      <c r="F2" s="146"/>
      <c r="G2" s="146"/>
      <c r="H2" s="147"/>
    </row>
    <row r="4" spans="1:8" ht="15.75" x14ac:dyDescent="0.25">
      <c r="A4" s="31" t="s">
        <v>131</v>
      </c>
      <c r="B4" s="31" t="s">
        <v>132</v>
      </c>
      <c r="C4" s="31" t="s">
        <v>6</v>
      </c>
      <c r="D4" s="26" t="s">
        <v>133</v>
      </c>
      <c r="E4" s="26" t="s">
        <v>134</v>
      </c>
    </row>
    <row r="5" spans="1:8" ht="15.75" x14ac:dyDescent="0.25">
      <c r="A5" s="27"/>
      <c r="B5" s="27"/>
      <c r="C5" s="27"/>
      <c r="D5" s="28" t="s">
        <v>135</v>
      </c>
      <c r="E5" s="34">
        <v>70000</v>
      </c>
    </row>
    <row r="6" spans="1:8" ht="63" x14ac:dyDescent="0.25">
      <c r="A6" s="29" t="s">
        <v>65</v>
      </c>
      <c r="B6" s="58" t="s">
        <v>136</v>
      </c>
      <c r="C6" s="58" t="s">
        <v>137</v>
      </c>
      <c r="D6" s="29">
        <v>0</v>
      </c>
      <c r="E6" s="30">
        <v>100000</v>
      </c>
    </row>
    <row r="7" spans="1:8" ht="63" x14ac:dyDescent="0.25">
      <c r="A7" s="29" t="s">
        <v>66</v>
      </c>
      <c r="B7" s="58" t="s">
        <v>136</v>
      </c>
      <c r="C7" s="58" t="s">
        <v>138</v>
      </c>
      <c r="D7" s="30">
        <v>4000</v>
      </c>
      <c r="E7" s="29" t="s">
        <v>139</v>
      </c>
    </row>
    <row r="8" spans="1:8" ht="47.25" x14ac:dyDescent="0.25">
      <c r="A8" s="29" t="s">
        <v>67</v>
      </c>
      <c r="B8" s="58" t="s">
        <v>140</v>
      </c>
      <c r="C8" s="58" t="s">
        <v>141</v>
      </c>
      <c r="D8" s="30">
        <v>2300</v>
      </c>
      <c r="E8" s="30">
        <v>12300</v>
      </c>
    </row>
    <row r="9" spans="1:8" ht="63" x14ac:dyDescent="0.25">
      <c r="A9" s="29" t="s">
        <v>142</v>
      </c>
      <c r="B9" s="58" t="s">
        <v>143</v>
      </c>
      <c r="C9" s="58" t="s">
        <v>144</v>
      </c>
      <c r="D9" s="30">
        <v>10000</v>
      </c>
      <c r="E9" s="29" t="s">
        <v>139</v>
      </c>
    </row>
    <row r="10" spans="1:8" ht="47.25" x14ac:dyDescent="0.25">
      <c r="A10" s="31" t="s">
        <v>145</v>
      </c>
      <c r="B10" s="59" t="s">
        <v>146</v>
      </c>
      <c r="C10" s="59" t="s">
        <v>147</v>
      </c>
      <c r="D10" s="31" t="s">
        <v>148</v>
      </c>
      <c r="E10" s="32">
        <v>7700</v>
      </c>
    </row>
    <row r="11" spans="1:8" ht="15.75" x14ac:dyDescent="0.25">
      <c r="A11" s="27"/>
      <c r="B11" s="27"/>
      <c r="C11" s="27"/>
      <c r="D11" s="33" t="s">
        <v>149</v>
      </c>
      <c r="E11" s="27"/>
    </row>
    <row r="12" spans="1:8" ht="15.75" x14ac:dyDescent="0.25">
      <c r="A12" s="148" t="s">
        <v>150</v>
      </c>
      <c r="B12" s="149"/>
      <c r="C12" s="150"/>
      <c r="D12" s="30">
        <v>21300</v>
      </c>
      <c r="E12" s="30">
        <v>120000</v>
      </c>
    </row>
    <row r="14" spans="1:8" ht="15.75" thickBot="1" x14ac:dyDescent="0.3"/>
    <row r="15" spans="1:8" ht="15.75" thickBot="1" x14ac:dyDescent="0.3">
      <c r="A15" t="s">
        <v>151</v>
      </c>
      <c r="B15" s="145" t="s">
        <v>99</v>
      </c>
      <c r="C15" s="146"/>
      <c r="D15" s="146"/>
      <c r="E15" s="146"/>
      <c r="F15" s="146"/>
      <c r="G15" s="146"/>
      <c r="H15" s="147"/>
    </row>
    <row r="17" spans="1:8" ht="93.75" customHeight="1" x14ac:dyDescent="0.25">
      <c r="B17" s="144" t="s">
        <v>152</v>
      </c>
      <c r="C17" s="144"/>
      <c r="D17" s="144"/>
      <c r="E17" s="144"/>
      <c r="F17" s="144"/>
      <c r="G17" s="144"/>
      <c r="H17" s="144"/>
    </row>
    <row r="18" spans="1:8" ht="15.75" thickBot="1" x14ac:dyDescent="0.3"/>
    <row r="19" spans="1:8" ht="36" customHeight="1" thickBot="1" x14ac:dyDescent="0.3">
      <c r="A19" t="s">
        <v>153</v>
      </c>
      <c r="B19" s="145" t="s">
        <v>113</v>
      </c>
      <c r="C19" s="146"/>
      <c r="D19" s="146"/>
      <c r="E19" s="146"/>
      <c r="F19" s="146"/>
      <c r="G19" s="146"/>
      <c r="H19" s="147"/>
    </row>
    <row r="21" spans="1:8" ht="78.75" customHeight="1" x14ac:dyDescent="0.25">
      <c r="B21" s="143" t="s">
        <v>154</v>
      </c>
      <c r="C21" s="144"/>
      <c r="D21" s="144"/>
      <c r="E21" s="144"/>
      <c r="F21" s="144"/>
      <c r="G21" s="144"/>
      <c r="H21" s="144"/>
    </row>
    <row r="22" spans="1:8" ht="15.75" thickBot="1" x14ac:dyDescent="0.3"/>
    <row r="23" spans="1:8" ht="31.5" customHeight="1" thickBot="1" x14ac:dyDescent="0.3">
      <c r="A23" t="s">
        <v>155</v>
      </c>
      <c r="B23" s="145" t="s">
        <v>118</v>
      </c>
      <c r="C23" s="146"/>
      <c r="D23" s="146"/>
      <c r="E23" s="146"/>
      <c r="F23" s="146"/>
      <c r="G23" s="146"/>
      <c r="H23" s="147"/>
    </row>
    <row r="25" spans="1:8" ht="54.75" customHeight="1" x14ac:dyDescent="0.25">
      <c r="B25" s="143" t="s">
        <v>156</v>
      </c>
      <c r="C25" s="144"/>
      <c r="D25" s="144"/>
      <c r="E25" s="144"/>
      <c r="F25" s="144"/>
      <c r="G25" s="144"/>
      <c r="H25" s="144"/>
    </row>
  </sheetData>
  <mergeCells count="8">
    <mergeCell ref="B21:H21"/>
    <mergeCell ref="B23:H23"/>
    <mergeCell ref="B25:H25"/>
    <mergeCell ref="B2:H2"/>
    <mergeCell ref="A12:C12"/>
    <mergeCell ref="B15:H15"/>
    <mergeCell ref="B17:H17"/>
    <mergeCell ref="B19:H1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workbookViewId="0">
      <selection activeCell="H15" sqref="H15"/>
    </sheetView>
  </sheetViews>
  <sheetFormatPr defaultRowHeight="15" x14ac:dyDescent="0.25"/>
  <cols>
    <col min="1" max="1" width="5.5703125" customWidth="1"/>
    <col min="2" max="2" width="28.42578125" customWidth="1"/>
    <col min="3" max="3" width="68.140625" customWidth="1"/>
    <col min="4" max="4" width="15" customWidth="1"/>
    <col min="5" max="5" width="10.7109375" customWidth="1"/>
  </cols>
  <sheetData>
    <row r="1" spans="1:5" ht="15.75" x14ac:dyDescent="0.25">
      <c r="A1" s="60" t="s">
        <v>131</v>
      </c>
      <c r="B1" s="61" t="s">
        <v>132</v>
      </c>
      <c r="C1" s="61" t="s">
        <v>6</v>
      </c>
      <c r="D1" s="61" t="s">
        <v>157</v>
      </c>
      <c r="E1" s="61" t="s">
        <v>158</v>
      </c>
    </row>
    <row r="2" spans="1:5" ht="15.75" x14ac:dyDescent="0.25">
      <c r="A2" s="62" t="s">
        <v>139</v>
      </c>
      <c r="B2" s="63" t="s">
        <v>139</v>
      </c>
      <c r="C2" s="63" t="s">
        <v>139</v>
      </c>
      <c r="D2" s="64" t="s">
        <v>139</v>
      </c>
      <c r="E2" s="64" t="s">
        <v>139</v>
      </c>
    </row>
    <row r="3" spans="1:5" ht="15.75" x14ac:dyDescent="0.25">
      <c r="A3" s="151" t="s">
        <v>65</v>
      </c>
      <c r="B3" s="151" t="s">
        <v>140</v>
      </c>
      <c r="C3" s="65" t="s">
        <v>159</v>
      </c>
      <c r="D3" s="66">
        <v>23000</v>
      </c>
      <c r="E3" s="65" t="s">
        <v>139</v>
      </c>
    </row>
    <row r="4" spans="1:5" ht="15.75" x14ac:dyDescent="0.25">
      <c r="A4" s="151"/>
      <c r="B4" s="151"/>
      <c r="C4" s="65" t="s">
        <v>160</v>
      </c>
      <c r="D4" s="66">
        <v>15000</v>
      </c>
      <c r="E4" s="65" t="s">
        <v>139</v>
      </c>
    </row>
    <row r="5" spans="1:5" ht="15.75" x14ac:dyDescent="0.25">
      <c r="A5" s="151"/>
      <c r="B5" s="151"/>
      <c r="C5" s="65" t="s">
        <v>161</v>
      </c>
      <c r="D5" s="66">
        <v>10000</v>
      </c>
      <c r="E5" s="65" t="s">
        <v>139</v>
      </c>
    </row>
    <row r="6" spans="1:5" ht="15.75" x14ac:dyDescent="0.25">
      <c r="A6" s="151"/>
      <c r="B6" s="151"/>
      <c r="C6" s="65" t="s">
        <v>162</v>
      </c>
      <c r="D6" s="66">
        <v>5100</v>
      </c>
      <c r="E6" s="65" t="s">
        <v>139</v>
      </c>
    </row>
    <row r="7" spans="1:5" ht="15.75" x14ac:dyDescent="0.25">
      <c r="A7" s="151"/>
      <c r="B7" s="151"/>
      <c r="C7" s="65" t="s">
        <v>163</v>
      </c>
      <c r="D7" s="66">
        <v>1000</v>
      </c>
      <c r="E7" s="65" t="s">
        <v>139</v>
      </c>
    </row>
    <row r="8" spans="1:5" ht="15.75" x14ac:dyDescent="0.25">
      <c r="A8" s="151"/>
      <c r="B8" s="151"/>
      <c r="C8" s="67" t="s">
        <v>164</v>
      </c>
      <c r="D8" s="66">
        <v>2000</v>
      </c>
      <c r="E8" s="65" t="s">
        <v>139</v>
      </c>
    </row>
    <row r="9" spans="1:5" ht="27" customHeight="1" x14ac:dyDescent="0.25">
      <c r="A9" s="151"/>
      <c r="B9" s="151"/>
      <c r="C9" s="65" t="s">
        <v>165</v>
      </c>
      <c r="D9" s="66">
        <v>4500</v>
      </c>
      <c r="E9" s="65" t="s">
        <v>139</v>
      </c>
    </row>
    <row r="10" spans="1:5" ht="31.5" customHeight="1" x14ac:dyDescent="0.25">
      <c r="A10" s="151"/>
      <c r="B10" s="151"/>
      <c r="C10" s="68" t="s">
        <v>166</v>
      </c>
      <c r="D10" s="80">
        <v>10000</v>
      </c>
      <c r="E10" s="69" t="s">
        <v>139</v>
      </c>
    </row>
    <row r="11" spans="1:5" ht="15.75" x14ac:dyDescent="0.25">
      <c r="A11" s="151"/>
      <c r="B11" s="151"/>
      <c r="C11" s="70" t="s">
        <v>139</v>
      </c>
      <c r="D11" s="72">
        <v>70600</v>
      </c>
      <c r="E11" s="65" t="s">
        <v>139</v>
      </c>
    </row>
    <row r="12" spans="1:5" ht="15.75" x14ac:dyDescent="0.25">
      <c r="A12" s="151"/>
      <c r="B12" s="151"/>
      <c r="C12" s="65" t="s">
        <v>167</v>
      </c>
      <c r="D12" s="66">
        <v>80000</v>
      </c>
      <c r="E12" s="65" t="s">
        <v>139</v>
      </c>
    </row>
    <row r="13" spans="1:5" ht="31.5" x14ac:dyDescent="0.25">
      <c r="A13" s="151"/>
      <c r="B13" s="151"/>
      <c r="C13" s="78" t="s">
        <v>168</v>
      </c>
      <c r="D13" s="66">
        <v>10000</v>
      </c>
      <c r="E13" s="65" t="s">
        <v>139</v>
      </c>
    </row>
    <row r="14" spans="1:5" ht="15.75" x14ac:dyDescent="0.25">
      <c r="A14" s="151"/>
      <c r="B14" s="151"/>
      <c r="C14" s="65" t="s">
        <v>169</v>
      </c>
      <c r="D14" s="66">
        <v>11400</v>
      </c>
      <c r="E14" s="65" t="s">
        <v>139</v>
      </c>
    </row>
    <row r="15" spans="1:5" ht="15.75" x14ac:dyDescent="0.25">
      <c r="A15" s="152"/>
      <c r="B15" s="152"/>
      <c r="C15" s="64" t="s">
        <v>170</v>
      </c>
      <c r="D15" s="64" t="s">
        <v>171</v>
      </c>
      <c r="E15" s="65" t="s">
        <v>139</v>
      </c>
    </row>
    <row r="16" spans="1:5" ht="31.5" x14ac:dyDescent="0.25">
      <c r="A16" s="151" t="s">
        <v>66</v>
      </c>
      <c r="B16" s="151" t="s">
        <v>172</v>
      </c>
      <c r="C16" s="78" t="s">
        <v>173</v>
      </c>
      <c r="D16" s="66">
        <v>30000</v>
      </c>
      <c r="E16" s="65" t="s">
        <v>139</v>
      </c>
    </row>
    <row r="17" spans="1:5" ht="47.25" x14ac:dyDescent="0.25">
      <c r="A17" s="151"/>
      <c r="B17" s="151"/>
      <c r="C17" s="78" t="s">
        <v>174</v>
      </c>
      <c r="D17" s="66">
        <v>10000</v>
      </c>
      <c r="E17" s="65" t="s">
        <v>139</v>
      </c>
    </row>
    <row r="18" spans="1:5" ht="15.75" x14ac:dyDescent="0.25">
      <c r="A18" s="152"/>
      <c r="B18" s="152"/>
      <c r="C18" s="64" t="s">
        <v>175</v>
      </c>
      <c r="D18" s="73">
        <v>40000</v>
      </c>
      <c r="E18" s="65" t="s">
        <v>139</v>
      </c>
    </row>
    <row r="19" spans="1:5" ht="15.75" x14ac:dyDescent="0.25">
      <c r="A19" s="151" t="s">
        <v>67</v>
      </c>
      <c r="B19" s="151" t="s">
        <v>176</v>
      </c>
      <c r="C19" s="65" t="s">
        <v>177</v>
      </c>
      <c r="D19" s="66">
        <v>6700</v>
      </c>
      <c r="E19" s="65" t="s">
        <v>139</v>
      </c>
    </row>
    <row r="20" spans="1:5" ht="15.75" x14ac:dyDescent="0.25">
      <c r="A20" s="151"/>
      <c r="B20" s="151"/>
      <c r="C20" s="65" t="s">
        <v>178</v>
      </c>
      <c r="D20" s="65">
        <v>680</v>
      </c>
      <c r="E20" s="65" t="s">
        <v>139</v>
      </c>
    </row>
    <row r="21" spans="1:5" ht="15.75" x14ac:dyDescent="0.25">
      <c r="A21" s="151"/>
      <c r="B21" s="151"/>
      <c r="C21" s="65" t="s">
        <v>179</v>
      </c>
      <c r="D21" s="80">
        <v>7000</v>
      </c>
      <c r="E21" s="69" t="s">
        <v>139</v>
      </c>
    </row>
    <row r="22" spans="1:5" ht="15.75" x14ac:dyDescent="0.25">
      <c r="A22" s="152"/>
      <c r="B22" s="152"/>
      <c r="C22" s="64" t="s">
        <v>175</v>
      </c>
      <c r="D22" s="72">
        <v>14380</v>
      </c>
      <c r="E22" s="65" t="s">
        <v>139</v>
      </c>
    </row>
    <row r="23" spans="1:5" ht="15.75" x14ac:dyDescent="0.25">
      <c r="A23" s="151" t="s">
        <v>142</v>
      </c>
      <c r="B23" s="151" t="s">
        <v>143</v>
      </c>
      <c r="C23" s="65" t="s">
        <v>180</v>
      </c>
      <c r="D23" s="66">
        <v>6000</v>
      </c>
      <c r="E23" s="65" t="s">
        <v>139</v>
      </c>
    </row>
    <row r="24" spans="1:5" ht="31.5" x14ac:dyDescent="0.25">
      <c r="A24" s="151"/>
      <c r="B24" s="151"/>
      <c r="C24" s="78" t="s">
        <v>181</v>
      </c>
      <c r="D24" s="66">
        <v>3900</v>
      </c>
      <c r="E24" s="65" t="s">
        <v>139</v>
      </c>
    </row>
    <row r="25" spans="1:5" ht="15.75" x14ac:dyDescent="0.25">
      <c r="A25" s="151"/>
      <c r="B25" s="151"/>
      <c r="C25" s="65" t="s">
        <v>182</v>
      </c>
      <c r="D25" s="66">
        <v>2000</v>
      </c>
      <c r="E25" s="65" t="s">
        <v>139</v>
      </c>
    </row>
    <row r="26" spans="1:5" ht="31.5" x14ac:dyDescent="0.25">
      <c r="A26" s="151"/>
      <c r="B26" s="151"/>
      <c r="C26" s="78" t="s">
        <v>183</v>
      </c>
      <c r="D26" s="66">
        <v>1900</v>
      </c>
      <c r="E26" s="65" t="s">
        <v>139</v>
      </c>
    </row>
    <row r="27" spans="1:5" ht="31.5" x14ac:dyDescent="0.25">
      <c r="A27" s="151"/>
      <c r="B27" s="151"/>
      <c r="C27" s="79" t="s">
        <v>184</v>
      </c>
      <c r="D27" s="75">
        <v>2000</v>
      </c>
      <c r="E27" s="74" t="s">
        <v>139</v>
      </c>
    </row>
    <row r="28" spans="1:5" ht="15.75" x14ac:dyDescent="0.25">
      <c r="A28" s="151"/>
      <c r="B28" s="151"/>
      <c r="C28" s="78" t="s">
        <v>139</v>
      </c>
      <c r="D28" s="63" t="s">
        <v>139</v>
      </c>
      <c r="E28" s="63" t="s">
        <v>139</v>
      </c>
    </row>
    <row r="29" spans="1:5" ht="31.5" x14ac:dyDescent="0.25">
      <c r="A29" s="151"/>
      <c r="B29" s="151"/>
      <c r="C29" s="78" t="s">
        <v>185</v>
      </c>
      <c r="D29" s="66">
        <v>11800</v>
      </c>
      <c r="E29" s="65" t="s">
        <v>139</v>
      </c>
    </row>
    <row r="30" spans="1:5" ht="15.75" x14ac:dyDescent="0.25">
      <c r="A30" s="152"/>
      <c r="B30" s="152"/>
      <c r="C30" s="64" t="s">
        <v>175</v>
      </c>
      <c r="D30" s="73">
        <v>27600</v>
      </c>
      <c r="E30" s="65" t="s">
        <v>139</v>
      </c>
    </row>
    <row r="31" spans="1:5" ht="15.75" x14ac:dyDescent="0.25">
      <c r="A31" s="151" t="s">
        <v>145</v>
      </c>
      <c r="B31" s="151" t="s">
        <v>186</v>
      </c>
      <c r="C31" s="65" t="s">
        <v>187</v>
      </c>
      <c r="D31" s="66">
        <v>50000</v>
      </c>
      <c r="E31" s="65" t="s">
        <v>139</v>
      </c>
    </row>
    <row r="32" spans="1:5" ht="15.75" x14ac:dyDescent="0.25">
      <c r="A32" s="152"/>
      <c r="B32" s="152"/>
      <c r="C32" s="64" t="s">
        <v>175</v>
      </c>
      <c r="D32" s="73">
        <v>50000</v>
      </c>
      <c r="E32" s="65" t="s">
        <v>139</v>
      </c>
    </row>
    <row r="33" spans="1:5" ht="15.75" x14ac:dyDescent="0.25">
      <c r="A33" s="151" t="s">
        <v>188</v>
      </c>
      <c r="B33" s="151" t="s">
        <v>189</v>
      </c>
      <c r="C33" s="65" t="s">
        <v>190</v>
      </c>
      <c r="D33" s="66">
        <v>7000</v>
      </c>
      <c r="E33" s="65" t="s">
        <v>139</v>
      </c>
    </row>
    <row r="34" spans="1:5" ht="15.75" x14ac:dyDescent="0.25">
      <c r="A34" s="151"/>
      <c r="B34" s="151"/>
      <c r="C34" s="65" t="s">
        <v>191</v>
      </c>
      <c r="D34" s="66">
        <v>10000</v>
      </c>
      <c r="E34" s="65" t="s">
        <v>139</v>
      </c>
    </row>
    <row r="35" spans="1:5" ht="15.75" x14ac:dyDescent="0.25">
      <c r="A35" s="151"/>
      <c r="B35" s="151"/>
      <c r="C35" s="65" t="s">
        <v>192</v>
      </c>
      <c r="D35" s="66">
        <v>10000</v>
      </c>
      <c r="E35" s="65" t="s">
        <v>139</v>
      </c>
    </row>
    <row r="36" spans="1:5" ht="15.75" x14ac:dyDescent="0.25">
      <c r="A36" s="151"/>
      <c r="B36" s="151"/>
      <c r="C36" s="65" t="s">
        <v>193</v>
      </c>
      <c r="D36" s="66">
        <v>3000</v>
      </c>
      <c r="E36" s="65" t="s">
        <v>139</v>
      </c>
    </row>
    <row r="37" spans="1:5" ht="15.75" x14ac:dyDescent="0.25">
      <c r="A37" s="152"/>
      <c r="B37" s="152"/>
      <c r="C37" s="64" t="s">
        <v>170</v>
      </c>
      <c r="D37" s="73">
        <v>30000</v>
      </c>
      <c r="E37" s="65" t="s">
        <v>139</v>
      </c>
    </row>
    <row r="38" spans="1:5" ht="15.75" x14ac:dyDescent="0.25">
      <c r="A38" s="151" t="s">
        <v>194</v>
      </c>
      <c r="B38" s="151" t="s">
        <v>195</v>
      </c>
      <c r="C38" s="160" t="s">
        <v>196</v>
      </c>
      <c r="D38" s="81" t="s">
        <v>197</v>
      </c>
      <c r="E38" s="69" t="s">
        <v>139</v>
      </c>
    </row>
    <row r="39" spans="1:5" ht="15.75" x14ac:dyDescent="0.25">
      <c r="A39" s="151"/>
      <c r="B39" s="151"/>
      <c r="C39" s="161"/>
      <c r="D39" s="71" t="s">
        <v>139</v>
      </c>
      <c r="E39" s="65" t="s">
        <v>139</v>
      </c>
    </row>
    <row r="40" spans="1:5" ht="15.75" x14ac:dyDescent="0.25">
      <c r="A40" s="152"/>
      <c r="B40" s="152"/>
      <c r="C40" s="64" t="s">
        <v>170</v>
      </c>
      <c r="D40" s="64" t="s">
        <v>197</v>
      </c>
      <c r="E40" s="65" t="s">
        <v>139</v>
      </c>
    </row>
    <row r="41" spans="1:5" ht="15.75" x14ac:dyDescent="0.25">
      <c r="A41" s="162" t="s">
        <v>198</v>
      </c>
      <c r="B41" s="164" t="s">
        <v>146</v>
      </c>
      <c r="C41" s="69" t="s">
        <v>199</v>
      </c>
      <c r="D41" s="65" t="s">
        <v>200</v>
      </c>
      <c r="E41" s="65" t="s">
        <v>139</v>
      </c>
    </row>
    <row r="42" spans="1:5" ht="15.75" x14ac:dyDescent="0.25">
      <c r="A42" s="163"/>
      <c r="B42" s="165"/>
      <c r="C42" s="76" t="s">
        <v>170</v>
      </c>
      <c r="D42" s="77" t="s">
        <v>200</v>
      </c>
      <c r="E42" s="65" t="s">
        <v>139</v>
      </c>
    </row>
    <row r="43" spans="1:5" ht="15.75" x14ac:dyDescent="0.25">
      <c r="A43" s="148" t="s">
        <v>201</v>
      </c>
      <c r="B43" s="149"/>
      <c r="C43" s="153"/>
      <c r="D43" s="73">
        <v>353398</v>
      </c>
      <c r="E43" s="64" t="s">
        <v>139</v>
      </c>
    </row>
    <row r="44" spans="1:5" ht="15" customHeight="1" x14ac:dyDescent="0.25">
      <c r="A44" s="148" t="s">
        <v>139</v>
      </c>
      <c r="B44" s="149"/>
      <c r="C44" s="153"/>
      <c r="D44" s="154" t="s">
        <v>202</v>
      </c>
      <c r="E44" s="155"/>
    </row>
    <row r="45" spans="1:5" ht="15" customHeight="1" x14ac:dyDescent="0.25">
      <c r="A45" s="156" t="s">
        <v>170</v>
      </c>
      <c r="B45" s="157"/>
      <c r="C45" s="158"/>
      <c r="D45" s="159">
        <v>370000</v>
      </c>
      <c r="E45" s="158"/>
    </row>
  </sheetData>
  <mergeCells count="22">
    <mergeCell ref="A44:C44"/>
    <mergeCell ref="D44:E44"/>
    <mergeCell ref="A45:C45"/>
    <mergeCell ref="D45:E45"/>
    <mergeCell ref="A38:A40"/>
    <mergeCell ref="B38:B40"/>
    <mergeCell ref="C38:C39"/>
    <mergeCell ref="A41:A42"/>
    <mergeCell ref="B41:B42"/>
    <mergeCell ref="A43:C43"/>
    <mergeCell ref="A23:A30"/>
    <mergeCell ref="B23:B30"/>
    <mergeCell ref="A31:A32"/>
    <mergeCell ref="B31:B32"/>
    <mergeCell ref="A33:A37"/>
    <mergeCell ref="B33:B37"/>
    <mergeCell ref="A3:A15"/>
    <mergeCell ref="B3:B15"/>
    <mergeCell ref="A16:A18"/>
    <mergeCell ref="B16:B18"/>
    <mergeCell ref="A19:A22"/>
    <mergeCell ref="B19:B2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58D5FAAB477BF468E1B678AF7DA70DA" ma:contentTypeVersion="12" ma:contentTypeDescription="Kurkite naują dokumentą." ma:contentTypeScope="" ma:versionID="03e7edafbf0a697f98b63d2021da1fd8">
  <xsd:schema xmlns:xsd="http://www.w3.org/2001/XMLSchema" xmlns:xs="http://www.w3.org/2001/XMLSchema" xmlns:p="http://schemas.microsoft.com/office/2006/metadata/properties" xmlns:ns2="c1735d09-ccc3-416e-be48-3def7266d969" xmlns:ns3="3119a47f-a1ee-4a22-aed0-d526b74a3a21" targetNamespace="http://schemas.microsoft.com/office/2006/metadata/properties" ma:root="true" ma:fieldsID="8eb89a94036ea7e3f3f082a0c18f1d02" ns2:_="" ns3:_="">
    <xsd:import namespace="c1735d09-ccc3-416e-be48-3def7266d969"/>
    <xsd:import namespace="3119a47f-a1ee-4a22-aed0-d526b74a3a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735d09-ccc3-416e-be48-3def7266d9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38eb848d-185e-46c3-aee5-c3b30c080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19a47f-a1ee-4a22-aed0-d526b74a3a21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bc5b14c-4918-421c-9526-fbd0b53f1251}" ma:internalName="TaxCatchAll" ma:showField="CatchAllData" ma:web="3119a47f-a1ee-4a22-aed0-d526b74a3a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19a47f-a1ee-4a22-aed0-d526b74a3a21" xsi:nil="true"/>
    <lcf76f155ced4ddcb4097134ff3c332f xmlns="c1735d09-ccc3-416e-be48-3def7266d9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5D873D9-AFEC-4C8A-8CB7-BEB38E7199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F9107B-17F2-4D5B-A1A3-E80DF886BA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735d09-ccc3-416e-be48-3def7266d969"/>
    <ds:schemaRef ds:uri="3119a47f-a1ee-4a22-aed0-d526b74a3a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0B42D4-6CF7-46D9-A4F6-2BA4DAC392D4}">
  <ds:schemaRefs>
    <ds:schemaRef ds:uri="http://schemas.microsoft.com/office/2006/metadata/properties"/>
    <ds:schemaRef ds:uri="http://schemas.microsoft.com/office/infopath/2007/PartnerControls"/>
    <ds:schemaRef ds:uri="3119a47f-a1ee-4a22-aed0-d526b74a3a21"/>
    <ds:schemaRef ds:uri="c1735d09-ccc3-416e-be48-3def7266d96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2</vt:i4>
      </vt:variant>
    </vt:vector>
  </HeadingPairs>
  <TitlesOfParts>
    <vt:vector size="5" baseType="lpstr">
      <vt:lpstr>7 programa</vt:lpstr>
      <vt:lpstr>PRIEMONIŲ DETALIZACIJA</vt:lpstr>
      <vt:lpstr>1.1.10. priemonės detalizacija</vt:lpstr>
      <vt:lpstr>'7 programa'!Print_Area</vt:lpstr>
      <vt:lpstr>'7 programa'!Print_Titles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Šatkus</dc:creator>
  <cp:keywords/>
  <dc:description/>
  <cp:lastModifiedBy>Vaida Čedavičienė</cp:lastModifiedBy>
  <cp:revision/>
  <cp:lastPrinted>2023-01-24T09:26:02Z</cp:lastPrinted>
  <dcterms:created xsi:type="dcterms:W3CDTF">2022-01-26T09:51:29Z</dcterms:created>
  <dcterms:modified xsi:type="dcterms:W3CDTF">2023-03-20T06:23:55Z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0x010100C58D5FAAB477BF468E1B678AF7DA70DA</vt:lpwstr>
  </property>
  <property fmtid="{D5CDD505-2E9C-101B-9397-08002B2CF9AE}" pid="3" name="MediaServiceImageTags">
    <vt:lpwstr/>
  </property>
</Properties>
</file>