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3-2025 m\TS_SVP 2023-2025_2023-01-26_T11-\"/>
    </mc:Choice>
  </mc:AlternateContent>
  <xr:revisionPtr revIDLastSave="0" documentId="13_ncr:1_{9F3C991D-FDC8-4554-8E0C-84624AD8557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 program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9" i="1" l="1"/>
  <c r="J53" i="1" l="1"/>
  <c r="K53" i="1"/>
  <c r="L53" i="1"/>
  <c r="M53" i="1"/>
  <c r="I53" i="1"/>
  <c r="J46" i="1" l="1"/>
  <c r="L46" i="1"/>
  <c r="J47" i="1"/>
  <c r="K47" i="1"/>
  <c r="L47" i="1"/>
  <c r="M47" i="1"/>
  <c r="J48" i="1"/>
  <c r="K48" i="1"/>
  <c r="L48" i="1"/>
  <c r="M48" i="1"/>
  <c r="J49" i="1"/>
  <c r="K49" i="1"/>
  <c r="L49" i="1"/>
  <c r="M49" i="1"/>
  <c r="J50" i="1"/>
  <c r="K50" i="1"/>
  <c r="L50" i="1"/>
  <c r="M50" i="1"/>
  <c r="J51" i="1"/>
  <c r="K51" i="1"/>
  <c r="L51" i="1"/>
  <c r="M51" i="1"/>
  <c r="J52" i="1"/>
  <c r="K52" i="1"/>
  <c r="L52" i="1"/>
  <c r="M52" i="1"/>
  <c r="I48" i="1"/>
  <c r="I46" i="1"/>
  <c r="L54" i="1" l="1"/>
  <c r="J54" i="1"/>
  <c r="M39" i="1"/>
  <c r="M46" i="1" s="1"/>
  <c r="M54" i="1" s="1"/>
  <c r="K10" i="1"/>
  <c r="K13" i="1" s="1"/>
  <c r="K14" i="1" s="1"/>
  <c r="K33" i="1"/>
  <c r="K34" i="1" s="1"/>
  <c r="I52" i="1"/>
  <c r="I51" i="1"/>
  <c r="I50" i="1"/>
  <c r="I49" i="1"/>
  <c r="I47" i="1"/>
  <c r="J42" i="1"/>
  <c r="L42" i="1"/>
  <c r="I42" i="1"/>
  <c r="J38" i="1"/>
  <c r="K38" i="1"/>
  <c r="L38" i="1"/>
  <c r="M38" i="1"/>
  <c r="I38" i="1"/>
  <c r="J34" i="1"/>
  <c r="L34" i="1"/>
  <c r="M34" i="1"/>
  <c r="I34" i="1"/>
  <c r="J28" i="1"/>
  <c r="K28" i="1"/>
  <c r="L28" i="1"/>
  <c r="M28" i="1"/>
  <c r="I28" i="1"/>
  <c r="J26" i="1"/>
  <c r="K26" i="1"/>
  <c r="L26" i="1"/>
  <c r="M26" i="1"/>
  <c r="I26" i="1"/>
  <c r="J24" i="1"/>
  <c r="K24" i="1"/>
  <c r="L24" i="1"/>
  <c r="M24" i="1"/>
  <c r="I24" i="1"/>
  <c r="J21" i="1"/>
  <c r="K21" i="1"/>
  <c r="L21" i="1"/>
  <c r="M21" i="1"/>
  <c r="I21" i="1"/>
  <c r="J18" i="1"/>
  <c r="K18" i="1"/>
  <c r="L18" i="1"/>
  <c r="M18" i="1"/>
  <c r="I18" i="1"/>
  <c r="J13" i="1"/>
  <c r="J14" i="1" s="1"/>
  <c r="L13" i="1"/>
  <c r="L14" i="1" s="1"/>
  <c r="M13" i="1"/>
  <c r="M14" i="1" s="1"/>
  <c r="I13" i="1"/>
  <c r="I14" i="1" s="1"/>
  <c r="L43" i="1" l="1"/>
  <c r="L44" i="1" s="1"/>
  <c r="I54" i="1"/>
  <c r="K42" i="1"/>
  <c r="K43" i="1" s="1"/>
  <c r="K44" i="1" s="1"/>
  <c r="K46" i="1"/>
  <c r="K54" i="1" s="1"/>
  <c r="M42" i="1"/>
  <c r="M43" i="1" s="1"/>
  <c r="M44" i="1" s="1"/>
  <c r="M29" i="1"/>
  <c r="M30" i="1" s="1"/>
  <c r="L29" i="1"/>
  <c r="L30" i="1" s="1"/>
  <c r="K29" i="1"/>
  <c r="K30" i="1" s="1"/>
  <c r="I29" i="1"/>
  <c r="I30" i="1" s="1"/>
  <c r="J29" i="1"/>
  <c r="J30" i="1" s="1"/>
  <c r="I43" i="1"/>
  <c r="I44" i="1" s="1"/>
  <c r="J43" i="1"/>
  <c r="J44" i="1" s="1"/>
  <c r="L45" i="1" l="1"/>
  <c r="L56" i="1" s="1"/>
  <c r="M45" i="1"/>
  <c r="M56" i="1" s="1"/>
  <c r="J45" i="1"/>
  <c r="J56" i="1" s="1"/>
  <c r="I45" i="1"/>
  <c r="K45" i="1"/>
  <c r="I56" i="1" l="1"/>
  <c r="K56" i="1"/>
</calcChain>
</file>

<file path=xl/sharedStrings.xml><?xml version="1.0" encoding="utf-8"?>
<sst xmlns="http://schemas.openxmlformats.org/spreadsheetml/2006/main" count="101" uniqueCount="75">
  <si>
    <t>Klaipėdos rajono savivaldybės strateginio
 veiklos plano 2023-2025 m. 
1 priedas</t>
  </si>
  <si>
    <t xml:space="preserve"> 2023-2025 METŲ KŪNO KULTŪROS IR SPORTO PLĖTROS PROGRAMOS TIKSLŲ, UŽDAVINIŲ IR PRIEMONIŲ ASIGNAVIMŲ SUVESTINĖ</t>
  </si>
  <si>
    <t>tūkst. Eur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</si>
  <si>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</si>
  <si>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</si>
  <si>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</si>
  <si>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</si>
  <si>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</si>
  <si>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</si>
  <si>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</si>
  <si>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</si>
  <si>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faktas</t>
  </si>
  <si>
    <t>2023 m. asignavimai</t>
  </si>
  <si>
    <t>2024 m. išlaidų projektas</t>
  </si>
  <si>
    <t>2025 m. išlaidų projektas</t>
  </si>
  <si>
    <t>iš viso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</si>
  <si>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</si>
  <si>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</si>
  <si>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</si>
  <si>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</si>
  <si>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</si>
  <si>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</si>
  <si>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11.24</t>
  </si>
  <si>
    <t>08.01.01.01</t>
  </si>
  <si>
    <t>8.1.1.1.</t>
  </si>
  <si>
    <t>SB</t>
  </si>
  <si>
    <t>VBD</t>
  </si>
  <si>
    <t>S</t>
  </si>
  <si>
    <t>Iš viso priemonei:</t>
  </si>
  <si>
    <t>Iš viso uždaviniui:</t>
  </si>
  <si>
    <t>Skatinti sporto klubų veiklą</t>
  </si>
  <si>
    <t>Sportininkų, reprezentuojančių Klaipėdos rajono savivaldybę aukšto meistriškumo sporto varžybose, finansavimo programa</t>
  </si>
  <si>
    <t>11</t>
  </si>
  <si>
    <t>08.01.01.02.</t>
  </si>
  <si>
    <t>8.1.2.9.</t>
  </si>
  <si>
    <t>Kt</t>
  </si>
  <si>
    <t>Jaunųjų futbolininkų ugdymo programos įgyvendinimas</t>
  </si>
  <si>
    <t>11.25</t>
  </si>
  <si>
    <t>09.05.01.01.</t>
  </si>
  <si>
    <t>8.1.2.10.</t>
  </si>
  <si>
    <t>Klaipėdos krašto buriavimo sporto mokyklos „Žiemys“ ugdymo programos įgyvendinimas</t>
  </si>
  <si>
    <t>11.26</t>
  </si>
  <si>
    <t>8.1.2.11.</t>
  </si>
  <si>
    <t>Sportininkų ir jų trenerių skatinimas už pasiektus sporto laimėjimus</t>
  </si>
  <si>
    <t>08.01.01.01.</t>
  </si>
  <si>
    <t>8.1.2.13.</t>
  </si>
  <si>
    <t>Aukšto meistriškumo sporto komandų, dalyvaujančių aukščiausiose Lietuvos lygose, papildomas finansavimas</t>
  </si>
  <si>
    <t>08.01.02.14.</t>
  </si>
  <si>
    <t>8.1.1.2.</t>
  </si>
  <si>
    <t>Iš viso tikslui: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</si>
  <si>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</si>
  <si>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</si>
  <si>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</si>
  <si>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</si>
  <si>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</si>
  <si>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Projekto „Stovyklavietės įrengimas Gargždų karjerų teritorijoje“ įgyvendinimas</t>
  </si>
  <si>
    <t>9</t>
  </si>
  <si>
    <t>8.2.1.24.</t>
  </si>
  <si>
    <t>VBES</t>
  </si>
  <si>
    <t>ES</t>
  </si>
  <si>
    <t>Daugiafunkcio sporto ir pramogų centro Gargžduose, Dariaus ir Girėno g. 4, statyba</t>
  </si>
  <si>
    <t>9
11.24</t>
  </si>
  <si>
    <t>8.2.2.6.</t>
  </si>
  <si>
    <t>VLK</t>
  </si>
  <si>
    <t>VBD 
(VIP)</t>
  </si>
  <si>
    <t>Iš viso programai: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</si>
  <si>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</si>
  <si>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</si>
  <si>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</si>
  <si>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</si>
  <si>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r>
      <t xml:space="preserve">Viršplaninės 2022 m. biudžeto pajamos </t>
    </r>
    <r>
      <rPr>
        <b/>
        <sz val="8"/>
        <rFont val="Arial"/>
        <family val="2"/>
        <charset val="186"/>
      </rPr>
      <t>VLK</t>
    </r>
  </si>
  <si>
    <t>IŠ VISO: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</si>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</sst>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7]yyyy\.mm\.dd"/>
    <numFmt numFmtId="165" formatCode="#,##0.0"/>
  </numFmts>
  <fonts count="4" x14ac:knownFonts="1"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165" fontId="0" fillId="0" borderId="0" xfId="0" applyNumberFormat="1"/>
    <xf numFmtId="165" fontId="1" fillId="0" borderId="1" xfId="0" applyNumberFormat="1" applyFont="1" applyBorder="1" applyAlignment="1">
      <alignment horizontal="center" vertical="center" textRotation="90"/>
    </xf>
    <xf numFmtId="165" fontId="1" fillId="0" borderId="1" xfId="0" applyNumberFormat="1" applyFont="1" applyBorder="1" applyAlignment="1">
      <alignment horizontal="center" vertical="center" textRotation="90" wrapText="1"/>
    </xf>
    <xf numFmtId="165" fontId="1" fillId="0" borderId="1" xfId="0" applyNumberFormat="1" applyFont="1" applyBorder="1" applyAlignment="1">
      <alignment horizontal="center" vertical="center"/>
    </xf>
    <xf numFmtId="165" fontId="1" fillId="6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 vertical="center"/>
    </xf>
    <xf numFmtId="165" fontId="1" fillId="6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49" fontId="2" fillId="12" borderId="1" xfId="0" applyNumberFormat="1" applyFont="1" applyFill="1" applyBorder="1" applyAlignment="1">
      <alignment horizontal="right" vertical="center" wrapText="1"/>
    </xf>
    <xf numFmtId="0" fontId="1" fillId="8" borderId="1" xfId="0" applyFont="1" applyFill="1" applyBorder="1" applyAlignment="1">
      <alignment vertical="center"/>
    </xf>
    <xf numFmtId="165" fontId="1" fillId="8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12" borderId="1" xfId="0" applyNumberFormat="1" applyFont="1" applyFill="1" applyBorder="1" applyAlignment="1">
      <alignment horizontal="center" vertical="center"/>
    </xf>
    <xf numFmtId="165" fontId="1" fillId="7" borderId="1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vertical="top" wrapText="1"/>
    </xf>
    <xf numFmtId="165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right" vertical="center"/>
    </xf>
    <xf numFmtId="49" fontId="2" fillId="11" borderId="1" xfId="0" applyNumberFormat="1" applyFont="1" applyFill="1" applyBorder="1" applyAlignment="1">
      <alignment horizontal="right" vertical="center" wrapText="1"/>
    </xf>
    <xf numFmtId="0" fontId="1" fillId="12" borderId="1" xfId="0" applyFont="1" applyFill="1" applyBorder="1" applyAlignment="1">
      <alignment horizontal="right" vertical="center" wrapText="1"/>
    </xf>
    <xf numFmtId="0" fontId="1" fillId="7" borderId="1" xfId="0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6"/>
  <sheetViews>
    <sheetView showZeros="0" tabSelected="1" topLeftCell="A7" zoomScale="134" zoomScaleNormal="85" workbookViewId="0">
      <selection activeCell="A52" sqref="A52:H52"/>
    </sheetView>
  </sheetViews>
  <sheetFormatPr defaultRowHeight="13.2" x14ac:dyDescent="0.25"/>
  <cols>
    <col min="1" max="1" width="3" customWidth="1"/>
    <col min="2" max="3" width="3.44140625" customWidth="1"/>
    <col min="4" max="4" width="21.88671875" customWidth="1"/>
    <col min="5" max="5" width="4.5546875" customWidth="1"/>
    <col min="6" max="6" width="9.44140625" customWidth="1"/>
    <col min="7" max="7" width="7.109375" customWidth="1"/>
    <col min="8" max="8" width="7.44140625" customWidth="1"/>
    <col min="9" max="9" width="7.5546875" customWidth="1"/>
    <col min="10" max="10" width="7.44140625" customWidth="1"/>
    <col min="11" max="11" width="11.109375" customWidth="1"/>
    <col min="12" max="12" width="13" customWidth="1"/>
    <col min="13" max="13" width="12.88671875" customWidth="1"/>
  </cols>
  <sheetData>
    <row r="1" spans="1:13" ht="49.5" customHeight="1" x14ac:dyDescent="0.25">
      <c r="A1" s="1"/>
      <c r="B1" s="1"/>
      <c r="C1" s="1"/>
      <c r="D1" s="2"/>
      <c r="E1" s="3"/>
      <c r="F1" s="3"/>
      <c r="G1" s="3"/>
      <c r="H1" s="4"/>
      <c r="I1" s="28"/>
      <c r="J1" s="28"/>
      <c r="K1" s="28"/>
      <c r="L1" s="29" t="s">
        <v>0</v>
      </c>
      <c r="M1" s="29"/>
    </row>
    <row r="2" spans="1:13" ht="33" customHeight="1" x14ac:dyDescent="0.3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 t="s">
        <v>2</v>
      </c>
    </row>
    <row r="4" spans="1:13" x14ac:dyDescent="0.25">
      <c r="A4" s="31" t="s">
        <v>3</v>
      </c>
      <c r="B4" s="31" t="s">
        <v>4</v>
      </c>
      <c r="C4" s="31" t="s">
        <v>5</v>
      </c>
      <c r="D4" s="32" t="s">
        <v>6</v>
      </c>
      <c r="E4" s="31" t="s">
        <v>7</v>
      </c>
      <c r="F4" s="31" t="s">
        <v>8</v>
      </c>
      <c r="G4" s="31" t="s">
        <v>9</v>
      </c>
      <c r="H4" s="31" t="s">
        <v>10</v>
      </c>
      <c r="I4" s="33" t="s">
        <v>11</v>
      </c>
      <c r="J4" s="33"/>
      <c r="K4" s="34" t="s">
        <v>12</v>
      </c>
      <c r="L4" s="34" t="s">
        <v>13</v>
      </c>
      <c r="M4" s="34" t="s">
        <v>14</v>
      </c>
    </row>
    <row r="5" spans="1:13" ht="46.5" customHeight="1" x14ac:dyDescent="0.25">
      <c r="A5" s="31"/>
      <c r="B5" s="31"/>
      <c r="C5" s="31"/>
      <c r="D5" s="32"/>
      <c r="E5" s="31"/>
      <c r="F5" s="31"/>
      <c r="G5" s="31"/>
      <c r="H5" s="31"/>
      <c r="I5" s="6" t="s">
        <v>15</v>
      </c>
      <c r="J5" s="7" t="s">
        <v>16</v>
      </c>
      <c r="K5" s="35"/>
      <c r="L5" s="35"/>
      <c r="M5" s="35"/>
    </row>
    <row r="6" spans="1:13" x14ac:dyDescent="0.25">
      <c r="A6" s="42" t="s">
        <v>17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13" x14ac:dyDescent="0.25">
      <c r="A7" s="43" t="s">
        <v>18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3" x14ac:dyDescent="0.25">
      <c r="A8" s="20">
        <v>1</v>
      </c>
      <c r="B8" s="44" t="s">
        <v>19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3" x14ac:dyDescent="0.25">
      <c r="A9" s="20">
        <v>1</v>
      </c>
      <c r="B9" s="23">
        <v>1</v>
      </c>
      <c r="C9" s="45" t="s">
        <v>20</v>
      </c>
      <c r="D9" s="45"/>
      <c r="E9" s="45"/>
      <c r="F9" s="45"/>
      <c r="G9" s="45"/>
      <c r="H9" s="45"/>
      <c r="I9" s="45"/>
      <c r="J9" s="45"/>
      <c r="K9" s="45"/>
      <c r="L9" s="45"/>
      <c r="M9" s="45"/>
    </row>
    <row r="10" spans="1:13" x14ac:dyDescent="0.25">
      <c r="A10" s="36">
        <v>1</v>
      </c>
      <c r="B10" s="37">
        <v>1</v>
      </c>
      <c r="C10" s="38">
        <v>1</v>
      </c>
      <c r="D10" s="32" t="s">
        <v>21</v>
      </c>
      <c r="E10" s="40" t="s">
        <v>22</v>
      </c>
      <c r="F10" s="38" t="s">
        <v>23</v>
      </c>
      <c r="G10" s="38" t="s">
        <v>24</v>
      </c>
      <c r="H10" s="21" t="s">
        <v>25</v>
      </c>
      <c r="I10" s="19">
        <v>933.9</v>
      </c>
      <c r="J10" s="19">
        <v>634.79999999999995</v>
      </c>
      <c r="K10" s="8">
        <f>1110+11.4</f>
        <v>1121.4000000000001</v>
      </c>
      <c r="L10" s="8">
        <v>1110</v>
      </c>
      <c r="M10" s="8">
        <v>1110</v>
      </c>
    </row>
    <row r="11" spans="1:13" x14ac:dyDescent="0.25">
      <c r="A11" s="36"/>
      <c r="B11" s="37"/>
      <c r="C11" s="38"/>
      <c r="D11" s="32"/>
      <c r="E11" s="40"/>
      <c r="F11" s="38"/>
      <c r="G11" s="38"/>
      <c r="H11" s="21" t="s">
        <v>26</v>
      </c>
      <c r="I11" s="19">
        <v>4</v>
      </c>
      <c r="J11" s="19">
        <v>4</v>
      </c>
      <c r="K11" s="8"/>
      <c r="L11" s="8"/>
      <c r="M11" s="8"/>
    </row>
    <row r="12" spans="1:13" x14ac:dyDescent="0.25">
      <c r="A12" s="36"/>
      <c r="B12" s="37"/>
      <c r="C12" s="38"/>
      <c r="D12" s="32"/>
      <c r="E12" s="40"/>
      <c r="F12" s="38"/>
      <c r="G12" s="38"/>
      <c r="H12" s="21" t="s">
        <v>27</v>
      </c>
      <c r="I12" s="19">
        <v>77.7</v>
      </c>
      <c r="J12" s="19">
        <v>14.9</v>
      </c>
      <c r="K12" s="8">
        <v>85</v>
      </c>
      <c r="L12" s="8">
        <v>85</v>
      </c>
      <c r="M12" s="8">
        <v>85</v>
      </c>
    </row>
    <row r="13" spans="1:13" x14ac:dyDescent="0.25">
      <c r="A13" s="36"/>
      <c r="B13" s="37"/>
      <c r="C13" s="38"/>
      <c r="D13" s="32"/>
      <c r="E13" s="40"/>
      <c r="F13" s="41" t="s">
        <v>28</v>
      </c>
      <c r="G13" s="41"/>
      <c r="H13" s="41"/>
      <c r="I13" s="9">
        <f>SUM(I10:I12)</f>
        <v>1015.6</v>
      </c>
      <c r="J13" s="9">
        <f t="shared" ref="J13:M13" si="0">SUM(J10:J12)</f>
        <v>653.69999999999993</v>
      </c>
      <c r="K13" s="9">
        <f t="shared" si="0"/>
        <v>1206.4000000000001</v>
      </c>
      <c r="L13" s="9">
        <f t="shared" si="0"/>
        <v>1195</v>
      </c>
      <c r="M13" s="9">
        <f t="shared" si="0"/>
        <v>1195</v>
      </c>
    </row>
    <row r="14" spans="1:13" x14ac:dyDescent="0.25">
      <c r="A14" s="10">
        <v>1</v>
      </c>
      <c r="B14" s="11">
        <v>1</v>
      </c>
      <c r="C14" s="47" t="s">
        <v>29</v>
      </c>
      <c r="D14" s="47"/>
      <c r="E14" s="47"/>
      <c r="F14" s="47"/>
      <c r="G14" s="47"/>
      <c r="H14" s="47"/>
      <c r="I14" s="12">
        <f>SUM(I13)</f>
        <v>1015.6</v>
      </c>
      <c r="J14" s="12">
        <f t="shared" ref="J14:M14" si="1">SUM(J13)</f>
        <v>653.69999999999993</v>
      </c>
      <c r="K14" s="12">
        <f t="shared" si="1"/>
        <v>1206.4000000000001</v>
      </c>
      <c r="L14" s="12">
        <f t="shared" si="1"/>
        <v>1195</v>
      </c>
      <c r="M14" s="12">
        <f t="shared" si="1"/>
        <v>1195</v>
      </c>
    </row>
    <row r="15" spans="1:13" x14ac:dyDescent="0.25">
      <c r="A15" s="10">
        <v>1</v>
      </c>
      <c r="B15" s="11">
        <v>2</v>
      </c>
      <c r="C15" s="48" t="s">
        <v>30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</row>
    <row r="16" spans="1:13" ht="23.25" customHeight="1" x14ac:dyDescent="0.25">
      <c r="A16" s="36">
        <v>1</v>
      </c>
      <c r="B16" s="37">
        <v>2</v>
      </c>
      <c r="C16" s="38">
        <v>1</v>
      </c>
      <c r="D16" s="39" t="s">
        <v>31</v>
      </c>
      <c r="E16" s="40" t="s">
        <v>32</v>
      </c>
      <c r="F16" s="49" t="s">
        <v>33</v>
      </c>
      <c r="G16" s="49" t="s">
        <v>34</v>
      </c>
      <c r="H16" s="21" t="s">
        <v>25</v>
      </c>
      <c r="I16" s="8">
        <v>406.6</v>
      </c>
      <c r="J16" s="8"/>
      <c r="K16" s="8">
        <v>825</v>
      </c>
      <c r="L16" s="8">
        <v>825</v>
      </c>
      <c r="M16" s="8">
        <v>825</v>
      </c>
    </row>
    <row r="17" spans="1:22" ht="23.25" customHeight="1" x14ac:dyDescent="0.25">
      <c r="A17" s="36"/>
      <c r="B17" s="37"/>
      <c r="C17" s="38"/>
      <c r="D17" s="39"/>
      <c r="E17" s="40"/>
      <c r="F17" s="49"/>
      <c r="G17" s="49"/>
      <c r="H17" s="22" t="s">
        <v>35</v>
      </c>
      <c r="I17" s="25">
        <v>385</v>
      </c>
      <c r="J17" s="25"/>
      <c r="K17" s="25">
        <v>323.39999999999998</v>
      </c>
      <c r="L17" s="25">
        <v>808.5</v>
      </c>
      <c r="M17" s="25">
        <v>808.5</v>
      </c>
    </row>
    <row r="18" spans="1:22" ht="25.8" customHeight="1" x14ac:dyDescent="0.25">
      <c r="A18" s="36"/>
      <c r="B18" s="37"/>
      <c r="C18" s="38"/>
      <c r="D18" s="39"/>
      <c r="E18" s="40"/>
      <c r="F18" s="41" t="s">
        <v>28</v>
      </c>
      <c r="G18" s="41"/>
      <c r="H18" s="41"/>
      <c r="I18" s="9">
        <f>SUM(I16:I17)</f>
        <v>791.6</v>
      </c>
      <c r="J18" s="9">
        <f t="shared" ref="J18:M18" si="2">SUM(J16:J17)</f>
        <v>0</v>
      </c>
      <c r="K18" s="9">
        <f t="shared" si="2"/>
        <v>1148.4000000000001</v>
      </c>
      <c r="L18" s="9">
        <f t="shared" si="2"/>
        <v>1633.5</v>
      </c>
      <c r="M18" s="9">
        <f t="shared" si="2"/>
        <v>1633.5</v>
      </c>
      <c r="O18" s="5"/>
    </row>
    <row r="19" spans="1:22" x14ac:dyDescent="0.25">
      <c r="A19" s="36">
        <v>1</v>
      </c>
      <c r="B19" s="37">
        <v>2</v>
      </c>
      <c r="C19" s="38">
        <v>2</v>
      </c>
      <c r="D19" s="39" t="s">
        <v>36</v>
      </c>
      <c r="E19" s="40" t="s">
        <v>37</v>
      </c>
      <c r="F19" s="50" t="s">
        <v>38</v>
      </c>
      <c r="G19" s="38" t="s">
        <v>39</v>
      </c>
      <c r="H19" s="24" t="s">
        <v>25</v>
      </c>
      <c r="I19" s="25">
        <v>322.10000000000002</v>
      </c>
      <c r="J19" s="25">
        <v>229</v>
      </c>
      <c r="K19" s="25">
        <v>352</v>
      </c>
      <c r="L19" s="25">
        <v>352</v>
      </c>
      <c r="M19" s="25">
        <v>352</v>
      </c>
    </row>
    <row r="20" spans="1:22" x14ac:dyDescent="0.25">
      <c r="A20" s="36"/>
      <c r="B20" s="37"/>
      <c r="C20" s="38"/>
      <c r="D20" s="39"/>
      <c r="E20" s="40"/>
      <c r="F20" s="50"/>
      <c r="G20" s="38"/>
      <c r="H20" s="22" t="s">
        <v>35</v>
      </c>
      <c r="I20" s="25">
        <v>17</v>
      </c>
      <c r="J20" s="25">
        <v>8.5</v>
      </c>
      <c r="K20" s="25">
        <v>17</v>
      </c>
      <c r="L20" s="25">
        <v>17</v>
      </c>
      <c r="M20" s="25">
        <v>17</v>
      </c>
    </row>
    <row r="21" spans="1:22" x14ac:dyDescent="0.25">
      <c r="A21" s="36"/>
      <c r="B21" s="37"/>
      <c r="C21" s="38"/>
      <c r="D21" s="39"/>
      <c r="E21" s="40"/>
      <c r="F21" s="46" t="s">
        <v>28</v>
      </c>
      <c r="G21" s="46"/>
      <c r="H21" s="46"/>
      <c r="I21" s="13">
        <f>SUM(I19:I20)</f>
        <v>339.1</v>
      </c>
      <c r="J21" s="13">
        <f t="shared" ref="J21:M21" si="3">SUM(J19:J20)</f>
        <v>237.5</v>
      </c>
      <c r="K21" s="13">
        <f t="shared" si="3"/>
        <v>369</v>
      </c>
      <c r="L21" s="13">
        <f t="shared" si="3"/>
        <v>369</v>
      </c>
      <c r="M21" s="13">
        <f t="shared" si="3"/>
        <v>369</v>
      </c>
    </row>
    <row r="22" spans="1:22" ht="19.5" customHeight="1" x14ac:dyDescent="0.25">
      <c r="A22" s="36">
        <v>1</v>
      </c>
      <c r="B22" s="37">
        <v>2</v>
      </c>
      <c r="C22" s="38">
        <v>3</v>
      </c>
      <c r="D22" s="39" t="s">
        <v>40</v>
      </c>
      <c r="E22" s="38" t="s">
        <v>41</v>
      </c>
      <c r="F22" s="38" t="s">
        <v>38</v>
      </c>
      <c r="G22" s="38" t="s">
        <v>42</v>
      </c>
      <c r="H22" s="22" t="s">
        <v>25</v>
      </c>
      <c r="I22" s="25">
        <v>17</v>
      </c>
      <c r="J22" s="25">
        <v>12.7</v>
      </c>
      <c r="K22" s="25">
        <v>17</v>
      </c>
      <c r="L22" s="25">
        <v>17</v>
      </c>
      <c r="M22" s="25">
        <v>17</v>
      </c>
    </row>
    <row r="23" spans="1:22" ht="19.5" customHeight="1" x14ac:dyDescent="0.25">
      <c r="A23" s="36"/>
      <c r="B23" s="37"/>
      <c r="C23" s="38"/>
      <c r="D23" s="39"/>
      <c r="E23" s="38"/>
      <c r="F23" s="38"/>
      <c r="G23" s="38"/>
      <c r="H23" s="22" t="s">
        <v>35</v>
      </c>
      <c r="I23" s="25">
        <v>115</v>
      </c>
      <c r="J23" s="25">
        <v>66</v>
      </c>
      <c r="K23" s="25">
        <v>115</v>
      </c>
      <c r="L23" s="25">
        <v>115</v>
      </c>
      <c r="M23" s="25">
        <v>115</v>
      </c>
    </row>
    <row r="24" spans="1:22" ht="19.5" customHeight="1" x14ac:dyDescent="0.25">
      <c r="A24" s="36"/>
      <c r="B24" s="37"/>
      <c r="C24" s="38"/>
      <c r="D24" s="39"/>
      <c r="E24" s="38"/>
      <c r="F24" s="46" t="s">
        <v>28</v>
      </c>
      <c r="G24" s="46"/>
      <c r="H24" s="46"/>
      <c r="I24" s="13">
        <f>SUM(I22:I23)</f>
        <v>132</v>
      </c>
      <c r="J24" s="13">
        <f t="shared" ref="J24:M24" si="4">SUM(J22:J23)</f>
        <v>78.7</v>
      </c>
      <c r="K24" s="13">
        <f t="shared" si="4"/>
        <v>132</v>
      </c>
      <c r="L24" s="13">
        <f t="shared" si="4"/>
        <v>132</v>
      </c>
      <c r="M24" s="13">
        <f t="shared" si="4"/>
        <v>132</v>
      </c>
    </row>
    <row r="25" spans="1:22" ht="20.100000000000001" customHeight="1" x14ac:dyDescent="0.25">
      <c r="A25" s="36">
        <v>1</v>
      </c>
      <c r="B25" s="37">
        <v>2</v>
      </c>
      <c r="C25" s="38">
        <v>4</v>
      </c>
      <c r="D25" s="39" t="s">
        <v>43</v>
      </c>
      <c r="E25" s="38" t="s">
        <v>22</v>
      </c>
      <c r="F25" s="22" t="s">
        <v>44</v>
      </c>
      <c r="G25" s="22" t="s">
        <v>45</v>
      </c>
      <c r="H25" s="22" t="s">
        <v>25</v>
      </c>
      <c r="I25" s="25">
        <v>33.200000000000003</v>
      </c>
      <c r="J25" s="25"/>
      <c r="K25" s="25">
        <v>40</v>
      </c>
      <c r="L25" s="25">
        <v>40</v>
      </c>
      <c r="M25" s="25">
        <v>40</v>
      </c>
    </row>
    <row r="26" spans="1:22" ht="20.100000000000001" customHeight="1" x14ac:dyDescent="0.25">
      <c r="A26" s="36"/>
      <c r="B26" s="37"/>
      <c r="C26" s="38"/>
      <c r="D26" s="39"/>
      <c r="E26" s="38"/>
      <c r="F26" s="46" t="s">
        <v>28</v>
      </c>
      <c r="G26" s="46"/>
      <c r="H26" s="46"/>
      <c r="I26" s="13">
        <f>SUM(I25)</f>
        <v>33.200000000000003</v>
      </c>
      <c r="J26" s="13">
        <f t="shared" ref="J26:M26" si="5">SUM(J25)</f>
        <v>0</v>
      </c>
      <c r="K26" s="13">
        <f t="shared" si="5"/>
        <v>40</v>
      </c>
      <c r="L26" s="13">
        <f t="shared" si="5"/>
        <v>40</v>
      </c>
      <c r="M26" s="13">
        <f t="shared" si="5"/>
        <v>40</v>
      </c>
    </row>
    <row r="27" spans="1:22" ht="30" customHeight="1" x14ac:dyDescent="0.25">
      <c r="A27" s="36">
        <v>1</v>
      </c>
      <c r="B27" s="37">
        <v>2</v>
      </c>
      <c r="C27" s="38">
        <v>5</v>
      </c>
      <c r="D27" s="39" t="s">
        <v>46</v>
      </c>
      <c r="E27" s="38">
        <v>11</v>
      </c>
      <c r="F27" s="22" t="s">
        <v>47</v>
      </c>
      <c r="G27" s="22" t="s">
        <v>48</v>
      </c>
      <c r="H27" s="22" t="s">
        <v>25</v>
      </c>
      <c r="I27" s="25">
        <v>196.2</v>
      </c>
      <c r="J27" s="25"/>
      <c r="K27" s="25">
        <v>0</v>
      </c>
      <c r="L27" s="25">
        <v>0</v>
      </c>
      <c r="M27" s="25">
        <v>0</v>
      </c>
    </row>
    <row r="28" spans="1:22" ht="23.4" customHeight="1" x14ac:dyDescent="0.25">
      <c r="A28" s="36"/>
      <c r="B28" s="37"/>
      <c r="C28" s="38"/>
      <c r="D28" s="39"/>
      <c r="E28" s="38"/>
      <c r="F28" s="46" t="s">
        <v>28</v>
      </c>
      <c r="G28" s="46"/>
      <c r="H28" s="46"/>
      <c r="I28" s="13">
        <f>SUM(I27)</f>
        <v>196.2</v>
      </c>
      <c r="J28" s="13">
        <f t="shared" ref="J28:M28" si="6">SUM(J27)</f>
        <v>0</v>
      </c>
      <c r="K28" s="13">
        <f t="shared" si="6"/>
        <v>0</v>
      </c>
      <c r="L28" s="13">
        <f t="shared" si="6"/>
        <v>0</v>
      </c>
      <c r="M28" s="13">
        <f t="shared" si="6"/>
        <v>0</v>
      </c>
    </row>
    <row r="29" spans="1:22" x14ac:dyDescent="0.25">
      <c r="A29" s="10">
        <v>1</v>
      </c>
      <c r="B29" s="11">
        <v>2</v>
      </c>
      <c r="C29" s="47" t="s">
        <v>29</v>
      </c>
      <c r="D29" s="47"/>
      <c r="E29" s="47"/>
      <c r="F29" s="47"/>
      <c r="G29" s="47"/>
      <c r="H29" s="47"/>
      <c r="I29" s="12">
        <f>SUM(I18,I21,I24,I26,I28)</f>
        <v>1492.1000000000001</v>
      </c>
      <c r="J29" s="12">
        <f t="shared" ref="J29:M29" si="7">SUM(J18,J21,J24,J26,J28)</f>
        <v>316.2</v>
      </c>
      <c r="K29" s="12">
        <f t="shared" si="7"/>
        <v>1689.4</v>
      </c>
      <c r="L29" s="12">
        <f t="shared" si="7"/>
        <v>2174.5</v>
      </c>
      <c r="M29" s="12">
        <f t="shared" si="7"/>
        <v>2174.5</v>
      </c>
      <c r="O29" s="5"/>
      <c r="P29" s="5"/>
      <c r="Q29" s="5"/>
      <c r="R29" s="5"/>
      <c r="S29" s="5"/>
      <c r="T29" s="5"/>
      <c r="U29" s="5"/>
      <c r="V29" s="5"/>
    </row>
    <row r="30" spans="1:22" x14ac:dyDescent="0.25">
      <c r="A30" s="10">
        <v>1</v>
      </c>
      <c r="B30" s="53" t="s">
        <v>49</v>
      </c>
      <c r="C30" s="53"/>
      <c r="D30" s="53"/>
      <c r="E30" s="53"/>
      <c r="F30" s="53"/>
      <c r="G30" s="53"/>
      <c r="H30" s="53"/>
      <c r="I30" s="14">
        <f>SUM(I29,I14)</f>
        <v>2507.7000000000003</v>
      </c>
      <c r="J30" s="14">
        <f t="shared" ref="J30:M30" si="8">SUM(J29,J14)</f>
        <v>969.89999999999986</v>
      </c>
      <c r="K30" s="14">
        <f t="shared" si="8"/>
        <v>2895.8</v>
      </c>
      <c r="L30" s="14">
        <f t="shared" si="8"/>
        <v>3369.5</v>
      </c>
      <c r="M30" s="14">
        <f t="shared" si="8"/>
        <v>3369.5</v>
      </c>
      <c r="O30" s="5"/>
      <c r="P30" s="5"/>
      <c r="Q30" s="5"/>
      <c r="R30" s="5"/>
      <c r="S30" s="5"/>
      <c r="T30" s="5"/>
      <c r="U30" s="5"/>
      <c r="V30" s="5"/>
    </row>
    <row r="31" spans="1:22" x14ac:dyDescent="0.25">
      <c r="A31" s="10">
        <v>2</v>
      </c>
      <c r="B31" s="54" t="s">
        <v>50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</row>
    <row r="32" spans="1:22" x14ac:dyDescent="0.25">
      <c r="A32" s="10">
        <v>2</v>
      </c>
      <c r="B32" s="11">
        <v>1</v>
      </c>
      <c r="C32" s="48" t="s">
        <v>51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</row>
    <row r="33" spans="1:26" ht="25.5" customHeight="1" x14ac:dyDescent="0.25">
      <c r="A33" s="64">
        <v>2</v>
      </c>
      <c r="B33" s="59">
        <v>1</v>
      </c>
      <c r="C33" s="57">
        <v>1</v>
      </c>
      <c r="D33" s="55" t="s">
        <v>52</v>
      </c>
      <c r="E33" s="51" t="s">
        <v>22</v>
      </c>
      <c r="F33" s="18" t="s">
        <v>53</v>
      </c>
      <c r="G33" s="18" t="s">
        <v>54</v>
      </c>
      <c r="H33" s="21" t="s">
        <v>25</v>
      </c>
      <c r="I33" s="25">
        <v>471</v>
      </c>
      <c r="J33" s="25"/>
      <c r="K33" s="25">
        <f>230+300</f>
        <v>530</v>
      </c>
      <c r="L33" s="25">
        <v>230</v>
      </c>
      <c r="M33" s="25">
        <v>230</v>
      </c>
    </row>
    <row r="34" spans="1:26" ht="21" customHeight="1" x14ac:dyDescent="0.25">
      <c r="A34" s="66"/>
      <c r="B34" s="60"/>
      <c r="C34" s="58"/>
      <c r="D34" s="56"/>
      <c r="E34" s="52"/>
      <c r="F34" s="41" t="s">
        <v>28</v>
      </c>
      <c r="G34" s="41"/>
      <c r="H34" s="41"/>
      <c r="I34" s="9">
        <f>SUM(I33:I33)</f>
        <v>471</v>
      </c>
      <c r="J34" s="9">
        <f>SUM(J33:J33)</f>
        <v>0</v>
      </c>
      <c r="K34" s="9">
        <f>SUM(K33:K33)</f>
        <v>530</v>
      </c>
      <c r="L34" s="9">
        <f>SUM(L33:L33)</f>
        <v>230</v>
      </c>
      <c r="M34" s="9">
        <f>SUM(M33:M33)</f>
        <v>230</v>
      </c>
    </row>
    <row r="35" spans="1:26" x14ac:dyDescent="0.25">
      <c r="A35" s="64">
        <v>2</v>
      </c>
      <c r="B35" s="59">
        <v>1</v>
      </c>
      <c r="C35" s="57">
        <v>2</v>
      </c>
      <c r="D35" s="55" t="s">
        <v>55</v>
      </c>
      <c r="E35" s="51" t="s">
        <v>56</v>
      </c>
      <c r="F35" s="75" t="s">
        <v>33</v>
      </c>
      <c r="G35" s="72" t="s">
        <v>57</v>
      </c>
      <c r="H35" s="21" t="s">
        <v>25</v>
      </c>
      <c r="I35" s="25"/>
      <c r="J35" s="25"/>
      <c r="K35" s="25"/>
      <c r="L35" s="25">
        <v>400</v>
      </c>
      <c r="M35" s="25">
        <v>0</v>
      </c>
    </row>
    <row r="36" spans="1:26" x14ac:dyDescent="0.25">
      <c r="A36" s="65"/>
      <c r="B36" s="63"/>
      <c r="C36" s="62"/>
      <c r="D36" s="79"/>
      <c r="E36" s="78"/>
      <c r="F36" s="76"/>
      <c r="G36" s="73"/>
      <c r="H36" s="21" t="s">
        <v>58</v>
      </c>
      <c r="I36" s="25">
        <v>9.8000000000000007</v>
      </c>
      <c r="J36" s="25"/>
      <c r="K36" s="25"/>
      <c r="L36" s="25"/>
      <c r="M36" s="25"/>
    </row>
    <row r="37" spans="1:26" x14ac:dyDescent="0.25">
      <c r="A37" s="65"/>
      <c r="B37" s="63"/>
      <c r="C37" s="62"/>
      <c r="D37" s="79"/>
      <c r="E37" s="78"/>
      <c r="F37" s="77"/>
      <c r="G37" s="74"/>
      <c r="H37" s="21" t="s">
        <v>59</v>
      </c>
      <c r="I37" s="25">
        <v>55.5</v>
      </c>
      <c r="J37" s="25">
        <v>0</v>
      </c>
      <c r="K37" s="25"/>
      <c r="L37" s="25"/>
      <c r="M37" s="25"/>
    </row>
    <row r="38" spans="1:26" x14ac:dyDescent="0.25">
      <c r="A38" s="66"/>
      <c r="B38" s="60"/>
      <c r="C38" s="58"/>
      <c r="D38" s="56"/>
      <c r="E38" s="52"/>
      <c r="F38" s="41" t="s">
        <v>28</v>
      </c>
      <c r="G38" s="41"/>
      <c r="H38" s="41"/>
      <c r="I38" s="9">
        <f>SUM(I35:I37)</f>
        <v>65.3</v>
      </c>
      <c r="J38" s="9">
        <f>SUM(J35:J37)</f>
        <v>0</v>
      </c>
      <c r="K38" s="9">
        <f>SUM(K35:K37)</f>
        <v>0</v>
      </c>
      <c r="L38" s="9">
        <f>SUM(L35:L37)</f>
        <v>400</v>
      </c>
      <c r="M38" s="9">
        <f>SUM(M35:M37)</f>
        <v>0</v>
      </c>
    </row>
    <row r="39" spans="1:26" ht="12.75" customHeight="1" x14ac:dyDescent="0.25">
      <c r="A39" s="36">
        <v>2</v>
      </c>
      <c r="B39" s="37">
        <v>1</v>
      </c>
      <c r="C39" s="38">
        <v>3</v>
      </c>
      <c r="D39" s="32" t="s">
        <v>60</v>
      </c>
      <c r="E39" s="40" t="s">
        <v>61</v>
      </c>
      <c r="F39" s="49" t="s">
        <v>33</v>
      </c>
      <c r="G39" s="71" t="s">
        <v>62</v>
      </c>
      <c r="H39" s="21" t="s">
        <v>25</v>
      </c>
      <c r="I39" s="25">
        <v>57.5</v>
      </c>
      <c r="J39" s="25"/>
      <c r="K39" s="25">
        <f>2000+530.8+469.2</f>
        <v>3000</v>
      </c>
      <c r="L39" s="25">
        <v>13300</v>
      </c>
      <c r="M39" s="25">
        <f>8700+1500</f>
        <v>10200</v>
      </c>
    </row>
    <row r="40" spans="1:26" ht="12.75" customHeight="1" x14ac:dyDescent="0.25">
      <c r="A40" s="36"/>
      <c r="B40" s="37"/>
      <c r="C40" s="38"/>
      <c r="D40" s="32"/>
      <c r="E40" s="40"/>
      <c r="F40" s="49"/>
      <c r="G40" s="71"/>
      <c r="H40" s="21" t="s">
        <v>63</v>
      </c>
      <c r="I40" s="25"/>
      <c r="J40" s="25"/>
      <c r="K40" s="25">
        <v>1000</v>
      </c>
      <c r="L40" s="25"/>
      <c r="M40" s="25"/>
    </row>
    <row r="41" spans="1:26" ht="20.399999999999999" x14ac:dyDescent="0.25">
      <c r="A41" s="36"/>
      <c r="B41" s="37"/>
      <c r="C41" s="38"/>
      <c r="D41" s="32"/>
      <c r="E41" s="40"/>
      <c r="F41" s="49"/>
      <c r="G41" s="71"/>
      <c r="H41" s="15" t="s">
        <v>64</v>
      </c>
      <c r="I41" s="25"/>
      <c r="J41" s="25"/>
      <c r="K41" s="25">
        <v>841</v>
      </c>
      <c r="L41" s="25"/>
      <c r="M41" s="25"/>
    </row>
    <row r="42" spans="1:26" x14ac:dyDescent="0.25">
      <c r="A42" s="36"/>
      <c r="B42" s="37"/>
      <c r="C42" s="38"/>
      <c r="D42" s="32"/>
      <c r="E42" s="40"/>
      <c r="F42" s="41" t="s">
        <v>28</v>
      </c>
      <c r="G42" s="41"/>
      <c r="H42" s="41"/>
      <c r="I42" s="9">
        <f>SUM(I39:I41)</f>
        <v>57.5</v>
      </c>
      <c r="J42" s="9">
        <f>SUM(J39:J41)</f>
        <v>0</v>
      </c>
      <c r="K42" s="9">
        <f>SUM(K39:K41)</f>
        <v>4841</v>
      </c>
      <c r="L42" s="9">
        <f>SUM(L39:L41)</f>
        <v>13300</v>
      </c>
      <c r="M42" s="9">
        <f>SUM(M39:M41)</f>
        <v>10200</v>
      </c>
    </row>
    <row r="43" spans="1:26" x14ac:dyDescent="0.25">
      <c r="A43" s="16">
        <v>2</v>
      </c>
      <c r="B43" s="67" t="s">
        <v>29</v>
      </c>
      <c r="C43" s="67"/>
      <c r="D43" s="67"/>
      <c r="E43" s="67"/>
      <c r="F43" s="67"/>
      <c r="G43" s="67"/>
      <c r="H43" s="67"/>
      <c r="I43" s="12">
        <f>SUM(I42,I38,I34)</f>
        <v>593.79999999999995</v>
      </c>
      <c r="J43" s="12">
        <f>SUM(J42,J38,J34)</f>
        <v>0</v>
      </c>
      <c r="K43" s="12">
        <f>SUM(K42,K38,K34)</f>
        <v>5371</v>
      </c>
      <c r="L43" s="12">
        <f>SUM(L42,L38,L34)</f>
        <v>13930</v>
      </c>
      <c r="M43" s="12">
        <f>SUM(M42,M38,M34)</f>
        <v>10430</v>
      </c>
    </row>
    <row r="44" spans="1:26" x14ac:dyDescent="0.25">
      <c r="A44" s="68" t="s">
        <v>49</v>
      </c>
      <c r="B44" s="68"/>
      <c r="C44" s="68"/>
      <c r="D44" s="68"/>
      <c r="E44" s="68"/>
      <c r="F44" s="68"/>
      <c r="G44" s="68"/>
      <c r="H44" s="68"/>
      <c r="I44" s="14">
        <f>SUM(I43)</f>
        <v>593.79999999999995</v>
      </c>
      <c r="J44" s="14">
        <f t="shared" ref="J44:M44" si="9">SUM(J43)</f>
        <v>0</v>
      </c>
      <c r="K44" s="14">
        <f t="shared" si="9"/>
        <v>5371</v>
      </c>
      <c r="L44" s="14">
        <f t="shared" si="9"/>
        <v>13930</v>
      </c>
      <c r="M44" s="14">
        <f t="shared" si="9"/>
        <v>10430</v>
      </c>
    </row>
    <row r="45" spans="1:26" x14ac:dyDescent="0.25">
      <c r="A45" s="17"/>
      <c r="B45" s="69" t="s">
        <v>65</v>
      </c>
      <c r="C45" s="69"/>
      <c r="D45" s="69"/>
      <c r="E45" s="69"/>
      <c r="F45" s="69"/>
      <c r="G45" s="69"/>
      <c r="H45" s="69"/>
      <c r="I45" s="26">
        <f>SUM(I44,I30)</f>
        <v>3101.5</v>
      </c>
      <c r="J45" s="26">
        <f>SUM(J44,J30)</f>
        <v>969.89999999999986</v>
      </c>
      <c r="K45" s="26">
        <f>SUM(K44,K30)</f>
        <v>8266.7999999999993</v>
      </c>
      <c r="L45" s="26">
        <f>SUM(L44,L30)</f>
        <v>17299.5</v>
      </c>
      <c r="M45" s="26">
        <f>SUM(M44,M30)</f>
        <v>13799.5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x14ac:dyDescent="0.25">
      <c r="A46" s="70" t="s">
        <v>72</v>
      </c>
      <c r="B46" s="70"/>
      <c r="C46" s="70"/>
      <c r="D46" s="70"/>
      <c r="E46" s="70"/>
      <c r="F46" s="70"/>
      <c r="G46" s="70"/>
      <c r="H46" s="70"/>
      <c r="I46" s="27">
        <f>SUM(I39,I35,I33,I27,I25,I22,I19,I16,I10)</f>
        <v>2437.5</v>
      </c>
      <c r="J46" s="27">
        <f>SUM(J39,J35,J33,J27,J25,J22,J19,J16,J10)</f>
        <v>876.5</v>
      </c>
      <c r="K46" s="27">
        <f>SUM(K39,K35,K33,K27,K25,K22,K19,K16,K10)</f>
        <v>5885.4</v>
      </c>
      <c r="L46" s="27">
        <f>SUM(L39,L35,L33,L27,L25,L22,L19,L16,L10)</f>
        <v>16274</v>
      </c>
      <c r="M46" s="27">
        <f>SUM(M39,M35,M33,M27,M25,M22,M19,M16,M10)</f>
        <v>12774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x14ac:dyDescent="0.25">
      <c r="A47" s="32" t="s">
        <v>73</v>
      </c>
      <c r="B47" s="32"/>
      <c r="C47" s="32"/>
      <c r="D47" s="32"/>
      <c r="E47" s="32"/>
      <c r="F47" s="32"/>
      <c r="G47" s="32"/>
      <c r="H47" s="32"/>
      <c r="I47" s="8">
        <f>SUM(I12)</f>
        <v>77.7</v>
      </c>
      <c r="J47" s="8">
        <f>SUM(J12)</f>
        <v>14.9</v>
      </c>
      <c r="K47" s="8">
        <f>SUM(K12)</f>
        <v>85</v>
      </c>
      <c r="L47" s="8">
        <f>SUM(L12)</f>
        <v>85</v>
      </c>
      <c r="M47" s="8">
        <f>SUM(M12)</f>
        <v>85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x14ac:dyDescent="0.25">
      <c r="A48" s="32" t="s">
        <v>74</v>
      </c>
      <c r="B48" s="32"/>
      <c r="C48" s="32"/>
      <c r="D48" s="32"/>
      <c r="E48" s="32"/>
      <c r="F48" s="32"/>
      <c r="G48" s="32"/>
      <c r="H48" s="32"/>
      <c r="I48" s="8">
        <f>SUM(I23,I20,I17)</f>
        <v>517</v>
      </c>
      <c r="J48" s="8">
        <f>SUM(J23,J20,J17)</f>
        <v>74.5</v>
      </c>
      <c r="K48" s="8">
        <f>SUM(K23,K20,K17)</f>
        <v>455.4</v>
      </c>
      <c r="L48" s="8">
        <f>SUM(L23,L20,L17)</f>
        <v>940.5</v>
      </c>
      <c r="M48" s="8">
        <f>SUM(M23,M20,M17)</f>
        <v>940.5</v>
      </c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x14ac:dyDescent="0.25">
      <c r="A49" s="32" t="s">
        <v>66</v>
      </c>
      <c r="B49" s="32"/>
      <c r="C49" s="32"/>
      <c r="D49" s="32"/>
      <c r="E49" s="32"/>
      <c r="F49" s="32"/>
      <c r="G49" s="32"/>
      <c r="H49" s="32"/>
      <c r="I49" s="8">
        <f>SUM(I37)</f>
        <v>55.5</v>
      </c>
      <c r="J49" s="8">
        <f>SUM(J37)</f>
        <v>0</v>
      </c>
      <c r="K49" s="8">
        <f>SUM(K37)</f>
        <v>0</v>
      </c>
      <c r="L49" s="8">
        <f>SUM(L37)</f>
        <v>0</v>
      </c>
      <c r="M49" s="8">
        <f>SUM(M37)</f>
        <v>0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x14ac:dyDescent="0.25">
      <c r="A50" s="32" t="s">
        <v>67</v>
      </c>
      <c r="B50" s="32"/>
      <c r="C50" s="32"/>
      <c r="D50" s="32"/>
      <c r="E50" s="32"/>
      <c r="F50" s="32"/>
      <c r="G50" s="32"/>
      <c r="H50" s="32"/>
      <c r="I50" s="8">
        <f>SUM(I36)</f>
        <v>9.8000000000000007</v>
      </c>
      <c r="J50" s="8">
        <f>SUM(J36)</f>
        <v>0</v>
      </c>
      <c r="K50" s="8">
        <f>SUM(K36)</f>
        <v>0</v>
      </c>
      <c r="L50" s="8">
        <f>SUM(L36)</f>
        <v>0</v>
      </c>
      <c r="M50" s="8">
        <f>SUM(M36)</f>
        <v>0</v>
      </c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x14ac:dyDescent="0.25">
      <c r="A51" s="32" t="s">
        <v>68</v>
      </c>
      <c r="B51" s="32"/>
      <c r="C51" s="32"/>
      <c r="D51" s="32"/>
      <c r="E51" s="32"/>
      <c r="F51" s="32"/>
      <c r="G51" s="32"/>
      <c r="H51" s="32"/>
      <c r="I51" s="8">
        <f>SUM(I41)</f>
        <v>0</v>
      </c>
      <c r="J51" s="8">
        <f t="shared" ref="J51:M51" si="10">SUM(J41)</f>
        <v>0</v>
      </c>
      <c r="K51" s="8">
        <f t="shared" si="10"/>
        <v>841</v>
      </c>
      <c r="L51" s="8">
        <f t="shared" si="10"/>
        <v>0</v>
      </c>
      <c r="M51" s="8">
        <f t="shared" si="10"/>
        <v>0</v>
      </c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x14ac:dyDescent="0.25">
      <c r="A52" s="39" t="s">
        <v>69</v>
      </c>
      <c r="B52" s="39"/>
      <c r="C52" s="39"/>
      <c r="D52" s="39"/>
      <c r="E52" s="39"/>
      <c r="F52" s="39"/>
      <c r="G52" s="39"/>
      <c r="H52" s="39"/>
      <c r="I52" s="8">
        <f>SUM(I11)</f>
        <v>4</v>
      </c>
      <c r="J52" s="8">
        <f>SUM(J11)</f>
        <v>4</v>
      </c>
      <c r="K52" s="8">
        <f>SUM(K11)</f>
        <v>0</v>
      </c>
      <c r="L52" s="8">
        <f>SUM(L11)</f>
        <v>0</v>
      </c>
      <c r="M52" s="8">
        <f>SUM(M11)</f>
        <v>0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x14ac:dyDescent="0.25">
      <c r="A53" s="39" t="s">
        <v>70</v>
      </c>
      <c r="B53" s="39"/>
      <c r="C53" s="39"/>
      <c r="D53" s="39"/>
      <c r="E53" s="39"/>
      <c r="F53" s="39"/>
      <c r="G53" s="39"/>
      <c r="H53" s="39"/>
      <c r="I53" s="8">
        <f>SUM(I40)</f>
        <v>0</v>
      </c>
      <c r="J53" s="8">
        <f t="shared" ref="J53:M53" si="11">SUM(J40)</f>
        <v>0</v>
      </c>
      <c r="K53" s="8">
        <f t="shared" si="11"/>
        <v>1000</v>
      </c>
      <c r="L53" s="8">
        <f t="shared" si="11"/>
        <v>0</v>
      </c>
      <c r="M53" s="8">
        <f t="shared" si="11"/>
        <v>0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x14ac:dyDescent="0.25">
      <c r="A54" s="61" t="s">
        <v>71</v>
      </c>
      <c r="B54" s="61"/>
      <c r="C54" s="61"/>
      <c r="D54" s="61"/>
      <c r="E54" s="61"/>
      <c r="F54" s="61"/>
      <c r="G54" s="61"/>
      <c r="H54" s="61"/>
      <c r="I54" s="8">
        <f>SUM(I46:I53)</f>
        <v>3101.5</v>
      </c>
      <c r="J54" s="8">
        <f t="shared" ref="J54:M54" si="12">SUM(J46:J53)</f>
        <v>969.9</v>
      </c>
      <c r="K54" s="8">
        <f t="shared" si="12"/>
        <v>8266.7999999999993</v>
      </c>
      <c r="L54" s="8">
        <f t="shared" si="12"/>
        <v>17299.5</v>
      </c>
      <c r="M54" s="8">
        <f t="shared" si="12"/>
        <v>13799.5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6" spans="1:26" x14ac:dyDescent="0.25">
      <c r="I56" s="5">
        <f>I45-I54</f>
        <v>0</v>
      </c>
      <c r="J56" s="5">
        <f>J45-J54</f>
        <v>0</v>
      </c>
      <c r="K56" s="5">
        <f>K45-K54</f>
        <v>0</v>
      </c>
      <c r="L56" s="5">
        <f>L45-L54</f>
        <v>0</v>
      </c>
      <c r="M56" s="5">
        <f>M45-M54</f>
        <v>0</v>
      </c>
    </row>
  </sheetData>
  <mergeCells count="102">
    <mergeCell ref="G35:G37"/>
    <mergeCell ref="F35:F37"/>
    <mergeCell ref="E35:E38"/>
    <mergeCell ref="D35:D38"/>
    <mergeCell ref="A54:H54"/>
    <mergeCell ref="A49:H49"/>
    <mergeCell ref="A50:H50"/>
    <mergeCell ref="A51:H51"/>
    <mergeCell ref="A52:H52"/>
    <mergeCell ref="A53:H53"/>
    <mergeCell ref="C35:C38"/>
    <mergeCell ref="F39:F41"/>
    <mergeCell ref="E39:E42"/>
    <mergeCell ref="D39:D42"/>
    <mergeCell ref="C39:C42"/>
    <mergeCell ref="B39:B42"/>
    <mergeCell ref="B35:B38"/>
    <mergeCell ref="A35:A38"/>
    <mergeCell ref="A48:H48"/>
    <mergeCell ref="F42:H42"/>
    <mergeCell ref="F38:H38"/>
    <mergeCell ref="B43:H43"/>
    <mergeCell ref="A44:H44"/>
    <mergeCell ref="B45:H45"/>
    <mergeCell ref="A46:H46"/>
    <mergeCell ref="A47:H47"/>
    <mergeCell ref="G39:G41"/>
    <mergeCell ref="A39:A42"/>
    <mergeCell ref="A25:A26"/>
    <mergeCell ref="B25:B26"/>
    <mergeCell ref="E33:E34"/>
    <mergeCell ref="C29:H29"/>
    <mergeCell ref="B30:H30"/>
    <mergeCell ref="B31:M31"/>
    <mergeCell ref="C32:M32"/>
    <mergeCell ref="D33:D34"/>
    <mergeCell ref="C33:C34"/>
    <mergeCell ref="B33:B34"/>
    <mergeCell ref="E27:E28"/>
    <mergeCell ref="F28:H28"/>
    <mergeCell ref="A27:A28"/>
    <mergeCell ref="B27:B28"/>
    <mergeCell ref="C27:C28"/>
    <mergeCell ref="D27:D28"/>
    <mergeCell ref="C25:C26"/>
    <mergeCell ref="D25:D26"/>
    <mergeCell ref="E25:E26"/>
    <mergeCell ref="F34:H34"/>
    <mergeCell ref="A33:A34"/>
    <mergeCell ref="A19:A21"/>
    <mergeCell ref="B19:B21"/>
    <mergeCell ref="C19:C21"/>
    <mergeCell ref="D19:D21"/>
    <mergeCell ref="E19:E21"/>
    <mergeCell ref="A22:A24"/>
    <mergeCell ref="B22:B24"/>
    <mergeCell ref="C22:C24"/>
    <mergeCell ref="D22:D24"/>
    <mergeCell ref="E22:E24"/>
    <mergeCell ref="F24:H24"/>
    <mergeCell ref="C14:H14"/>
    <mergeCell ref="C15:M15"/>
    <mergeCell ref="F16:F17"/>
    <mergeCell ref="G16:G17"/>
    <mergeCell ref="F18:H18"/>
    <mergeCell ref="F19:F20"/>
    <mergeCell ref="G19:G20"/>
    <mergeCell ref="F26:H26"/>
    <mergeCell ref="F21:H21"/>
    <mergeCell ref="F22:F23"/>
    <mergeCell ref="G22:G23"/>
    <mergeCell ref="A16:A18"/>
    <mergeCell ref="B16:B18"/>
    <mergeCell ref="C16:C18"/>
    <mergeCell ref="D16:D18"/>
    <mergeCell ref="E16:E18"/>
    <mergeCell ref="F10:F12"/>
    <mergeCell ref="G10:G12"/>
    <mergeCell ref="F13:H13"/>
    <mergeCell ref="A6:M6"/>
    <mergeCell ref="A7:M7"/>
    <mergeCell ref="B8:M8"/>
    <mergeCell ref="C9:M9"/>
    <mergeCell ref="A10:A13"/>
    <mergeCell ref="B10:B13"/>
    <mergeCell ref="C10:C13"/>
    <mergeCell ref="D10:D13"/>
    <mergeCell ref="E10:E13"/>
    <mergeCell ref="L1:M1"/>
    <mergeCell ref="A2:M2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M4:M5"/>
    <mergeCell ref="L4:L5"/>
    <mergeCell ref="K4:K5"/>
  </mergeCells>
  <pageMargins left="0.7" right="0.7" top="0.75" bottom="0.75" header="0.3" footer="0.3"/>
  <pageSetup paperSize="9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12" ma:contentTypeDescription="Kurkite naują dokumentą." ma:contentTypeScope="" ma:versionID="03e7edafbf0a697f98b63d2021da1fd8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8eb89a94036ea7e3f3f082a0c18f1d02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38eb848d-185e-46c3-aee5-c3b30c080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bc5b14c-4918-421c-9526-fbd0b53f1251}" ma:internalName="TaxCatchAll" ma:showField="CatchAllData" ma:web="3119a47f-a1ee-4a22-aed0-d526b74a3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19a47f-a1ee-4a22-aed0-d526b74a3a21" xsi:nil="true"/>
    <lcf76f155ced4ddcb4097134ff3c332f xmlns="c1735d09-ccc3-416e-be48-3def7266d96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ECBADE-599A-4559-B0D2-F51F2FECEC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8425A9-38F7-484A-83BB-B5F40B2C7E85}">
  <ds:schemaRefs>
    <ds:schemaRef ds:uri="http://schemas.microsoft.com/office/2006/metadata/properties"/>
    <ds:schemaRef ds:uri="http://schemas.microsoft.com/office/infopath/2007/PartnerControls"/>
    <ds:schemaRef ds:uri="3119a47f-a1ee-4a22-aed0-d526b74a3a21"/>
    <ds:schemaRef ds:uri="c1735d09-ccc3-416e-be48-3def7266d969"/>
  </ds:schemaRefs>
</ds:datastoreItem>
</file>

<file path=customXml/itemProps3.xml><?xml version="1.0" encoding="utf-8"?>
<ds:datastoreItem xmlns:ds="http://schemas.openxmlformats.org/officeDocument/2006/customXml" ds:itemID="{D73EB857-995B-4CDC-8BC6-C4676D434B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8 programa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dcterms:created xsi:type="dcterms:W3CDTF">2022-01-26T09:51:40Z</dcterms:created>
  <dcterms:modified xsi:type="dcterms:W3CDTF">2023-01-26T11:24:33Z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  <property fmtid="{D5CDD505-2E9C-101B-9397-08002B2CF9AE}" pid="3" name="MediaServiceImageTags">
    <vt:lpwstr/>
  </property>
</Properties>
</file>