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70B128AA-3C3B-46A2-A5F4-35B2918D42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 programa" sheetId="1" r:id="rId1"/>
  </sheets>
  <definedNames>
    <definedName name="_xlnm.Print_Area" localSheetId="0">'9 programa'!$A$1:$M$397</definedName>
    <definedName name="_xlnm.Print_Titles" localSheetId="0">'9 programa'!$4:$5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3" i="1" l="1"/>
  <c r="K341" i="1"/>
  <c r="K348" i="1"/>
  <c r="M348" i="1"/>
  <c r="L348" i="1"/>
  <c r="I341" i="1" l="1"/>
  <c r="I342" i="1"/>
  <c r="I343" i="1"/>
  <c r="I345" i="1"/>
  <c r="I346" i="1"/>
  <c r="I348" i="1"/>
  <c r="I349" i="1"/>
  <c r="I310" i="1"/>
  <c r="I308" i="1"/>
  <c r="I301" i="1"/>
  <c r="I293" i="1"/>
  <c r="I289" i="1"/>
  <c r="I286" i="1"/>
  <c r="I282" i="1"/>
  <c r="I275" i="1"/>
  <c r="I273" i="1"/>
  <c r="I271" i="1"/>
  <c r="I252" i="1"/>
  <c r="I246" i="1"/>
  <c r="I244" i="1"/>
  <c r="I233" i="1"/>
  <c r="I228" i="1"/>
  <c r="I229" i="1" s="1"/>
  <c r="I224" i="1"/>
  <c r="I350" i="1" s="1"/>
  <c r="I222" i="1"/>
  <c r="I220" i="1"/>
  <c r="I218" i="1"/>
  <c r="I216" i="1"/>
  <c r="I214" i="1"/>
  <c r="I212" i="1"/>
  <c r="I209" i="1"/>
  <c r="I337" i="1" s="1"/>
  <c r="I208" i="1"/>
  <c r="I195" i="1"/>
  <c r="I192" i="1"/>
  <c r="I191" i="1"/>
  <c r="I168" i="1"/>
  <c r="I160" i="1"/>
  <c r="I156" i="1"/>
  <c r="I144" i="1"/>
  <c r="I141" i="1"/>
  <c r="I138" i="1"/>
  <c r="I136" i="1"/>
  <c r="I134" i="1"/>
  <c r="I131" i="1"/>
  <c r="I128" i="1"/>
  <c r="I125" i="1"/>
  <c r="I122" i="1"/>
  <c r="I118" i="1"/>
  <c r="I116" i="1"/>
  <c r="I69" i="1"/>
  <c r="I67" i="1"/>
  <c r="I60" i="1"/>
  <c r="I58" i="1"/>
  <c r="I52" i="1"/>
  <c r="I311" i="1" l="1"/>
  <c r="I249" i="1"/>
  <c r="I193" i="1"/>
  <c r="I210" i="1"/>
  <c r="I339" i="1"/>
  <c r="I50" i="1"/>
  <c r="I47" i="1"/>
  <c r="I44" i="1"/>
  <c r="I42" i="1"/>
  <c r="I40" i="1"/>
  <c r="I38" i="1"/>
  <c r="I35" i="1"/>
  <c r="I33" i="1"/>
  <c r="I14" i="1"/>
  <c r="I336" i="1" s="1"/>
  <c r="J209" i="1"/>
  <c r="K30" i="1"/>
  <c r="L345" i="1"/>
  <c r="M345" i="1"/>
  <c r="K345" i="1"/>
  <c r="L346" i="1"/>
  <c r="M346" i="1"/>
  <c r="K346" i="1"/>
  <c r="L343" i="1"/>
  <c r="M343" i="1"/>
  <c r="K343" i="1"/>
  <c r="L342" i="1"/>
  <c r="M342" i="1"/>
  <c r="K342" i="1"/>
  <c r="L338" i="1"/>
  <c r="K338" i="1"/>
  <c r="L310" i="1"/>
  <c r="M310" i="1"/>
  <c r="K310" i="1"/>
  <c r="L308" i="1"/>
  <c r="M308" i="1"/>
  <c r="K308" i="1"/>
  <c r="L301" i="1"/>
  <c r="M301" i="1"/>
  <c r="K301" i="1"/>
  <c r="L293" i="1"/>
  <c r="M293" i="1"/>
  <c r="K293" i="1"/>
  <c r="L289" i="1"/>
  <c r="K289" i="1"/>
  <c r="L282" i="1"/>
  <c r="M282" i="1"/>
  <c r="K282" i="1"/>
  <c r="K280" i="1"/>
  <c r="L275" i="1"/>
  <c r="M275" i="1"/>
  <c r="K275" i="1"/>
  <c r="L273" i="1"/>
  <c r="M273" i="1"/>
  <c r="K273" i="1"/>
  <c r="L271" i="1"/>
  <c r="M271" i="1"/>
  <c r="K271" i="1"/>
  <c r="L269" i="1"/>
  <c r="M269" i="1"/>
  <c r="K269" i="1"/>
  <c r="L252" i="1"/>
  <c r="M252" i="1"/>
  <c r="K252" i="1"/>
  <c r="L246" i="1"/>
  <c r="M246" i="1"/>
  <c r="K246" i="1"/>
  <c r="L244" i="1"/>
  <c r="M244" i="1"/>
  <c r="K244" i="1"/>
  <c r="L228" i="1"/>
  <c r="L229" i="1" s="1"/>
  <c r="M228" i="1"/>
  <c r="M229" i="1" s="1"/>
  <c r="K228" i="1"/>
  <c r="K229" i="1" s="1"/>
  <c r="L224" i="1"/>
  <c r="L350" i="1" s="1"/>
  <c r="M224" i="1"/>
  <c r="M350" i="1" s="1"/>
  <c r="K224" i="1"/>
  <c r="K350" i="1" s="1"/>
  <c r="L222" i="1"/>
  <c r="M222" i="1"/>
  <c r="K222" i="1"/>
  <c r="L220" i="1"/>
  <c r="M220" i="1"/>
  <c r="K220" i="1"/>
  <c r="L218" i="1"/>
  <c r="M218" i="1"/>
  <c r="K218" i="1"/>
  <c r="L216" i="1"/>
  <c r="M216" i="1"/>
  <c r="K216" i="1"/>
  <c r="L214" i="1"/>
  <c r="M214" i="1"/>
  <c r="K214" i="1"/>
  <c r="L212" i="1"/>
  <c r="M212" i="1"/>
  <c r="K212" i="1"/>
  <c r="L209" i="1"/>
  <c r="L337" i="1" s="1"/>
  <c r="M209" i="1"/>
  <c r="M337" i="1" s="1"/>
  <c r="K209" i="1"/>
  <c r="K337" i="1" s="1"/>
  <c r="K208" i="1"/>
  <c r="L195" i="1"/>
  <c r="M195" i="1"/>
  <c r="K195" i="1"/>
  <c r="L192" i="1"/>
  <c r="M192" i="1"/>
  <c r="K192" i="1"/>
  <c r="L191" i="1"/>
  <c r="L339" i="1" s="1"/>
  <c r="M191" i="1"/>
  <c r="M339" i="1" s="1"/>
  <c r="K191" i="1"/>
  <c r="K339" i="1" s="1"/>
  <c r="L160" i="1"/>
  <c r="M160" i="1"/>
  <c r="K160" i="1"/>
  <c r="L156" i="1"/>
  <c r="M156" i="1"/>
  <c r="K156" i="1"/>
  <c r="L144" i="1"/>
  <c r="M144" i="1"/>
  <c r="K144" i="1"/>
  <c r="L141" i="1"/>
  <c r="M141" i="1"/>
  <c r="K141" i="1"/>
  <c r="L138" i="1"/>
  <c r="M138" i="1"/>
  <c r="K138" i="1"/>
  <c r="L136" i="1"/>
  <c r="M136" i="1"/>
  <c r="K136" i="1"/>
  <c r="L134" i="1"/>
  <c r="M134" i="1"/>
  <c r="K134" i="1"/>
  <c r="L131" i="1"/>
  <c r="M131" i="1"/>
  <c r="K131" i="1"/>
  <c r="L128" i="1"/>
  <c r="M128" i="1"/>
  <c r="K128" i="1"/>
  <c r="L125" i="1"/>
  <c r="M125" i="1"/>
  <c r="K125" i="1"/>
  <c r="L122" i="1"/>
  <c r="M122" i="1"/>
  <c r="K122" i="1"/>
  <c r="K118" i="1"/>
  <c r="L116" i="1"/>
  <c r="M116" i="1"/>
  <c r="K116" i="1"/>
  <c r="L69" i="1"/>
  <c r="M69" i="1"/>
  <c r="K69" i="1"/>
  <c r="L67" i="1"/>
  <c r="M67" i="1"/>
  <c r="K67" i="1"/>
  <c r="L52" i="1"/>
  <c r="M52" i="1"/>
  <c r="L50" i="1"/>
  <c r="M50" i="1"/>
  <c r="L47" i="1"/>
  <c r="M47" i="1"/>
  <c r="M44" i="1"/>
  <c r="K44" i="1"/>
  <c r="L35" i="1"/>
  <c r="M35" i="1"/>
  <c r="L33" i="1"/>
  <c r="M33" i="1"/>
  <c r="K33" i="1"/>
  <c r="L14" i="1"/>
  <c r="M14" i="1"/>
  <c r="K14" i="1"/>
  <c r="K336" i="1" s="1"/>
  <c r="I225" i="1" l="1"/>
  <c r="K311" i="1"/>
  <c r="M249" i="1"/>
  <c r="M311" i="1"/>
  <c r="L249" i="1"/>
  <c r="K249" i="1"/>
  <c r="K210" i="1"/>
  <c r="L276" i="1"/>
  <c r="L311" i="1"/>
  <c r="K276" i="1"/>
  <c r="M276" i="1"/>
  <c r="L193" i="1"/>
  <c r="L30" i="1"/>
  <c r="M30" i="1"/>
  <c r="K193" i="1"/>
  <c r="M193" i="1"/>
  <c r="M286" i="1"/>
  <c r="L286" i="1"/>
  <c r="M289" i="1"/>
  <c r="L297" i="1"/>
  <c r="M297" i="1"/>
  <c r="I297" i="1"/>
  <c r="K297" i="1"/>
  <c r="K286" i="1"/>
  <c r="K304" i="1" s="1"/>
  <c r="M338" i="1"/>
  <c r="L280" i="1"/>
  <c r="L304" i="1" s="1"/>
  <c r="I280" i="1"/>
  <c r="K262" i="1"/>
  <c r="K263" i="1" s="1"/>
  <c r="I262" i="1"/>
  <c r="I263" i="1" s="1"/>
  <c r="I264" i="1" s="1"/>
  <c r="K247" i="1"/>
  <c r="I247" i="1"/>
  <c r="L237" i="1"/>
  <c r="K237" i="1"/>
  <c r="K233" i="1"/>
  <c r="I237" i="1"/>
  <c r="I238" i="1" s="1"/>
  <c r="I200" i="1"/>
  <c r="I204" i="1"/>
  <c r="L44" i="1"/>
  <c r="L40" i="1"/>
  <c r="L340" i="1"/>
  <c r="K61" i="1"/>
  <c r="M40" i="1"/>
  <c r="M340" i="1"/>
  <c r="I30" i="1"/>
  <c r="J297" i="1"/>
  <c r="J348" i="1"/>
  <c r="J262" i="1"/>
  <c r="J224" i="1"/>
  <c r="J350" i="1" s="1"/>
  <c r="J220" i="1"/>
  <c r="J118" i="1"/>
  <c r="O352" i="1"/>
  <c r="P352" i="1"/>
  <c r="Q352" i="1"/>
  <c r="R352" i="1"/>
  <c r="P378" i="1"/>
  <c r="Q378" i="1"/>
  <c r="R378" i="1"/>
  <c r="P380" i="1"/>
  <c r="Q380" i="1"/>
  <c r="R380" i="1"/>
  <c r="P397" i="1"/>
  <c r="Q397" i="1"/>
  <c r="R397" i="1"/>
  <c r="I304" i="1" l="1"/>
  <c r="I338" i="1"/>
  <c r="I340" i="1"/>
  <c r="I55" i="1"/>
  <c r="I119" i="1" s="1"/>
  <c r="I239" i="1" s="1"/>
  <c r="L334" i="1"/>
  <c r="K334" i="1"/>
  <c r="K238" i="1"/>
  <c r="M237" i="1"/>
  <c r="M280" i="1"/>
  <c r="L38" i="1"/>
  <c r="K340" i="1"/>
  <c r="K38" i="1"/>
  <c r="L262" i="1"/>
  <c r="L263" i="1" s="1"/>
  <c r="M262" i="1"/>
  <c r="M263" i="1" s="1"/>
  <c r="M38" i="1"/>
  <c r="M168" i="1"/>
  <c r="L168" i="1"/>
  <c r="J116" i="1"/>
  <c r="M304" i="1" l="1"/>
  <c r="M334" i="1" s="1"/>
  <c r="J222" i="1"/>
  <c r="R403" i="1" l="1"/>
  <c r="Q403" i="1"/>
  <c r="P403" i="1"/>
  <c r="J403" i="1"/>
  <c r="R402" i="1"/>
  <c r="Q402" i="1"/>
  <c r="P402" i="1"/>
  <c r="J402" i="1"/>
  <c r="R401" i="1"/>
  <c r="Q401" i="1"/>
  <c r="P401" i="1"/>
  <c r="J401" i="1"/>
  <c r="R400" i="1"/>
  <c r="Q400" i="1"/>
  <c r="P400" i="1"/>
  <c r="R399" i="1"/>
  <c r="Q399" i="1"/>
  <c r="P399" i="1"/>
  <c r="J399" i="1"/>
  <c r="R398" i="1"/>
  <c r="Q398" i="1"/>
  <c r="P398" i="1"/>
  <c r="J398" i="1"/>
  <c r="M397" i="1"/>
  <c r="L397" i="1"/>
  <c r="K397" i="1"/>
  <c r="O397" i="1" s="1"/>
  <c r="J397" i="1"/>
  <c r="I397" i="1"/>
  <c r="R395" i="1"/>
  <c r="Q395" i="1"/>
  <c r="P395" i="1"/>
  <c r="J395" i="1"/>
  <c r="R394" i="1"/>
  <c r="Q394" i="1"/>
  <c r="P394" i="1"/>
  <c r="J394" i="1"/>
  <c r="R392" i="1"/>
  <c r="Q392" i="1"/>
  <c r="P392" i="1"/>
  <c r="J392" i="1"/>
  <c r="R391" i="1"/>
  <c r="Q391" i="1"/>
  <c r="P391" i="1"/>
  <c r="J391" i="1"/>
  <c r="R387" i="1"/>
  <c r="Q387" i="1"/>
  <c r="P387" i="1"/>
  <c r="J387" i="1"/>
  <c r="J388" i="1" s="1"/>
  <c r="R385" i="1"/>
  <c r="Q385" i="1"/>
  <c r="P385" i="1"/>
  <c r="J385" i="1"/>
  <c r="R384" i="1"/>
  <c r="Q384" i="1"/>
  <c r="P384" i="1"/>
  <c r="J384" i="1"/>
  <c r="R383" i="1"/>
  <c r="Q383" i="1"/>
  <c r="P383" i="1"/>
  <c r="J383" i="1"/>
  <c r="R381" i="1"/>
  <c r="Q381" i="1"/>
  <c r="P381" i="1"/>
  <c r="J381" i="1"/>
  <c r="J382" i="1" s="1"/>
  <c r="M380" i="1"/>
  <c r="L380" i="1"/>
  <c r="K380" i="1"/>
  <c r="O380" i="1" s="1"/>
  <c r="I380" i="1"/>
  <c r="M378" i="1"/>
  <c r="L378" i="1"/>
  <c r="K378" i="1"/>
  <c r="O378" i="1" s="1"/>
  <c r="I378" i="1"/>
  <c r="R377" i="1"/>
  <c r="Q377" i="1"/>
  <c r="P377" i="1"/>
  <c r="J377" i="1"/>
  <c r="J379" i="1" s="1"/>
  <c r="P375" i="1"/>
  <c r="R374" i="1"/>
  <c r="Q374" i="1"/>
  <c r="P374" i="1"/>
  <c r="J374" i="1"/>
  <c r="R371" i="1"/>
  <c r="Q371" i="1"/>
  <c r="P371" i="1"/>
  <c r="R369" i="1"/>
  <c r="Q369" i="1"/>
  <c r="P369" i="1"/>
  <c r="R368" i="1"/>
  <c r="Q368" i="1"/>
  <c r="P368" i="1"/>
  <c r="J368" i="1"/>
  <c r="R365" i="1"/>
  <c r="Q365" i="1"/>
  <c r="P365" i="1"/>
  <c r="J365" i="1"/>
  <c r="R364" i="1"/>
  <c r="Q364" i="1"/>
  <c r="P364" i="1"/>
  <c r="J364" i="1"/>
  <c r="R363" i="1"/>
  <c r="Q363" i="1"/>
  <c r="P363" i="1"/>
  <c r="J363" i="1"/>
  <c r="R362" i="1"/>
  <c r="Q362" i="1"/>
  <c r="P362" i="1"/>
  <c r="J362" i="1"/>
  <c r="R360" i="1"/>
  <c r="Q360" i="1"/>
  <c r="P360" i="1"/>
  <c r="J360" i="1"/>
  <c r="R359" i="1"/>
  <c r="Q359" i="1"/>
  <c r="P359" i="1"/>
  <c r="J359" i="1"/>
  <c r="R358" i="1"/>
  <c r="Q358" i="1"/>
  <c r="P358" i="1"/>
  <c r="J358" i="1"/>
  <c r="R357" i="1"/>
  <c r="Q357" i="1"/>
  <c r="P357" i="1"/>
  <c r="J357" i="1"/>
  <c r="R356" i="1"/>
  <c r="Q356" i="1"/>
  <c r="P356" i="1"/>
  <c r="J356" i="1"/>
  <c r="R355" i="1"/>
  <c r="Q355" i="1"/>
  <c r="P355" i="1"/>
  <c r="J355" i="1"/>
  <c r="R354" i="1"/>
  <c r="Q354" i="1"/>
  <c r="P354" i="1"/>
  <c r="J354" i="1"/>
  <c r="Q353" i="1"/>
  <c r="J353" i="1"/>
  <c r="J349" i="1"/>
  <c r="J347" i="1"/>
  <c r="J346" i="1"/>
  <c r="J344" i="1"/>
  <c r="J343" i="1"/>
  <c r="J342" i="1"/>
  <c r="K351" i="1"/>
  <c r="J341" i="1"/>
  <c r="J340" i="1"/>
  <c r="J338" i="1"/>
  <c r="J331" i="1"/>
  <c r="K330" i="1"/>
  <c r="J330" i="1"/>
  <c r="M329" i="1"/>
  <c r="M330" i="1" s="1"/>
  <c r="L329" i="1"/>
  <c r="L330" i="1" s="1"/>
  <c r="K329" i="1"/>
  <c r="I329" i="1"/>
  <c r="I330" i="1" s="1"/>
  <c r="P373" i="1"/>
  <c r="J328" i="1"/>
  <c r="M327" i="1"/>
  <c r="M328" i="1" s="1"/>
  <c r="L327" i="1"/>
  <c r="L328" i="1" s="1"/>
  <c r="K327" i="1"/>
  <c r="I327" i="1"/>
  <c r="I328" i="1" s="1"/>
  <c r="J325" i="1"/>
  <c r="J324" i="1"/>
  <c r="J326" i="1" s="1"/>
  <c r="M323" i="1"/>
  <c r="K323" i="1"/>
  <c r="I323" i="1"/>
  <c r="I324" i="1" s="1"/>
  <c r="J321" i="1"/>
  <c r="R375" i="1"/>
  <c r="Q375" i="1"/>
  <c r="J320" i="1"/>
  <c r="M319" i="1"/>
  <c r="K319" i="1"/>
  <c r="I319" i="1"/>
  <c r="I320" i="1" s="1"/>
  <c r="J317" i="1"/>
  <c r="L316" i="1"/>
  <c r="K316" i="1"/>
  <c r="J316" i="1"/>
  <c r="M315" i="1"/>
  <c r="L315" i="1"/>
  <c r="K315" i="1"/>
  <c r="I315" i="1"/>
  <c r="I316" i="1" s="1"/>
  <c r="L314" i="1"/>
  <c r="R373" i="1"/>
  <c r="J314" i="1"/>
  <c r="M313" i="1"/>
  <c r="L313" i="1"/>
  <c r="I313" i="1"/>
  <c r="I314" i="1" s="1"/>
  <c r="J310" i="1"/>
  <c r="J308" i="1"/>
  <c r="J311" i="1" s="1"/>
  <c r="M306" i="1"/>
  <c r="L306" i="1"/>
  <c r="K306" i="1"/>
  <c r="I306" i="1"/>
  <c r="J301" i="1"/>
  <c r="K299" i="1"/>
  <c r="J299" i="1"/>
  <c r="J293" i="1"/>
  <c r="J291" i="1"/>
  <c r="J289" i="1"/>
  <c r="J286" i="1"/>
  <c r="J282" i="1"/>
  <c r="J280" i="1"/>
  <c r="J275" i="1"/>
  <c r="J273" i="1"/>
  <c r="J271" i="1"/>
  <c r="J269" i="1"/>
  <c r="J252" i="1"/>
  <c r="J263" i="1" s="1"/>
  <c r="K248" i="1"/>
  <c r="J248" i="1"/>
  <c r="I248" i="1"/>
  <c r="J246" i="1"/>
  <c r="J244" i="1"/>
  <c r="J237" i="1"/>
  <c r="J233" i="1"/>
  <c r="M233" i="1"/>
  <c r="M238" i="1" s="1"/>
  <c r="L233" i="1"/>
  <c r="L238" i="1" s="1"/>
  <c r="J228" i="1"/>
  <c r="J229" i="1" s="1"/>
  <c r="J218" i="1"/>
  <c r="J216" i="1"/>
  <c r="J214" i="1"/>
  <c r="J212" i="1"/>
  <c r="J208" i="1"/>
  <c r="J195" i="1"/>
  <c r="R361" i="1"/>
  <c r="Q361" i="1"/>
  <c r="J192" i="1"/>
  <c r="J361" i="1" s="1"/>
  <c r="R389" i="1"/>
  <c r="J191" i="1"/>
  <c r="J168" i="1"/>
  <c r="K168" i="1"/>
  <c r="K225" i="1" s="1"/>
  <c r="M354" i="1"/>
  <c r="L354" i="1"/>
  <c r="K354" i="1"/>
  <c r="O354" i="1" s="1"/>
  <c r="R370" i="1"/>
  <c r="Q370" i="1"/>
  <c r="J156" i="1"/>
  <c r="J370" i="1" s="1"/>
  <c r="J144" i="1"/>
  <c r="J141" i="1"/>
  <c r="J138" i="1"/>
  <c r="J136" i="1"/>
  <c r="J134" i="1"/>
  <c r="J131" i="1"/>
  <c r="J128" i="1"/>
  <c r="J125" i="1"/>
  <c r="J122" i="1"/>
  <c r="J73" i="1"/>
  <c r="J345" i="1" s="1"/>
  <c r="J71" i="1"/>
  <c r="J69" i="1"/>
  <c r="J67" i="1"/>
  <c r="M66" i="1"/>
  <c r="L66" i="1"/>
  <c r="K66" i="1"/>
  <c r="I66" i="1"/>
  <c r="J64" i="1"/>
  <c r="I63" i="1"/>
  <c r="M62" i="1"/>
  <c r="L62" i="1"/>
  <c r="K62" i="1"/>
  <c r="J62" i="1"/>
  <c r="I62" i="1"/>
  <c r="L61" i="1"/>
  <c r="I61" i="1"/>
  <c r="J60" i="1"/>
  <c r="M60" i="1"/>
  <c r="L60" i="1"/>
  <c r="K60" i="1"/>
  <c r="J58" i="1"/>
  <c r="J55" i="1"/>
  <c r="J52" i="1"/>
  <c r="K52" i="1"/>
  <c r="J50" i="1"/>
  <c r="J47" i="1"/>
  <c r="J44" i="1"/>
  <c r="J42" i="1"/>
  <c r="M42" i="1"/>
  <c r="L42" i="1"/>
  <c r="K42" i="1"/>
  <c r="J40" i="1"/>
  <c r="K40" i="1"/>
  <c r="J38" i="1"/>
  <c r="J35" i="1"/>
  <c r="K35" i="1"/>
  <c r="J33" i="1"/>
  <c r="J30" i="1"/>
  <c r="M359" i="1"/>
  <c r="R353" i="1"/>
  <c r="J14" i="1"/>
  <c r="J336" i="1" s="1"/>
  <c r="I269" i="1" l="1"/>
  <c r="I276" i="1" s="1"/>
  <c r="I334" i="1" s="1"/>
  <c r="I335" i="1" s="1"/>
  <c r="I351" i="1"/>
  <c r="M208" i="1"/>
  <c r="M336" i="1" s="1"/>
  <c r="L208" i="1"/>
  <c r="L336" i="1" s="1"/>
  <c r="P389" i="1"/>
  <c r="I370" i="1"/>
  <c r="M390" i="1"/>
  <c r="M361" i="1"/>
  <c r="L361" i="1"/>
  <c r="L370" i="1"/>
  <c r="P361" i="1"/>
  <c r="K361" i="1"/>
  <c r="O361" i="1" s="1"/>
  <c r="P370" i="1"/>
  <c r="J119" i="1"/>
  <c r="J367" i="1"/>
  <c r="J337" i="1"/>
  <c r="J238" i="1"/>
  <c r="J276" i="1"/>
  <c r="J249" i="1"/>
  <c r="J264" i="1" s="1"/>
  <c r="P382" i="1"/>
  <c r="P388" i="1"/>
  <c r="Q382" i="1"/>
  <c r="Q388" i="1"/>
  <c r="Q366" i="1"/>
  <c r="R390" i="1"/>
  <c r="P379" i="1"/>
  <c r="Q379" i="1"/>
  <c r="R366" i="1"/>
  <c r="K365" i="1"/>
  <c r="O365" i="1" s="1"/>
  <c r="K371" i="1"/>
  <c r="O371" i="1" s="1"/>
  <c r="I398" i="1"/>
  <c r="K400" i="1"/>
  <c r="O400" i="1" s="1"/>
  <c r="P367" i="1"/>
  <c r="L360" i="1"/>
  <c r="K399" i="1"/>
  <c r="O399" i="1" s="1"/>
  <c r="I402" i="1"/>
  <c r="Q373" i="1"/>
  <c r="K324" i="1"/>
  <c r="K356" i="1"/>
  <c r="O356" i="1" s="1"/>
  <c r="K358" i="1"/>
  <c r="O358" i="1" s="1"/>
  <c r="K363" i="1"/>
  <c r="O363" i="1" s="1"/>
  <c r="M331" i="1"/>
  <c r="I368" i="1"/>
  <c r="L369" i="1"/>
  <c r="M403" i="1"/>
  <c r="K383" i="1"/>
  <c r="O383" i="1" s="1"/>
  <c r="K385" i="1"/>
  <c r="O385" i="1" s="1"/>
  <c r="K394" i="1"/>
  <c r="O394" i="1" s="1"/>
  <c r="L387" i="1"/>
  <c r="K369" i="1"/>
  <c r="O369" i="1" s="1"/>
  <c r="M371" i="1"/>
  <c r="M374" i="1"/>
  <c r="K50" i="1"/>
  <c r="L357" i="1"/>
  <c r="L362" i="1"/>
  <c r="L364" i="1"/>
  <c r="L399" i="1"/>
  <c r="K402" i="1"/>
  <c r="O402" i="1" s="1"/>
  <c r="L323" i="1"/>
  <c r="M402" i="1"/>
  <c r="M375" i="1"/>
  <c r="I321" i="1"/>
  <c r="K55" i="1"/>
  <c r="K320" i="1"/>
  <c r="M321" i="1"/>
  <c r="L55" i="1"/>
  <c r="K360" i="1"/>
  <c r="O360" i="1" s="1"/>
  <c r="M55" i="1"/>
  <c r="L319" i="1"/>
  <c r="I392" i="1"/>
  <c r="M387" i="1"/>
  <c r="K58" i="1"/>
  <c r="K322" i="1"/>
  <c r="K328" i="1"/>
  <c r="J386" i="1"/>
  <c r="K375" i="1"/>
  <c r="O375" i="1" s="1"/>
  <c r="M325" i="1"/>
  <c r="I394" i="1"/>
  <c r="K317" i="1"/>
  <c r="I381" i="1"/>
  <c r="P353" i="1"/>
  <c r="L383" i="1"/>
  <c r="K381" i="1"/>
  <c r="O381" i="1" s="1"/>
  <c r="M395" i="1"/>
  <c r="K391" i="1"/>
  <c r="O391" i="1" s="1"/>
  <c r="K47" i="1"/>
  <c r="J210" i="1"/>
  <c r="K314" i="1"/>
  <c r="L325" i="1"/>
  <c r="M357" i="1"/>
  <c r="M362" i="1"/>
  <c r="M364" i="1"/>
  <c r="I377" i="1"/>
  <c r="I383" i="1"/>
  <c r="I385" i="1"/>
  <c r="J393" i="1"/>
  <c r="K398" i="1"/>
  <c r="O398" i="1" s="1"/>
  <c r="I401" i="1"/>
  <c r="I403" i="1"/>
  <c r="J332" i="1"/>
  <c r="J373" i="1"/>
  <c r="L385" i="1"/>
  <c r="M392" i="1"/>
  <c r="I395" i="1"/>
  <c r="J333" i="1"/>
  <c r="K384" i="1"/>
  <c r="O384" i="1" s="1"/>
  <c r="K387" i="1"/>
  <c r="O387" i="1" s="1"/>
  <c r="K359" i="1"/>
  <c r="O359" i="1" s="1"/>
  <c r="L320" i="1"/>
  <c r="L324" i="1"/>
  <c r="L356" i="1"/>
  <c r="L358" i="1"/>
  <c r="L363" i="1"/>
  <c r="L365" i="1"/>
  <c r="I374" i="1"/>
  <c r="M377" i="1"/>
  <c r="P386" i="1"/>
  <c r="J396" i="1"/>
  <c r="L58" i="1"/>
  <c r="I371" i="1"/>
  <c r="R376" i="1"/>
  <c r="L326" i="1"/>
  <c r="Q386" i="1"/>
  <c r="M58" i="1"/>
  <c r="J304" i="1"/>
  <c r="L317" i="1"/>
  <c r="L375" i="1"/>
  <c r="J318" i="1"/>
  <c r="L322" i="1"/>
  <c r="I355" i="1"/>
  <c r="I357" i="1"/>
  <c r="I359" i="1"/>
  <c r="I362" i="1"/>
  <c r="I364" i="1"/>
  <c r="L368" i="1"/>
  <c r="J371" i="1"/>
  <c r="K377" i="1"/>
  <c r="O377" i="1" s="1"/>
  <c r="L381" i="1"/>
  <c r="M383" i="1"/>
  <c r="M385" i="1"/>
  <c r="K392" i="1"/>
  <c r="O392" i="1" s="1"/>
  <c r="L394" i="1"/>
  <c r="M398" i="1"/>
  <c r="L401" i="1"/>
  <c r="L403" i="1"/>
  <c r="L318" i="1"/>
  <c r="K321" i="1"/>
  <c r="K325" i="1"/>
  <c r="K374" i="1"/>
  <c r="O374" i="1" s="1"/>
  <c r="L384" i="1"/>
  <c r="I391" i="1"/>
  <c r="K395" i="1"/>
  <c r="O395" i="1" s="1"/>
  <c r="K355" i="1"/>
  <c r="O355" i="1" s="1"/>
  <c r="M317" i="1"/>
  <c r="M322" i="1"/>
  <c r="P393" i="1"/>
  <c r="K331" i="1"/>
  <c r="I388" i="1"/>
  <c r="L355" i="1"/>
  <c r="K357" i="1"/>
  <c r="O357" i="1" s="1"/>
  <c r="K362" i="1"/>
  <c r="O362" i="1" s="1"/>
  <c r="K364" i="1"/>
  <c r="O364" i="1" s="1"/>
  <c r="M368" i="1"/>
  <c r="L377" i="1"/>
  <c r="I379" i="1"/>
  <c r="M381" i="1"/>
  <c r="I384" i="1"/>
  <c r="Q393" i="1"/>
  <c r="L392" i="1"/>
  <c r="P396" i="1"/>
  <c r="M394" i="1"/>
  <c r="I399" i="1"/>
  <c r="M401" i="1"/>
  <c r="K332" i="1"/>
  <c r="M391" i="1"/>
  <c r="K318" i="1"/>
  <c r="I356" i="1"/>
  <c r="I358" i="1"/>
  <c r="I360" i="1"/>
  <c r="I363" i="1"/>
  <c r="I365" i="1"/>
  <c r="L374" i="1"/>
  <c r="I382" i="1"/>
  <c r="M384" i="1"/>
  <c r="I387" i="1"/>
  <c r="R393" i="1"/>
  <c r="Q396" i="1"/>
  <c r="L395" i="1"/>
  <c r="M399" i="1"/>
  <c r="L402" i="1"/>
  <c r="K313" i="1"/>
  <c r="M356" i="1"/>
  <c r="M358" i="1"/>
  <c r="M363" i="1"/>
  <c r="M365" i="1"/>
  <c r="K368" i="1"/>
  <c r="O368" i="1" s="1"/>
  <c r="M369" i="1"/>
  <c r="L371" i="1"/>
  <c r="L398" i="1"/>
  <c r="K401" i="1"/>
  <c r="O401" i="1" s="1"/>
  <c r="K403" i="1"/>
  <c r="O403" i="1" s="1"/>
  <c r="L353" i="1"/>
  <c r="L391" i="1"/>
  <c r="L359" i="1"/>
  <c r="M318" i="1"/>
  <c r="M316" i="1"/>
  <c r="M355" i="1"/>
  <c r="M360" i="1"/>
  <c r="J369" i="1"/>
  <c r="J160" i="1"/>
  <c r="J389" i="1"/>
  <c r="J390" i="1" s="1"/>
  <c r="J339" i="1"/>
  <c r="J193" i="1"/>
  <c r="M314" i="1"/>
  <c r="M324" i="1"/>
  <c r="M326" i="1"/>
  <c r="R382" i="1"/>
  <c r="M353" i="1"/>
  <c r="R367" i="1"/>
  <c r="K389" i="1"/>
  <c r="O389" i="1" s="1"/>
  <c r="M389" i="1"/>
  <c r="I317" i="1"/>
  <c r="J375" i="1"/>
  <c r="J322" i="1"/>
  <c r="M320" i="1"/>
  <c r="I325" i="1"/>
  <c r="I326" i="1"/>
  <c r="M370" i="1"/>
  <c r="Q389" i="1"/>
  <c r="L321" i="1"/>
  <c r="I331" i="1"/>
  <c r="J366" i="1"/>
  <c r="I369" i="1"/>
  <c r="Q367" i="1"/>
  <c r="K326" i="1"/>
  <c r="R388" i="1"/>
  <c r="I375" i="1"/>
  <c r="L331" i="1"/>
  <c r="I353" i="1"/>
  <c r="I354" i="1"/>
  <c r="R379" i="1"/>
  <c r="R386" i="1"/>
  <c r="R396" i="1"/>
  <c r="P376" i="1"/>
  <c r="K373" i="1"/>
  <c r="O373" i="1" s="1"/>
  <c r="L379" i="1"/>
  <c r="L382" i="1"/>
  <c r="L388" i="1"/>
  <c r="M379" i="1"/>
  <c r="M382" i="1"/>
  <c r="M388" i="1"/>
  <c r="I361" i="1" l="1"/>
  <c r="K119" i="1"/>
  <c r="K239" i="1" s="1"/>
  <c r="M119" i="1"/>
  <c r="L119" i="1"/>
  <c r="L210" i="1"/>
  <c r="L225" i="1" s="1"/>
  <c r="L351" i="1"/>
  <c r="M210" i="1"/>
  <c r="M225" i="1" s="1"/>
  <c r="M351" i="1"/>
  <c r="P390" i="1"/>
  <c r="K370" i="1"/>
  <c r="O370" i="1" s="1"/>
  <c r="P372" i="1"/>
  <c r="J334" i="1"/>
  <c r="J225" i="1"/>
  <c r="J239" i="1" s="1"/>
  <c r="J351" i="1"/>
  <c r="K388" i="1"/>
  <c r="O388" i="1" s="1"/>
  <c r="K390" i="1"/>
  <c r="O390" i="1" s="1"/>
  <c r="Q390" i="1"/>
  <c r="K379" i="1"/>
  <c r="O379" i="1" s="1"/>
  <c r="R372" i="1"/>
  <c r="K382" i="1"/>
  <c r="O382" i="1" s="1"/>
  <c r="Q376" i="1"/>
  <c r="I396" i="1"/>
  <c r="L332" i="1"/>
  <c r="L393" i="1"/>
  <c r="M366" i="1"/>
  <c r="L264" i="1"/>
  <c r="L396" i="1"/>
  <c r="M332" i="1"/>
  <c r="I393" i="1"/>
  <c r="K376" i="1"/>
  <c r="O376" i="1" s="1"/>
  <c r="I373" i="1"/>
  <c r="I322" i="1"/>
  <c r="K386" i="1"/>
  <c r="O386" i="1" s="1"/>
  <c r="M264" i="1"/>
  <c r="M396" i="1"/>
  <c r="M386" i="1"/>
  <c r="I318" i="1"/>
  <c r="K396" i="1"/>
  <c r="O396" i="1" s="1"/>
  <c r="M393" i="1"/>
  <c r="I376" i="1"/>
  <c r="L386" i="1"/>
  <c r="K393" i="1"/>
  <c r="O393" i="1" s="1"/>
  <c r="I332" i="1"/>
  <c r="J376" i="1"/>
  <c r="K367" i="1"/>
  <c r="O367" i="1" s="1"/>
  <c r="I367" i="1"/>
  <c r="R404" i="1"/>
  <c r="M373" i="1"/>
  <c r="M333" i="1"/>
  <c r="I386" i="1"/>
  <c r="M367" i="1"/>
  <c r="K353" i="1"/>
  <c r="O353" i="1" s="1"/>
  <c r="J372" i="1"/>
  <c r="I366" i="1"/>
  <c r="L333" i="1"/>
  <c r="L366" i="1"/>
  <c r="L373" i="1"/>
  <c r="M376" i="1"/>
  <c r="L376" i="1"/>
  <c r="L390" i="1"/>
  <c r="L389" i="1"/>
  <c r="I390" i="1"/>
  <c r="I389" i="1"/>
  <c r="L372" i="1"/>
  <c r="L367" i="1"/>
  <c r="I372" i="1"/>
  <c r="I333" i="1"/>
  <c r="K333" i="1"/>
  <c r="M239" i="1" l="1"/>
  <c r="M335" i="1" s="1"/>
  <c r="L239" i="1"/>
  <c r="L335" i="1" s="1"/>
  <c r="M372" i="1"/>
  <c r="J335" i="1"/>
  <c r="K372" i="1"/>
  <c r="O372" i="1" s="1"/>
  <c r="Q404" i="1"/>
  <c r="Q372" i="1"/>
  <c r="K366" i="1"/>
  <c r="O366" i="1" s="1"/>
  <c r="P366" i="1"/>
  <c r="J404" i="1"/>
  <c r="M404" i="1"/>
  <c r="L404" i="1"/>
  <c r="I404" i="1"/>
  <c r="K264" i="1"/>
  <c r="K335" i="1" s="1"/>
  <c r="K404" i="1" l="1"/>
  <c r="O404" i="1" s="1"/>
  <c r="P404" i="1"/>
  <c r="M406" i="1" l="1"/>
</calcChain>
</file>

<file path=xl/sharedStrings.xml><?xml version="1.0" encoding="utf-8"?>
<sst xmlns="http://schemas.openxmlformats.org/spreadsheetml/2006/main" count="734" uniqueCount="391">
  <si>
    <t>Klaipėdos rajono savivaldybės strateginio veiklos plano 2023-2025 m. 
1 priedas</t>
  </si>
  <si>
    <t>2023-2025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</si>
  <si>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</si>
  <si>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</si>
  <si>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</si>
  <si>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</si>
  <si>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</si>
  <si>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</si>
  <si>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</si>
  <si>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</si>
  <si>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</si>
  <si>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</si>
  <si>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</si>
  <si>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</si>
  <si>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</si>
  <si>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</si>
  <si>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</si>
  <si>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</si>
  <si>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</si>
  <si>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</si>
  <si>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</si>
  <si>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</si>
  <si>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</si>
  <si>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</si>
  <si>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</si>
  <si>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</si>
  <si>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</si>
  <si>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</si>
  <si>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</si>
  <si>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</si>
  <si>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</si>
  <si>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</si>
  <si>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</si>
  <si>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</si>
  <si>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</si>
  <si>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</si>
  <si>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</si>
  <si>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</si>
  <si>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</si>
  <si>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</si>
  <si>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</si>
  <si>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</si>
  <si>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</si>
  <si>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</si>
  <si>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</si>
  <si>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</si>
  <si>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</si>
  <si>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</si>
  <si>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</si>
  <si>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</si>
  <si>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</si>
  <si>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</si>
  <si>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</si>
  <si>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</si>
  <si>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</si>
  <si>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</si>
  <si>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</si>
  <si>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</si>
  <si>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</si>
  <si>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</si>
  <si>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</si>
  <si>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</si>
  <si>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</si>
  <si>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</si>
  <si>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</si>
  <si>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</si>
  <si>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</si>
  <si>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</si>
  <si>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</si>
  <si>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</si>
  <si>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</si>
  <si>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</si>
  <si>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</si>
  <si>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</si>
  <si>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</si>
  <si>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</si>
  <si>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</si>
  <si>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</si>
  <si>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</si>
  <si>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</si>
  <si>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</si>
  <si>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</si>
  <si>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</si>
  <si>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</si>
  <si>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</si>
  <si>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</si>
  <si>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</si>
  <si>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Biudžetinių įstaigų centralizuoto apskaitos skyriaus išlaikymas</t>
  </si>
  <si>
    <t>11.33</t>
  </si>
  <si>
    <t>9.1.1.19.</t>
  </si>
  <si>
    <t>Projekto "Klaipėdos rajono biudžetinių įstaigų apskaitos optimizavimas" įgyvendinimas</t>
  </si>
  <si>
    <t>9.1.1.17.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</si>
  <si>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</si>
  <si>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</si>
  <si>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</si>
  <si>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</si>
  <si>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</si>
  <si>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</si>
  <si>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</si>
  <si>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</si>
  <si>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</si>
  <si>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</si>
  <si>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</si>
  <si>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</si>
  <si>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</si>
  <si>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</si>
  <si>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</si>
  <si>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</si>
  <si>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</si>
  <si>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</si>
  <si>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</si>
  <si>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</si>
  <si>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</si>
  <si>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</si>
  <si>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</si>
  <si>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</si>
  <si>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</si>
  <si>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</si>
  <si>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</si>
  <si>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</si>
  <si>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</si>
  <si>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</si>
  <si>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</si>
  <si>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</si>
  <si>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</si>
  <si>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</si>
  <si>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</si>
  <si>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</si>
  <si>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</si>
  <si>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</si>
  <si>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</si>
  <si>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</si>
  <si>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Pagalba Ukrainai ir jos žmonėms</t>
  </si>
  <si>
    <t>01.02.01.03.</t>
  </si>
  <si>
    <t xml:space="preserve">9.1.1.18. 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</si>
  <si>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</si>
  <si>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</si>
  <si>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</si>
  <si>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</si>
  <si>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</si>
  <si>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</si>
  <si>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</si>
  <si>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</si>
  <si>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</si>
  <si>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</si>
  <si>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</si>
  <si>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</si>
  <si>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</si>
  <si>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</si>
  <si>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</si>
  <si>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</si>
  <si>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</si>
  <si>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</si>
  <si>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</si>
  <si>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</si>
  <si>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</si>
  <si>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</si>
  <si>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</si>
  <si>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</si>
  <si>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</si>
  <si>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</si>
  <si>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</si>
  <si>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</si>
  <si>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</si>
  <si>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</si>
  <si>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</si>
  <si>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</si>
  <si>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</si>
  <si>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</si>
  <si>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</si>
  <si>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</si>
  <si>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</si>
  <si>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</si>
  <si>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</si>
  <si>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</si>
  <si>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</si>
  <si>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</si>
  <si>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</si>
  <si>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</si>
  <si>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</si>
  <si>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</si>
  <si>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</si>
  <si>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</si>
  <si>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</si>
  <si>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</si>
  <si>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</si>
  <si>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</si>
  <si>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</si>
  <si>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</si>
  <si>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</si>
  <si>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</si>
  <si>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</si>
  <si>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</si>
  <si>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</si>
  <si>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</si>
  <si>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</si>
  <si>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</si>
  <si>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</si>
  <si>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</si>
  <si>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</si>
  <si>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</si>
  <si>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</si>
  <si>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</si>
  <si>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</si>
  <si>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</si>
  <si>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</si>
  <si>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</si>
  <si>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</si>
  <si>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</si>
  <si>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</si>
  <si>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</si>
  <si>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</si>
  <si>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 seniūnijose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</si>
  <si>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</si>
  <si>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</si>
  <si>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</si>
  <si>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</si>
  <si>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</si>
  <si>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</si>
  <si>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</si>
  <si>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</si>
  <si>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</si>
  <si>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</si>
  <si>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</si>
  <si>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</si>
  <si>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</si>
  <si>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</si>
  <si>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</si>
  <si>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</si>
  <si>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</si>
  <si>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</si>
  <si>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</si>
  <si>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</si>
  <si>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</si>
  <si>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9.1.2.28.</t>
  </si>
  <si>
    <t>Būsto pritaikymo neįgaliesiems administravimas</t>
  </si>
  <si>
    <t>9.1.2.29.</t>
  </si>
  <si>
    <t xml:space="preserve">Kompensacijos už būsto suteikimą užsieniečiams administravimas </t>
  </si>
  <si>
    <t>9.1.2.30.</t>
  </si>
  <si>
    <t>VBD(UK)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</si>
  <si>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</si>
  <si>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</si>
  <si>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</si>
  <si>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</si>
  <si>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</si>
  <si>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</si>
  <si>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</si>
  <si>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</si>
  <si>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</si>
  <si>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</si>
  <si>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</si>
  <si>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</si>
  <si>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</si>
  <si>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</si>
  <si>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</si>
  <si>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</si>
  <si>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</si>
  <si>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</si>
  <si>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</si>
  <si>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</si>
  <si>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</si>
  <si>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</si>
  <si>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</si>
  <si>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</si>
  <si>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</si>
  <si>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</si>
  <si>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</si>
  <si>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</si>
  <si>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08.01.01.02.</t>
  </si>
  <si>
    <t>9.4.1.7.</t>
  </si>
  <si>
    <t>7.1</t>
  </si>
  <si>
    <t>11.1</t>
  </si>
  <si>
    <t>11.37</t>
  </si>
  <si>
    <t>08.04.01.01.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</si>
  <si>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</si>
  <si>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</si>
  <si>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</si>
  <si>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</si>
  <si>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</si>
  <si>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</si>
  <si>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</si>
  <si>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</si>
  <si>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</si>
  <si>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</si>
  <si>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</si>
  <si>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</si>
  <si>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</si>
  <si>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</si>
  <si>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</si>
  <si>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</si>
  <si>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projektų vykdymo priežiūros, projektų ir objektų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</si>
  <si>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</si>
  <si>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</si>
  <si>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</si>
  <si>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</si>
  <si>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</si>
  <si>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</si>
  <si>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</si>
  <si>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</si>
  <si>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</si>
  <si>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</si>
  <si>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</si>
  <si>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</si>
  <si>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</si>
  <si>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</si>
  <si>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</si>
  <si>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</si>
  <si>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</si>
  <si>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</si>
  <si>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</si>
  <si>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01.03.02.09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</si>
  <si>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</si>
  <si>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</si>
  <si>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</si>
  <si>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</si>
  <si>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</si>
  <si>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</si>
  <si>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</si>
  <si>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</si>
  <si>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</si>
  <si>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</si>
  <si>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</si>
  <si>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</si>
  <si>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</si>
  <si>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</si>
  <si>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</si>
  <si>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</si>
  <si>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</si>
  <si>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</si>
  <si>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</si>
  <si>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</si>
  <si>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</si>
  <si>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</si>
  <si>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</si>
  <si>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</si>
  <si>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</si>
  <si>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</si>
  <si>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</si>
  <si>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</si>
  <si>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</si>
  <si>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</si>
  <si>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</si>
  <si>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</si>
  <si>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</si>
  <si>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</si>
  <si>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</si>
  <si>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</si>
  <si>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</si>
  <si>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</si>
  <si>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</si>
  <si>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</si>
  <si>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</si>
  <si>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</si>
  <si>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</si>
  <si>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</si>
  <si>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</si>
  <si>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</si>
  <si>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</si>
  <si>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</si>
  <si>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</si>
  <si>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</si>
  <si>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</si>
  <si>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</si>
  <si>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</si>
  <si>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</si>
  <si>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</si>
  <si>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</si>
  <si>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</si>
  <si>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</si>
  <si>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</si>
  <si>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</si>
  <si>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</si>
  <si>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</si>
  <si>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</si>
  <si>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</si>
  <si>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</si>
  <si>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</si>
  <si>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</si>
  <si>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</si>
  <si>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</si>
  <si>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</si>
  <si>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</si>
  <si>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</si>
  <si>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</si>
  <si>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</si>
  <si>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</si>
  <si>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</si>
  <si>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</si>
  <si>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</si>
  <si>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Socialinės reabilitacijos paslaugų neįgaliesiems finansavimo administravimas</t>
  </si>
  <si>
    <t>3, 6, 7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</si>
</sst>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6" fillId="0" borderId="0" xfId="1" applyFont="1"/>
    <xf numFmtId="0" fontId="8" fillId="7" borderId="2" xfId="1" applyFont="1" applyFill="1" applyBorder="1" applyAlignment="1">
      <alignment vertical="center" wrapText="1"/>
    </xf>
    <xf numFmtId="164" fontId="6" fillId="0" borderId="0" xfId="1" applyNumberFormat="1" applyFont="1"/>
    <xf numFmtId="0" fontId="4" fillId="7" borderId="2" xfId="1" applyFont="1" applyFill="1" applyBorder="1" applyAlignment="1">
      <alignment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2" borderId="2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16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164" fontId="9" fillId="0" borderId="0" xfId="1" applyNumberFormat="1" applyFont="1"/>
    <xf numFmtId="0" fontId="4" fillId="7" borderId="2" xfId="1" applyFont="1" applyFill="1" applyBorder="1" applyAlignment="1">
      <alignment horizontal="center" vertical="center" shrinkToFit="1"/>
    </xf>
    <xf numFmtId="0" fontId="9" fillId="7" borderId="0" xfId="1" applyFont="1" applyFill="1"/>
    <xf numFmtId="0" fontId="9" fillId="14" borderId="0" xfId="1" applyFont="1" applyFill="1"/>
    <xf numFmtId="3" fontId="4" fillId="14" borderId="2" xfId="1" applyNumberFormat="1" applyFont="1" applyFill="1" applyBorder="1" applyAlignment="1">
      <alignment horizontal="center" vertical="center"/>
    </xf>
    <xf numFmtId="3" fontId="4" fillId="15" borderId="2" xfId="1" applyNumberFormat="1" applyFont="1" applyFill="1" applyBorder="1" applyAlignment="1">
      <alignment horizontal="left" vertical="center" wrapText="1"/>
    </xf>
    <xf numFmtId="3" fontId="4" fillId="14" borderId="2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/>
    </xf>
    <xf numFmtId="164" fontId="4" fillId="19" borderId="2" xfId="1" applyNumberFormat="1" applyFont="1" applyFill="1" applyBorder="1" applyAlignment="1">
      <alignment horizontal="center" vertical="center"/>
    </xf>
    <xf numFmtId="164" fontId="4" fillId="20" borderId="2" xfId="1" applyNumberFormat="1" applyFont="1" applyFill="1" applyBorder="1" applyAlignment="1">
      <alignment horizontal="center" vertical="center"/>
    </xf>
    <xf numFmtId="164" fontId="8" fillId="20" borderId="2" xfId="1" applyNumberFormat="1" applyFont="1" applyFill="1" applyBorder="1" applyAlignment="1">
      <alignment horizontal="center" vertical="center"/>
    </xf>
    <xf numFmtId="164" fontId="4" fillId="21" borderId="2" xfId="1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4" fillId="22" borderId="2" xfId="1" applyNumberFormat="1" applyFont="1" applyFill="1" applyBorder="1" applyAlignment="1">
      <alignment horizontal="center" vertical="center"/>
    </xf>
    <xf numFmtId="164" fontId="8" fillId="22" borderId="2" xfId="1" applyNumberFormat="1" applyFont="1" applyFill="1" applyBorder="1" applyAlignment="1">
      <alignment horizontal="center" vertical="center"/>
    </xf>
    <xf numFmtId="164" fontId="4" fillId="23" borderId="2" xfId="1" applyNumberFormat="1" applyFont="1" applyFill="1" applyBorder="1" applyAlignment="1">
      <alignment horizontal="center" vertical="center"/>
    </xf>
    <xf numFmtId="164" fontId="8" fillId="23" borderId="2" xfId="1" applyNumberFormat="1" applyFont="1" applyFill="1" applyBorder="1" applyAlignment="1">
      <alignment horizontal="center" vertical="center"/>
    </xf>
    <xf numFmtId="164" fontId="8" fillId="24" borderId="2" xfId="1" applyNumberFormat="1" applyFont="1" applyFill="1" applyBorder="1" applyAlignment="1">
      <alignment horizontal="center" vertical="center"/>
    </xf>
    <xf numFmtId="164" fontId="4" fillId="24" borderId="2" xfId="1" applyNumberFormat="1" applyFont="1" applyFill="1" applyBorder="1" applyAlignment="1">
      <alignment horizontal="center" vertical="center"/>
    </xf>
    <xf numFmtId="164" fontId="8" fillId="25" borderId="2" xfId="1" applyNumberFormat="1" applyFont="1" applyFill="1" applyBorder="1" applyAlignment="1">
      <alignment horizontal="center" vertical="center"/>
    </xf>
    <xf numFmtId="164" fontId="8" fillId="11" borderId="2" xfId="1" applyNumberFormat="1" applyFont="1" applyFill="1" applyBorder="1" applyAlignment="1">
      <alignment horizontal="center" vertical="center"/>
    </xf>
    <xf numFmtId="164" fontId="4" fillId="26" borderId="2" xfId="1" applyNumberFormat="1" applyFont="1" applyFill="1" applyBorder="1" applyAlignment="1">
      <alignment horizontal="center" vertical="center"/>
    </xf>
    <xf numFmtId="164" fontId="8" fillId="27" borderId="2" xfId="1" applyNumberFormat="1" applyFont="1" applyFill="1" applyBorder="1" applyAlignment="1">
      <alignment horizontal="center" vertical="center"/>
    </xf>
    <xf numFmtId="164" fontId="8" fillId="17" borderId="2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2" xfId="1" applyNumberFormat="1" applyFont="1" applyBorder="1" applyAlignment="1">
      <alignment vertical="center"/>
    </xf>
    <xf numFmtId="165" fontId="4" fillId="2" borderId="0" xfId="1" applyNumberFormat="1" applyFont="1" applyFill="1"/>
    <xf numFmtId="164" fontId="4" fillId="0" borderId="1" xfId="1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0" fontId="2" fillId="7" borderId="2" xfId="1" applyFont="1" applyFill="1" applyBorder="1" applyAlignment="1">
      <alignment vertical="center"/>
    </xf>
    <xf numFmtId="0" fontId="2" fillId="6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2" fillId="6" borderId="2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 textRotation="90" wrapText="1"/>
    </xf>
    <xf numFmtId="0" fontId="4" fillId="5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164" fontId="4" fillId="28" borderId="2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4" fillId="9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4" fillId="29" borderId="2" xfId="1" applyNumberFormat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vertical="center" wrapText="1"/>
    </xf>
    <xf numFmtId="164" fontId="4" fillId="10" borderId="2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/>
    </xf>
    <xf numFmtId="164" fontId="4" fillId="9" borderId="2" xfId="1" applyNumberFormat="1" applyFont="1" applyFill="1" applyBorder="1" applyAlignment="1">
      <alignment horizontal="center" vertical="center" wrapText="1"/>
    </xf>
    <xf numFmtId="164" fontId="4" fillId="28" borderId="2" xfId="1" applyNumberFormat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/>
    </xf>
    <xf numFmtId="164" fontId="11" fillId="28" borderId="2" xfId="1" applyNumberFormat="1" applyFont="1" applyFill="1" applyBorder="1" applyAlignment="1">
      <alignment horizontal="center" vertical="center"/>
    </xf>
    <xf numFmtId="164" fontId="11" fillId="8" borderId="2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vertical="center"/>
    </xf>
    <xf numFmtId="0" fontId="2" fillId="0" borderId="2" xfId="1" applyFont="1" applyBorder="1" applyAlignment="1">
      <alignment horizontal="right" vertical="center" wrapText="1"/>
    </xf>
    <xf numFmtId="164" fontId="4" fillId="11" borderId="2" xfId="1" applyNumberFormat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164" fontId="4" fillId="12" borderId="2" xfId="1" applyNumberFormat="1" applyFont="1" applyFill="1" applyBorder="1" applyAlignment="1">
      <alignment horizontal="center" vertical="center"/>
    </xf>
    <xf numFmtId="164" fontId="13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3" fontId="4" fillId="14" borderId="2" xfId="1" applyNumberFormat="1" applyFont="1" applyFill="1" applyBorder="1" applyAlignment="1">
      <alignment horizontal="left" vertical="center" wrapText="1"/>
    </xf>
    <xf numFmtId="3" fontId="4" fillId="15" borderId="2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/>
    </xf>
    <xf numFmtId="3" fontId="4" fillId="16" borderId="2" xfId="1" applyNumberFormat="1" applyFont="1" applyFill="1" applyBorder="1" applyAlignment="1">
      <alignment horizontal="center" vertical="center" wrapText="1"/>
    </xf>
    <xf numFmtId="3" fontId="4" fillId="10" borderId="2" xfId="1" applyNumberFormat="1" applyFont="1" applyFill="1" applyBorder="1" applyAlignment="1">
      <alignment horizontal="center" vertical="center"/>
    </xf>
    <xf numFmtId="3" fontId="4" fillId="15" borderId="2" xfId="1" applyNumberFormat="1" applyFont="1" applyFill="1" applyBorder="1" applyAlignment="1">
      <alignment horizontal="center" vertical="center"/>
    </xf>
    <xf numFmtId="3" fontId="4" fillId="6" borderId="2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 textRotation="90"/>
    </xf>
    <xf numFmtId="0" fontId="2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164" fontId="4" fillId="17" borderId="2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15" fillId="27" borderId="2" xfId="1" applyFont="1" applyFill="1" applyBorder="1" applyAlignment="1">
      <alignment horizontal="center" vertical="center"/>
    </xf>
    <xf numFmtId="0" fontId="15" fillId="22" borderId="2" xfId="1" applyFont="1" applyFill="1" applyBorder="1" applyAlignment="1">
      <alignment horizontal="center" vertical="center"/>
    </xf>
    <xf numFmtId="0" fontId="15" fillId="24" borderId="2" xfId="1" applyFont="1" applyFill="1" applyBorder="1" applyAlignment="1">
      <alignment horizontal="center" vertical="center"/>
    </xf>
    <xf numFmtId="0" fontId="15" fillId="20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23" borderId="2" xfId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6" borderId="2" xfId="1" applyFont="1" applyFill="1" applyBorder="1" applyAlignment="1">
      <alignment horizontal="center" vertical="center"/>
    </xf>
    <xf numFmtId="0" fontId="15" fillId="17" borderId="2" xfId="1" applyFont="1" applyFill="1" applyBorder="1" applyAlignment="1">
      <alignment horizontal="center" vertical="center"/>
    </xf>
    <xf numFmtId="0" fontId="15" fillId="25" borderId="2" xfId="1" applyFont="1" applyFill="1" applyBorder="1" applyAlignment="1">
      <alignment horizontal="center" vertical="center"/>
    </xf>
    <xf numFmtId="0" fontId="15" fillId="25" borderId="3" xfId="1" applyFont="1" applyFill="1" applyBorder="1" applyAlignment="1">
      <alignment horizontal="center" vertical="center"/>
    </xf>
    <xf numFmtId="0" fontId="15" fillId="25" borderId="6" xfId="1" applyFont="1" applyFill="1" applyBorder="1" applyAlignment="1">
      <alignment horizontal="center" vertical="center"/>
    </xf>
    <xf numFmtId="0" fontId="15" fillId="25" borderId="5" xfId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/>
    </xf>
    <xf numFmtId="0" fontId="15" fillId="26" borderId="3" xfId="1" applyFont="1" applyFill="1" applyBorder="1" applyAlignment="1">
      <alignment horizontal="center" vertical="center"/>
    </xf>
    <xf numFmtId="0" fontId="15" fillId="26" borderId="6" xfId="1" applyFont="1" applyFill="1" applyBorder="1" applyAlignment="1">
      <alignment horizontal="center" vertical="center"/>
    </xf>
    <xf numFmtId="0" fontId="15" fillId="26" borderId="5" xfId="1" applyFont="1" applyFill="1" applyBorder="1" applyAlignment="1">
      <alignment horizontal="center" vertical="center"/>
    </xf>
    <xf numFmtId="0" fontId="8" fillId="17" borderId="2" xfId="1" applyFont="1" applyFill="1" applyBorder="1" applyAlignment="1">
      <alignment horizontal="right" vertical="center"/>
    </xf>
    <xf numFmtId="0" fontId="14" fillId="18" borderId="4" xfId="1" applyFont="1" applyFill="1" applyBorder="1" applyAlignment="1">
      <alignment horizontal="center" vertical="center"/>
    </xf>
    <xf numFmtId="0" fontId="4" fillId="17" borderId="2" xfId="1" applyFont="1" applyFill="1" applyBorder="1" applyAlignment="1">
      <alignment horizontal="right" vertical="center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/>
    <xf numFmtId="0" fontId="2" fillId="14" borderId="2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4" fillId="12" borderId="2" xfId="1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4" fillId="7" borderId="2" xfId="1" applyFont="1" applyFill="1" applyBorder="1" applyAlignment="1">
      <alignment horizontal="left"/>
    </xf>
    <xf numFmtId="0" fontId="4" fillId="14" borderId="2" xfId="1" applyFont="1" applyFill="1" applyBorder="1" applyAlignment="1">
      <alignment horizontal="left" vertical="center" wrapText="1"/>
    </xf>
    <xf numFmtId="0" fontId="4" fillId="14" borderId="2" xfId="1" applyFont="1" applyFill="1" applyBorder="1" applyAlignment="1">
      <alignment horizontal="center" vertical="center"/>
    </xf>
    <xf numFmtId="0" fontId="2" fillId="14" borderId="2" xfId="1" applyFont="1" applyFill="1" applyBorder="1" applyAlignment="1">
      <alignment horizontal="center" vertical="center"/>
    </xf>
    <xf numFmtId="0" fontId="4" fillId="11" borderId="2" xfId="1" applyFont="1" applyFill="1" applyBorder="1" applyAlignment="1">
      <alignment horizontal="right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2" fillId="12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7" borderId="2" xfId="1" applyFont="1" applyFill="1" applyBorder="1" applyAlignment="1">
      <alignment horizontal="center" vertical="center"/>
    </xf>
    <xf numFmtId="0" fontId="4" fillId="13" borderId="2" xfId="1" applyFont="1" applyFill="1" applyBorder="1" applyAlignment="1">
      <alignment horizontal="center" vertical="center"/>
    </xf>
    <xf numFmtId="0" fontId="2" fillId="13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left" vertical="center"/>
    </xf>
    <xf numFmtId="0" fontId="4" fillId="6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right" vertical="center" wrapText="1"/>
    </xf>
    <xf numFmtId="49" fontId="2" fillId="2" borderId="2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164" fontId="4" fillId="19" borderId="2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4" fillId="28" borderId="2" xfId="1" applyNumberFormat="1" applyFont="1" applyFill="1" applyBorder="1" applyAlignment="1">
      <alignment horizontal="center" vertical="center"/>
    </xf>
    <xf numFmtId="14" fontId="3" fillId="2" borderId="0" xfId="1" applyNumberFormat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7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vertical="center" textRotation="90" wrapText="1"/>
    </xf>
    <xf numFmtId="3" fontId="4" fillId="0" borderId="2" xfId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10"/>
  <sheetViews>
    <sheetView showZeros="0" tabSelected="1" topLeftCell="A302" zoomScale="140" zoomScaleNormal="140" zoomScaleSheetLayoutView="100" workbookViewId="0">
      <selection activeCell="G123" sqref="G123:G124"/>
    </sheetView>
  </sheetViews>
  <sheetFormatPr defaultColWidth="9.140625" defaultRowHeight="11.25" x14ac:dyDescent="0.2"/>
  <cols>
    <col min="1" max="1" width="2.85546875" style="38" customWidth="1"/>
    <col min="2" max="2" width="2.140625" style="38" customWidth="1"/>
    <col min="3" max="3" width="2.5703125" style="38" customWidth="1"/>
    <col min="4" max="4" width="23.5703125" style="39" customWidth="1"/>
    <col min="5" max="5" width="4.140625" style="1" customWidth="1"/>
    <col min="6" max="6" width="10" style="40" customWidth="1"/>
    <col min="7" max="7" width="9.42578125" style="40" customWidth="1"/>
    <col min="8" max="8" width="7.7109375" style="41" customWidth="1"/>
    <col min="9" max="10" width="9.140625" style="42" customWidth="1"/>
    <col min="11" max="13" width="11.140625" style="42" customWidth="1"/>
    <col min="14" max="14" width="11.140625" style="1" customWidth="1"/>
    <col min="15" max="16384" width="9.140625" style="1"/>
  </cols>
  <sheetData>
    <row r="1" spans="1:16" ht="46.5" customHeight="1" x14ac:dyDescent="0.2">
      <c r="A1" s="111"/>
      <c r="B1" s="184"/>
      <c r="C1" s="185"/>
      <c r="D1" s="185"/>
      <c r="E1" s="112"/>
      <c r="F1" s="113"/>
      <c r="G1" s="113"/>
      <c r="H1" s="114"/>
      <c r="L1" s="191" t="s">
        <v>0</v>
      </c>
      <c r="M1" s="191"/>
      <c r="N1" s="52"/>
      <c r="O1" s="52"/>
      <c r="P1" s="53"/>
    </row>
    <row r="2" spans="1:16" ht="31.5" customHeight="1" x14ac:dyDescent="0.25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6" x14ac:dyDescent="0.2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6" x14ac:dyDescent="0.2">
      <c r="A4" s="188" t="s">
        <v>3</v>
      </c>
      <c r="B4" s="188" t="s">
        <v>4</v>
      </c>
      <c r="C4" s="188" t="s">
        <v>5</v>
      </c>
      <c r="D4" s="148" t="s">
        <v>6</v>
      </c>
      <c r="E4" s="188" t="s">
        <v>7</v>
      </c>
      <c r="F4" s="188" t="s">
        <v>8</v>
      </c>
      <c r="G4" s="188" t="s">
        <v>9</v>
      </c>
      <c r="H4" s="188" t="s">
        <v>10</v>
      </c>
      <c r="I4" s="190" t="s">
        <v>11</v>
      </c>
      <c r="J4" s="190"/>
      <c r="K4" s="190" t="s">
        <v>12</v>
      </c>
      <c r="L4" s="190" t="s">
        <v>13</v>
      </c>
      <c r="M4" s="190" t="s">
        <v>14</v>
      </c>
    </row>
    <row r="5" spans="1:16" ht="54" customHeight="1" x14ac:dyDescent="0.2">
      <c r="A5" s="188"/>
      <c r="B5" s="188"/>
      <c r="C5" s="188"/>
      <c r="D5" s="148"/>
      <c r="E5" s="189"/>
      <c r="F5" s="188"/>
      <c r="G5" s="188"/>
      <c r="H5" s="188"/>
      <c r="I5" s="110" t="s">
        <v>15</v>
      </c>
      <c r="J5" s="71" t="s">
        <v>16</v>
      </c>
      <c r="K5" s="190"/>
      <c r="L5" s="190"/>
      <c r="M5" s="190"/>
    </row>
    <row r="6" spans="1:16" x14ac:dyDescent="0.2">
      <c r="A6" s="192" t="s">
        <v>17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6" x14ac:dyDescent="0.2">
      <c r="A7" s="193" t="s">
        <v>18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</row>
    <row r="8" spans="1:16" x14ac:dyDescent="0.2">
      <c r="A8" s="72">
        <v>1</v>
      </c>
      <c r="B8" s="194" t="s">
        <v>19</v>
      </c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</row>
    <row r="9" spans="1:16" x14ac:dyDescent="0.2">
      <c r="A9" s="72">
        <v>1</v>
      </c>
      <c r="B9" s="73">
        <v>1</v>
      </c>
      <c r="C9" s="159" t="s">
        <v>20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</row>
    <row r="10" spans="1:16" ht="16.5" customHeight="1" x14ac:dyDescent="0.2">
      <c r="A10" s="177">
        <v>1</v>
      </c>
      <c r="B10" s="178">
        <v>1</v>
      </c>
      <c r="C10" s="118">
        <v>1</v>
      </c>
      <c r="D10" s="2" t="s">
        <v>21</v>
      </c>
      <c r="E10" s="118">
        <v>6</v>
      </c>
      <c r="F10" s="125" t="s">
        <v>22</v>
      </c>
      <c r="G10" s="125" t="s">
        <v>23</v>
      </c>
      <c r="H10" s="125" t="s">
        <v>24</v>
      </c>
      <c r="I10" s="20"/>
      <c r="J10" s="5"/>
      <c r="K10" s="74"/>
      <c r="L10" s="75"/>
      <c r="M10" s="75"/>
      <c r="N10" s="3"/>
    </row>
    <row r="11" spans="1:16" ht="16.5" customHeight="1" x14ac:dyDescent="0.2">
      <c r="A11" s="177"/>
      <c r="B11" s="178"/>
      <c r="C11" s="118"/>
      <c r="D11" s="4" t="s">
        <v>25</v>
      </c>
      <c r="E11" s="118"/>
      <c r="F11" s="125"/>
      <c r="G11" s="125"/>
      <c r="H11" s="125"/>
      <c r="I11" s="20">
        <v>229.6</v>
      </c>
      <c r="J11" s="5">
        <v>114.2</v>
      </c>
      <c r="K11" s="74">
        <v>285.2</v>
      </c>
      <c r="L11" s="75">
        <v>285.2</v>
      </c>
      <c r="M11" s="75">
        <v>285.2</v>
      </c>
      <c r="N11" s="3"/>
    </row>
    <row r="12" spans="1:16" ht="16.5" customHeight="1" x14ac:dyDescent="0.2">
      <c r="A12" s="177"/>
      <c r="B12" s="178"/>
      <c r="C12" s="118"/>
      <c r="D12" s="4" t="s">
        <v>26</v>
      </c>
      <c r="E12" s="118"/>
      <c r="F12" s="125"/>
      <c r="G12" s="125"/>
      <c r="H12" s="125"/>
      <c r="I12" s="20">
        <v>174.5</v>
      </c>
      <c r="J12" s="5">
        <v>166.7</v>
      </c>
      <c r="K12" s="74">
        <v>199.5</v>
      </c>
      <c r="L12" s="75">
        <v>199.5</v>
      </c>
      <c r="M12" s="75">
        <v>199.5</v>
      </c>
      <c r="N12" s="3"/>
    </row>
    <row r="13" spans="1:16" ht="16.5" customHeight="1" x14ac:dyDescent="0.2">
      <c r="A13" s="177"/>
      <c r="B13" s="178"/>
      <c r="C13" s="118"/>
      <c r="D13" s="4" t="s">
        <v>27</v>
      </c>
      <c r="E13" s="118"/>
      <c r="F13" s="125"/>
      <c r="G13" s="125"/>
      <c r="H13" s="125"/>
      <c r="I13" s="20">
        <v>9.1</v>
      </c>
      <c r="J13" s="5"/>
      <c r="K13" s="74">
        <v>42.7</v>
      </c>
      <c r="L13" s="75">
        <v>42.7</v>
      </c>
      <c r="M13" s="75">
        <v>42.7</v>
      </c>
      <c r="N13" s="3"/>
    </row>
    <row r="14" spans="1:16" s="6" customFormat="1" ht="20.100000000000001" customHeight="1" x14ac:dyDescent="0.2">
      <c r="A14" s="177"/>
      <c r="B14" s="178"/>
      <c r="C14" s="118"/>
      <c r="D14" s="4"/>
      <c r="E14" s="118"/>
      <c r="F14" s="121" t="s">
        <v>28</v>
      </c>
      <c r="G14" s="121"/>
      <c r="H14" s="121"/>
      <c r="I14" s="76">
        <f>SUM(I11:I13)</f>
        <v>413.20000000000005</v>
      </c>
      <c r="J14" s="76">
        <f>SUM(J10:J13)</f>
        <v>280.89999999999998</v>
      </c>
      <c r="K14" s="76">
        <f>SUM(K11:K13)</f>
        <v>527.4</v>
      </c>
      <c r="L14" s="76">
        <f t="shared" ref="L14:M14" si="0">SUM(L11:L13)</f>
        <v>527.4</v>
      </c>
      <c r="M14" s="76">
        <f t="shared" si="0"/>
        <v>527.4</v>
      </c>
      <c r="N14" s="3"/>
    </row>
    <row r="15" spans="1:16" ht="12" customHeight="1" x14ac:dyDescent="0.2">
      <c r="A15" s="177">
        <v>1</v>
      </c>
      <c r="B15" s="178">
        <v>1</v>
      </c>
      <c r="C15" s="118">
        <v>2</v>
      </c>
      <c r="D15" s="119" t="s">
        <v>29</v>
      </c>
      <c r="E15" s="61">
        <v>6</v>
      </c>
      <c r="F15" s="58" t="s">
        <v>30</v>
      </c>
      <c r="G15" s="125" t="s">
        <v>31</v>
      </c>
      <c r="H15" s="58" t="s">
        <v>24</v>
      </c>
      <c r="I15" s="20">
        <v>3317.9</v>
      </c>
      <c r="J15" s="10">
        <v>2253</v>
      </c>
      <c r="K15" s="10">
        <v>3443.3</v>
      </c>
      <c r="L15" s="75">
        <v>3662.5</v>
      </c>
      <c r="M15" s="75">
        <v>3662.5</v>
      </c>
      <c r="N15" s="3"/>
    </row>
    <row r="16" spans="1:16" ht="12" customHeight="1" x14ac:dyDescent="0.2">
      <c r="A16" s="177"/>
      <c r="B16" s="178"/>
      <c r="C16" s="118"/>
      <c r="D16" s="119"/>
      <c r="E16" s="7">
        <v>34</v>
      </c>
      <c r="F16" s="58" t="s">
        <v>30</v>
      </c>
      <c r="G16" s="125"/>
      <c r="H16" s="58" t="s">
        <v>24</v>
      </c>
      <c r="I16" s="20">
        <v>177.2</v>
      </c>
      <c r="J16" s="5"/>
      <c r="K16" s="10">
        <v>287</v>
      </c>
      <c r="L16" s="75">
        <v>287</v>
      </c>
      <c r="M16" s="75">
        <v>287</v>
      </c>
      <c r="N16" s="3"/>
    </row>
    <row r="17" spans="1:14" ht="12" customHeight="1" x14ac:dyDescent="0.2">
      <c r="A17" s="177"/>
      <c r="B17" s="178"/>
      <c r="C17" s="118"/>
      <c r="D17" s="119"/>
      <c r="E17" s="61">
        <v>15</v>
      </c>
      <c r="F17" s="58" t="s">
        <v>30</v>
      </c>
      <c r="G17" s="125"/>
      <c r="H17" s="58" t="s">
        <v>24</v>
      </c>
      <c r="I17" s="20"/>
      <c r="J17" s="5"/>
      <c r="K17" s="74">
        <v>100</v>
      </c>
      <c r="L17" s="75"/>
      <c r="M17" s="75"/>
      <c r="N17" s="3"/>
    </row>
    <row r="18" spans="1:14" ht="23.25" customHeight="1" x14ac:dyDescent="0.2">
      <c r="A18" s="177"/>
      <c r="B18" s="178"/>
      <c r="C18" s="118"/>
      <c r="D18" s="119"/>
      <c r="E18" s="61">
        <v>6</v>
      </c>
      <c r="F18" s="58" t="s">
        <v>30</v>
      </c>
      <c r="G18" s="125"/>
      <c r="H18" s="61" t="s">
        <v>32</v>
      </c>
      <c r="I18" s="20">
        <v>22.6</v>
      </c>
      <c r="J18" s="5"/>
      <c r="K18" s="74"/>
      <c r="L18" s="75"/>
      <c r="M18" s="75"/>
      <c r="N18" s="3"/>
    </row>
    <row r="19" spans="1:14" ht="12" hidden="1" customHeight="1" x14ac:dyDescent="0.2">
      <c r="A19" s="177"/>
      <c r="B19" s="178"/>
      <c r="C19" s="118"/>
      <c r="D19" s="119"/>
      <c r="E19" s="61">
        <v>3</v>
      </c>
      <c r="F19" s="58" t="s">
        <v>30</v>
      </c>
      <c r="G19" s="125"/>
      <c r="H19" s="77" t="s">
        <v>33</v>
      </c>
      <c r="I19" s="20"/>
      <c r="J19" s="5"/>
      <c r="K19" s="74"/>
      <c r="L19" s="75"/>
      <c r="M19" s="75"/>
      <c r="N19" s="3"/>
    </row>
    <row r="20" spans="1:14" x14ac:dyDescent="0.2">
      <c r="A20" s="177"/>
      <c r="B20" s="178"/>
      <c r="C20" s="118"/>
      <c r="D20" s="119"/>
      <c r="E20" s="61">
        <v>6</v>
      </c>
      <c r="F20" s="58" t="s">
        <v>30</v>
      </c>
      <c r="G20" s="125"/>
      <c r="H20" s="58" t="s">
        <v>34</v>
      </c>
      <c r="I20" s="20">
        <v>1.9</v>
      </c>
      <c r="J20" s="5"/>
      <c r="K20" s="74">
        <v>1.9</v>
      </c>
      <c r="L20" s="75">
        <v>1.9</v>
      </c>
      <c r="M20" s="75">
        <v>1.9</v>
      </c>
      <c r="N20" s="3"/>
    </row>
    <row r="21" spans="1:14" hidden="1" x14ac:dyDescent="0.2">
      <c r="A21" s="177"/>
      <c r="B21" s="178"/>
      <c r="C21" s="118"/>
      <c r="D21" s="119"/>
      <c r="E21" s="61">
        <v>16</v>
      </c>
      <c r="F21" s="58" t="s">
        <v>30</v>
      </c>
      <c r="G21" s="125"/>
      <c r="H21" s="58" t="s">
        <v>24</v>
      </c>
      <c r="I21" s="20"/>
      <c r="J21" s="5"/>
      <c r="K21" s="74"/>
      <c r="L21" s="75"/>
      <c r="M21" s="75"/>
      <c r="N21" s="3"/>
    </row>
    <row r="22" spans="1:14" ht="11.25" customHeight="1" x14ac:dyDescent="0.2">
      <c r="A22" s="177"/>
      <c r="B22" s="178"/>
      <c r="C22" s="118"/>
      <c r="D22" s="119"/>
      <c r="E22" s="118">
        <v>6</v>
      </c>
      <c r="F22" s="58" t="s">
        <v>35</v>
      </c>
      <c r="G22" s="125"/>
      <c r="H22" s="58" t="s">
        <v>24</v>
      </c>
      <c r="I22" s="20">
        <v>923.5</v>
      </c>
      <c r="J22" s="5">
        <v>904.8</v>
      </c>
      <c r="K22" s="78">
        <v>1136.4000000000001</v>
      </c>
      <c r="L22" s="75">
        <v>1136.4000000000001</v>
      </c>
      <c r="M22" s="75">
        <v>1136.4000000000001</v>
      </c>
      <c r="N22" s="3"/>
    </row>
    <row r="23" spans="1:14" x14ac:dyDescent="0.2">
      <c r="A23" s="177"/>
      <c r="B23" s="178"/>
      <c r="C23" s="118"/>
      <c r="D23" s="119"/>
      <c r="E23" s="118"/>
      <c r="F23" s="58" t="s">
        <v>36</v>
      </c>
      <c r="G23" s="125"/>
      <c r="H23" s="58" t="s">
        <v>24</v>
      </c>
      <c r="I23" s="20">
        <v>164.5</v>
      </c>
      <c r="J23" s="5">
        <v>162</v>
      </c>
      <c r="K23" s="74">
        <v>235.8</v>
      </c>
      <c r="L23" s="75">
        <v>235.8</v>
      </c>
      <c r="M23" s="75">
        <v>235.8</v>
      </c>
      <c r="N23" s="3"/>
    </row>
    <row r="24" spans="1:14" x14ac:dyDescent="0.2">
      <c r="A24" s="177"/>
      <c r="B24" s="178"/>
      <c r="C24" s="118"/>
      <c r="D24" s="119"/>
      <c r="E24" s="118"/>
      <c r="F24" s="58" t="s">
        <v>37</v>
      </c>
      <c r="G24" s="125"/>
      <c r="H24" s="58" t="s">
        <v>24</v>
      </c>
      <c r="I24" s="20">
        <v>28.4</v>
      </c>
      <c r="J24" s="5">
        <v>27.9</v>
      </c>
      <c r="K24" s="74">
        <v>25.7</v>
      </c>
      <c r="L24" s="75">
        <v>25.7</v>
      </c>
      <c r="M24" s="75">
        <v>25.7</v>
      </c>
      <c r="N24" s="3"/>
    </row>
    <row r="25" spans="1:14" x14ac:dyDescent="0.2">
      <c r="A25" s="177"/>
      <c r="B25" s="178"/>
      <c r="C25" s="118"/>
      <c r="D25" s="119"/>
      <c r="E25" s="118"/>
      <c r="F25" s="58" t="s">
        <v>38</v>
      </c>
      <c r="G25" s="125"/>
      <c r="H25" s="58" t="s">
        <v>24</v>
      </c>
      <c r="I25" s="20">
        <v>83.7</v>
      </c>
      <c r="J25" s="5">
        <v>82.2</v>
      </c>
      <c r="K25" s="74">
        <v>112.9</v>
      </c>
      <c r="L25" s="75">
        <v>112.9</v>
      </c>
      <c r="M25" s="75">
        <v>112.9</v>
      </c>
      <c r="N25" s="3"/>
    </row>
    <row r="26" spans="1:14" x14ac:dyDescent="0.2">
      <c r="A26" s="177"/>
      <c r="B26" s="178"/>
      <c r="C26" s="118"/>
      <c r="D26" s="119"/>
      <c r="E26" s="118"/>
      <c r="F26" s="58" t="s">
        <v>39</v>
      </c>
      <c r="G26" s="125"/>
      <c r="H26" s="58" t="s">
        <v>24</v>
      </c>
      <c r="I26" s="20">
        <v>56.2</v>
      </c>
      <c r="J26" s="5">
        <v>55.2</v>
      </c>
      <c r="K26" s="74">
        <v>133.4</v>
      </c>
      <c r="L26" s="75">
        <v>133.4</v>
      </c>
      <c r="M26" s="75">
        <v>133.4</v>
      </c>
      <c r="N26" s="3"/>
    </row>
    <row r="27" spans="1:14" x14ac:dyDescent="0.2">
      <c r="A27" s="177"/>
      <c r="B27" s="178"/>
      <c r="C27" s="118"/>
      <c r="D27" s="119"/>
      <c r="E27" s="118"/>
      <c r="F27" s="58" t="s">
        <v>40</v>
      </c>
      <c r="G27" s="125"/>
      <c r="H27" s="58" t="s">
        <v>24</v>
      </c>
      <c r="I27" s="20">
        <v>277</v>
      </c>
      <c r="J27" s="5">
        <v>271.10000000000002</v>
      </c>
      <c r="K27" s="74">
        <v>274</v>
      </c>
      <c r="L27" s="75">
        <v>274</v>
      </c>
      <c r="M27" s="75">
        <v>274</v>
      </c>
      <c r="N27" s="3"/>
    </row>
    <row r="28" spans="1:14" x14ac:dyDescent="0.2">
      <c r="A28" s="177"/>
      <c r="B28" s="178"/>
      <c r="C28" s="118"/>
      <c r="D28" s="59" t="s">
        <v>41</v>
      </c>
      <c r="E28" s="7">
        <v>3</v>
      </c>
      <c r="F28" s="58" t="s">
        <v>42</v>
      </c>
      <c r="G28" s="125"/>
      <c r="H28" s="58" t="s">
        <v>24</v>
      </c>
      <c r="I28" s="20">
        <v>30</v>
      </c>
      <c r="J28" s="5"/>
      <c r="K28" s="74">
        <v>40</v>
      </c>
      <c r="L28" s="75">
        <v>40</v>
      </c>
      <c r="M28" s="75">
        <v>40</v>
      </c>
      <c r="N28" s="3"/>
    </row>
    <row r="29" spans="1:14" ht="37.5" customHeight="1" x14ac:dyDescent="0.2">
      <c r="A29" s="177"/>
      <c r="B29" s="178"/>
      <c r="C29" s="118"/>
      <c r="D29" s="60" t="s">
        <v>43</v>
      </c>
      <c r="E29" s="61">
        <v>6</v>
      </c>
      <c r="F29" s="66" t="s">
        <v>44</v>
      </c>
      <c r="G29" s="125"/>
      <c r="H29" s="58" t="s">
        <v>24</v>
      </c>
      <c r="I29" s="20">
        <v>71.8</v>
      </c>
      <c r="J29" s="5"/>
      <c r="K29" s="74">
        <v>220</v>
      </c>
      <c r="L29" s="75">
        <v>220</v>
      </c>
      <c r="M29" s="75">
        <v>220</v>
      </c>
      <c r="N29" s="3"/>
    </row>
    <row r="30" spans="1:14" s="6" customFormat="1" ht="33" customHeight="1" x14ac:dyDescent="0.2">
      <c r="A30" s="177"/>
      <c r="B30" s="178"/>
      <c r="C30" s="118"/>
      <c r="D30" s="4"/>
      <c r="E30" s="79"/>
      <c r="F30" s="121" t="s">
        <v>28</v>
      </c>
      <c r="G30" s="121"/>
      <c r="H30" s="121"/>
      <c r="I30" s="76">
        <f>SUM(I15:I29)</f>
        <v>5154.7</v>
      </c>
      <c r="J30" s="76">
        <f>SUM(J15:J29)</f>
        <v>3756.2</v>
      </c>
      <c r="K30" s="76">
        <f>SUM(K15:K29)</f>
        <v>6010.4</v>
      </c>
      <c r="L30" s="76">
        <f>SUM(L15:L29)</f>
        <v>6129.5999999999995</v>
      </c>
      <c r="M30" s="76">
        <f>SUM(M15:M29)</f>
        <v>6129.5999999999995</v>
      </c>
      <c r="N30" s="3"/>
    </row>
    <row r="31" spans="1:14" ht="13.5" customHeight="1" x14ac:dyDescent="0.2">
      <c r="A31" s="177">
        <v>1</v>
      </c>
      <c r="B31" s="178">
        <v>1</v>
      </c>
      <c r="C31" s="118">
        <v>3</v>
      </c>
      <c r="D31" s="119" t="s">
        <v>45</v>
      </c>
      <c r="E31" s="127">
        <v>6</v>
      </c>
      <c r="F31" s="125" t="s">
        <v>22</v>
      </c>
      <c r="G31" s="125" t="s">
        <v>46</v>
      </c>
      <c r="H31" s="125" t="s">
        <v>24</v>
      </c>
      <c r="I31" s="180">
        <v>143.9</v>
      </c>
      <c r="J31" s="181">
        <v>139.4</v>
      </c>
      <c r="K31" s="183">
        <v>162.6</v>
      </c>
      <c r="L31" s="182">
        <v>162.6</v>
      </c>
      <c r="M31" s="182">
        <v>162.6</v>
      </c>
      <c r="N31" s="3"/>
    </row>
    <row r="32" spans="1:14" ht="13.5" customHeight="1" x14ac:dyDescent="0.2">
      <c r="A32" s="177"/>
      <c r="B32" s="178"/>
      <c r="C32" s="118"/>
      <c r="D32" s="119"/>
      <c r="E32" s="127"/>
      <c r="F32" s="125"/>
      <c r="G32" s="125"/>
      <c r="H32" s="125"/>
      <c r="I32" s="180"/>
      <c r="J32" s="181"/>
      <c r="K32" s="183"/>
      <c r="L32" s="182"/>
      <c r="M32" s="182"/>
      <c r="N32" s="3"/>
    </row>
    <row r="33" spans="1:14" s="6" customFormat="1" ht="30" customHeight="1" x14ac:dyDescent="0.2">
      <c r="A33" s="177"/>
      <c r="B33" s="178"/>
      <c r="C33" s="118"/>
      <c r="D33" s="119"/>
      <c r="E33" s="127"/>
      <c r="F33" s="121" t="s">
        <v>28</v>
      </c>
      <c r="G33" s="121"/>
      <c r="H33" s="121"/>
      <c r="I33" s="76">
        <f>SUM(I31)</f>
        <v>143.9</v>
      </c>
      <c r="J33" s="76">
        <f>SUM(J31:J32)</f>
        <v>139.4</v>
      </c>
      <c r="K33" s="76">
        <f>SUM(K31)</f>
        <v>162.6</v>
      </c>
      <c r="L33" s="76">
        <f t="shared" ref="L33:M33" si="1">SUM(L31)</f>
        <v>162.6</v>
      </c>
      <c r="M33" s="76">
        <f t="shared" si="1"/>
        <v>162.6</v>
      </c>
      <c r="N33" s="3"/>
    </row>
    <row r="34" spans="1:14" s="6" customFormat="1" ht="21" customHeight="1" x14ac:dyDescent="0.2">
      <c r="A34" s="177">
        <v>1</v>
      </c>
      <c r="B34" s="178">
        <v>1</v>
      </c>
      <c r="C34" s="118">
        <v>4</v>
      </c>
      <c r="D34" s="119" t="s">
        <v>47</v>
      </c>
      <c r="E34" s="179">
        <v>19</v>
      </c>
      <c r="F34" s="61" t="s">
        <v>30</v>
      </c>
      <c r="G34" s="61" t="s">
        <v>48</v>
      </c>
      <c r="H34" s="61" t="s">
        <v>24</v>
      </c>
      <c r="I34" s="20">
        <v>91.9</v>
      </c>
      <c r="J34" s="5">
        <v>71.5</v>
      </c>
      <c r="K34" s="74">
        <v>119.2</v>
      </c>
      <c r="L34" s="75">
        <v>119.2</v>
      </c>
      <c r="M34" s="75">
        <v>119.2</v>
      </c>
      <c r="N34" s="3"/>
    </row>
    <row r="35" spans="1:14" s="6" customFormat="1" ht="21" customHeight="1" x14ac:dyDescent="0.2">
      <c r="A35" s="177"/>
      <c r="B35" s="178"/>
      <c r="C35" s="118"/>
      <c r="D35" s="119"/>
      <c r="E35" s="179"/>
      <c r="F35" s="121" t="s">
        <v>28</v>
      </c>
      <c r="G35" s="121"/>
      <c r="H35" s="121"/>
      <c r="I35" s="76">
        <f>SUM(I34)</f>
        <v>91.9</v>
      </c>
      <c r="J35" s="76">
        <f t="shared" ref="J35:M35" si="2">SUM(J34:J34)</f>
        <v>71.5</v>
      </c>
      <c r="K35" s="76">
        <f t="shared" si="2"/>
        <v>119.2</v>
      </c>
      <c r="L35" s="76">
        <f t="shared" si="2"/>
        <v>119.2</v>
      </c>
      <c r="M35" s="76">
        <f t="shared" si="2"/>
        <v>119.2</v>
      </c>
      <c r="N35" s="3"/>
    </row>
    <row r="36" spans="1:14" s="6" customFormat="1" ht="17.45" customHeight="1" x14ac:dyDescent="0.2">
      <c r="A36" s="177">
        <v>1</v>
      </c>
      <c r="B36" s="178">
        <v>1</v>
      </c>
      <c r="C36" s="118">
        <v>5</v>
      </c>
      <c r="D36" s="119" t="s">
        <v>49</v>
      </c>
      <c r="E36" s="179">
        <v>20</v>
      </c>
      <c r="F36" s="118" t="s">
        <v>30</v>
      </c>
      <c r="G36" s="118" t="s">
        <v>50</v>
      </c>
      <c r="H36" s="61" t="s">
        <v>24</v>
      </c>
      <c r="I36" s="20">
        <v>96.7</v>
      </c>
      <c r="J36" s="5">
        <v>75.3</v>
      </c>
      <c r="K36" s="74">
        <v>120.9</v>
      </c>
      <c r="L36" s="75">
        <v>120.9</v>
      </c>
      <c r="M36" s="75">
        <v>120.9</v>
      </c>
      <c r="N36" s="3"/>
    </row>
    <row r="37" spans="1:14" s="6" customFormat="1" ht="17.45" customHeight="1" x14ac:dyDescent="0.2">
      <c r="A37" s="177"/>
      <c r="B37" s="178"/>
      <c r="C37" s="118"/>
      <c r="D37" s="119"/>
      <c r="E37" s="179"/>
      <c r="F37" s="118"/>
      <c r="G37" s="118"/>
      <c r="H37" s="61" t="s">
        <v>34</v>
      </c>
      <c r="I37" s="20">
        <v>0.1</v>
      </c>
      <c r="J37" s="5"/>
      <c r="K37" s="74"/>
      <c r="L37" s="75"/>
      <c r="M37" s="75"/>
      <c r="N37" s="3"/>
    </row>
    <row r="38" spans="1:14" s="6" customFormat="1" ht="21" customHeight="1" x14ac:dyDescent="0.2">
      <c r="A38" s="177"/>
      <c r="B38" s="178"/>
      <c r="C38" s="118"/>
      <c r="D38" s="119"/>
      <c r="E38" s="179"/>
      <c r="F38" s="121" t="s">
        <v>28</v>
      </c>
      <c r="G38" s="121"/>
      <c r="H38" s="121"/>
      <c r="I38" s="76">
        <f>SUM(I36+I37)</f>
        <v>96.8</v>
      </c>
      <c r="J38" s="76">
        <f>SUM(J36:J37)</f>
        <v>75.3</v>
      </c>
      <c r="K38" s="76">
        <f>SUM(K36+K37)</f>
        <v>120.9</v>
      </c>
      <c r="L38" s="76">
        <f t="shared" ref="L38:M38" si="3">SUM(L36+L37)</f>
        <v>120.9</v>
      </c>
      <c r="M38" s="76">
        <f t="shared" si="3"/>
        <v>120.9</v>
      </c>
      <c r="N38" s="3"/>
    </row>
    <row r="39" spans="1:14" s="6" customFormat="1" ht="21" customHeight="1" x14ac:dyDescent="0.2">
      <c r="A39" s="177">
        <v>1</v>
      </c>
      <c r="B39" s="178">
        <v>1</v>
      </c>
      <c r="C39" s="118">
        <v>6</v>
      </c>
      <c r="D39" s="119" t="s">
        <v>51</v>
      </c>
      <c r="E39" s="179">
        <v>21</v>
      </c>
      <c r="F39" s="61" t="s">
        <v>30</v>
      </c>
      <c r="G39" s="61" t="s">
        <v>52</v>
      </c>
      <c r="H39" s="61" t="s">
        <v>24</v>
      </c>
      <c r="I39" s="20">
        <v>108.8</v>
      </c>
      <c r="J39" s="5">
        <v>89.7</v>
      </c>
      <c r="K39" s="74">
        <v>132.5</v>
      </c>
      <c r="L39" s="75">
        <v>132.5</v>
      </c>
      <c r="M39" s="75">
        <v>132.5</v>
      </c>
      <c r="N39" s="3"/>
    </row>
    <row r="40" spans="1:14" s="6" customFormat="1" ht="21" customHeight="1" x14ac:dyDescent="0.2">
      <c r="A40" s="177"/>
      <c r="B40" s="178"/>
      <c r="C40" s="118"/>
      <c r="D40" s="119"/>
      <c r="E40" s="179"/>
      <c r="F40" s="121" t="s">
        <v>28</v>
      </c>
      <c r="G40" s="121"/>
      <c r="H40" s="121"/>
      <c r="I40" s="76">
        <f>SUM(I39)</f>
        <v>108.8</v>
      </c>
      <c r="J40" s="76">
        <f t="shared" ref="J40:M40" si="4">SUM(J39:J39)</f>
        <v>89.7</v>
      </c>
      <c r="K40" s="76">
        <f t="shared" si="4"/>
        <v>132.5</v>
      </c>
      <c r="L40" s="76">
        <f t="shared" si="4"/>
        <v>132.5</v>
      </c>
      <c r="M40" s="76">
        <f t="shared" si="4"/>
        <v>132.5</v>
      </c>
      <c r="N40" s="3"/>
    </row>
    <row r="41" spans="1:14" s="6" customFormat="1" ht="21" customHeight="1" x14ac:dyDescent="0.2">
      <c r="A41" s="177">
        <v>1</v>
      </c>
      <c r="B41" s="178">
        <v>1</v>
      </c>
      <c r="C41" s="118">
        <v>7</v>
      </c>
      <c r="D41" s="119" t="s">
        <v>53</v>
      </c>
      <c r="E41" s="179">
        <v>22</v>
      </c>
      <c r="F41" s="61" t="s">
        <v>30</v>
      </c>
      <c r="G41" s="61" t="s">
        <v>54</v>
      </c>
      <c r="H41" s="61" t="s">
        <v>24</v>
      </c>
      <c r="I41" s="20">
        <v>84.8</v>
      </c>
      <c r="J41" s="5">
        <v>73.400000000000006</v>
      </c>
      <c r="K41" s="74">
        <v>112.1</v>
      </c>
      <c r="L41" s="75">
        <v>103.1</v>
      </c>
      <c r="M41" s="75">
        <v>103.1</v>
      </c>
      <c r="N41" s="3"/>
    </row>
    <row r="42" spans="1:14" s="6" customFormat="1" ht="21" customHeight="1" x14ac:dyDescent="0.2">
      <c r="A42" s="177"/>
      <c r="B42" s="178"/>
      <c r="C42" s="118"/>
      <c r="D42" s="119"/>
      <c r="E42" s="179"/>
      <c r="F42" s="121" t="s">
        <v>28</v>
      </c>
      <c r="G42" s="121"/>
      <c r="H42" s="121"/>
      <c r="I42" s="76">
        <f>SUM(I41)</f>
        <v>84.8</v>
      </c>
      <c r="J42" s="76">
        <f t="shared" ref="J42:M42" si="5">SUM(J41:J41)</f>
        <v>73.400000000000006</v>
      </c>
      <c r="K42" s="76">
        <f t="shared" si="5"/>
        <v>112.1</v>
      </c>
      <c r="L42" s="76">
        <f t="shared" si="5"/>
        <v>103.1</v>
      </c>
      <c r="M42" s="76">
        <f t="shared" si="5"/>
        <v>103.1</v>
      </c>
      <c r="N42" s="3"/>
    </row>
    <row r="43" spans="1:14" s="6" customFormat="1" ht="21" customHeight="1" x14ac:dyDescent="0.2">
      <c r="A43" s="177">
        <v>1</v>
      </c>
      <c r="B43" s="178">
        <v>1</v>
      </c>
      <c r="C43" s="118">
        <v>8</v>
      </c>
      <c r="D43" s="119" t="s">
        <v>55</v>
      </c>
      <c r="E43" s="179">
        <v>23</v>
      </c>
      <c r="F43" s="61" t="s">
        <v>30</v>
      </c>
      <c r="G43" s="61" t="s">
        <v>56</v>
      </c>
      <c r="H43" s="61" t="s">
        <v>24</v>
      </c>
      <c r="I43" s="20">
        <v>83.8</v>
      </c>
      <c r="J43" s="5">
        <v>78.2</v>
      </c>
      <c r="K43" s="74">
        <v>98.4</v>
      </c>
      <c r="L43" s="75">
        <v>98.4</v>
      </c>
      <c r="M43" s="75">
        <v>98.4</v>
      </c>
      <c r="N43" s="3"/>
    </row>
    <row r="44" spans="1:14" s="6" customFormat="1" ht="21" customHeight="1" x14ac:dyDescent="0.2">
      <c r="A44" s="177"/>
      <c r="B44" s="178"/>
      <c r="C44" s="118"/>
      <c r="D44" s="119"/>
      <c r="E44" s="179"/>
      <c r="F44" s="121" t="s">
        <v>28</v>
      </c>
      <c r="G44" s="121"/>
      <c r="H44" s="121"/>
      <c r="I44" s="76">
        <f>SUM(I43)</f>
        <v>83.8</v>
      </c>
      <c r="J44" s="76">
        <f t="shared" ref="J44" si="6">SUM(J43)</f>
        <v>78.2</v>
      </c>
      <c r="K44" s="76">
        <f>SUM(K43)</f>
        <v>98.4</v>
      </c>
      <c r="L44" s="76">
        <f t="shared" ref="L44:M44" si="7">SUM(L43)</f>
        <v>98.4</v>
      </c>
      <c r="M44" s="76">
        <f t="shared" si="7"/>
        <v>98.4</v>
      </c>
      <c r="N44" s="3"/>
    </row>
    <row r="45" spans="1:14" s="6" customFormat="1" ht="21" customHeight="1" x14ac:dyDescent="0.2">
      <c r="A45" s="177">
        <v>1</v>
      </c>
      <c r="B45" s="178">
        <v>1</v>
      </c>
      <c r="C45" s="118">
        <v>9</v>
      </c>
      <c r="D45" s="119" t="s">
        <v>57</v>
      </c>
      <c r="E45" s="179">
        <v>24</v>
      </c>
      <c r="F45" s="118" t="s">
        <v>30</v>
      </c>
      <c r="G45" s="118" t="s">
        <v>58</v>
      </c>
      <c r="H45" s="61" t="s">
        <v>24</v>
      </c>
      <c r="I45" s="20">
        <v>94</v>
      </c>
      <c r="J45" s="5">
        <v>75.099999999999994</v>
      </c>
      <c r="K45" s="74">
        <v>109.1</v>
      </c>
      <c r="L45" s="75">
        <v>103</v>
      </c>
      <c r="M45" s="75">
        <v>103</v>
      </c>
      <c r="N45" s="3"/>
    </row>
    <row r="46" spans="1:14" s="6" customFormat="1" ht="21" customHeight="1" x14ac:dyDescent="0.2">
      <c r="A46" s="177"/>
      <c r="B46" s="178"/>
      <c r="C46" s="118"/>
      <c r="D46" s="119"/>
      <c r="E46" s="179"/>
      <c r="F46" s="118"/>
      <c r="G46" s="118"/>
      <c r="H46" s="61" t="s">
        <v>34</v>
      </c>
      <c r="I46" s="20">
        <v>0.2</v>
      </c>
      <c r="J46" s="5"/>
      <c r="K46" s="74">
        <v>0.3</v>
      </c>
      <c r="L46" s="75">
        <v>0.3</v>
      </c>
      <c r="M46" s="75">
        <v>0.3</v>
      </c>
      <c r="N46" s="3"/>
    </row>
    <row r="47" spans="1:14" s="6" customFormat="1" ht="21" customHeight="1" x14ac:dyDescent="0.2">
      <c r="A47" s="177"/>
      <c r="B47" s="178"/>
      <c r="C47" s="118"/>
      <c r="D47" s="119"/>
      <c r="E47" s="179"/>
      <c r="F47" s="121" t="s">
        <v>28</v>
      </c>
      <c r="G47" s="121"/>
      <c r="H47" s="121"/>
      <c r="I47" s="76">
        <f>SUM(I45+I46)</f>
        <v>94.2</v>
      </c>
      <c r="J47" s="76">
        <f t="shared" ref="J47:M47" si="8">SUM(J45:J46)</f>
        <v>75.099999999999994</v>
      </c>
      <c r="K47" s="76">
        <f t="shared" si="8"/>
        <v>109.39999999999999</v>
      </c>
      <c r="L47" s="76">
        <f t="shared" si="8"/>
        <v>103.3</v>
      </c>
      <c r="M47" s="76">
        <f t="shared" si="8"/>
        <v>103.3</v>
      </c>
      <c r="N47" s="3"/>
    </row>
    <row r="48" spans="1:14" s="6" customFormat="1" ht="21" customHeight="1" x14ac:dyDescent="0.2">
      <c r="A48" s="177">
        <v>1</v>
      </c>
      <c r="B48" s="178">
        <v>1</v>
      </c>
      <c r="C48" s="118">
        <v>10</v>
      </c>
      <c r="D48" s="119" t="s">
        <v>59</v>
      </c>
      <c r="E48" s="179">
        <v>25</v>
      </c>
      <c r="F48" s="118" t="s">
        <v>30</v>
      </c>
      <c r="G48" s="118" t="s">
        <v>60</v>
      </c>
      <c r="H48" s="61" t="s">
        <v>24</v>
      </c>
      <c r="I48" s="20">
        <v>94</v>
      </c>
      <c r="J48" s="5">
        <v>74.5</v>
      </c>
      <c r="K48" s="74">
        <v>112.4</v>
      </c>
      <c r="L48" s="75">
        <v>112.4</v>
      </c>
      <c r="M48" s="75">
        <v>112.4</v>
      </c>
      <c r="N48" s="3"/>
    </row>
    <row r="49" spans="1:14" s="6" customFormat="1" ht="21" customHeight="1" x14ac:dyDescent="0.2">
      <c r="A49" s="177"/>
      <c r="B49" s="178"/>
      <c r="C49" s="118"/>
      <c r="D49" s="119"/>
      <c r="E49" s="179"/>
      <c r="F49" s="118"/>
      <c r="G49" s="118"/>
      <c r="H49" s="61" t="s">
        <v>34</v>
      </c>
      <c r="I49" s="20">
        <v>1.2</v>
      </c>
      <c r="J49" s="5"/>
      <c r="K49" s="74">
        <v>1.3</v>
      </c>
      <c r="L49" s="75">
        <v>1.3</v>
      </c>
      <c r="M49" s="75">
        <v>1.3</v>
      </c>
      <c r="N49" s="3"/>
    </row>
    <row r="50" spans="1:14" s="6" customFormat="1" ht="20.45" customHeight="1" x14ac:dyDescent="0.2">
      <c r="A50" s="177"/>
      <c r="B50" s="178"/>
      <c r="C50" s="118"/>
      <c r="D50" s="119"/>
      <c r="E50" s="179"/>
      <c r="F50" s="121" t="s">
        <v>28</v>
      </c>
      <c r="G50" s="121"/>
      <c r="H50" s="121"/>
      <c r="I50" s="76">
        <f>SUM(I48+I49)</f>
        <v>95.2</v>
      </c>
      <c r="J50" s="76">
        <f t="shared" ref="J50:M50" si="9">SUM(J48:J49)</f>
        <v>74.5</v>
      </c>
      <c r="K50" s="76">
        <f t="shared" si="9"/>
        <v>113.7</v>
      </c>
      <c r="L50" s="76">
        <f t="shared" si="9"/>
        <v>113.7</v>
      </c>
      <c r="M50" s="76">
        <f t="shared" si="9"/>
        <v>113.7</v>
      </c>
      <c r="N50" s="3"/>
    </row>
    <row r="51" spans="1:14" s="6" customFormat="1" ht="21" customHeight="1" x14ac:dyDescent="0.2">
      <c r="A51" s="177">
        <v>1</v>
      </c>
      <c r="B51" s="178">
        <v>1</v>
      </c>
      <c r="C51" s="118">
        <v>11</v>
      </c>
      <c r="D51" s="119" t="s">
        <v>61</v>
      </c>
      <c r="E51" s="179">
        <v>26</v>
      </c>
      <c r="F51" s="61" t="s">
        <v>30</v>
      </c>
      <c r="G51" s="61" t="s">
        <v>62</v>
      </c>
      <c r="H51" s="61" t="s">
        <v>24</v>
      </c>
      <c r="I51" s="20">
        <v>115.6</v>
      </c>
      <c r="J51" s="5">
        <v>92</v>
      </c>
      <c r="K51" s="74">
        <v>135.80000000000001</v>
      </c>
      <c r="L51" s="75">
        <v>135.80000000000001</v>
      </c>
      <c r="M51" s="75">
        <v>135.80000000000001</v>
      </c>
      <c r="N51" s="3"/>
    </row>
    <row r="52" spans="1:14" s="6" customFormat="1" ht="29.45" customHeight="1" x14ac:dyDescent="0.2">
      <c r="A52" s="177"/>
      <c r="B52" s="178"/>
      <c r="C52" s="118"/>
      <c r="D52" s="119"/>
      <c r="E52" s="179"/>
      <c r="F52" s="121" t="s">
        <v>28</v>
      </c>
      <c r="G52" s="121"/>
      <c r="H52" s="121"/>
      <c r="I52" s="76">
        <f>SUM(I51)</f>
        <v>115.6</v>
      </c>
      <c r="J52" s="76">
        <f t="shared" ref="J52:M52" si="10">SUM(J51:J51)</f>
        <v>92</v>
      </c>
      <c r="K52" s="76">
        <f t="shared" si="10"/>
        <v>135.80000000000001</v>
      </c>
      <c r="L52" s="76">
        <f t="shared" si="10"/>
        <v>135.80000000000001</v>
      </c>
      <c r="M52" s="76">
        <f t="shared" si="10"/>
        <v>135.80000000000001</v>
      </c>
      <c r="N52" s="3"/>
    </row>
    <row r="53" spans="1:14" s="6" customFormat="1" ht="21" customHeight="1" x14ac:dyDescent="0.2">
      <c r="A53" s="177">
        <v>1</v>
      </c>
      <c r="B53" s="178">
        <v>1</v>
      </c>
      <c r="C53" s="118">
        <v>12</v>
      </c>
      <c r="D53" s="119" t="s">
        <v>63</v>
      </c>
      <c r="E53" s="179">
        <v>27</v>
      </c>
      <c r="F53" s="118" t="s">
        <v>30</v>
      </c>
      <c r="G53" s="118" t="s">
        <v>64</v>
      </c>
      <c r="H53" s="61" t="s">
        <v>24</v>
      </c>
      <c r="I53" s="20">
        <v>133.69999999999999</v>
      </c>
      <c r="J53" s="5">
        <v>92.9</v>
      </c>
      <c r="K53" s="74">
        <v>157</v>
      </c>
      <c r="L53" s="75">
        <v>157</v>
      </c>
      <c r="M53" s="75">
        <v>157</v>
      </c>
      <c r="N53" s="3"/>
    </row>
    <row r="54" spans="1:14" s="6" customFormat="1" ht="21" customHeight="1" x14ac:dyDescent="0.2">
      <c r="A54" s="177"/>
      <c r="B54" s="178"/>
      <c r="C54" s="118"/>
      <c r="D54" s="119"/>
      <c r="E54" s="179"/>
      <c r="F54" s="118"/>
      <c r="G54" s="118"/>
      <c r="H54" s="61" t="s">
        <v>34</v>
      </c>
      <c r="I54" s="20"/>
      <c r="J54" s="5"/>
      <c r="K54" s="74">
        <v>1.3</v>
      </c>
      <c r="L54" s="75">
        <v>1.3</v>
      </c>
      <c r="M54" s="75">
        <v>1.3</v>
      </c>
      <c r="N54" s="3"/>
    </row>
    <row r="55" spans="1:14" s="6" customFormat="1" ht="28.15" customHeight="1" x14ac:dyDescent="0.2">
      <c r="A55" s="177"/>
      <c r="B55" s="178"/>
      <c r="C55" s="118"/>
      <c r="D55" s="119"/>
      <c r="E55" s="179"/>
      <c r="F55" s="121" t="s">
        <v>28</v>
      </c>
      <c r="G55" s="121"/>
      <c r="H55" s="121"/>
      <c r="I55" s="76">
        <f>SUM(I53+I54)</f>
        <v>133.69999999999999</v>
      </c>
      <c r="J55" s="76">
        <f>SUM(J53:J54)</f>
        <v>92.9</v>
      </c>
      <c r="K55" s="76">
        <f t="shared" ref="K55:M55" si="11">SUM(K53:K54)</f>
        <v>158.30000000000001</v>
      </c>
      <c r="L55" s="76">
        <f t="shared" si="11"/>
        <v>158.30000000000001</v>
      </c>
      <c r="M55" s="76">
        <f t="shared" si="11"/>
        <v>158.30000000000001</v>
      </c>
      <c r="N55" s="3"/>
    </row>
    <row r="56" spans="1:14" s="6" customFormat="1" ht="21" customHeight="1" x14ac:dyDescent="0.2">
      <c r="A56" s="177">
        <v>1</v>
      </c>
      <c r="B56" s="178">
        <v>1</v>
      </c>
      <c r="C56" s="118">
        <v>13</v>
      </c>
      <c r="D56" s="119" t="s">
        <v>65</v>
      </c>
      <c r="E56" s="179">
        <v>28</v>
      </c>
      <c r="F56" s="118" t="s">
        <v>30</v>
      </c>
      <c r="G56" s="118" t="s">
        <v>66</v>
      </c>
      <c r="H56" s="61" t="s">
        <v>24</v>
      </c>
      <c r="I56" s="20">
        <v>97.2</v>
      </c>
      <c r="J56" s="5">
        <v>81.099999999999994</v>
      </c>
      <c r="K56" s="74">
        <v>114.4</v>
      </c>
      <c r="L56" s="75">
        <v>114.4</v>
      </c>
      <c r="M56" s="75">
        <v>114.4</v>
      </c>
      <c r="N56" s="3"/>
    </row>
    <row r="57" spans="1:14" s="6" customFormat="1" ht="21" customHeight="1" x14ac:dyDescent="0.2">
      <c r="A57" s="177"/>
      <c r="B57" s="178"/>
      <c r="C57" s="118"/>
      <c r="D57" s="119"/>
      <c r="E57" s="179"/>
      <c r="F57" s="118"/>
      <c r="G57" s="118"/>
      <c r="H57" s="61" t="s">
        <v>34</v>
      </c>
      <c r="I57" s="20">
        <v>1.7</v>
      </c>
      <c r="J57" s="5"/>
      <c r="K57" s="74">
        <v>1.7</v>
      </c>
      <c r="L57" s="75">
        <v>1.7</v>
      </c>
      <c r="M57" s="75">
        <v>1.7</v>
      </c>
      <c r="N57" s="3"/>
    </row>
    <row r="58" spans="1:14" s="6" customFormat="1" ht="21" customHeight="1" x14ac:dyDescent="0.2">
      <c r="A58" s="177"/>
      <c r="B58" s="178"/>
      <c r="C58" s="118"/>
      <c r="D58" s="119"/>
      <c r="E58" s="179"/>
      <c r="F58" s="121" t="s">
        <v>28</v>
      </c>
      <c r="G58" s="121"/>
      <c r="H58" s="121"/>
      <c r="I58" s="76">
        <f>SUM(I56+I57)</f>
        <v>98.9</v>
      </c>
      <c r="J58" s="76">
        <f t="shared" ref="J58:M58" si="12">SUM(J56:J57)</f>
        <v>81.099999999999994</v>
      </c>
      <c r="K58" s="76">
        <f t="shared" si="12"/>
        <v>116.10000000000001</v>
      </c>
      <c r="L58" s="76">
        <f t="shared" si="12"/>
        <v>116.10000000000001</v>
      </c>
      <c r="M58" s="76">
        <f t="shared" si="12"/>
        <v>116.10000000000001</v>
      </c>
      <c r="N58" s="3"/>
    </row>
    <row r="59" spans="1:14" s="6" customFormat="1" ht="21" customHeight="1" x14ac:dyDescent="0.2">
      <c r="A59" s="177">
        <v>1</v>
      </c>
      <c r="B59" s="178">
        <v>1</v>
      </c>
      <c r="C59" s="118">
        <v>14</v>
      </c>
      <c r="D59" s="119" t="s">
        <v>67</v>
      </c>
      <c r="E59" s="179">
        <v>29</v>
      </c>
      <c r="F59" s="61" t="s">
        <v>30</v>
      </c>
      <c r="G59" s="61" t="s">
        <v>68</v>
      </c>
      <c r="H59" s="61" t="s">
        <v>24</v>
      </c>
      <c r="I59" s="20">
        <v>120.9</v>
      </c>
      <c r="J59" s="5">
        <v>100.1</v>
      </c>
      <c r="K59" s="74">
        <v>139.5</v>
      </c>
      <c r="L59" s="75">
        <v>139.5</v>
      </c>
      <c r="M59" s="75">
        <v>139.5</v>
      </c>
      <c r="N59" s="3"/>
    </row>
    <row r="60" spans="1:14" s="6" customFormat="1" ht="21" customHeight="1" x14ac:dyDescent="0.2">
      <c r="A60" s="177"/>
      <c r="B60" s="178"/>
      <c r="C60" s="118"/>
      <c r="D60" s="119"/>
      <c r="E60" s="179"/>
      <c r="F60" s="121" t="s">
        <v>28</v>
      </c>
      <c r="G60" s="121"/>
      <c r="H60" s="121"/>
      <c r="I60" s="76">
        <f>SUM(I59)</f>
        <v>120.9</v>
      </c>
      <c r="J60" s="76">
        <f t="shared" ref="J60:M60" si="13">SUM(J59:J59)</f>
        <v>100.1</v>
      </c>
      <c r="K60" s="76">
        <f t="shared" si="13"/>
        <v>139.5</v>
      </c>
      <c r="L60" s="76">
        <f t="shared" si="13"/>
        <v>139.5</v>
      </c>
      <c r="M60" s="76">
        <f t="shared" si="13"/>
        <v>139.5</v>
      </c>
      <c r="N60" s="3"/>
    </row>
    <row r="61" spans="1:14" s="6" customFormat="1" ht="26.25" hidden="1" customHeight="1" thickBot="1" x14ac:dyDescent="0.25">
      <c r="A61" s="116">
        <v>1</v>
      </c>
      <c r="B61" s="117">
        <v>1</v>
      </c>
      <c r="C61" s="123">
        <v>15</v>
      </c>
      <c r="D61" s="119" t="s">
        <v>69</v>
      </c>
      <c r="E61" s="123">
        <v>3</v>
      </c>
      <c r="F61" s="62" t="s">
        <v>30</v>
      </c>
      <c r="G61" s="62" t="s">
        <v>70</v>
      </c>
      <c r="H61" s="61" t="s">
        <v>24</v>
      </c>
      <c r="I61" s="75" t="e">
        <f>SUM(#REF!)</f>
        <v>#REF!</v>
      </c>
      <c r="J61" s="5"/>
      <c r="K61" s="75" t="e">
        <f>SUM(#REF!)</f>
        <v>#REF!</v>
      </c>
      <c r="L61" s="10" t="e">
        <f>SUM(#REF!)</f>
        <v>#REF!</v>
      </c>
      <c r="M61" s="10"/>
      <c r="N61" s="3"/>
    </row>
    <row r="62" spans="1:14" s="6" customFormat="1" ht="24.75" hidden="1" customHeight="1" thickBot="1" x14ac:dyDescent="0.25">
      <c r="A62" s="116"/>
      <c r="B62" s="117"/>
      <c r="C62" s="123"/>
      <c r="D62" s="119"/>
      <c r="E62" s="123"/>
      <c r="F62" s="121" t="s">
        <v>28</v>
      </c>
      <c r="G62" s="121"/>
      <c r="H62" s="121"/>
      <c r="I62" s="76" t="e">
        <f>SUM(#REF!)</f>
        <v>#REF!</v>
      </c>
      <c r="J62" s="76">
        <f t="shared" ref="J62" si="14">SUM(J61)</f>
        <v>0</v>
      </c>
      <c r="K62" s="76" t="e">
        <f>SUM(#REF!)</f>
        <v>#REF!</v>
      </c>
      <c r="L62" s="76" t="e">
        <f>SUM(#REF!)</f>
        <v>#REF!</v>
      </c>
      <c r="M62" s="76" t="e">
        <f>SUM(#REF!)</f>
        <v>#REF!</v>
      </c>
      <c r="N62" s="3"/>
    </row>
    <row r="63" spans="1:14" s="6" customFormat="1" ht="24.75" hidden="1" customHeight="1" thickBot="1" x14ac:dyDescent="0.25">
      <c r="A63" s="116">
        <v>1</v>
      </c>
      <c r="B63" s="117">
        <v>1</v>
      </c>
      <c r="C63" s="123">
        <v>16</v>
      </c>
      <c r="D63" s="119" t="s">
        <v>71</v>
      </c>
      <c r="E63" s="123">
        <v>10</v>
      </c>
      <c r="F63" s="62" t="s">
        <v>30</v>
      </c>
      <c r="G63" s="62" t="s">
        <v>72</v>
      </c>
      <c r="H63" s="61" t="s">
        <v>24</v>
      </c>
      <c r="I63" s="75" t="e">
        <f>SUM(#REF!)</f>
        <v>#REF!</v>
      </c>
      <c r="J63" s="5"/>
      <c r="K63" s="75"/>
      <c r="L63" s="10"/>
      <c r="M63" s="10"/>
      <c r="N63" s="3"/>
    </row>
    <row r="64" spans="1:14" s="6" customFormat="1" ht="24.75" hidden="1" customHeight="1" thickBot="1" x14ac:dyDescent="0.25">
      <c r="A64" s="116"/>
      <c r="B64" s="117"/>
      <c r="C64" s="123"/>
      <c r="D64" s="119"/>
      <c r="E64" s="123"/>
      <c r="F64" s="121" t="s">
        <v>28</v>
      </c>
      <c r="G64" s="121"/>
      <c r="H64" s="121"/>
      <c r="I64" s="76"/>
      <c r="J64" s="76">
        <f>SUM(J63)</f>
        <v>0</v>
      </c>
      <c r="K64" s="76"/>
      <c r="L64" s="76"/>
      <c r="M64" s="76"/>
      <c r="N64" s="3"/>
    </row>
    <row r="65" spans="1:14" s="6" customFormat="1" ht="24.75" customHeight="1" x14ac:dyDescent="0.2">
      <c r="A65" s="116">
        <v>1</v>
      </c>
      <c r="B65" s="117">
        <v>1</v>
      </c>
      <c r="C65" s="162">
        <v>15</v>
      </c>
      <c r="D65" s="122" t="s">
        <v>73</v>
      </c>
      <c r="E65" s="171" t="s">
        <v>74</v>
      </c>
      <c r="F65" s="126" t="s">
        <v>75</v>
      </c>
      <c r="G65" s="126" t="s">
        <v>76</v>
      </c>
      <c r="H65" s="65" t="s">
        <v>24</v>
      </c>
      <c r="I65" s="20">
        <v>30.4</v>
      </c>
      <c r="J65" s="5"/>
      <c r="K65" s="74">
        <v>162.69999999999999</v>
      </c>
      <c r="L65" s="75">
        <v>162.69999999999999</v>
      </c>
      <c r="M65" s="75">
        <v>162.69999999999999</v>
      </c>
      <c r="N65" s="9"/>
    </row>
    <row r="66" spans="1:14" s="6" customFormat="1" ht="26.25" hidden="1" customHeight="1" thickBot="1" x14ac:dyDescent="0.25">
      <c r="A66" s="116"/>
      <c r="B66" s="117"/>
      <c r="C66" s="162"/>
      <c r="D66" s="122"/>
      <c r="E66" s="171"/>
      <c r="F66" s="126"/>
      <c r="G66" s="126"/>
      <c r="H66" s="65" t="s">
        <v>77</v>
      </c>
      <c r="I66" s="75" t="e">
        <f>SUM(#REF!)</f>
        <v>#REF!</v>
      </c>
      <c r="J66" s="5"/>
      <c r="K66" s="5" t="e">
        <f>SUM(#REF!+#REF!)</f>
        <v>#REF!</v>
      </c>
      <c r="L66" s="5" t="e">
        <f>SUM(#REF!)</f>
        <v>#REF!</v>
      </c>
      <c r="M66" s="5" t="e">
        <f>SUM(#REF!)</f>
        <v>#REF!</v>
      </c>
      <c r="N66" s="9"/>
    </row>
    <row r="67" spans="1:14" s="6" customFormat="1" ht="22.15" customHeight="1" x14ac:dyDescent="0.2">
      <c r="A67" s="116"/>
      <c r="B67" s="117"/>
      <c r="C67" s="162"/>
      <c r="D67" s="122"/>
      <c r="E67" s="171"/>
      <c r="F67" s="120" t="s">
        <v>28</v>
      </c>
      <c r="G67" s="120"/>
      <c r="H67" s="120"/>
      <c r="I67" s="80">
        <f>SUM(I65)</f>
        <v>30.4</v>
      </c>
      <c r="J67" s="80">
        <f>SUM(J65)</f>
        <v>0</v>
      </c>
      <c r="K67" s="80">
        <f>SUM(K65)</f>
        <v>162.69999999999999</v>
      </c>
      <c r="L67" s="80">
        <f t="shared" ref="L67:M67" si="15">SUM(L65)</f>
        <v>162.69999999999999</v>
      </c>
      <c r="M67" s="80">
        <f t="shared" si="15"/>
        <v>162.69999999999999</v>
      </c>
      <c r="N67" s="9"/>
    </row>
    <row r="68" spans="1:14" s="6" customFormat="1" ht="21.6" customHeight="1" x14ac:dyDescent="0.2">
      <c r="A68" s="116">
        <v>1</v>
      </c>
      <c r="B68" s="117">
        <v>1</v>
      </c>
      <c r="C68" s="123">
        <v>16</v>
      </c>
      <c r="D68" s="122" t="s">
        <v>78</v>
      </c>
      <c r="E68" s="176" t="s">
        <v>79</v>
      </c>
      <c r="F68" s="68" t="s">
        <v>30</v>
      </c>
      <c r="G68" s="68" t="s">
        <v>80</v>
      </c>
      <c r="H68" s="63" t="s">
        <v>24</v>
      </c>
      <c r="I68" s="20">
        <v>109.3</v>
      </c>
      <c r="J68" s="5"/>
      <c r="K68" s="74">
        <v>150</v>
      </c>
      <c r="L68" s="75">
        <v>150</v>
      </c>
      <c r="M68" s="75">
        <v>150</v>
      </c>
      <c r="N68" s="9"/>
    </row>
    <row r="69" spans="1:14" s="6" customFormat="1" ht="24" customHeight="1" x14ac:dyDescent="0.2">
      <c r="A69" s="116"/>
      <c r="B69" s="117"/>
      <c r="C69" s="123"/>
      <c r="D69" s="122"/>
      <c r="E69" s="176"/>
      <c r="F69" s="121" t="s">
        <v>28</v>
      </c>
      <c r="G69" s="121"/>
      <c r="H69" s="121"/>
      <c r="I69" s="80">
        <f>SUM(I68)</f>
        <v>109.3</v>
      </c>
      <c r="J69" s="80">
        <f>SUM(J68)</f>
        <v>0</v>
      </c>
      <c r="K69" s="80">
        <f>SUM(K68)</f>
        <v>150</v>
      </c>
      <c r="L69" s="80">
        <f t="shared" ref="L69:M69" si="16">SUM(L68)</f>
        <v>150</v>
      </c>
      <c r="M69" s="80">
        <f t="shared" si="16"/>
        <v>150</v>
      </c>
      <c r="N69" s="9"/>
    </row>
    <row r="70" spans="1:14" s="6" customFormat="1" ht="29.25" hidden="1" customHeight="1" thickBot="1" x14ac:dyDescent="0.25">
      <c r="A70" s="116">
        <v>1</v>
      </c>
      <c r="B70" s="117">
        <v>1</v>
      </c>
      <c r="C70" s="123">
        <v>19</v>
      </c>
      <c r="D70" s="163" t="s">
        <v>81</v>
      </c>
      <c r="E70" s="176" t="s">
        <v>74</v>
      </c>
      <c r="F70" s="68" t="s">
        <v>30</v>
      </c>
      <c r="G70" s="68" t="s">
        <v>82</v>
      </c>
      <c r="H70" s="63" t="s">
        <v>24</v>
      </c>
      <c r="I70" s="75"/>
      <c r="J70" s="5"/>
      <c r="K70" s="75"/>
      <c r="L70" s="75"/>
      <c r="M70" s="75"/>
      <c r="N70" s="9"/>
    </row>
    <row r="71" spans="1:14" s="6" customFormat="1" ht="29.25" hidden="1" customHeight="1" thickBot="1" x14ac:dyDescent="0.25">
      <c r="A71" s="116"/>
      <c r="B71" s="117"/>
      <c r="C71" s="123"/>
      <c r="D71" s="163"/>
      <c r="E71" s="176"/>
      <c r="F71" s="121" t="s">
        <v>28</v>
      </c>
      <c r="G71" s="121"/>
      <c r="H71" s="121"/>
      <c r="I71" s="80"/>
      <c r="J71" s="80">
        <f>SUM(J70)</f>
        <v>0</v>
      </c>
      <c r="K71" s="80"/>
      <c r="L71" s="80"/>
      <c r="M71" s="80"/>
      <c r="N71" s="9"/>
    </row>
    <row r="72" spans="1:14" s="6" customFormat="1" ht="29.25" hidden="1" customHeight="1" thickBot="1" x14ac:dyDescent="0.25">
      <c r="A72" s="116">
        <v>1</v>
      </c>
      <c r="B72" s="117">
        <v>1</v>
      </c>
      <c r="C72" s="123">
        <v>20</v>
      </c>
      <c r="D72" s="163" t="s">
        <v>83</v>
      </c>
      <c r="E72" s="176" t="s">
        <v>84</v>
      </c>
      <c r="F72" s="68" t="s">
        <v>30</v>
      </c>
      <c r="G72" s="68" t="s">
        <v>85</v>
      </c>
      <c r="H72" s="63" t="s">
        <v>86</v>
      </c>
      <c r="I72" s="75"/>
      <c r="J72" s="5"/>
      <c r="K72" s="75"/>
      <c r="L72" s="75"/>
      <c r="M72" s="75"/>
      <c r="N72" s="9"/>
    </row>
    <row r="73" spans="1:14" s="6" customFormat="1" ht="29.25" hidden="1" customHeight="1" thickBot="1" x14ac:dyDescent="0.25">
      <c r="A73" s="116"/>
      <c r="B73" s="117"/>
      <c r="C73" s="123"/>
      <c r="D73" s="163"/>
      <c r="E73" s="176"/>
      <c r="F73" s="121" t="s">
        <v>28</v>
      </c>
      <c r="G73" s="121"/>
      <c r="H73" s="121"/>
      <c r="I73" s="80"/>
      <c r="J73" s="80">
        <f>SUM(J72)</f>
        <v>0</v>
      </c>
      <c r="K73" s="80"/>
      <c r="L73" s="80"/>
      <c r="M73" s="80"/>
      <c r="N73" s="9"/>
    </row>
    <row r="74" spans="1:14" s="6" customFormat="1" ht="28.9" customHeight="1" x14ac:dyDescent="0.2">
      <c r="A74" s="70">
        <v>1</v>
      </c>
      <c r="B74" s="57">
        <v>1</v>
      </c>
      <c r="C74" s="63">
        <v>17</v>
      </c>
      <c r="D74" s="56" t="s">
        <v>87</v>
      </c>
      <c r="E74" s="50" t="s">
        <v>88</v>
      </c>
      <c r="F74" s="68" t="s">
        <v>30</v>
      </c>
      <c r="G74" s="67" t="s">
        <v>89</v>
      </c>
      <c r="H74" s="63" t="s">
        <v>24</v>
      </c>
      <c r="I74" s="20"/>
      <c r="J74" s="10"/>
      <c r="K74" s="74">
        <v>918.9</v>
      </c>
      <c r="L74" s="75">
        <v>918.9</v>
      </c>
      <c r="M74" s="75">
        <v>918.9</v>
      </c>
      <c r="N74" s="9"/>
    </row>
    <row r="75" spans="1:14" s="6" customFormat="1" ht="28.9" customHeight="1" x14ac:dyDescent="0.2">
      <c r="A75" s="116">
        <v>1</v>
      </c>
      <c r="B75" s="117">
        <v>1</v>
      </c>
      <c r="C75" s="123">
        <v>18</v>
      </c>
      <c r="D75" s="122" t="s">
        <v>90</v>
      </c>
      <c r="E75" s="171" t="s">
        <v>88</v>
      </c>
      <c r="F75" s="161" t="s">
        <v>30</v>
      </c>
      <c r="G75" s="161" t="s">
        <v>91</v>
      </c>
      <c r="H75" s="63" t="s">
        <v>24</v>
      </c>
      <c r="I75" s="20">
        <v>731.8</v>
      </c>
      <c r="J75" s="10">
        <v>552</v>
      </c>
      <c r="K75" s="74"/>
      <c r="L75" s="75"/>
      <c r="M75" s="75"/>
      <c r="N75" s="9"/>
    </row>
    <row r="76" spans="1:14" s="6" customFormat="1" ht="22.9" customHeight="1" x14ac:dyDescent="0.2">
      <c r="A76" s="116"/>
      <c r="B76" s="117"/>
      <c r="C76" s="123"/>
      <c r="D76" s="122"/>
      <c r="E76" s="171"/>
      <c r="F76" s="161"/>
      <c r="G76" s="161"/>
      <c r="H76" s="63" t="s">
        <v>92</v>
      </c>
      <c r="I76" s="20">
        <v>3</v>
      </c>
      <c r="J76" s="10">
        <v>3</v>
      </c>
      <c r="K76" s="74"/>
      <c r="L76" s="75"/>
      <c r="M76" s="75"/>
      <c r="N76" s="9"/>
    </row>
    <row r="77" spans="1:14" s="6" customFormat="1" ht="20.45" customHeight="1" x14ac:dyDescent="0.2">
      <c r="A77" s="116"/>
      <c r="B77" s="117"/>
      <c r="C77" s="123"/>
      <c r="D77" s="122"/>
      <c r="E77" s="69" t="s">
        <v>93</v>
      </c>
      <c r="F77" s="161"/>
      <c r="G77" s="161"/>
      <c r="H77" s="123" t="s">
        <v>24</v>
      </c>
      <c r="I77" s="20">
        <v>33.200000000000003</v>
      </c>
      <c r="J77" s="5">
        <v>19.5</v>
      </c>
      <c r="K77" s="74"/>
      <c r="L77" s="75"/>
      <c r="M77" s="75"/>
      <c r="N77" s="9"/>
    </row>
    <row r="78" spans="1:14" s="6" customFormat="1" ht="15" customHeight="1" x14ac:dyDescent="0.2">
      <c r="A78" s="116"/>
      <c r="B78" s="117"/>
      <c r="C78" s="123"/>
      <c r="D78" s="122"/>
      <c r="E78" s="69" t="s">
        <v>94</v>
      </c>
      <c r="F78" s="161"/>
      <c r="G78" s="161"/>
      <c r="H78" s="123"/>
      <c r="I78" s="20">
        <v>21.6</v>
      </c>
      <c r="J78" s="5">
        <v>9</v>
      </c>
      <c r="K78" s="74"/>
      <c r="L78" s="75"/>
      <c r="M78" s="75"/>
      <c r="N78" s="9"/>
    </row>
    <row r="79" spans="1:14" s="6" customFormat="1" ht="15" customHeight="1" x14ac:dyDescent="0.2">
      <c r="A79" s="116"/>
      <c r="B79" s="117"/>
      <c r="C79" s="123"/>
      <c r="D79" s="122"/>
      <c r="E79" s="69" t="s">
        <v>95</v>
      </c>
      <c r="F79" s="161"/>
      <c r="G79" s="161"/>
      <c r="H79" s="123"/>
      <c r="I79" s="20">
        <v>17.7</v>
      </c>
      <c r="J79" s="5">
        <v>8.1999999999999993</v>
      </c>
      <c r="K79" s="74"/>
      <c r="L79" s="75"/>
      <c r="M79" s="75"/>
      <c r="N79" s="9"/>
    </row>
    <row r="80" spans="1:14" s="6" customFormat="1" ht="15" customHeight="1" x14ac:dyDescent="0.2">
      <c r="A80" s="116"/>
      <c r="B80" s="117"/>
      <c r="C80" s="123"/>
      <c r="D80" s="122"/>
      <c r="E80" s="69" t="s">
        <v>96</v>
      </c>
      <c r="F80" s="161"/>
      <c r="G80" s="161"/>
      <c r="H80" s="123"/>
      <c r="I80" s="20">
        <v>23.3</v>
      </c>
      <c r="J80" s="5">
        <v>11</v>
      </c>
      <c r="K80" s="74"/>
      <c r="L80" s="75"/>
      <c r="M80" s="75"/>
      <c r="N80" s="9"/>
    </row>
    <row r="81" spans="1:14" s="6" customFormat="1" ht="15" customHeight="1" x14ac:dyDescent="0.2">
      <c r="A81" s="116"/>
      <c r="B81" s="117"/>
      <c r="C81" s="123"/>
      <c r="D81" s="122"/>
      <c r="E81" s="69" t="s">
        <v>97</v>
      </c>
      <c r="F81" s="161"/>
      <c r="G81" s="161"/>
      <c r="H81" s="123"/>
      <c r="I81" s="20">
        <v>14.9</v>
      </c>
      <c r="J81" s="5">
        <v>8.3000000000000007</v>
      </c>
      <c r="K81" s="74"/>
      <c r="L81" s="75"/>
      <c r="M81" s="75"/>
      <c r="N81" s="9"/>
    </row>
    <row r="82" spans="1:14" s="6" customFormat="1" ht="15" customHeight="1" x14ac:dyDescent="0.2">
      <c r="A82" s="116"/>
      <c r="B82" s="117"/>
      <c r="C82" s="123"/>
      <c r="D82" s="122"/>
      <c r="E82" s="69" t="s">
        <v>98</v>
      </c>
      <c r="F82" s="161"/>
      <c r="G82" s="161"/>
      <c r="H82" s="123"/>
      <c r="I82" s="20">
        <v>15.6</v>
      </c>
      <c r="J82" s="5">
        <v>7.5</v>
      </c>
      <c r="K82" s="74"/>
      <c r="L82" s="75"/>
      <c r="M82" s="75"/>
      <c r="N82" s="9"/>
    </row>
    <row r="83" spans="1:14" s="6" customFormat="1" ht="15" customHeight="1" x14ac:dyDescent="0.2">
      <c r="A83" s="116"/>
      <c r="B83" s="117"/>
      <c r="C83" s="123"/>
      <c r="D83" s="122"/>
      <c r="E83" s="69" t="s">
        <v>99</v>
      </c>
      <c r="F83" s="161"/>
      <c r="G83" s="161"/>
      <c r="H83" s="123"/>
      <c r="I83" s="20">
        <v>17.3</v>
      </c>
      <c r="J83" s="5">
        <v>9.1999999999999993</v>
      </c>
      <c r="K83" s="74"/>
      <c r="L83" s="75"/>
      <c r="M83" s="75"/>
      <c r="N83" s="9"/>
    </row>
    <row r="84" spans="1:14" s="6" customFormat="1" ht="15" customHeight="1" x14ac:dyDescent="0.2">
      <c r="A84" s="116"/>
      <c r="B84" s="117"/>
      <c r="C84" s="123"/>
      <c r="D84" s="122"/>
      <c r="E84" s="69" t="s">
        <v>100</v>
      </c>
      <c r="F84" s="161"/>
      <c r="G84" s="161"/>
      <c r="H84" s="123"/>
      <c r="I84" s="20">
        <v>9.6</v>
      </c>
      <c r="J84" s="5">
        <v>4.0999999999999996</v>
      </c>
      <c r="K84" s="74"/>
      <c r="L84" s="75"/>
      <c r="M84" s="75"/>
      <c r="N84" s="9"/>
    </row>
    <row r="85" spans="1:14" s="6" customFormat="1" ht="15" customHeight="1" x14ac:dyDescent="0.2">
      <c r="A85" s="116"/>
      <c r="B85" s="117"/>
      <c r="C85" s="123"/>
      <c r="D85" s="122"/>
      <c r="E85" s="69" t="s">
        <v>101</v>
      </c>
      <c r="F85" s="161"/>
      <c r="G85" s="161"/>
      <c r="H85" s="123"/>
      <c r="I85" s="20">
        <v>31.6</v>
      </c>
      <c r="J85" s="5">
        <v>12.8</v>
      </c>
      <c r="K85" s="74"/>
      <c r="L85" s="75"/>
      <c r="M85" s="75"/>
      <c r="N85" s="9"/>
    </row>
    <row r="86" spans="1:14" s="6" customFormat="1" ht="19.149999999999999" customHeight="1" x14ac:dyDescent="0.2">
      <c r="A86" s="116"/>
      <c r="B86" s="117"/>
      <c r="C86" s="123"/>
      <c r="D86" s="122"/>
      <c r="E86" s="69" t="s">
        <v>102</v>
      </c>
      <c r="F86" s="161"/>
      <c r="G86" s="161"/>
      <c r="H86" s="123"/>
      <c r="I86" s="20">
        <v>18.8</v>
      </c>
      <c r="J86" s="5">
        <v>9.3000000000000007</v>
      </c>
      <c r="K86" s="74"/>
      <c r="L86" s="75"/>
      <c r="M86" s="75"/>
      <c r="N86" s="9"/>
    </row>
    <row r="87" spans="1:14" s="6" customFormat="1" ht="15" customHeight="1" x14ac:dyDescent="0.2">
      <c r="A87" s="116"/>
      <c r="B87" s="117"/>
      <c r="C87" s="123"/>
      <c r="D87" s="122"/>
      <c r="E87" s="69" t="s">
        <v>103</v>
      </c>
      <c r="F87" s="161"/>
      <c r="G87" s="161"/>
      <c r="H87" s="123"/>
      <c r="I87" s="20">
        <v>15</v>
      </c>
      <c r="J87" s="5">
        <v>6.6</v>
      </c>
      <c r="K87" s="74"/>
      <c r="L87" s="75"/>
      <c r="M87" s="75"/>
      <c r="N87" s="9"/>
    </row>
    <row r="88" spans="1:14" s="6" customFormat="1" ht="15" customHeight="1" x14ac:dyDescent="0.2">
      <c r="A88" s="116"/>
      <c r="B88" s="117"/>
      <c r="C88" s="123"/>
      <c r="D88" s="122"/>
      <c r="E88" s="69" t="s">
        <v>104</v>
      </c>
      <c r="F88" s="161"/>
      <c r="G88" s="161"/>
      <c r="H88" s="123"/>
      <c r="I88" s="20">
        <v>11.2</v>
      </c>
      <c r="J88" s="5">
        <v>4</v>
      </c>
      <c r="K88" s="74"/>
      <c r="L88" s="75"/>
      <c r="M88" s="75"/>
      <c r="N88" s="9"/>
    </row>
    <row r="89" spans="1:14" s="6" customFormat="1" ht="15" customHeight="1" x14ac:dyDescent="0.2">
      <c r="A89" s="116">
        <v>1</v>
      </c>
      <c r="B89" s="117">
        <v>1</v>
      </c>
      <c r="C89" s="123">
        <v>18</v>
      </c>
      <c r="D89" s="163" t="s">
        <v>90</v>
      </c>
      <c r="E89" s="69" t="s">
        <v>105</v>
      </c>
      <c r="F89" s="161" t="s">
        <v>30</v>
      </c>
      <c r="G89" s="161" t="s">
        <v>91</v>
      </c>
      <c r="H89" s="123" t="s">
        <v>24</v>
      </c>
      <c r="I89" s="20">
        <v>13.9</v>
      </c>
      <c r="J89" s="5">
        <v>4.4000000000000004</v>
      </c>
      <c r="K89" s="74"/>
      <c r="L89" s="75"/>
      <c r="M89" s="75"/>
      <c r="N89" s="9"/>
    </row>
    <row r="90" spans="1:14" s="6" customFormat="1" ht="15" customHeight="1" x14ac:dyDescent="0.2">
      <c r="A90" s="116"/>
      <c r="B90" s="117"/>
      <c r="C90" s="123"/>
      <c r="D90" s="163"/>
      <c r="E90" s="69" t="s">
        <v>106</v>
      </c>
      <c r="F90" s="161"/>
      <c r="G90" s="161"/>
      <c r="H90" s="123"/>
      <c r="I90" s="20">
        <v>19.100000000000001</v>
      </c>
      <c r="J90" s="5">
        <v>11.2</v>
      </c>
      <c r="K90" s="74"/>
      <c r="L90" s="75"/>
      <c r="M90" s="75"/>
      <c r="N90" s="9"/>
    </row>
    <row r="91" spans="1:14" s="6" customFormat="1" ht="15" customHeight="1" x14ac:dyDescent="0.2">
      <c r="A91" s="116"/>
      <c r="B91" s="117"/>
      <c r="C91" s="123"/>
      <c r="D91" s="163"/>
      <c r="E91" s="69" t="s">
        <v>107</v>
      </c>
      <c r="F91" s="161"/>
      <c r="G91" s="161"/>
      <c r="H91" s="123"/>
      <c r="I91" s="20">
        <v>18.8</v>
      </c>
      <c r="J91" s="5">
        <v>11</v>
      </c>
      <c r="K91" s="74"/>
      <c r="L91" s="75"/>
      <c r="M91" s="75"/>
      <c r="N91" s="9"/>
    </row>
    <row r="92" spans="1:14" s="6" customFormat="1" ht="15" customHeight="1" x14ac:dyDescent="0.2">
      <c r="A92" s="116"/>
      <c r="B92" s="117"/>
      <c r="C92" s="123"/>
      <c r="D92" s="163"/>
      <c r="E92" s="69" t="s">
        <v>108</v>
      </c>
      <c r="F92" s="161"/>
      <c r="G92" s="161"/>
      <c r="H92" s="123"/>
      <c r="I92" s="20">
        <v>18.3</v>
      </c>
      <c r="J92" s="5">
        <v>8.5</v>
      </c>
      <c r="K92" s="74"/>
      <c r="L92" s="75"/>
      <c r="M92" s="75"/>
      <c r="N92" s="9"/>
    </row>
    <row r="93" spans="1:14" s="6" customFormat="1" ht="15" customHeight="1" x14ac:dyDescent="0.2">
      <c r="A93" s="116"/>
      <c r="B93" s="117"/>
      <c r="C93" s="123"/>
      <c r="D93" s="163"/>
      <c r="E93" s="69" t="s">
        <v>109</v>
      </c>
      <c r="F93" s="161"/>
      <c r="G93" s="161"/>
      <c r="H93" s="123"/>
      <c r="I93" s="20">
        <v>13.7</v>
      </c>
      <c r="J93" s="5">
        <v>6.5</v>
      </c>
      <c r="K93" s="74"/>
      <c r="L93" s="75"/>
      <c r="M93" s="75"/>
      <c r="N93" s="9"/>
    </row>
    <row r="94" spans="1:14" s="6" customFormat="1" ht="15" customHeight="1" x14ac:dyDescent="0.2">
      <c r="A94" s="116"/>
      <c r="B94" s="117"/>
      <c r="C94" s="123"/>
      <c r="D94" s="163"/>
      <c r="E94" s="69" t="s">
        <v>110</v>
      </c>
      <c r="F94" s="161"/>
      <c r="G94" s="161"/>
      <c r="H94" s="123"/>
      <c r="I94" s="20">
        <v>22.6</v>
      </c>
      <c r="J94" s="5">
        <v>12.2</v>
      </c>
      <c r="K94" s="74"/>
      <c r="L94" s="75"/>
      <c r="M94" s="75"/>
      <c r="N94" s="9"/>
    </row>
    <row r="95" spans="1:14" s="6" customFormat="1" ht="15" customHeight="1" x14ac:dyDescent="0.2">
      <c r="A95" s="116"/>
      <c r="B95" s="117"/>
      <c r="C95" s="123"/>
      <c r="D95" s="163"/>
      <c r="E95" s="69" t="s">
        <v>111</v>
      </c>
      <c r="F95" s="161"/>
      <c r="G95" s="161"/>
      <c r="H95" s="123"/>
      <c r="I95" s="20">
        <v>20.5</v>
      </c>
      <c r="J95" s="5">
        <v>10.9</v>
      </c>
      <c r="K95" s="74"/>
      <c r="L95" s="75"/>
      <c r="M95" s="75"/>
      <c r="N95" s="9"/>
    </row>
    <row r="96" spans="1:14" s="6" customFormat="1" ht="15" customHeight="1" x14ac:dyDescent="0.2">
      <c r="A96" s="116"/>
      <c r="B96" s="117"/>
      <c r="C96" s="123"/>
      <c r="D96" s="163"/>
      <c r="E96" s="69" t="s">
        <v>112</v>
      </c>
      <c r="F96" s="161"/>
      <c r="G96" s="161"/>
      <c r="H96" s="123"/>
      <c r="I96" s="20">
        <v>17.600000000000001</v>
      </c>
      <c r="J96" s="5">
        <v>7.4</v>
      </c>
      <c r="K96" s="74"/>
      <c r="L96" s="75"/>
      <c r="M96" s="75"/>
      <c r="N96" s="9"/>
    </row>
    <row r="97" spans="1:14" s="6" customFormat="1" ht="15" customHeight="1" x14ac:dyDescent="0.2">
      <c r="A97" s="116"/>
      <c r="B97" s="117"/>
      <c r="C97" s="123"/>
      <c r="D97" s="163"/>
      <c r="E97" s="69" t="s">
        <v>113</v>
      </c>
      <c r="F97" s="161"/>
      <c r="G97" s="161"/>
      <c r="H97" s="123"/>
      <c r="I97" s="20">
        <v>8</v>
      </c>
      <c r="J97" s="5">
        <v>3.8</v>
      </c>
      <c r="K97" s="74"/>
      <c r="L97" s="75"/>
      <c r="M97" s="75"/>
      <c r="N97" s="9"/>
    </row>
    <row r="98" spans="1:14" s="6" customFormat="1" ht="15" customHeight="1" x14ac:dyDescent="0.2">
      <c r="A98" s="116"/>
      <c r="B98" s="117"/>
      <c r="C98" s="123"/>
      <c r="D98" s="163"/>
      <c r="E98" s="69" t="s">
        <v>114</v>
      </c>
      <c r="F98" s="161"/>
      <c r="G98" s="161"/>
      <c r="H98" s="123"/>
      <c r="I98" s="20">
        <v>10.8</v>
      </c>
      <c r="J98" s="5">
        <v>8.6999999999999993</v>
      </c>
      <c r="K98" s="74"/>
      <c r="L98" s="75"/>
      <c r="M98" s="75"/>
      <c r="N98" s="9"/>
    </row>
    <row r="99" spans="1:14" s="6" customFormat="1" ht="15" customHeight="1" x14ac:dyDescent="0.2">
      <c r="A99" s="116"/>
      <c r="B99" s="117"/>
      <c r="C99" s="123"/>
      <c r="D99" s="163"/>
      <c r="E99" s="69" t="s">
        <v>115</v>
      </c>
      <c r="F99" s="161"/>
      <c r="G99" s="161"/>
      <c r="H99" s="123"/>
      <c r="I99" s="20">
        <v>3.3</v>
      </c>
      <c r="J99" s="5">
        <v>1.9</v>
      </c>
      <c r="K99" s="74"/>
      <c r="L99" s="75"/>
      <c r="M99" s="75"/>
      <c r="N99" s="9"/>
    </row>
    <row r="100" spans="1:14" s="6" customFormat="1" ht="15" customHeight="1" x14ac:dyDescent="0.2">
      <c r="A100" s="116"/>
      <c r="B100" s="117"/>
      <c r="C100" s="123"/>
      <c r="D100" s="163"/>
      <c r="E100" s="69" t="s">
        <v>116</v>
      </c>
      <c r="F100" s="161"/>
      <c r="G100" s="161"/>
      <c r="H100" s="123"/>
      <c r="I100" s="20">
        <v>14.2</v>
      </c>
      <c r="J100" s="5">
        <v>7.7</v>
      </c>
      <c r="K100" s="74"/>
      <c r="L100" s="75"/>
      <c r="M100" s="75"/>
      <c r="N100" s="9"/>
    </row>
    <row r="101" spans="1:14" s="6" customFormat="1" ht="15" customHeight="1" x14ac:dyDescent="0.2">
      <c r="A101" s="116"/>
      <c r="B101" s="117"/>
      <c r="C101" s="123"/>
      <c r="D101" s="163"/>
      <c r="E101" s="69" t="s">
        <v>117</v>
      </c>
      <c r="F101" s="161"/>
      <c r="G101" s="161"/>
      <c r="H101" s="123"/>
      <c r="I101" s="20">
        <v>14.3</v>
      </c>
      <c r="J101" s="5">
        <v>6.1</v>
      </c>
      <c r="K101" s="74"/>
      <c r="L101" s="75"/>
      <c r="M101" s="75"/>
      <c r="N101" s="9"/>
    </row>
    <row r="102" spans="1:14" s="6" customFormat="1" ht="15" customHeight="1" x14ac:dyDescent="0.2">
      <c r="A102" s="116"/>
      <c r="B102" s="117"/>
      <c r="C102" s="123"/>
      <c r="D102" s="163"/>
      <c r="E102" s="69" t="s">
        <v>118</v>
      </c>
      <c r="F102" s="161"/>
      <c r="G102" s="161"/>
      <c r="H102" s="123"/>
      <c r="I102" s="20">
        <v>6.1</v>
      </c>
      <c r="J102" s="5">
        <v>3.1</v>
      </c>
      <c r="K102" s="74"/>
      <c r="L102" s="75"/>
      <c r="M102" s="75"/>
      <c r="N102" s="9"/>
    </row>
    <row r="103" spans="1:14" s="6" customFormat="1" ht="15" customHeight="1" x14ac:dyDescent="0.2">
      <c r="A103" s="116"/>
      <c r="B103" s="117"/>
      <c r="C103" s="123"/>
      <c r="D103" s="163"/>
      <c r="E103" s="69" t="s">
        <v>119</v>
      </c>
      <c r="F103" s="161"/>
      <c r="G103" s="161"/>
      <c r="H103" s="123"/>
      <c r="I103" s="20">
        <v>5.9</v>
      </c>
      <c r="J103" s="5">
        <v>4.9000000000000004</v>
      </c>
      <c r="K103" s="74"/>
      <c r="L103" s="75"/>
      <c r="M103" s="75"/>
      <c r="N103" s="9"/>
    </row>
    <row r="104" spans="1:14" s="6" customFormat="1" ht="15" customHeight="1" x14ac:dyDescent="0.2">
      <c r="A104" s="116"/>
      <c r="B104" s="117"/>
      <c r="C104" s="123"/>
      <c r="D104" s="163"/>
      <c r="E104" s="69" t="s">
        <v>120</v>
      </c>
      <c r="F104" s="161"/>
      <c r="G104" s="161"/>
      <c r="H104" s="123"/>
      <c r="I104" s="20">
        <v>6.8</v>
      </c>
      <c r="J104" s="5">
        <v>3.8</v>
      </c>
      <c r="K104" s="74"/>
      <c r="L104" s="75"/>
      <c r="M104" s="75"/>
      <c r="N104" s="9"/>
    </row>
    <row r="105" spans="1:14" s="6" customFormat="1" ht="15" customHeight="1" x14ac:dyDescent="0.2">
      <c r="A105" s="116"/>
      <c r="B105" s="117"/>
      <c r="C105" s="123"/>
      <c r="D105" s="163"/>
      <c r="E105" s="69" t="s">
        <v>121</v>
      </c>
      <c r="F105" s="161"/>
      <c r="G105" s="161"/>
      <c r="H105" s="123"/>
      <c r="I105" s="20">
        <v>6.8</v>
      </c>
      <c r="J105" s="5">
        <v>3.5</v>
      </c>
      <c r="K105" s="74"/>
      <c r="L105" s="75"/>
      <c r="M105" s="75"/>
      <c r="N105" s="9"/>
    </row>
    <row r="106" spans="1:14" s="6" customFormat="1" ht="15" customHeight="1" x14ac:dyDescent="0.2">
      <c r="A106" s="116"/>
      <c r="B106" s="117"/>
      <c r="C106" s="123"/>
      <c r="D106" s="163"/>
      <c r="E106" s="69" t="s">
        <v>122</v>
      </c>
      <c r="F106" s="161"/>
      <c r="G106" s="161"/>
      <c r="H106" s="123"/>
      <c r="I106" s="20">
        <v>11.8</v>
      </c>
      <c r="J106" s="5">
        <v>7.3</v>
      </c>
      <c r="K106" s="74"/>
      <c r="L106" s="75"/>
      <c r="M106" s="75"/>
      <c r="N106" s="9"/>
    </row>
    <row r="107" spans="1:14" s="6" customFormat="1" ht="15" customHeight="1" x14ac:dyDescent="0.2">
      <c r="A107" s="116"/>
      <c r="B107" s="117"/>
      <c r="C107" s="123"/>
      <c r="D107" s="163"/>
      <c r="E107" s="69" t="s">
        <v>123</v>
      </c>
      <c r="F107" s="161"/>
      <c r="G107" s="161"/>
      <c r="H107" s="123"/>
      <c r="I107" s="20">
        <v>1.2</v>
      </c>
      <c r="J107" s="5">
        <v>1.2</v>
      </c>
      <c r="K107" s="74"/>
      <c r="L107" s="75"/>
      <c r="M107" s="75"/>
      <c r="N107" s="9"/>
    </row>
    <row r="108" spans="1:14" s="6" customFormat="1" ht="15" customHeight="1" x14ac:dyDescent="0.2">
      <c r="A108" s="116"/>
      <c r="B108" s="117"/>
      <c r="C108" s="123"/>
      <c r="D108" s="163"/>
      <c r="E108" s="69" t="s">
        <v>124</v>
      </c>
      <c r="F108" s="161"/>
      <c r="G108" s="161"/>
      <c r="H108" s="123"/>
      <c r="I108" s="20">
        <v>5.4</v>
      </c>
      <c r="J108" s="5">
        <v>2.7</v>
      </c>
      <c r="K108" s="74"/>
      <c r="L108" s="75"/>
      <c r="M108" s="75"/>
      <c r="N108" s="9"/>
    </row>
    <row r="109" spans="1:14" s="6" customFormat="1" ht="15" customHeight="1" x14ac:dyDescent="0.2">
      <c r="A109" s="116"/>
      <c r="B109" s="117"/>
      <c r="C109" s="123"/>
      <c r="D109" s="163"/>
      <c r="E109" s="69" t="s">
        <v>125</v>
      </c>
      <c r="F109" s="161"/>
      <c r="G109" s="161"/>
      <c r="H109" s="123"/>
      <c r="I109" s="20">
        <v>4.3</v>
      </c>
      <c r="J109" s="5">
        <v>3</v>
      </c>
      <c r="K109" s="74"/>
      <c r="L109" s="75"/>
      <c r="M109" s="75"/>
      <c r="N109" s="9"/>
    </row>
    <row r="110" spans="1:14" s="6" customFormat="1" ht="15" customHeight="1" x14ac:dyDescent="0.2">
      <c r="A110" s="116"/>
      <c r="B110" s="117"/>
      <c r="C110" s="123"/>
      <c r="D110" s="163"/>
      <c r="E110" s="69" t="s">
        <v>126</v>
      </c>
      <c r="F110" s="161"/>
      <c r="G110" s="161"/>
      <c r="H110" s="123"/>
      <c r="I110" s="20">
        <v>4.2</v>
      </c>
      <c r="J110" s="5">
        <v>1.6</v>
      </c>
      <c r="K110" s="74"/>
      <c r="L110" s="75"/>
      <c r="M110" s="75"/>
      <c r="N110" s="9"/>
    </row>
    <row r="111" spans="1:14" s="6" customFormat="1" ht="15" customHeight="1" x14ac:dyDescent="0.2">
      <c r="A111" s="116"/>
      <c r="B111" s="117"/>
      <c r="C111" s="123"/>
      <c r="D111" s="163"/>
      <c r="E111" s="69" t="s">
        <v>127</v>
      </c>
      <c r="F111" s="161"/>
      <c r="G111" s="161"/>
      <c r="H111" s="123"/>
      <c r="I111" s="20">
        <v>4.7</v>
      </c>
      <c r="J111" s="5">
        <v>4.7</v>
      </c>
      <c r="K111" s="74"/>
      <c r="L111" s="75"/>
      <c r="M111" s="75"/>
      <c r="N111" s="9"/>
    </row>
    <row r="112" spans="1:14" s="6" customFormat="1" ht="15" customHeight="1" x14ac:dyDescent="0.2">
      <c r="A112" s="116"/>
      <c r="B112" s="117"/>
      <c r="C112" s="123"/>
      <c r="D112" s="163"/>
      <c r="E112" s="69" t="s">
        <v>128</v>
      </c>
      <c r="F112" s="161"/>
      <c r="G112" s="161"/>
      <c r="H112" s="123"/>
      <c r="I112" s="20">
        <v>13.9</v>
      </c>
      <c r="J112" s="5">
        <v>7.7</v>
      </c>
      <c r="K112" s="74"/>
      <c r="L112" s="75"/>
      <c r="M112" s="75"/>
      <c r="N112" s="9"/>
    </row>
    <row r="113" spans="1:18" s="6" customFormat="1" ht="15" customHeight="1" x14ac:dyDescent="0.2">
      <c r="A113" s="116">
        <v>1</v>
      </c>
      <c r="B113" s="117">
        <v>1</v>
      </c>
      <c r="C113" s="123">
        <v>18</v>
      </c>
      <c r="D113" s="163" t="s">
        <v>90</v>
      </c>
      <c r="E113" s="69" t="s">
        <v>129</v>
      </c>
      <c r="F113" s="161" t="s">
        <v>30</v>
      </c>
      <c r="G113" s="161" t="s">
        <v>91</v>
      </c>
      <c r="H113" s="123" t="s">
        <v>24</v>
      </c>
      <c r="I113" s="20">
        <v>13.6</v>
      </c>
      <c r="J113" s="5">
        <v>5.2</v>
      </c>
      <c r="K113" s="74"/>
      <c r="L113" s="75"/>
      <c r="M113" s="75"/>
      <c r="N113" s="9"/>
    </row>
    <row r="114" spans="1:18" s="6" customFormat="1" ht="15" customHeight="1" x14ac:dyDescent="0.2">
      <c r="A114" s="116"/>
      <c r="B114" s="117"/>
      <c r="C114" s="123"/>
      <c r="D114" s="163"/>
      <c r="E114" s="69" t="s">
        <v>130</v>
      </c>
      <c r="F114" s="161"/>
      <c r="G114" s="161"/>
      <c r="H114" s="123"/>
      <c r="I114" s="20">
        <v>9.6999999999999993</v>
      </c>
      <c r="J114" s="5">
        <v>4.8</v>
      </c>
      <c r="K114" s="74"/>
      <c r="L114" s="75"/>
      <c r="M114" s="75"/>
      <c r="N114" s="9"/>
    </row>
    <row r="115" spans="1:18" s="6" customFormat="1" ht="15" customHeight="1" x14ac:dyDescent="0.2">
      <c r="A115" s="116"/>
      <c r="B115" s="117"/>
      <c r="C115" s="123"/>
      <c r="D115" s="163"/>
      <c r="E115" s="69" t="s">
        <v>131</v>
      </c>
      <c r="F115" s="161"/>
      <c r="G115" s="161"/>
      <c r="H115" s="123"/>
      <c r="I115" s="20">
        <v>5</v>
      </c>
      <c r="J115" s="5">
        <v>2.8</v>
      </c>
      <c r="K115" s="74"/>
      <c r="L115" s="75"/>
      <c r="M115" s="75"/>
      <c r="N115" s="9"/>
    </row>
    <row r="116" spans="1:18" s="6" customFormat="1" ht="19.899999999999999" customHeight="1" x14ac:dyDescent="0.2">
      <c r="A116" s="116"/>
      <c r="B116" s="117"/>
      <c r="C116" s="123"/>
      <c r="D116" s="163"/>
      <c r="E116" s="81"/>
      <c r="F116" s="121" t="s">
        <v>28</v>
      </c>
      <c r="G116" s="121"/>
      <c r="H116" s="121"/>
      <c r="I116" s="80">
        <f>SUM(I74:I115)</f>
        <v>1259.0999999999999</v>
      </c>
      <c r="J116" s="80">
        <f>SUM(J74:J115)</f>
        <v>821.10000000000014</v>
      </c>
      <c r="K116" s="80">
        <f>SUM(K74)</f>
        <v>918.9</v>
      </c>
      <c r="L116" s="80">
        <f t="shared" ref="L116:M116" si="17">SUM(L74)</f>
        <v>918.9</v>
      </c>
      <c r="M116" s="80">
        <f t="shared" si="17"/>
        <v>918.9</v>
      </c>
      <c r="N116" s="9"/>
      <c r="O116" s="12"/>
      <c r="P116" s="12"/>
      <c r="Q116" s="12"/>
      <c r="R116" s="12"/>
    </row>
    <row r="117" spans="1:18" s="6" customFormat="1" ht="19.350000000000001" customHeight="1" x14ac:dyDescent="0.2">
      <c r="A117" s="116">
        <v>1</v>
      </c>
      <c r="B117" s="117">
        <v>1</v>
      </c>
      <c r="C117" s="123">
        <v>19</v>
      </c>
      <c r="D117" s="122" t="s">
        <v>132</v>
      </c>
      <c r="E117" s="124" t="s">
        <v>390</v>
      </c>
      <c r="F117" s="82" t="s">
        <v>133</v>
      </c>
      <c r="G117" s="68" t="s">
        <v>134</v>
      </c>
      <c r="H117" s="61" t="s">
        <v>24</v>
      </c>
      <c r="I117" s="20">
        <v>434.3</v>
      </c>
      <c r="J117" s="10"/>
      <c r="K117" s="74">
        <v>300</v>
      </c>
      <c r="L117" s="75"/>
      <c r="M117" s="75"/>
      <c r="N117" s="9"/>
    </row>
    <row r="118" spans="1:18" s="6" customFormat="1" ht="21" customHeight="1" x14ac:dyDescent="0.2">
      <c r="A118" s="116"/>
      <c r="B118" s="117"/>
      <c r="C118" s="123"/>
      <c r="D118" s="122"/>
      <c r="E118" s="124"/>
      <c r="F118" s="121" t="s">
        <v>28</v>
      </c>
      <c r="G118" s="121"/>
      <c r="H118" s="121"/>
      <c r="I118" s="80">
        <f>SUM(I117)</f>
        <v>434.3</v>
      </c>
      <c r="J118" s="80">
        <f t="shared" ref="J118" si="18">SUM(J117)</f>
        <v>0</v>
      </c>
      <c r="K118" s="80">
        <f>SUM(K117)</f>
        <v>300</v>
      </c>
      <c r="L118" s="80"/>
      <c r="M118" s="80"/>
      <c r="N118" s="9"/>
    </row>
    <row r="119" spans="1:18" s="6" customFormat="1" ht="18" customHeight="1" x14ac:dyDescent="0.2">
      <c r="A119" s="70">
        <v>1</v>
      </c>
      <c r="B119" s="83">
        <v>1</v>
      </c>
      <c r="C119" s="158" t="s">
        <v>135</v>
      </c>
      <c r="D119" s="158"/>
      <c r="E119" s="158"/>
      <c r="F119" s="158"/>
      <c r="G119" s="158"/>
      <c r="H119" s="158"/>
      <c r="I119" s="93">
        <f>SUM(I14+I30+I33+I35+I38+I40+I42+I44+I47+I50+I52+I55+I58+I60+I67+I69+I116+I118)</f>
        <v>8669.4999999999982</v>
      </c>
      <c r="J119" s="93">
        <f>SUM(J14+J30+J33+J35+J38+J40+J42+J44+J47+J50+J52+J55+J58+J60+J62+J64+J67+J69+J71+J73+J116+J118)</f>
        <v>5901.4000000000005</v>
      </c>
      <c r="K119" s="93">
        <f>SUM(K14+K30+K33+K35+K38+K40+K42+K44+K47+K50+K52+K55+K58+K60+K67+K69+K116+K118)</f>
        <v>9587.9</v>
      </c>
      <c r="L119" s="93">
        <f>SUM(L14+L30+L33+L35+L38+L40+L42+L44+L47+L50+L52+L55+L58+L60+L67+L69+L116+L118)</f>
        <v>9392</v>
      </c>
      <c r="M119" s="93">
        <f>SUM(M14+M30+M33+M35+M38+M40+M42+M44+M47+M50+M52+M55+M58+M60+M67+M69+M116+M118)</f>
        <v>9392</v>
      </c>
      <c r="N119" s="3"/>
    </row>
    <row r="120" spans="1:18" s="6" customFormat="1" ht="18.600000000000001" customHeight="1" x14ac:dyDescent="0.2">
      <c r="A120" s="84">
        <v>1</v>
      </c>
      <c r="B120" s="73">
        <v>2</v>
      </c>
      <c r="C120" s="159" t="s">
        <v>136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3"/>
    </row>
    <row r="121" spans="1:18" ht="19.5" customHeight="1" x14ac:dyDescent="0.2">
      <c r="A121" s="116">
        <v>1</v>
      </c>
      <c r="B121" s="117">
        <v>2</v>
      </c>
      <c r="C121" s="125">
        <v>1</v>
      </c>
      <c r="D121" s="119" t="s">
        <v>137</v>
      </c>
      <c r="E121" s="125">
        <v>33</v>
      </c>
      <c r="F121" s="58" t="s">
        <v>138</v>
      </c>
      <c r="G121" s="58" t="s">
        <v>139</v>
      </c>
      <c r="H121" s="58" t="s">
        <v>92</v>
      </c>
      <c r="I121" s="20">
        <v>1</v>
      </c>
      <c r="J121" s="5">
        <v>1</v>
      </c>
      <c r="K121" s="74">
        <v>1.1000000000000001</v>
      </c>
      <c r="L121" s="75">
        <v>1.1000000000000001</v>
      </c>
      <c r="M121" s="75">
        <v>1.1000000000000001</v>
      </c>
      <c r="N121" s="3"/>
    </row>
    <row r="122" spans="1:18" s="6" customFormat="1" ht="15" customHeight="1" x14ac:dyDescent="0.2">
      <c r="A122" s="116"/>
      <c r="B122" s="117"/>
      <c r="C122" s="125"/>
      <c r="D122" s="119"/>
      <c r="E122" s="125"/>
      <c r="F122" s="121" t="s">
        <v>28</v>
      </c>
      <c r="G122" s="121"/>
      <c r="H122" s="121"/>
      <c r="I122" s="76">
        <f>SUM(I121)</f>
        <v>1</v>
      </c>
      <c r="J122" s="76">
        <f>SUM(J121)</f>
        <v>1</v>
      </c>
      <c r="K122" s="76">
        <f>SUM(K121)</f>
        <v>1.1000000000000001</v>
      </c>
      <c r="L122" s="76">
        <f t="shared" ref="L122:M122" si="19">SUM(L121)</f>
        <v>1.1000000000000001</v>
      </c>
      <c r="M122" s="76">
        <f t="shared" si="19"/>
        <v>1.1000000000000001</v>
      </c>
      <c r="N122" s="3"/>
    </row>
    <row r="123" spans="1:18" ht="21" customHeight="1" x14ac:dyDescent="0.2">
      <c r="A123" s="116">
        <v>1</v>
      </c>
      <c r="B123" s="117">
        <v>2</v>
      </c>
      <c r="C123" s="125">
        <v>2</v>
      </c>
      <c r="D123" s="119" t="s">
        <v>140</v>
      </c>
      <c r="E123" s="125">
        <v>3</v>
      </c>
      <c r="F123" s="125" t="s">
        <v>141</v>
      </c>
      <c r="G123" s="125" t="s">
        <v>142</v>
      </c>
      <c r="H123" s="58" t="s">
        <v>92</v>
      </c>
      <c r="I123" s="20">
        <v>17.399999999999999</v>
      </c>
      <c r="J123" s="5">
        <v>14.5</v>
      </c>
      <c r="K123" s="74">
        <v>17.8</v>
      </c>
      <c r="L123" s="75">
        <v>17.8</v>
      </c>
      <c r="M123" s="75">
        <v>17.8</v>
      </c>
      <c r="N123" s="3"/>
    </row>
    <row r="124" spans="1:18" ht="21" customHeight="1" x14ac:dyDescent="0.2">
      <c r="A124" s="116"/>
      <c r="B124" s="117"/>
      <c r="C124" s="125"/>
      <c r="D124" s="119"/>
      <c r="E124" s="125"/>
      <c r="F124" s="125"/>
      <c r="G124" s="125"/>
      <c r="H124" s="58" t="s">
        <v>24</v>
      </c>
      <c r="I124" s="20">
        <v>27.5</v>
      </c>
      <c r="J124" s="5">
        <v>27.1</v>
      </c>
      <c r="K124" s="74">
        <v>28.9</v>
      </c>
      <c r="L124" s="75">
        <v>28.9</v>
      </c>
      <c r="M124" s="75">
        <v>28.9</v>
      </c>
      <c r="N124" s="3"/>
    </row>
    <row r="125" spans="1:18" s="6" customFormat="1" ht="21" customHeight="1" x14ac:dyDescent="0.2">
      <c r="A125" s="116"/>
      <c r="B125" s="117"/>
      <c r="C125" s="125"/>
      <c r="D125" s="119"/>
      <c r="E125" s="125"/>
      <c r="F125" s="121" t="s">
        <v>28</v>
      </c>
      <c r="G125" s="121"/>
      <c r="H125" s="121"/>
      <c r="I125" s="76">
        <f>SUM(I123+I124)</f>
        <v>44.9</v>
      </c>
      <c r="J125" s="76">
        <f t="shared" ref="J125" si="20">SUM(J123+J124)</f>
        <v>41.6</v>
      </c>
      <c r="K125" s="76">
        <f>SUM(K123+K124)</f>
        <v>46.7</v>
      </c>
      <c r="L125" s="76">
        <f t="shared" ref="L125:M125" si="21">SUM(L123+L124)</f>
        <v>46.7</v>
      </c>
      <c r="M125" s="76">
        <f t="shared" si="21"/>
        <v>46.7</v>
      </c>
      <c r="N125" s="3"/>
    </row>
    <row r="126" spans="1:18" ht="21.75" customHeight="1" x14ac:dyDescent="0.2">
      <c r="A126" s="116">
        <v>1</v>
      </c>
      <c r="B126" s="117">
        <v>2</v>
      </c>
      <c r="C126" s="125">
        <v>3</v>
      </c>
      <c r="D126" s="119" t="s">
        <v>143</v>
      </c>
      <c r="E126" s="125">
        <v>16</v>
      </c>
      <c r="F126" s="125" t="s">
        <v>144</v>
      </c>
      <c r="G126" s="125" t="s">
        <v>145</v>
      </c>
      <c r="H126" s="58" t="s">
        <v>92</v>
      </c>
      <c r="I126" s="20">
        <v>27.2</v>
      </c>
      <c r="J126" s="5">
        <v>26.8</v>
      </c>
      <c r="K126" s="74">
        <v>29.2</v>
      </c>
      <c r="L126" s="75">
        <v>29.2</v>
      </c>
      <c r="M126" s="75">
        <v>29.2</v>
      </c>
      <c r="N126" s="3"/>
    </row>
    <row r="127" spans="1:18" ht="21.75" customHeight="1" x14ac:dyDescent="0.2">
      <c r="A127" s="116"/>
      <c r="B127" s="117"/>
      <c r="C127" s="125"/>
      <c r="D127" s="119"/>
      <c r="E127" s="125"/>
      <c r="F127" s="125"/>
      <c r="G127" s="125"/>
      <c r="H127" s="58" t="s">
        <v>24</v>
      </c>
      <c r="I127" s="20">
        <v>4.4000000000000004</v>
      </c>
      <c r="J127" s="5">
        <v>4.3</v>
      </c>
      <c r="K127" s="74">
        <v>9.6999999999999993</v>
      </c>
      <c r="L127" s="75">
        <v>9.6999999999999993</v>
      </c>
      <c r="M127" s="75">
        <v>9.6999999999999993</v>
      </c>
      <c r="N127" s="3"/>
    </row>
    <row r="128" spans="1:18" s="6" customFormat="1" ht="21.75" customHeight="1" x14ac:dyDescent="0.2">
      <c r="A128" s="116"/>
      <c r="B128" s="117"/>
      <c r="C128" s="125"/>
      <c r="D128" s="119"/>
      <c r="E128" s="125"/>
      <c r="F128" s="121" t="s">
        <v>28</v>
      </c>
      <c r="G128" s="121"/>
      <c r="H128" s="121"/>
      <c r="I128" s="76">
        <f>SUM(I126+I127)</f>
        <v>31.6</v>
      </c>
      <c r="J128" s="76">
        <f>SUM(J126+J127)</f>
        <v>31.1</v>
      </c>
      <c r="K128" s="76">
        <f>SUM(K126+K127)</f>
        <v>38.9</v>
      </c>
      <c r="L128" s="76">
        <f t="shared" ref="L128:M128" si="22">SUM(L126+L127)</f>
        <v>38.9</v>
      </c>
      <c r="M128" s="76">
        <f t="shared" si="22"/>
        <v>38.9</v>
      </c>
      <c r="N128" s="3"/>
    </row>
    <row r="129" spans="1:14" ht="21.75" customHeight="1" x14ac:dyDescent="0.2">
      <c r="A129" s="116">
        <v>1</v>
      </c>
      <c r="B129" s="117">
        <v>2</v>
      </c>
      <c r="C129" s="125">
        <v>4</v>
      </c>
      <c r="D129" s="119" t="s">
        <v>146</v>
      </c>
      <c r="E129" s="125">
        <v>3</v>
      </c>
      <c r="F129" s="125" t="s">
        <v>42</v>
      </c>
      <c r="G129" s="125" t="s">
        <v>147</v>
      </c>
      <c r="H129" s="58" t="s">
        <v>92</v>
      </c>
      <c r="I129" s="20">
        <v>8.5</v>
      </c>
      <c r="J129" s="5">
        <v>8.4</v>
      </c>
      <c r="K129" s="74">
        <v>9</v>
      </c>
      <c r="L129" s="75">
        <v>9</v>
      </c>
      <c r="M129" s="75">
        <v>9</v>
      </c>
      <c r="N129" s="3"/>
    </row>
    <row r="130" spans="1:14" ht="21.75" customHeight="1" x14ac:dyDescent="0.2">
      <c r="A130" s="116"/>
      <c r="B130" s="117"/>
      <c r="C130" s="125"/>
      <c r="D130" s="119"/>
      <c r="E130" s="125"/>
      <c r="F130" s="125"/>
      <c r="G130" s="125"/>
      <c r="H130" s="58" t="s">
        <v>24</v>
      </c>
      <c r="I130" s="20">
        <v>23</v>
      </c>
      <c r="J130" s="5">
        <v>22.2</v>
      </c>
      <c r="K130" s="74">
        <v>26.2</v>
      </c>
      <c r="L130" s="75">
        <v>26.2</v>
      </c>
      <c r="M130" s="75">
        <v>26.2</v>
      </c>
      <c r="N130" s="3"/>
    </row>
    <row r="131" spans="1:14" s="6" customFormat="1" ht="21.75" customHeight="1" x14ac:dyDescent="0.2">
      <c r="A131" s="116"/>
      <c r="B131" s="117"/>
      <c r="C131" s="125"/>
      <c r="D131" s="119"/>
      <c r="E131" s="125"/>
      <c r="F131" s="121" t="s">
        <v>28</v>
      </c>
      <c r="G131" s="121"/>
      <c r="H131" s="121"/>
      <c r="I131" s="76">
        <f>SUM(I129+I130)</f>
        <v>31.5</v>
      </c>
      <c r="J131" s="76">
        <f>J129+J130</f>
        <v>30.6</v>
      </c>
      <c r="K131" s="76">
        <f>SUM(K129+K130)</f>
        <v>35.200000000000003</v>
      </c>
      <c r="L131" s="76">
        <f t="shared" ref="L131:M131" si="23">SUM(L129+L130)</f>
        <v>35.200000000000003</v>
      </c>
      <c r="M131" s="76">
        <f t="shared" si="23"/>
        <v>35.200000000000003</v>
      </c>
      <c r="N131" s="3"/>
    </row>
    <row r="132" spans="1:14" ht="21.75" customHeight="1" x14ac:dyDescent="0.2">
      <c r="A132" s="116">
        <v>1</v>
      </c>
      <c r="B132" s="117">
        <v>2</v>
      </c>
      <c r="C132" s="125">
        <v>5</v>
      </c>
      <c r="D132" s="119" t="s">
        <v>148</v>
      </c>
      <c r="E132" s="125">
        <v>33</v>
      </c>
      <c r="F132" s="125" t="s">
        <v>42</v>
      </c>
      <c r="G132" s="125" t="s">
        <v>149</v>
      </c>
      <c r="H132" s="58" t="s">
        <v>92</v>
      </c>
      <c r="I132" s="20">
        <v>33.1</v>
      </c>
      <c r="J132" s="5">
        <v>32.6</v>
      </c>
      <c r="K132" s="74">
        <v>35.299999999999997</v>
      </c>
      <c r="L132" s="75">
        <v>35.299999999999997</v>
      </c>
      <c r="M132" s="75">
        <v>35.299999999999997</v>
      </c>
      <c r="N132" s="3"/>
    </row>
    <row r="133" spans="1:14" ht="21.75" customHeight="1" x14ac:dyDescent="0.2">
      <c r="A133" s="116"/>
      <c r="B133" s="117"/>
      <c r="C133" s="125"/>
      <c r="D133" s="119"/>
      <c r="E133" s="125"/>
      <c r="F133" s="125"/>
      <c r="G133" s="125"/>
      <c r="H133" s="58" t="s">
        <v>24</v>
      </c>
      <c r="I133" s="20">
        <v>50.7</v>
      </c>
      <c r="J133" s="5">
        <v>49.5</v>
      </c>
      <c r="K133" s="74">
        <v>64.599999999999994</v>
      </c>
      <c r="L133" s="75">
        <v>64.599999999999994</v>
      </c>
      <c r="M133" s="75">
        <v>64.599999999999994</v>
      </c>
      <c r="N133" s="3"/>
    </row>
    <row r="134" spans="1:14" s="6" customFormat="1" ht="21.75" customHeight="1" x14ac:dyDescent="0.2">
      <c r="A134" s="116"/>
      <c r="B134" s="117"/>
      <c r="C134" s="125"/>
      <c r="D134" s="119"/>
      <c r="E134" s="125"/>
      <c r="F134" s="121" t="s">
        <v>28</v>
      </c>
      <c r="G134" s="121"/>
      <c r="H134" s="121"/>
      <c r="I134" s="76">
        <f>SUM(I132+I133)</f>
        <v>83.800000000000011</v>
      </c>
      <c r="J134" s="76">
        <f>J132+J133</f>
        <v>82.1</v>
      </c>
      <c r="K134" s="76">
        <f>SUM(K132+K133)</f>
        <v>99.899999999999991</v>
      </c>
      <c r="L134" s="76">
        <f t="shared" ref="L134:M134" si="24">SUM(L132+L133)</f>
        <v>99.899999999999991</v>
      </c>
      <c r="M134" s="76">
        <f t="shared" si="24"/>
        <v>99.899999999999991</v>
      </c>
      <c r="N134" s="3"/>
    </row>
    <row r="135" spans="1:14" ht="18.75" customHeight="1" x14ac:dyDescent="0.2">
      <c r="A135" s="116">
        <v>1</v>
      </c>
      <c r="B135" s="117">
        <v>2</v>
      </c>
      <c r="C135" s="125">
        <v>6</v>
      </c>
      <c r="D135" s="119" t="s">
        <v>150</v>
      </c>
      <c r="E135" s="125">
        <v>9</v>
      </c>
      <c r="F135" s="58" t="s">
        <v>151</v>
      </c>
      <c r="G135" s="58" t="s">
        <v>152</v>
      </c>
      <c r="H135" s="58" t="s">
        <v>92</v>
      </c>
      <c r="I135" s="20"/>
      <c r="J135" s="5"/>
      <c r="K135" s="74"/>
      <c r="L135" s="75">
        <v>0.2</v>
      </c>
      <c r="M135" s="75">
        <v>0.2</v>
      </c>
      <c r="N135" s="3"/>
    </row>
    <row r="136" spans="1:14" s="6" customFormat="1" ht="19.149999999999999" customHeight="1" x14ac:dyDescent="0.2">
      <c r="A136" s="116"/>
      <c r="B136" s="117"/>
      <c r="C136" s="125"/>
      <c r="D136" s="119"/>
      <c r="E136" s="125"/>
      <c r="F136" s="121" t="s">
        <v>28</v>
      </c>
      <c r="G136" s="121"/>
      <c r="H136" s="121"/>
      <c r="I136" s="76">
        <f>SUM(I135)</f>
        <v>0</v>
      </c>
      <c r="J136" s="76">
        <f>SUM(J135)</f>
        <v>0</v>
      </c>
      <c r="K136" s="76">
        <f>SUM(K135)</f>
        <v>0</v>
      </c>
      <c r="L136" s="76">
        <f t="shared" ref="L136:M136" si="25">SUM(L135)</f>
        <v>0.2</v>
      </c>
      <c r="M136" s="76">
        <f t="shared" si="25"/>
        <v>0.2</v>
      </c>
      <c r="N136" s="3"/>
    </row>
    <row r="137" spans="1:14" ht="21.75" customHeight="1" x14ac:dyDescent="0.2">
      <c r="A137" s="116">
        <v>1</v>
      </c>
      <c r="B137" s="117">
        <v>2</v>
      </c>
      <c r="C137" s="125">
        <v>7</v>
      </c>
      <c r="D137" s="119" t="s">
        <v>153</v>
      </c>
      <c r="E137" s="125">
        <v>12</v>
      </c>
      <c r="F137" s="58" t="s">
        <v>42</v>
      </c>
      <c r="G137" s="58" t="s">
        <v>154</v>
      </c>
      <c r="H137" s="58" t="s">
        <v>92</v>
      </c>
      <c r="I137" s="20">
        <v>9.8000000000000007</v>
      </c>
      <c r="J137" s="5">
        <v>9.6999999999999993</v>
      </c>
      <c r="K137" s="74">
        <v>9.6</v>
      </c>
      <c r="L137" s="75">
        <v>9.6</v>
      </c>
      <c r="M137" s="75">
        <v>9.6</v>
      </c>
      <c r="N137" s="3"/>
    </row>
    <row r="138" spans="1:14" s="6" customFormat="1" ht="21.75" customHeight="1" x14ac:dyDescent="0.2">
      <c r="A138" s="116"/>
      <c r="B138" s="117"/>
      <c r="C138" s="125"/>
      <c r="D138" s="119"/>
      <c r="E138" s="125"/>
      <c r="F138" s="121" t="s">
        <v>28</v>
      </c>
      <c r="G138" s="121"/>
      <c r="H138" s="121"/>
      <c r="I138" s="76">
        <f>SUM(I137)</f>
        <v>9.8000000000000007</v>
      </c>
      <c r="J138" s="76">
        <f>SUM(J137)</f>
        <v>9.6999999999999993</v>
      </c>
      <c r="K138" s="76">
        <f>SUM(K137)</f>
        <v>9.6</v>
      </c>
      <c r="L138" s="76">
        <f t="shared" ref="L138:M138" si="26">SUM(L137)</f>
        <v>9.6</v>
      </c>
      <c r="M138" s="76">
        <f t="shared" si="26"/>
        <v>9.6</v>
      </c>
      <c r="N138" s="3"/>
    </row>
    <row r="139" spans="1:14" ht="21" customHeight="1" x14ac:dyDescent="0.2">
      <c r="A139" s="116">
        <v>1</v>
      </c>
      <c r="B139" s="117">
        <v>2</v>
      </c>
      <c r="C139" s="125">
        <v>8</v>
      </c>
      <c r="D139" s="119" t="s">
        <v>155</v>
      </c>
      <c r="E139" s="125">
        <v>13</v>
      </c>
      <c r="F139" s="125" t="s">
        <v>156</v>
      </c>
      <c r="G139" s="125" t="s">
        <v>157</v>
      </c>
      <c r="H139" s="58" t="s">
        <v>92</v>
      </c>
      <c r="I139" s="20">
        <v>154.19999999999999</v>
      </c>
      <c r="J139" s="5">
        <v>10.3</v>
      </c>
      <c r="K139" s="74">
        <v>52.6</v>
      </c>
      <c r="L139" s="75">
        <v>52.6</v>
      </c>
      <c r="M139" s="75">
        <v>52.6</v>
      </c>
      <c r="N139" s="3"/>
    </row>
    <row r="140" spans="1:14" ht="20.45" customHeight="1" x14ac:dyDescent="0.2">
      <c r="A140" s="116"/>
      <c r="B140" s="117"/>
      <c r="C140" s="125"/>
      <c r="D140" s="119"/>
      <c r="E140" s="125"/>
      <c r="F140" s="125"/>
      <c r="G140" s="125"/>
      <c r="H140" s="58" t="s">
        <v>24</v>
      </c>
      <c r="I140" s="20"/>
      <c r="J140" s="5"/>
      <c r="K140" s="74">
        <v>1.5</v>
      </c>
      <c r="L140" s="75">
        <v>1.5</v>
      </c>
      <c r="M140" s="75">
        <v>1.5</v>
      </c>
      <c r="N140" s="3"/>
    </row>
    <row r="141" spans="1:14" s="6" customFormat="1" ht="22.9" customHeight="1" x14ac:dyDescent="0.2">
      <c r="A141" s="116"/>
      <c r="B141" s="117"/>
      <c r="C141" s="125"/>
      <c r="D141" s="119"/>
      <c r="E141" s="125"/>
      <c r="F141" s="121" t="s">
        <v>28</v>
      </c>
      <c r="G141" s="121"/>
      <c r="H141" s="121"/>
      <c r="I141" s="76">
        <f>SUM(I139+I140)</f>
        <v>154.19999999999999</v>
      </c>
      <c r="J141" s="76">
        <f>SUM(J139+J140)</f>
        <v>10.3</v>
      </c>
      <c r="K141" s="76">
        <f>SUM(K139+K140)</f>
        <v>54.1</v>
      </c>
      <c r="L141" s="76">
        <f t="shared" ref="L141:M141" si="27">SUM(L139+L140)</f>
        <v>54.1</v>
      </c>
      <c r="M141" s="76">
        <f t="shared" si="27"/>
        <v>54.1</v>
      </c>
      <c r="N141" s="3"/>
    </row>
    <row r="142" spans="1:14" ht="18" customHeight="1" x14ac:dyDescent="0.2">
      <c r="A142" s="116">
        <v>1</v>
      </c>
      <c r="B142" s="117">
        <v>2</v>
      </c>
      <c r="C142" s="125">
        <v>9</v>
      </c>
      <c r="D142" s="119" t="s">
        <v>158</v>
      </c>
      <c r="E142" s="125">
        <v>13</v>
      </c>
      <c r="F142" s="125" t="s">
        <v>159</v>
      </c>
      <c r="G142" s="125" t="s">
        <v>160</v>
      </c>
      <c r="H142" s="58" t="s">
        <v>92</v>
      </c>
      <c r="I142" s="20">
        <v>52.7</v>
      </c>
      <c r="J142" s="5">
        <v>46.1</v>
      </c>
      <c r="K142" s="74">
        <v>53.9</v>
      </c>
      <c r="L142" s="75">
        <v>53.9</v>
      </c>
      <c r="M142" s="75">
        <v>53.9</v>
      </c>
      <c r="N142" s="3"/>
    </row>
    <row r="143" spans="1:14" ht="18.600000000000001" customHeight="1" x14ac:dyDescent="0.2">
      <c r="A143" s="116"/>
      <c r="B143" s="117"/>
      <c r="C143" s="125"/>
      <c r="D143" s="119"/>
      <c r="E143" s="125"/>
      <c r="F143" s="125"/>
      <c r="G143" s="125"/>
      <c r="H143" s="58" t="s">
        <v>24</v>
      </c>
      <c r="I143" s="20">
        <v>14.5</v>
      </c>
      <c r="J143" s="5">
        <v>14.1</v>
      </c>
      <c r="K143" s="74">
        <v>23</v>
      </c>
      <c r="L143" s="75">
        <v>23</v>
      </c>
      <c r="M143" s="75">
        <v>23</v>
      </c>
      <c r="N143" s="3"/>
    </row>
    <row r="144" spans="1:14" s="6" customFormat="1" ht="21.75" customHeight="1" x14ac:dyDescent="0.2">
      <c r="A144" s="116"/>
      <c r="B144" s="117"/>
      <c r="C144" s="125"/>
      <c r="D144" s="119"/>
      <c r="E144" s="125"/>
      <c r="F144" s="121" t="s">
        <v>28</v>
      </c>
      <c r="G144" s="121"/>
      <c r="H144" s="121"/>
      <c r="I144" s="76">
        <f>SUM(I142+I143)</f>
        <v>67.2</v>
      </c>
      <c r="J144" s="76">
        <f>SUM(J142+J143)</f>
        <v>60.2</v>
      </c>
      <c r="K144" s="76">
        <f>SUM(K142+K143)</f>
        <v>76.900000000000006</v>
      </c>
      <c r="L144" s="76">
        <f t="shared" ref="L144:M144" si="28">SUM(L142+L143)</f>
        <v>76.900000000000006</v>
      </c>
      <c r="M144" s="76">
        <f t="shared" si="28"/>
        <v>76.900000000000006</v>
      </c>
      <c r="N144" s="3"/>
    </row>
    <row r="145" spans="1:18" s="6" customFormat="1" ht="21.75" customHeight="1" x14ac:dyDescent="0.2">
      <c r="A145" s="116">
        <v>1</v>
      </c>
      <c r="B145" s="117">
        <v>2</v>
      </c>
      <c r="C145" s="125">
        <v>10</v>
      </c>
      <c r="D145" s="119" t="s">
        <v>161</v>
      </c>
      <c r="E145" s="125">
        <v>32</v>
      </c>
      <c r="F145" s="125" t="s">
        <v>162</v>
      </c>
      <c r="G145" s="118" t="s">
        <v>163</v>
      </c>
      <c r="H145" s="61" t="s">
        <v>164</v>
      </c>
      <c r="I145" s="20">
        <v>5.2</v>
      </c>
      <c r="J145" s="5">
        <v>5.0999999999999996</v>
      </c>
      <c r="K145" s="74">
        <v>6.7</v>
      </c>
      <c r="L145" s="75">
        <v>6.7</v>
      </c>
      <c r="M145" s="75">
        <v>6.7</v>
      </c>
      <c r="N145" s="3"/>
    </row>
    <row r="146" spans="1:18" s="6" customFormat="1" ht="21.75" customHeight="1" x14ac:dyDescent="0.2">
      <c r="A146" s="116"/>
      <c r="B146" s="117"/>
      <c r="C146" s="125"/>
      <c r="D146" s="119"/>
      <c r="E146" s="125"/>
      <c r="F146" s="125"/>
      <c r="G146" s="118"/>
      <c r="H146" s="61" t="s">
        <v>165</v>
      </c>
      <c r="I146" s="20">
        <v>5.2</v>
      </c>
      <c r="J146" s="5">
        <v>5.0999999999999996</v>
      </c>
      <c r="K146" s="74">
        <v>6.7</v>
      </c>
      <c r="L146" s="75">
        <v>6.7</v>
      </c>
      <c r="M146" s="75">
        <v>6.7</v>
      </c>
      <c r="N146" s="3"/>
    </row>
    <row r="147" spans="1:18" ht="21.75" customHeight="1" x14ac:dyDescent="0.2">
      <c r="A147" s="116"/>
      <c r="B147" s="117"/>
      <c r="C147" s="125"/>
      <c r="D147" s="119"/>
      <c r="E147" s="125"/>
      <c r="F147" s="125"/>
      <c r="G147" s="118"/>
      <c r="H147" s="58" t="s">
        <v>92</v>
      </c>
      <c r="I147" s="20">
        <v>87.7</v>
      </c>
      <c r="J147" s="5">
        <v>82.2</v>
      </c>
      <c r="K147" s="74">
        <v>114.5</v>
      </c>
      <c r="L147" s="75">
        <v>114.5</v>
      </c>
      <c r="M147" s="75">
        <v>114.5</v>
      </c>
      <c r="N147" s="3"/>
    </row>
    <row r="148" spans="1:18" ht="21.75" customHeight="1" x14ac:dyDescent="0.2">
      <c r="A148" s="116"/>
      <c r="B148" s="117"/>
      <c r="C148" s="125"/>
      <c r="D148" s="119"/>
      <c r="E148" s="125"/>
      <c r="F148" s="125"/>
      <c r="G148" s="118"/>
      <c r="H148" s="58" t="s">
        <v>24</v>
      </c>
      <c r="I148" s="20">
        <v>152.5</v>
      </c>
      <c r="J148" s="5">
        <v>148.6</v>
      </c>
      <c r="K148" s="74">
        <v>123.1</v>
      </c>
      <c r="L148" s="75">
        <v>123.1</v>
      </c>
      <c r="M148" s="75">
        <v>123.1</v>
      </c>
      <c r="N148" s="3"/>
    </row>
    <row r="149" spans="1:18" s="6" customFormat="1" ht="21.75" customHeight="1" x14ac:dyDescent="0.2">
      <c r="A149" s="116">
        <v>1</v>
      </c>
      <c r="B149" s="117">
        <v>2</v>
      </c>
      <c r="C149" s="125">
        <v>10</v>
      </c>
      <c r="D149" s="119" t="s">
        <v>161</v>
      </c>
      <c r="E149" s="11">
        <v>19</v>
      </c>
      <c r="F149" s="125" t="s">
        <v>162</v>
      </c>
      <c r="G149" s="61" t="s">
        <v>166</v>
      </c>
      <c r="H149" s="125" t="s">
        <v>92</v>
      </c>
      <c r="I149" s="20">
        <v>8.9</v>
      </c>
      <c r="J149" s="5">
        <v>8.6999999999999993</v>
      </c>
      <c r="K149" s="74">
        <v>8.8000000000000007</v>
      </c>
      <c r="L149" s="75">
        <v>8.8000000000000007</v>
      </c>
      <c r="M149" s="75">
        <v>8.8000000000000007</v>
      </c>
      <c r="N149" s="3"/>
    </row>
    <row r="150" spans="1:18" s="6" customFormat="1" ht="21.75" customHeight="1" x14ac:dyDescent="0.2">
      <c r="A150" s="116"/>
      <c r="B150" s="117"/>
      <c r="C150" s="125"/>
      <c r="D150" s="119"/>
      <c r="E150" s="11">
        <v>21</v>
      </c>
      <c r="F150" s="125"/>
      <c r="G150" s="61" t="s">
        <v>167</v>
      </c>
      <c r="H150" s="125"/>
      <c r="I150" s="20">
        <v>18.2</v>
      </c>
      <c r="J150" s="5">
        <v>17.899999999999999</v>
      </c>
      <c r="K150" s="74">
        <v>20</v>
      </c>
      <c r="L150" s="75">
        <v>20</v>
      </c>
      <c r="M150" s="75">
        <v>20</v>
      </c>
      <c r="N150" s="3"/>
      <c r="O150" s="12"/>
    </row>
    <row r="151" spans="1:18" s="6" customFormat="1" ht="21.75" customHeight="1" x14ac:dyDescent="0.2">
      <c r="A151" s="116"/>
      <c r="B151" s="117"/>
      <c r="C151" s="125"/>
      <c r="D151" s="119"/>
      <c r="E151" s="11">
        <v>24</v>
      </c>
      <c r="F151" s="125"/>
      <c r="G151" s="61" t="s">
        <v>168</v>
      </c>
      <c r="H151" s="125"/>
      <c r="I151" s="20">
        <v>19.899999999999999</v>
      </c>
      <c r="J151" s="5">
        <v>19.600000000000001</v>
      </c>
      <c r="K151" s="74">
        <v>20</v>
      </c>
      <c r="L151" s="75">
        <v>20</v>
      </c>
      <c r="M151" s="75">
        <v>20</v>
      </c>
      <c r="N151" s="3"/>
    </row>
    <row r="152" spans="1:18" s="6" customFormat="1" ht="21.75" customHeight="1" x14ac:dyDescent="0.2">
      <c r="A152" s="116"/>
      <c r="B152" s="117"/>
      <c r="C152" s="125"/>
      <c r="D152" s="119"/>
      <c r="E152" s="11">
        <v>26</v>
      </c>
      <c r="F152" s="125"/>
      <c r="G152" s="61" t="s">
        <v>169</v>
      </c>
      <c r="H152" s="125"/>
      <c r="I152" s="20">
        <v>16.7</v>
      </c>
      <c r="J152" s="5">
        <v>16.399999999999999</v>
      </c>
      <c r="K152" s="74">
        <v>18.5</v>
      </c>
      <c r="L152" s="75">
        <v>18.5</v>
      </c>
      <c r="M152" s="75">
        <v>18.5</v>
      </c>
      <c r="N152" s="3"/>
    </row>
    <row r="153" spans="1:18" s="6" customFormat="1" ht="21.75" customHeight="1" x14ac:dyDescent="0.2">
      <c r="A153" s="116"/>
      <c r="B153" s="117"/>
      <c r="C153" s="125"/>
      <c r="D153" s="119"/>
      <c r="E153" s="11">
        <v>27</v>
      </c>
      <c r="F153" s="125"/>
      <c r="G153" s="61" t="s">
        <v>170</v>
      </c>
      <c r="H153" s="125"/>
      <c r="I153" s="20">
        <v>14.7</v>
      </c>
      <c r="J153" s="5">
        <v>14.5</v>
      </c>
      <c r="K153" s="74">
        <v>15</v>
      </c>
      <c r="L153" s="75">
        <v>15</v>
      </c>
      <c r="M153" s="75">
        <v>15</v>
      </c>
      <c r="N153" s="3"/>
    </row>
    <row r="154" spans="1:18" s="6" customFormat="1" ht="21.75" customHeight="1" x14ac:dyDescent="0.2">
      <c r="A154" s="116"/>
      <c r="B154" s="117"/>
      <c r="C154" s="125"/>
      <c r="D154" s="119"/>
      <c r="E154" s="11">
        <v>28</v>
      </c>
      <c r="F154" s="125"/>
      <c r="G154" s="61" t="s">
        <v>171</v>
      </c>
      <c r="H154" s="125"/>
      <c r="I154" s="20">
        <v>16.3</v>
      </c>
      <c r="J154" s="5">
        <v>16</v>
      </c>
      <c r="K154" s="74">
        <v>18.5</v>
      </c>
      <c r="L154" s="75">
        <v>18.5</v>
      </c>
      <c r="M154" s="75">
        <v>18.5</v>
      </c>
      <c r="N154" s="3"/>
    </row>
    <row r="155" spans="1:18" s="6" customFormat="1" ht="21.75" customHeight="1" x14ac:dyDescent="0.2">
      <c r="A155" s="116"/>
      <c r="B155" s="117"/>
      <c r="C155" s="125"/>
      <c r="D155" s="119"/>
      <c r="E155" s="11">
        <v>29</v>
      </c>
      <c r="F155" s="125"/>
      <c r="G155" s="61" t="s">
        <v>172</v>
      </c>
      <c r="H155" s="125"/>
      <c r="I155" s="20">
        <v>19.600000000000001</v>
      </c>
      <c r="J155" s="5">
        <v>19.3</v>
      </c>
      <c r="K155" s="74">
        <v>20</v>
      </c>
      <c r="L155" s="75">
        <v>20</v>
      </c>
      <c r="M155" s="75">
        <v>20</v>
      </c>
      <c r="N155" s="3"/>
    </row>
    <row r="156" spans="1:18" s="6" customFormat="1" ht="20.45" customHeight="1" x14ac:dyDescent="0.2">
      <c r="A156" s="116"/>
      <c r="B156" s="117"/>
      <c r="C156" s="125"/>
      <c r="D156" s="119"/>
      <c r="E156" s="62"/>
      <c r="F156" s="121" t="s">
        <v>28</v>
      </c>
      <c r="G156" s="121"/>
      <c r="H156" s="121"/>
      <c r="I156" s="76">
        <f>SUM(I145:I155)</f>
        <v>364.9</v>
      </c>
      <c r="J156" s="76">
        <f>SUM(J145:J155)</f>
        <v>353.4</v>
      </c>
      <c r="K156" s="76">
        <f>SUM(K145:K155)</f>
        <v>371.8</v>
      </c>
      <c r="L156" s="76">
        <f t="shared" ref="L156:M156" si="29">SUM(L145:L155)</f>
        <v>371.8</v>
      </c>
      <c r="M156" s="76">
        <f t="shared" si="29"/>
        <v>371.8</v>
      </c>
      <c r="N156" s="3"/>
    </row>
    <row r="157" spans="1:18" ht="22.5" customHeight="1" x14ac:dyDescent="0.2">
      <c r="A157" s="116">
        <v>1</v>
      </c>
      <c r="B157" s="117">
        <v>2</v>
      </c>
      <c r="C157" s="125">
        <v>11</v>
      </c>
      <c r="D157" s="119" t="s">
        <v>173</v>
      </c>
      <c r="E157" s="125">
        <v>30</v>
      </c>
      <c r="F157" s="125" t="s">
        <v>174</v>
      </c>
      <c r="G157" s="125" t="s">
        <v>175</v>
      </c>
      <c r="H157" s="58" t="s">
        <v>24</v>
      </c>
      <c r="I157" s="20">
        <v>160.4</v>
      </c>
      <c r="J157" s="5">
        <v>27.8</v>
      </c>
      <c r="K157" s="74">
        <v>97.7</v>
      </c>
      <c r="L157" s="75">
        <v>16.5</v>
      </c>
      <c r="M157" s="75">
        <v>16.5</v>
      </c>
      <c r="N157" s="3"/>
      <c r="O157" s="3"/>
      <c r="P157" s="3"/>
      <c r="Q157" s="3"/>
      <c r="R157" s="3"/>
    </row>
    <row r="158" spans="1:18" s="6" customFormat="1" ht="22.5" customHeight="1" x14ac:dyDescent="0.2">
      <c r="A158" s="116"/>
      <c r="B158" s="117"/>
      <c r="C158" s="125"/>
      <c r="D158" s="119"/>
      <c r="E158" s="125"/>
      <c r="F158" s="125"/>
      <c r="G158" s="125"/>
      <c r="H158" s="58" t="s">
        <v>92</v>
      </c>
      <c r="I158" s="20">
        <v>819.9</v>
      </c>
      <c r="J158" s="5">
        <v>756.9</v>
      </c>
      <c r="K158" s="74">
        <v>837.8</v>
      </c>
      <c r="L158" s="75">
        <v>837.8</v>
      </c>
      <c r="M158" s="75">
        <v>837.8</v>
      </c>
      <c r="N158" s="3"/>
    </row>
    <row r="159" spans="1:18" s="6" customFormat="1" ht="22.5" customHeight="1" x14ac:dyDescent="0.2">
      <c r="A159" s="116"/>
      <c r="B159" s="117"/>
      <c r="C159" s="125"/>
      <c r="D159" s="119"/>
      <c r="E159" s="125"/>
      <c r="F159" s="125"/>
      <c r="G159" s="125"/>
      <c r="H159" s="58" t="s">
        <v>34</v>
      </c>
      <c r="I159" s="20">
        <v>3.2</v>
      </c>
      <c r="J159" s="5"/>
      <c r="K159" s="74">
        <v>1</v>
      </c>
      <c r="L159" s="75">
        <v>1</v>
      </c>
      <c r="M159" s="75">
        <v>1</v>
      </c>
      <c r="N159" s="3"/>
    </row>
    <row r="160" spans="1:18" s="6" customFormat="1" ht="24.6" customHeight="1" x14ac:dyDescent="0.2">
      <c r="A160" s="116"/>
      <c r="B160" s="117"/>
      <c r="C160" s="125"/>
      <c r="D160" s="119"/>
      <c r="E160" s="125"/>
      <c r="F160" s="121" t="s">
        <v>28</v>
      </c>
      <c r="G160" s="121"/>
      <c r="H160" s="121"/>
      <c r="I160" s="76">
        <f>SUM(I157:I159)</f>
        <v>983.5</v>
      </c>
      <c r="J160" s="76">
        <f>SUM(J157:J159)</f>
        <v>784.69999999999993</v>
      </c>
      <c r="K160" s="85">
        <f>SUM(K157:K159)</f>
        <v>936.5</v>
      </c>
      <c r="L160" s="85">
        <f t="shared" ref="L160:M160" si="30">SUM(L157:L159)</f>
        <v>855.3</v>
      </c>
      <c r="M160" s="85">
        <f t="shared" si="30"/>
        <v>855.3</v>
      </c>
      <c r="N160" s="3"/>
    </row>
    <row r="161" spans="1:18" s="6" customFormat="1" ht="22.15" customHeight="1" x14ac:dyDescent="0.2">
      <c r="A161" s="116">
        <v>1</v>
      </c>
      <c r="B161" s="117">
        <v>2</v>
      </c>
      <c r="C161" s="125">
        <v>12</v>
      </c>
      <c r="D161" s="119" t="s">
        <v>176</v>
      </c>
      <c r="E161" s="127">
        <v>7</v>
      </c>
      <c r="F161" s="62" t="s">
        <v>177</v>
      </c>
      <c r="G161" s="127" t="s">
        <v>178</v>
      </c>
      <c r="H161" s="61" t="s">
        <v>24</v>
      </c>
      <c r="I161" s="20">
        <v>323.60000000000002</v>
      </c>
      <c r="J161" s="5">
        <v>317.7</v>
      </c>
      <c r="K161" s="86">
        <v>390.1</v>
      </c>
      <c r="L161" s="87">
        <v>390.1</v>
      </c>
      <c r="M161" s="87">
        <v>390.1</v>
      </c>
      <c r="N161" s="3"/>
    </row>
    <row r="162" spans="1:18" s="6" customFormat="1" ht="27.75" customHeight="1" x14ac:dyDescent="0.2">
      <c r="A162" s="116"/>
      <c r="B162" s="117"/>
      <c r="C162" s="125"/>
      <c r="D162" s="119"/>
      <c r="E162" s="127"/>
      <c r="F162" s="62" t="s">
        <v>179</v>
      </c>
      <c r="G162" s="127"/>
      <c r="H162" s="58" t="s">
        <v>180</v>
      </c>
      <c r="I162" s="20">
        <v>126.7</v>
      </c>
      <c r="J162" s="5">
        <v>105</v>
      </c>
      <c r="K162" s="74">
        <v>126.7</v>
      </c>
      <c r="L162" s="75">
        <v>126.7</v>
      </c>
      <c r="M162" s="75">
        <v>126.7</v>
      </c>
      <c r="N162" s="3"/>
    </row>
    <row r="163" spans="1:18" s="6" customFormat="1" ht="27.75" customHeight="1" x14ac:dyDescent="0.2">
      <c r="A163" s="116"/>
      <c r="B163" s="117"/>
      <c r="C163" s="125"/>
      <c r="D163" s="119"/>
      <c r="E163" s="127"/>
      <c r="F163" s="62" t="s">
        <v>181</v>
      </c>
      <c r="G163" s="127"/>
      <c r="H163" s="58" t="s">
        <v>180</v>
      </c>
      <c r="I163" s="20">
        <v>16.5</v>
      </c>
      <c r="J163" s="88">
        <v>12.2</v>
      </c>
      <c r="K163" s="89">
        <v>16.5</v>
      </c>
      <c r="L163" s="90">
        <v>16.5</v>
      </c>
      <c r="M163" s="90">
        <v>16.5</v>
      </c>
      <c r="N163" s="3"/>
    </row>
    <row r="164" spans="1:18" s="6" customFormat="1" ht="27.75" hidden="1" customHeight="1" x14ac:dyDescent="0.2">
      <c r="A164" s="116"/>
      <c r="B164" s="117"/>
      <c r="C164" s="125"/>
      <c r="D164" s="119"/>
      <c r="E164" s="127"/>
      <c r="F164" s="62" t="s">
        <v>182</v>
      </c>
      <c r="G164" s="127"/>
      <c r="H164" s="58" t="s">
        <v>92</v>
      </c>
      <c r="I164" s="20"/>
      <c r="J164" s="10"/>
      <c r="K164" s="74"/>
      <c r="L164" s="75"/>
      <c r="M164" s="75"/>
      <c r="N164" s="3"/>
    </row>
    <row r="165" spans="1:18" s="6" customFormat="1" ht="21.6" customHeight="1" x14ac:dyDescent="0.2">
      <c r="A165" s="116"/>
      <c r="B165" s="117"/>
      <c r="C165" s="125"/>
      <c r="D165" s="119"/>
      <c r="E165" s="127"/>
      <c r="F165" s="62" t="s">
        <v>183</v>
      </c>
      <c r="G165" s="127"/>
      <c r="H165" s="118" t="s">
        <v>92</v>
      </c>
      <c r="I165" s="20">
        <v>7.5</v>
      </c>
      <c r="J165" s="5">
        <v>7.4</v>
      </c>
      <c r="K165" s="74">
        <v>8</v>
      </c>
      <c r="L165" s="75">
        <v>8</v>
      </c>
      <c r="M165" s="75">
        <v>8</v>
      </c>
      <c r="N165" s="3"/>
    </row>
    <row r="166" spans="1:18" s="6" customFormat="1" ht="22.9" customHeight="1" x14ac:dyDescent="0.2">
      <c r="A166" s="116">
        <v>1</v>
      </c>
      <c r="B166" s="117">
        <v>2</v>
      </c>
      <c r="C166" s="125">
        <v>12</v>
      </c>
      <c r="D166" s="119" t="s">
        <v>176</v>
      </c>
      <c r="E166" s="127">
        <v>7</v>
      </c>
      <c r="F166" s="62" t="s">
        <v>179</v>
      </c>
      <c r="G166" s="127" t="s">
        <v>178</v>
      </c>
      <c r="H166" s="118"/>
      <c r="I166" s="20">
        <v>39.200000000000003</v>
      </c>
      <c r="J166" s="5">
        <v>38.6</v>
      </c>
      <c r="K166" s="74">
        <v>23.9</v>
      </c>
      <c r="L166" s="75">
        <v>23.9</v>
      </c>
      <c r="M166" s="75">
        <v>23.9</v>
      </c>
      <c r="N166" s="3"/>
      <c r="O166" s="12"/>
    </row>
    <row r="167" spans="1:18" s="6" customFormat="1" ht="22.15" customHeight="1" x14ac:dyDescent="0.2">
      <c r="A167" s="116"/>
      <c r="B167" s="117"/>
      <c r="C167" s="125"/>
      <c r="D167" s="119"/>
      <c r="E167" s="127"/>
      <c r="F167" s="62" t="s">
        <v>184</v>
      </c>
      <c r="G167" s="127"/>
      <c r="H167" s="118"/>
      <c r="I167" s="20">
        <v>32.4</v>
      </c>
      <c r="J167" s="5">
        <v>31.9</v>
      </c>
      <c r="K167" s="74">
        <v>37.6</v>
      </c>
      <c r="L167" s="75">
        <v>37.6</v>
      </c>
      <c r="M167" s="75">
        <v>37.6</v>
      </c>
      <c r="N167" s="3"/>
    </row>
    <row r="168" spans="1:18" s="6" customFormat="1" ht="24.6" customHeight="1" x14ac:dyDescent="0.2">
      <c r="A168" s="116"/>
      <c r="B168" s="117"/>
      <c r="C168" s="125"/>
      <c r="D168" s="119"/>
      <c r="E168" s="127"/>
      <c r="F168" s="121" t="s">
        <v>28</v>
      </c>
      <c r="G168" s="121"/>
      <c r="H168" s="121"/>
      <c r="I168" s="76">
        <f>SUM(I161:I167)</f>
        <v>545.9</v>
      </c>
      <c r="J168" s="76">
        <f t="shared" ref="J168" si="31">SUM(J161:J167)</f>
        <v>512.79999999999995</v>
      </c>
      <c r="K168" s="76">
        <f>SUM(K161:K167)</f>
        <v>602.80000000000007</v>
      </c>
      <c r="L168" s="76">
        <f t="shared" ref="L168:M168" si="32">SUM(L161:L167)</f>
        <v>602.80000000000007</v>
      </c>
      <c r="M168" s="76">
        <f t="shared" si="32"/>
        <v>602.80000000000007</v>
      </c>
      <c r="N168" s="3"/>
      <c r="O168" s="12"/>
      <c r="P168" s="12"/>
      <c r="Q168" s="12"/>
      <c r="R168" s="12"/>
    </row>
    <row r="169" spans="1:18" s="6" customFormat="1" ht="21" customHeight="1" x14ac:dyDescent="0.2">
      <c r="A169" s="116">
        <v>1</v>
      </c>
      <c r="B169" s="117">
        <v>2</v>
      </c>
      <c r="C169" s="125">
        <v>13</v>
      </c>
      <c r="D169" s="119" t="s">
        <v>185</v>
      </c>
      <c r="E169" s="127" t="s">
        <v>186</v>
      </c>
      <c r="F169" s="62" t="s">
        <v>184</v>
      </c>
      <c r="G169" s="127" t="s">
        <v>187</v>
      </c>
      <c r="H169" s="61" t="s">
        <v>180</v>
      </c>
      <c r="I169" s="20">
        <v>5.3</v>
      </c>
      <c r="J169" s="5">
        <v>5.2</v>
      </c>
      <c r="K169" s="74">
        <v>5.3</v>
      </c>
      <c r="L169" s="75">
        <v>5.3</v>
      </c>
      <c r="M169" s="75">
        <v>5.3</v>
      </c>
      <c r="N169" s="3"/>
    </row>
    <row r="170" spans="1:18" s="6" customFormat="1" ht="21" customHeight="1" x14ac:dyDescent="0.2">
      <c r="A170" s="116"/>
      <c r="B170" s="117"/>
      <c r="C170" s="125"/>
      <c r="D170" s="119"/>
      <c r="E170" s="127"/>
      <c r="F170" s="62" t="s">
        <v>177</v>
      </c>
      <c r="G170" s="127"/>
      <c r="H170" s="61" t="s">
        <v>24</v>
      </c>
      <c r="I170" s="20">
        <v>23.1</v>
      </c>
      <c r="J170" s="5">
        <v>21.7</v>
      </c>
      <c r="K170" s="74">
        <v>25.9</v>
      </c>
      <c r="L170" s="75">
        <v>25.9</v>
      </c>
      <c r="M170" s="75">
        <v>25.9</v>
      </c>
      <c r="N170" s="3"/>
    </row>
    <row r="171" spans="1:18" s="6" customFormat="1" ht="21" customHeight="1" x14ac:dyDescent="0.2">
      <c r="A171" s="116"/>
      <c r="B171" s="117"/>
      <c r="C171" s="125"/>
      <c r="D171" s="119"/>
      <c r="E171" s="127" t="s">
        <v>188</v>
      </c>
      <c r="F171" s="62" t="s">
        <v>184</v>
      </c>
      <c r="G171" s="127" t="s">
        <v>189</v>
      </c>
      <c r="H171" s="61" t="s">
        <v>180</v>
      </c>
      <c r="I171" s="20">
        <v>5.9</v>
      </c>
      <c r="J171" s="5">
        <v>5.8</v>
      </c>
      <c r="K171" s="74">
        <v>5.9</v>
      </c>
      <c r="L171" s="75">
        <v>5.9</v>
      </c>
      <c r="M171" s="75">
        <v>5.9</v>
      </c>
      <c r="N171" s="3"/>
    </row>
    <row r="172" spans="1:18" s="6" customFormat="1" ht="21" customHeight="1" x14ac:dyDescent="0.2">
      <c r="A172" s="116"/>
      <c r="B172" s="117"/>
      <c r="C172" s="125"/>
      <c r="D172" s="119"/>
      <c r="E172" s="127"/>
      <c r="F172" s="62" t="s">
        <v>177</v>
      </c>
      <c r="G172" s="127"/>
      <c r="H172" s="61" t="s">
        <v>24</v>
      </c>
      <c r="I172" s="20">
        <v>21.5</v>
      </c>
      <c r="J172" s="5">
        <v>19.7</v>
      </c>
      <c r="K172" s="74">
        <v>25.9</v>
      </c>
      <c r="L172" s="75">
        <v>25.9</v>
      </c>
      <c r="M172" s="75">
        <v>25.9</v>
      </c>
      <c r="N172" s="3"/>
    </row>
    <row r="173" spans="1:18" s="6" customFormat="1" ht="21" customHeight="1" x14ac:dyDescent="0.2">
      <c r="A173" s="116"/>
      <c r="B173" s="117"/>
      <c r="C173" s="125"/>
      <c r="D173" s="119"/>
      <c r="E173" s="127" t="s">
        <v>190</v>
      </c>
      <c r="F173" s="62" t="s">
        <v>184</v>
      </c>
      <c r="G173" s="127" t="s">
        <v>191</v>
      </c>
      <c r="H173" s="61" t="s">
        <v>180</v>
      </c>
      <c r="I173" s="20">
        <v>5.7</v>
      </c>
      <c r="J173" s="5">
        <v>5.6</v>
      </c>
      <c r="K173" s="74">
        <v>5.7</v>
      </c>
      <c r="L173" s="75">
        <v>5.7</v>
      </c>
      <c r="M173" s="75">
        <v>5.7</v>
      </c>
      <c r="N173" s="3"/>
    </row>
    <row r="174" spans="1:18" s="6" customFormat="1" ht="21" customHeight="1" x14ac:dyDescent="0.2">
      <c r="A174" s="116"/>
      <c r="B174" s="117"/>
      <c r="C174" s="125"/>
      <c r="D174" s="119"/>
      <c r="E174" s="127"/>
      <c r="F174" s="62" t="s">
        <v>177</v>
      </c>
      <c r="G174" s="127"/>
      <c r="H174" s="61" t="s">
        <v>24</v>
      </c>
      <c r="I174" s="20">
        <v>20.6</v>
      </c>
      <c r="J174" s="5">
        <v>19.3</v>
      </c>
      <c r="K174" s="74">
        <v>25.9</v>
      </c>
      <c r="L174" s="75">
        <v>25.9</v>
      </c>
      <c r="M174" s="75">
        <v>25.9</v>
      </c>
      <c r="N174" s="3"/>
    </row>
    <row r="175" spans="1:18" s="6" customFormat="1" ht="21" customHeight="1" x14ac:dyDescent="0.2">
      <c r="A175" s="116"/>
      <c r="B175" s="117"/>
      <c r="C175" s="125"/>
      <c r="D175" s="119"/>
      <c r="E175" s="127" t="s">
        <v>192</v>
      </c>
      <c r="F175" s="62" t="s">
        <v>184</v>
      </c>
      <c r="G175" s="127" t="s">
        <v>193</v>
      </c>
      <c r="H175" s="61" t="s">
        <v>180</v>
      </c>
      <c r="I175" s="20">
        <v>5.7</v>
      </c>
      <c r="J175" s="5">
        <v>5.6</v>
      </c>
      <c r="K175" s="74">
        <v>5.7</v>
      </c>
      <c r="L175" s="75">
        <v>5.7</v>
      </c>
      <c r="M175" s="75">
        <v>5.7</v>
      </c>
      <c r="N175" s="3"/>
    </row>
    <row r="176" spans="1:18" s="6" customFormat="1" ht="21" customHeight="1" x14ac:dyDescent="0.2">
      <c r="A176" s="116"/>
      <c r="B176" s="117"/>
      <c r="C176" s="125"/>
      <c r="D176" s="119"/>
      <c r="E176" s="127"/>
      <c r="F176" s="62" t="s">
        <v>177</v>
      </c>
      <c r="G176" s="127"/>
      <c r="H176" s="61" t="s">
        <v>24</v>
      </c>
      <c r="I176" s="20">
        <v>19.899999999999999</v>
      </c>
      <c r="J176" s="5">
        <v>18.2</v>
      </c>
      <c r="K176" s="74">
        <v>25.9</v>
      </c>
      <c r="L176" s="75">
        <v>25.9</v>
      </c>
      <c r="M176" s="75">
        <v>25.9</v>
      </c>
      <c r="N176" s="3"/>
    </row>
    <row r="177" spans="1:14" s="6" customFormat="1" ht="21" customHeight="1" x14ac:dyDescent="0.2">
      <c r="A177" s="116"/>
      <c r="B177" s="117"/>
      <c r="C177" s="125"/>
      <c r="D177" s="119"/>
      <c r="E177" s="127" t="s">
        <v>194</v>
      </c>
      <c r="F177" s="62" t="s">
        <v>184</v>
      </c>
      <c r="G177" s="127" t="s">
        <v>195</v>
      </c>
      <c r="H177" s="61" t="s">
        <v>180</v>
      </c>
      <c r="I177" s="20">
        <v>13.9</v>
      </c>
      <c r="J177" s="5">
        <v>13.7</v>
      </c>
      <c r="K177" s="74">
        <v>13.9</v>
      </c>
      <c r="L177" s="75">
        <v>13.9</v>
      </c>
      <c r="M177" s="75">
        <v>13.9</v>
      </c>
      <c r="N177" s="3"/>
    </row>
    <row r="178" spans="1:14" s="6" customFormat="1" ht="21" customHeight="1" x14ac:dyDescent="0.2">
      <c r="A178" s="116"/>
      <c r="B178" s="117"/>
      <c r="C178" s="125"/>
      <c r="D178" s="119"/>
      <c r="E178" s="127"/>
      <c r="F178" s="62" t="s">
        <v>177</v>
      </c>
      <c r="G178" s="127"/>
      <c r="H178" s="61" t="s">
        <v>24</v>
      </c>
      <c r="I178" s="20">
        <v>71.7</v>
      </c>
      <c r="J178" s="5">
        <v>69.5</v>
      </c>
      <c r="K178" s="74">
        <v>73</v>
      </c>
      <c r="L178" s="75">
        <v>73</v>
      </c>
      <c r="M178" s="75">
        <v>73</v>
      </c>
      <c r="N178" s="3"/>
    </row>
    <row r="179" spans="1:14" s="6" customFormat="1" ht="21" customHeight="1" x14ac:dyDescent="0.2">
      <c r="A179" s="116"/>
      <c r="B179" s="117"/>
      <c r="C179" s="125"/>
      <c r="D179" s="119"/>
      <c r="E179" s="127" t="s">
        <v>196</v>
      </c>
      <c r="F179" s="62" t="s">
        <v>184</v>
      </c>
      <c r="G179" s="127" t="s">
        <v>197</v>
      </c>
      <c r="H179" s="61" t="s">
        <v>180</v>
      </c>
      <c r="I179" s="20">
        <v>2.9</v>
      </c>
      <c r="J179" s="5">
        <v>2.8</v>
      </c>
      <c r="K179" s="74">
        <v>2.9</v>
      </c>
      <c r="L179" s="75">
        <v>2.9</v>
      </c>
      <c r="M179" s="75">
        <v>2.9</v>
      </c>
      <c r="N179" s="3"/>
    </row>
    <row r="180" spans="1:14" s="6" customFormat="1" ht="21" customHeight="1" x14ac:dyDescent="0.2">
      <c r="A180" s="116"/>
      <c r="B180" s="117"/>
      <c r="C180" s="125"/>
      <c r="D180" s="119"/>
      <c r="E180" s="127"/>
      <c r="F180" s="62" t="s">
        <v>177</v>
      </c>
      <c r="G180" s="127"/>
      <c r="H180" s="61" t="s">
        <v>24</v>
      </c>
      <c r="I180" s="20">
        <v>10.199999999999999</v>
      </c>
      <c r="J180" s="5">
        <v>9.8000000000000007</v>
      </c>
      <c r="K180" s="74">
        <v>14.3</v>
      </c>
      <c r="L180" s="75">
        <v>14.3</v>
      </c>
      <c r="M180" s="75">
        <v>14.3</v>
      </c>
      <c r="N180" s="3"/>
    </row>
    <row r="181" spans="1:14" s="6" customFormat="1" ht="21" customHeight="1" x14ac:dyDescent="0.2">
      <c r="A181" s="116"/>
      <c r="B181" s="117"/>
      <c r="C181" s="125"/>
      <c r="D181" s="119"/>
      <c r="E181" s="127" t="s">
        <v>198</v>
      </c>
      <c r="F181" s="62" t="s">
        <v>184</v>
      </c>
      <c r="G181" s="127" t="s">
        <v>199</v>
      </c>
      <c r="H181" s="61" t="s">
        <v>180</v>
      </c>
      <c r="I181" s="20">
        <v>5.7</v>
      </c>
      <c r="J181" s="5">
        <v>5.6</v>
      </c>
      <c r="K181" s="74">
        <v>5.7</v>
      </c>
      <c r="L181" s="75">
        <v>5.7</v>
      </c>
      <c r="M181" s="75">
        <v>5.7</v>
      </c>
      <c r="N181" s="3"/>
    </row>
    <row r="182" spans="1:14" s="6" customFormat="1" ht="21" customHeight="1" x14ac:dyDescent="0.2">
      <c r="A182" s="116"/>
      <c r="B182" s="117"/>
      <c r="C182" s="125"/>
      <c r="D182" s="119"/>
      <c r="E182" s="127"/>
      <c r="F182" s="62" t="s">
        <v>177</v>
      </c>
      <c r="G182" s="127"/>
      <c r="H182" s="61" t="s">
        <v>24</v>
      </c>
      <c r="I182" s="20">
        <v>19</v>
      </c>
      <c r="J182" s="5">
        <v>17.399999999999999</v>
      </c>
      <c r="K182" s="74">
        <v>25.9</v>
      </c>
      <c r="L182" s="75">
        <v>25.9</v>
      </c>
      <c r="M182" s="75">
        <v>25.9</v>
      </c>
      <c r="N182" s="3"/>
    </row>
    <row r="183" spans="1:14" s="6" customFormat="1" ht="21" customHeight="1" x14ac:dyDescent="0.2">
      <c r="A183" s="116">
        <v>1</v>
      </c>
      <c r="B183" s="117">
        <v>2</v>
      </c>
      <c r="C183" s="125">
        <v>13</v>
      </c>
      <c r="D183" s="119" t="s">
        <v>185</v>
      </c>
      <c r="E183" s="127" t="s">
        <v>200</v>
      </c>
      <c r="F183" s="62" t="s">
        <v>184</v>
      </c>
      <c r="G183" s="127" t="s">
        <v>201</v>
      </c>
      <c r="H183" s="61" t="s">
        <v>180</v>
      </c>
      <c r="I183" s="20">
        <v>12.3</v>
      </c>
      <c r="J183" s="5">
        <v>12.1</v>
      </c>
      <c r="K183" s="74">
        <v>12.3</v>
      </c>
      <c r="L183" s="75">
        <v>12.3</v>
      </c>
      <c r="M183" s="75">
        <v>12.3</v>
      </c>
      <c r="N183" s="3"/>
    </row>
    <row r="184" spans="1:14" s="6" customFormat="1" ht="21" customHeight="1" x14ac:dyDescent="0.2">
      <c r="A184" s="116"/>
      <c r="B184" s="117"/>
      <c r="C184" s="125"/>
      <c r="D184" s="119"/>
      <c r="E184" s="127"/>
      <c r="F184" s="62" t="s">
        <v>177</v>
      </c>
      <c r="G184" s="127"/>
      <c r="H184" s="61" t="s">
        <v>24</v>
      </c>
      <c r="I184" s="20">
        <v>53.6</v>
      </c>
      <c r="J184" s="5">
        <v>46.6</v>
      </c>
      <c r="K184" s="74">
        <v>53.7</v>
      </c>
      <c r="L184" s="75">
        <v>53.7</v>
      </c>
      <c r="M184" s="75">
        <v>53.7</v>
      </c>
      <c r="N184" s="3"/>
    </row>
    <row r="185" spans="1:14" s="6" customFormat="1" ht="21" customHeight="1" x14ac:dyDescent="0.2">
      <c r="A185" s="116"/>
      <c r="B185" s="117"/>
      <c r="C185" s="125"/>
      <c r="D185" s="119"/>
      <c r="E185" s="127" t="s">
        <v>202</v>
      </c>
      <c r="F185" s="62" t="s">
        <v>184</v>
      </c>
      <c r="G185" s="127" t="s">
        <v>203</v>
      </c>
      <c r="H185" s="61" t="s">
        <v>180</v>
      </c>
      <c r="I185" s="20">
        <v>5.9</v>
      </c>
      <c r="J185" s="5">
        <v>5.8</v>
      </c>
      <c r="K185" s="74">
        <v>5.9</v>
      </c>
      <c r="L185" s="75">
        <v>5.9</v>
      </c>
      <c r="M185" s="75">
        <v>5.9</v>
      </c>
      <c r="N185" s="3"/>
    </row>
    <row r="186" spans="1:14" s="6" customFormat="1" ht="21" customHeight="1" x14ac:dyDescent="0.2">
      <c r="A186" s="116"/>
      <c r="B186" s="117"/>
      <c r="C186" s="125"/>
      <c r="D186" s="119"/>
      <c r="E186" s="127"/>
      <c r="F186" s="62" t="s">
        <v>177</v>
      </c>
      <c r="G186" s="127"/>
      <c r="H186" s="61" t="s">
        <v>24</v>
      </c>
      <c r="I186" s="20">
        <v>25.1</v>
      </c>
      <c r="J186" s="5">
        <v>23.7</v>
      </c>
      <c r="K186" s="74">
        <v>25.9</v>
      </c>
      <c r="L186" s="75">
        <v>25.9</v>
      </c>
      <c r="M186" s="75">
        <v>25.9</v>
      </c>
      <c r="N186" s="3"/>
    </row>
    <row r="187" spans="1:14" s="6" customFormat="1" ht="21" customHeight="1" x14ac:dyDescent="0.2">
      <c r="A187" s="116"/>
      <c r="B187" s="117"/>
      <c r="C187" s="125"/>
      <c r="D187" s="119"/>
      <c r="E187" s="127" t="s">
        <v>204</v>
      </c>
      <c r="F187" s="62" t="s">
        <v>184</v>
      </c>
      <c r="G187" s="127" t="s">
        <v>205</v>
      </c>
      <c r="H187" s="61" t="s">
        <v>180</v>
      </c>
      <c r="I187" s="20">
        <v>5.9</v>
      </c>
      <c r="J187" s="5">
        <v>5.8</v>
      </c>
      <c r="K187" s="74">
        <v>5.9</v>
      </c>
      <c r="L187" s="75">
        <v>5.9</v>
      </c>
      <c r="M187" s="75">
        <v>5.9</v>
      </c>
      <c r="N187" s="3"/>
    </row>
    <row r="188" spans="1:14" s="6" customFormat="1" ht="21" customHeight="1" x14ac:dyDescent="0.2">
      <c r="A188" s="116"/>
      <c r="B188" s="117"/>
      <c r="C188" s="125"/>
      <c r="D188" s="119"/>
      <c r="E188" s="127"/>
      <c r="F188" s="62" t="s">
        <v>177</v>
      </c>
      <c r="G188" s="127"/>
      <c r="H188" s="61" t="s">
        <v>24</v>
      </c>
      <c r="I188" s="20">
        <v>28.9</v>
      </c>
      <c r="J188" s="5">
        <v>27.3</v>
      </c>
      <c r="K188" s="74">
        <v>25.9</v>
      </c>
      <c r="L188" s="75">
        <v>25.9</v>
      </c>
      <c r="M188" s="75">
        <v>25.9</v>
      </c>
      <c r="N188" s="3"/>
    </row>
    <row r="189" spans="1:14" s="6" customFormat="1" ht="21" customHeight="1" x14ac:dyDescent="0.2">
      <c r="A189" s="116"/>
      <c r="B189" s="117"/>
      <c r="C189" s="125"/>
      <c r="D189" s="119"/>
      <c r="E189" s="127" t="s">
        <v>206</v>
      </c>
      <c r="F189" s="62" t="s">
        <v>184</v>
      </c>
      <c r="G189" s="127" t="s">
        <v>207</v>
      </c>
      <c r="H189" s="61" t="s">
        <v>180</v>
      </c>
      <c r="I189" s="20">
        <v>5.9</v>
      </c>
      <c r="J189" s="5">
        <v>5.8</v>
      </c>
      <c r="K189" s="74">
        <v>5.9</v>
      </c>
      <c r="L189" s="75">
        <v>5.9</v>
      </c>
      <c r="M189" s="75">
        <v>5.9</v>
      </c>
      <c r="N189" s="3"/>
    </row>
    <row r="190" spans="1:14" s="6" customFormat="1" ht="21" customHeight="1" x14ac:dyDescent="0.2">
      <c r="A190" s="116"/>
      <c r="B190" s="117"/>
      <c r="C190" s="125"/>
      <c r="D190" s="119"/>
      <c r="E190" s="127"/>
      <c r="F190" s="62" t="s">
        <v>177</v>
      </c>
      <c r="G190" s="127"/>
      <c r="H190" s="61" t="s">
        <v>24</v>
      </c>
      <c r="I190" s="20">
        <v>26.3</v>
      </c>
      <c r="J190" s="5">
        <v>24.9</v>
      </c>
      <c r="K190" s="74">
        <v>25.9</v>
      </c>
      <c r="L190" s="75">
        <v>25.9</v>
      </c>
      <c r="M190" s="75">
        <v>25.9</v>
      </c>
      <c r="N190" s="3"/>
    </row>
    <row r="191" spans="1:14" s="6" customFormat="1" ht="24" customHeight="1" x14ac:dyDescent="0.2">
      <c r="A191" s="116"/>
      <c r="B191" s="117"/>
      <c r="C191" s="125"/>
      <c r="D191" s="119"/>
      <c r="E191" s="127"/>
      <c r="F191" s="175" t="s">
        <v>208</v>
      </c>
      <c r="G191" s="175"/>
      <c r="H191" s="175"/>
      <c r="I191" s="20">
        <f>SUM(I169+I171+I173+I175+I177+I179+I181+I183+I185+I187+I189)</f>
        <v>75.100000000000009</v>
      </c>
      <c r="J191" s="5">
        <f t="shared" ref="J191:J192" si="33">SUM(J169+J171+J173+J175+J177+J179+J181+J183+J185+J187+J189)</f>
        <v>73.8</v>
      </c>
      <c r="K191" s="74">
        <f>SUM(K169+K171+K173+K175+K177+K179+K181+K183+K185+K187+K189)</f>
        <v>75.100000000000009</v>
      </c>
      <c r="L191" s="75">
        <f t="shared" ref="L191:M191" si="34">SUM(L169+L171+L173+L175+L177+L179+L181+L183+L185+L187+L189)</f>
        <v>75.100000000000009</v>
      </c>
      <c r="M191" s="75">
        <f t="shared" si="34"/>
        <v>75.100000000000009</v>
      </c>
      <c r="N191" s="3"/>
    </row>
    <row r="192" spans="1:14" s="6" customFormat="1" ht="24" customHeight="1" x14ac:dyDescent="0.2">
      <c r="A192" s="116"/>
      <c r="B192" s="117"/>
      <c r="C192" s="125"/>
      <c r="D192" s="119"/>
      <c r="E192" s="127"/>
      <c r="F192" s="175" t="s">
        <v>209</v>
      </c>
      <c r="G192" s="175"/>
      <c r="H192" s="175"/>
      <c r="I192" s="20">
        <f>SUM(I170+I172+I174+I176+I178+I180+I182+I184+I186+I188+I190)</f>
        <v>319.89999999999998</v>
      </c>
      <c r="J192" s="5">
        <f t="shared" si="33"/>
        <v>298.09999999999997</v>
      </c>
      <c r="K192" s="74">
        <f>SUM(K170+K172+K174+K176+K178+K180+K182+K184+K186+K188+K190)</f>
        <v>348.19999999999993</v>
      </c>
      <c r="L192" s="75">
        <f t="shared" ref="L192:M192" si="35">SUM(L170+L172+L174+L176+L178+L180+L182+L184+L186+L188+L190)</f>
        <v>348.19999999999993</v>
      </c>
      <c r="M192" s="75">
        <f t="shared" si="35"/>
        <v>348.19999999999993</v>
      </c>
      <c r="N192" s="3"/>
    </row>
    <row r="193" spans="1:14" s="6" customFormat="1" ht="22.9" customHeight="1" x14ac:dyDescent="0.2">
      <c r="A193" s="116"/>
      <c r="B193" s="117"/>
      <c r="C193" s="125"/>
      <c r="D193" s="119"/>
      <c r="E193" s="127"/>
      <c r="F193" s="121" t="s">
        <v>28</v>
      </c>
      <c r="G193" s="121"/>
      <c r="H193" s="121"/>
      <c r="I193" s="76">
        <f>SUM(I191+I192)</f>
        <v>395</v>
      </c>
      <c r="J193" s="76">
        <f t="shared" ref="J193" si="36">SUM(J191+J192)</f>
        <v>371.9</v>
      </c>
      <c r="K193" s="76">
        <f>SUM(K191+K192)</f>
        <v>423.29999999999995</v>
      </c>
      <c r="L193" s="76">
        <f t="shared" ref="L193:M193" si="37">SUM(L191+L192)</f>
        <v>423.29999999999995</v>
      </c>
      <c r="M193" s="76">
        <f t="shared" si="37"/>
        <v>423.29999999999995</v>
      </c>
      <c r="N193" s="3"/>
    </row>
    <row r="194" spans="1:14" s="6" customFormat="1" ht="21.75" customHeight="1" x14ac:dyDescent="0.2">
      <c r="A194" s="116">
        <v>1</v>
      </c>
      <c r="B194" s="117">
        <v>2</v>
      </c>
      <c r="C194" s="125">
        <v>14</v>
      </c>
      <c r="D194" s="119" t="s">
        <v>210</v>
      </c>
      <c r="E194" s="127">
        <v>6</v>
      </c>
      <c r="F194" s="62" t="s">
        <v>141</v>
      </c>
      <c r="G194" s="62" t="s">
        <v>211</v>
      </c>
      <c r="H194" s="61" t="s">
        <v>92</v>
      </c>
      <c r="I194" s="20">
        <v>0.4</v>
      </c>
      <c r="J194" s="5">
        <v>0.4</v>
      </c>
      <c r="K194" s="74">
        <v>0.6</v>
      </c>
      <c r="L194" s="75">
        <v>0.6</v>
      </c>
      <c r="M194" s="75">
        <v>0.6</v>
      </c>
      <c r="N194" s="3"/>
    </row>
    <row r="195" spans="1:14" s="6" customFormat="1" ht="24" customHeight="1" x14ac:dyDescent="0.2">
      <c r="A195" s="116"/>
      <c r="B195" s="117"/>
      <c r="C195" s="125"/>
      <c r="D195" s="119"/>
      <c r="E195" s="127"/>
      <c r="F195" s="121" t="s">
        <v>28</v>
      </c>
      <c r="G195" s="121"/>
      <c r="H195" s="121"/>
      <c r="I195" s="76">
        <f>SUM(I194)</f>
        <v>0.4</v>
      </c>
      <c r="J195" s="76">
        <f>SUM(J194)</f>
        <v>0.4</v>
      </c>
      <c r="K195" s="76">
        <f>SUM(K194)</f>
        <v>0.6</v>
      </c>
      <c r="L195" s="76">
        <f t="shared" ref="L195:M195" si="38">SUM(L194)</f>
        <v>0.6</v>
      </c>
      <c r="M195" s="76">
        <f t="shared" si="38"/>
        <v>0.6</v>
      </c>
      <c r="N195" s="3"/>
    </row>
    <row r="196" spans="1:14" s="6" customFormat="1" ht="18.75" customHeight="1" x14ac:dyDescent="0.2">
      <c r="A196" s="116">
        <v>1</v>
      </c>
      <c r="B196" s="117">
        <v>2</v>
      </c>
      <c r="C196" s="125">
        <v>15</v>
      </c>
      <c r="D196" s="119" t="s">
        <v>212</v>
      </c>
      <c r="E196" s="13" t="s">
        <v>186</v>
      </c>
      <c r="F196" s="126" t="s">
        <v>42</v>
      </c>
      <c r="G196" s="66" t="s">
        <v>213</v>
      </c>
      <c r="H196" s="65" t="s">
        <v>92</v>
      </c>
      <c r="I196" s="20">
        <v>0.3</v>
      </c>
      <c r="J196" s="5">
        <v>0.3</v>
      </c>
      <c r="K196" s="74">
        <v>0.2</v>
      </c>
      <c r="L196" s="75">
        <v>0.2</v>
      </c>
      <c r="M196" s="75">
        <v>0.2</v>
      </c>
      <c r="N196" s="3"/>
    </row>
    <row r="197" spans="1:14" s="6" customFormat="1" ht="18.75" customHeight="1" x14ac:dyDescent="0.2">
      <c r="A197" s="116"/>
      <c r="B197" s="117"/>
      <c r="C197" s="125"/>
      <c r="D197" s="119"/>
      <c r="E197" s="13" t="s">
        <v>188</v>
      </c>
      <c r="F197" s="126"/>
      <c r="G197" s="66" t="s">
        <v>214</v>
      </c>
      <c r="H197" s="65" t="s">
        <v>92</v>
      </c>
      <c r="I197" s="20">
        <v>1.2</v>
      </c>
      <c r="J197" s="5">
        <v>1.2</v>
      </c>
      <c r="K197" s="74">
        <v>1</v>
      </c>
      <c r="L197" s="75">
        <v>1</v>
      </c>
      <c r="M197" s="75">
        <v>1</v>
      </c>
      <c r="N197" s="3"/>
    </row>
    <row r="198" spans="1:14" s="6" customFormat="1" ht="18.75" customHeight="1" x14ac:dyDescent="0.2">
      <c r="A198" s="116"/>
      <c r="B198" s="117"/>
      <c r="C198" s="125"/>
      <c r="D198" s="119"/>
      <c r="E198" s="11" t="s">
        <v>192</v>
      </c>
      <c r="F198" s="126"/>
      <c r="G198" s="66" t="s">
        <v>215</v>
      </c>
      <c r="H198" s="65" t="s">
        <v>92</v>
      </c>
      <c r="I198" s="20">
        <v>0.3</v>
      </c>
      <c r="J198" s="5">
        <v>0.3</v>
      </c>
      <c r="K198" s="74">
        <v>0.2</v>
      </c>
      <c r="L198" s="75">
        <v>0.2</v>
      </c>
      <c r="M198" s="75">
        <v>0.2</v>
      </c>
      <c r="N198" s="3"/>
    </row>
    <row r="199" spans="1:14" s="6" customFormat="1" ht="18.75" customHeight="1" x14ac:dyDescent="0.2">
      <c r="A199" s="116"/>
      <c r="B199" s="117"/>
      <c r="C199" s="125"/>
      <c r="D199" s="119"/>
      <c r="E199" s="11" t="s">
        <v>194</v>
      </c>
      <c r="F199" s="126"/>
      <c r="G199" s="66" t="s">
        <v>216</v>
      </c>
      <c r="H199" s="65" t="s">
        <v>24</v>
      </c>
      <c r="I199" s="20">
        <v>15.9</v>
      </c>
      <c r="J199" s="5">
        <v>15.6</v>
      </c>
      <c r="K199" s="74">
        <v>19.8</v>
      </c>
      <c r="L199" s="75">
        <v>19.8</v>
      </c>
      <c r="M199" s="75">
        <v>19.8</v>
      </c>
      <c r="N199" s="3"/>
    </row>
    <row r="200" spans="1:14" s="6" customFormat="1" ht="18.75" hidden="1" customHeight="1" x14ac:dyDescent="0.2">
      <c r="A200" s="91"/>
      <c r="B200" s="55"/>
      <c r="C200" s="54"/>
      <c r="D200" s="4"/>
      <c r="E200" s="11" t="s">
        <v>194</v>
      </c>
      <c r="F200" s="56"/>
      <c r="G200" s="66" t="s">
        <v>216</v>
      </c>
      <c r="H200" s="65" t="s">
        <v>92</v>
      </c>
      <c r="I200" s="20" t="e">
        <f>SUM(#REF!)</f>
        <v>#REF!</v>
      </c>
      <c r="J200" s="5"/>
      <c r="K200" s="74"/>
      <c r="L200" s="75"/>
      <c r="M200" s="75"/>
      <c r="N200" s="3"/>
    </row>
    <row r="201" spans="1:14" s="6" customFormat="1" ht="18.75" customHeight="1" x14ac:dyDescent="0.2">
      <c r="A201" s="116">
        <v>1</v>
      </c>
      <c r="B201" s="117">
        <v>2</v>
      </c>
      <c r="C201" s="125">
        <v>15</v>
      </c>
      <c r="D201" s="119" t="s">
        <v>212</v>
      </c>
      <c r="E201" s="13" t="s">
        <v>196</v>
      </c>
      <c r="F201" s="126" t="s">
        <v>42</v>
      </c>
      <c r="G201" s="66" t="s">
        <v>217</v>
      </c>
      <c r="H201" s="65" t="s">
        <v>92</v>
      </c>
      <c r="I201" s="20">
        <v>0.2</v>
      </c>
      <c r="J201" s="5">
        <v>0.2</v>
      </c>
      <c r="K201" s="74">
        <v>0.2</v>
      </c>
      <c r="L201" s="75">
        <v>0.2</v>
      </c>
      <c r="M201" s="75">
        <v>0.2</v>
      </c>
      <c r="N201" s="3"/>
    </row>
    <row r="202" spans="1:14" s="6" customFormat="1" ht="18.75" customHeight="1" x14ac:dyDescent="0.2">
      <c r="A202" s="116"/>
      <c r="B202" s="117"/>
      <c r="C202" s="125"/>
      <c r="D202" s="119"/>
      <c r="E202" s="11" t="s">
        <v>198</v>
      </c>
      <c r="F202" s="126"/>
      <c r="G202" s="66" t="s">
        <v>218</v>
      </c>
      <c r="H202" s="65" t="s">
        <v>92</v>
      </c>
      <c r="I202" s="20">
        <v>1.3</v>
      </c>
      <c r="J202" s="5">
        <v>1.3</v>
      </c>
      <c r="K202" s="74">
        <v>1.1000000000000001</v>
      </c>
      <c r="L202" s="75">
        <v>1.1000000000000001</v>
      </c>
      <c r="M202" s="75">
        <v>1.1000000000000001</v>
      </c>
      <c r="N202" s="3"/>
    </row>
    <row r="203" spans="1:14" s="6" customFormat="1" ht="18.75" customHeight="1" x14ac:dyDescent="0.2">
      <c r="A203" s="116"/>
      <c r="B203" s="117"/>
      <c r="C203" s="125"/>
      <c r="D203" s="119"/>
      <c r="E203" s="11" t="s">
        <v>200</v>
      </c>
      <c r="F203" s="126"/>
      <c r="G203" s="66" t="s">
        <v>219</v>
      </c>
      <c r="H203" s="65" t="s">
        <v>24</v>
      </c>
      <c r="I203" s="20">
        <v>9.6999999999999993</v>
      </c>
      <c r="J203" s="5">
        <v>9.6</v>
      </c>
      <c r="K203" s="74">
        <v>10</v>
      </c>
      <c r="L203" s="75">
        <v>10</v>
      </c>
      <c r="M203" s="75">
        <v>10</v>
      </c>
      <c r="N203" s="3"/>
    </row>
    <row r="204" spans="1:14" s="6" customFormat="1" ht="18.75" hidden="1" customHeight="1" x14ac:dyDescent="0.2">
      <c r="A204" s="116"/>
      <c r="B204" s="117"/>
      <c r="C204" s="125"/>
      <c r="D204" s="119"/>
      <c r="E204" s="11" t="s">
        <v>200</v>
      </c>
      <c r="F204" s="126"/>
      <c r="G204" s="66" t="s">
        <v>219</v>
      </c>
      <c r="H204" s="65" t="s">
        <v>92</v>
      </c>
      <c r="I204" s="20" t="e">
        <f>SUM(#REF!)</f>
        <v>#REF!</v>
      </c>
      <c r="J204" s="5"/>
      <c r="K204" s="74"/>
      <c r="L204" s="75"/>
      <c r="M204" s="75"/>
      <c r="N204" s="3"/>
    </row>
    <row r="205" spans="1:14" s="6" customFormat="1" ht="18.75" customHeight="1" x14ac:dyDescent="0.2">
      <c r="A205" s="116"/>
      <c r="B205" s="117"/>
      <c r="C205" s="125"/>
      <c r="D205" s="119"/>
      <c r="E205" s="11" t="s">
        <v>202</v>
      </c>
      <c r="F205" s="126"/>
      <c r="G205" s="66" t="s">
        <v>220</v>
      </c>
      <c r="H205" s="65" t="s">
        <v>92</v>
      </c>
      <c r="I205" s="20">
        <v>3.6</v>
      </c>
      <c r="J205" s="5">
        <v>3.5</v>
      </c>
      <c r="K205" s="74">
        <v>2.7</v>
      </c>
      <c r="L205" s="75">
        <v>2.7</v>
      </c>
      <c r="M205" s="75">
        <v>2.7</v>
      </c>
      <c r="N205" s="3"/>
    </row>
    <row r="206" spans="1:14" s="6" customFormat="1" ht="18.75" customHeight="1" x14ac:dyDescent="0.2">
      <c r="A206" s="116"/>
      <c r="B206" s="117"/>
      <c r="C206" s="125"/>
      <c r="D206" s="119"/>
      <c r="E206" s="11" t="s">
        <v>204</v>
      </c>
      <c r="F206" s="126"/>
      <c r="G206" s="66" t="s">
        <v>221</v>
      </c>
      <c r="H206" s="65" t="s">
        <v>92</v>
      </c>
      <c r="I206" s="20">
        <v>0.5</v>
      </c>
      <c r="J206" s="5">
        <v>0.5</v>
      </c>
      <c r="K206" s="74">
        <v>0.3</v>
      </c>
      <c r="L206" s="75">
        <v>0.3</v>
      </c>
      <c r="M206" s="75">
        <v>0.3</v>
      </c>
      <c r="N206" s="3"/>
    </row>
    <row r="207" spans="1:14" s="6" customFormat="1" ht="18.75" customHeight="1" x14ac:dyDescent="0.2">
      <c r="A207" s="116"/>
      <c r="B207" s="117"/>
      <c r="C207" s="125"/>
      <c r="D207" s="119"/>
      <c r="E207" s="11" t="s">
        <v>206</v>
      </c>
      <c r="F207" s="126"/>
      <c r="G207" s="66" t="s">
        <v>222</v>
      </c>
      <c r="H207" s="65" t="s">
        <v>92</v>
      </c>
      <c r="I207" s="20">
        <v>1.5</v>
      </c>
      <c r="J207" s="5">
        <v>1.5</v>
      </c>
      <c r="K207" s="74">
        <v>1.1000000000000001</v>
      </c>
      <c r="L207" s="75">
        <v>1.1000000000000001</v>
      </c>
      <c r="M207" s="75">
        <v>1.1000000000000001</v>
      </c>
      <c r="N207" s="3"/>
    </row>
    <row r="208" spans="1:14" s="6" customFormat="1" ht="18.75" customHeight="1" x14ac:dyDescent="0.2">
      <c r="A208" s="116"/>
      <c r="B208" s="117"/>
      <c r="C208" s="125"/>
      <c r="D208" s="119"/>
      <c r="E208" s="126"/>
      <c r="F208" s="175" t="s">
        <v>223</v>
      </c>
      <c r="G208" s="175"/>
      <c r="H208" s="175"/>
      <c r="I208" s="20">
        <f>SUM(I199+I203)</f>
        <v>25.6</v>
      </c>
      <c r="J208" s="5">
        <f t="shared" ref="J208" si="39">SUM(J199+J203)</f>
        <v>25.2</v>
      </c>
      <c r="K208" s="74">
        <f>SUM(K199+K203)</f>
        <v>29.8</v>
      </c>
      <c r="L208" s="75">
        <f t="shared" ref="L208:M208" si="40">SUM(L199+L203)</f>
        <v>29.8</v>
      </c>
      <c r="M208" s="75">
        <f t="shared" si="40"/>
        <v>29.8</v>
      </c>
      <c r="N208" s="3"/>
    </row>
    <row r="209" spans="1:14" s="6" customFormat="1" ht="18.75" customHeight="1" x14ac:dyDescent="0.2">
      <c r="A209" s="116"/>
      <c r="B209" s="117"/>
      <c r="C209" s="125"/>
      <c r="D209" s="119"/>
      <c r="E209" s="126"/>
      <c r="F209" s="175" t="s">
        <v>224</v>
      </c>
      <c r="G209" s="175"/>
      <c r="H209" s="175"/>
      <c r="I209" s="20">
        <f>SUM(I196+I197+I198+I201+I202+I205+I206+I207)</f>
        <v>8.9</v>
      </c>
      <c r="J209" s="5">
        <f>SUM(J196+J197+J198+J201+J202+J205+J206+J207+J204+J200)</f>
        <v>8.8000000000000007</v>
      </c>
      <c r="K209" s="74">
        <f>SUM(K196+K197+K198+K201+K202+K205+K206+K207)</f>
        <v>6.8000000000000007</v>
      </c>
      <c r="L209" s="75">
        <f t="shared" ref="L209:M209" si="41">SUM(L196+L197+L198+L201+L202+L205+L206+L207)</f>
        <v>6.8000000000000007</v>
      </c>
      <c r="M209" s="75">
        <f t="shared" si="41"/>
        <v>6.8000000000000007</v>
      </c>
      <c r="N209" s="3"/>
    </row>
    <row r="210" spans="1:14" s="6" customFormat="1" ht="29.45" customHeight="1" x14ac:dyDescent="0.2">
      <c r="A210" s="116"/>
      <c r="B210" s="117"/>
      <c r="C210" s="125"/>
      <c r="D210" s="119"/>
      <c r="E210" s="126"/>
      <c r="F210" s="121" t="s">
        <v>28</v>
      </c>
      <c r="G210" s="121"/>
      <c r="H210" s="121"/>
      <c r="I210" s="76">
        <f>SUM(I208+I209)</f>
        <v>34.5</v>
      </c>
      <c r="J210" s="76">
        <f>SUM(J208+J209)</f>
        <v>34</v>
      </c>
      <c r="K210" s="76">
        <f>SUM(K208+K209)</f>
        <v>36.6</v>
      </c>
      <c r="L210" s="76">
        <f t="shared" ref="L210:M210" si="42">SUM(L208+L209)</f>
        <v>36.6</v>
      </c>
      <c r="M210" s="76">
        <f t="shared" si="42"/>
        <v>36.6</v>
      </c>
      <c r="N210" s="3"/>
    </row>
    <row r="211" spans="1:14" s="6" customFormat="1" ht="21" customHeight="1" x14ac:dyDescent="0.2">
      <c r="A211" s="116">
        <v>1</v>
      </c>
      <c r="B211" s="117">
        <v>2</v>
      </c>
      <c r="C211" s="125">
        <v>16</v>
      </c>
      <c r="D211" s="119" t="s">
        <v>225</v>
      </c>
      <c r="E211" s="126">
        <v>2</v>
      </c>
      <c r="F211" s="92" t="s">
        <v>226</v>
      </c>
      <c r="G211" s="65" t="s">
        <v>227</v>
      </c>
      <c r="H211" s="65" t="s">
        <v>92</v>
      </c>
      <c r="I211" s="20">
        <v>88.2</v>
      </c>
      <c r="J211" s="5">
        <v>82.1</v>
      </c>
      <c r="K211" s="74">
        <v>81.5</v>
      </c>
      <c r="L211" s="75">
        <v>81.5</v>
      </c>
      <c r="M211" s="75">
        <v>81.5</v>
      </c>
      <c r="N211" s="3"/>
    </row>
    <row r="212" spans="1:14" s="6" customFormat="1" ht="21" customHeight="1" x14ac:dyDescent="0.2">
      <c r="A212" s="116"/>
      <c r="B212" s="117"/>
      <c r="C212" s="125"/>
      <c r="D212" s="119"/>
      <c r="E212" s="126"/>
      <c r="F212" s="121" t="s">
        <v>28</v>
      </c>
      <c r="G212" s="121"/>
      <c r="H212" s="121"/>
      <c r="I212" s="76">
        <f>SUM(I211)</f>
        <v>88.2</v>
      </c>
      <c r="J212" s="76">
        <f>SUM(J211)</f>
        <v>82.1</v>
      </c>
      <c r="K212" s="76">
        <f>SUM(K211)</f>
        <v>81.5</v>
      </c>
      <c r="L212" s="76">
        <f t="shared" ref="L212:M212" si="43">SUM(L211)</f>
        <v>81.5</v>
      </c>
      <c r="M212" s="76">
        <f t="shared" si="43"/>
        <v>81.5</v>
      </c>
      <c r="N212" s="3"/>
    </row>
    <row r="213" spans="1:14" s="6" customFormat="1" ht="21.75" customHeight="1" x14ac:dyDescent="0.2">
      <c r="A213" s="116">
        <v>1</v>
      </c>
      <c r="B213" s="117">
        <v>2</v>
      </c>
      <c r="C213" s="125">
        <v>17</v>
      </c>
      <c r="D213" s="119" t="s">
        <v>228</v>
      </c>
      <c r="E213" s="126">
        <v>17</v>
      </c>
      <c r="F213" s="92" t="s">
        <v>40</v>
      </c>
      <c r="G213" s="65" t="s">
        <v>229</v>
      </c>
      <c r="H213" s="65" t="s">
        <v>92</v>
      </c>
      <c r="I213" s="20">
        <v>21</v>
      </c>
      <c r="J213" s="5">
        <v>20.7</v>
      </c>
      <c r="K213" s="74">
        <v>22.9</v>
      </c>
      <c r="L213" s="75">
        <v>22</v>
      </c>
      <c r="M213" s="75">
        <v>22</v>
      </c>
      <c r="N213" s="3"/>
    </row>
    <row r="214" spans="1:14" s="6" customFormat="1" ht="21.75" customHeight="1" x14ac:dyDescent="0.2">
      <c r="A214" s="116"/>
      <c r="B214" s="117"/>
      <c r="C214" s="125"/>
      <c r="D214" s="119"/>
      <c r="E214" s="126"/>
      <c r="F214" s="121" t="s">
        <v>28</v>
      </c>
      <c r="G214" s="121"/>
      <c r="H214" s="121"/>
      <c r="I214" s="76">
        <f>SUM(I213)</f>
        <v>21</v>
      </c>
      <c r="J214" s="76">
        <f t="shared" ref="J214" si="44">SUM(J213)</f>
        <v>20.7</v>
      </c>
      <c r="K214" s="76">
        <f>SUM(K213)</f>
        <v>22.9</v>
      </c>
      <c r="L214" s="76">
        <f t="shared" ref="L214:M214" si="45">SUM(L213)</f>
        <v>22</v>
      </c>
      <c r="M214" s="76">
        <f t="shared" si="45"/>
        <v>22</v>
      </c>
      <c r="N214" s="3"/>
    </row>
    <row r="215" spans="1:14" s="6" customFormat="1" ht="21.75" customHeight="1" x14ac:dyDescent="0.2">
      <c r="A215" s="116">
        <v>1</v>
      </c>
      <c r="B215" s="117">
        <v>2</v>
      </c>
      <c r="C215" s="125">
        <v>18</v>
      </c>
      <c r="D215" s="122" t="s">
        <v>230</v>
      </c>
      <c r="E215" s="126">
        <v>7</v>
      </c>
      <c r="F215" s="92" t="s">
        <v>182</v>
      </c>
      <c r="G215" s="65" t="s">
        <v>231</v>
      </c>
      <c r="H215" s="65" t="s">
        <v>92</v>
      </c>
      <c r="I215" s="20">
        <v>1.7</v>
      </c>
      <c r="J215" s="10">
        <v>1.7</v>
      </c>
      <c r="K215" s="74">
        <v>1.5</v>
      </c>
      <c r="L215" s="75">
        <v>1.5</v>
      </c>
      <c r="M215" s="75">
        <v>1.5</v>
      </c>
      <c r="N215" s="3"/>
    </row>
    <row r="216" spans="1:14" s="6" customFormat="1" ht="27.75" customHeight="1" x14ac:dyDescent="0.2">
      <c r="A216" s="116"/>
      <c r="B216" s="117"/>
      <c r="C216" s="125"/>
      <c r="D216" s="122"/>
      <c r="E216" s="126"/>
      <c r="F216" s="121" t="s">
        <v>28</v>
      </c>
      <c r="G216" s="121"/>
      <c r="H216" s="121"/>
      <c r="I216" s="76">
        <f>SUM(I215)</f>
        <v>1.7</v>
      </c>
      <c r="J216" s="76">
        <f t="shared" ref="J216" si="46">SUM(J215)</f>
        <v>1.7</v>
      </c>
      <c r="K216" s="76">
        <f>SUM(K215)</f>
        <v>1.5</v>
      </c>
      <c r="L216" s="76">
        <f t="shared" ref="L216:M216" si="47">SUM(L215)</f>
        <v>1.5</v>
      </c>
      <c r="M216" s="76">
        <f t="shared" si="47"/>
        <v>1.5</v>
      </c>
      <c r="N216" s="3"/>
    </row>
    <row r="217" spans="1:14" s="6" customFormat="1" ht="27.75" customHeight="1" x14ac:dyDescent="0.2">
      <c r="A217" s="116">
        <v>1</v>
      </c>
      <c r="B217" s="117">
        <v>2</v>
      </c>
      <c r="C217" s="125">
        <v>19</v>
      </c>
      <c r="D217" s="122" t="s">
        <v>232</v>
      </c>
      <c r="E217" s="126">
        <v>7</v>
      </c>
      <c r="F217" s="92" t="s">
        <v>179</v>
      </c>
      <c r="G217" s="65" t="s">
        <v>233</v>
      </c>
      <c r="H217" s="65" t="s">
        <v>92</v>
      </c>
      <c r="I217" s="20">
        <v>3.2</v>
      </c>
      <c r="J217" s="10">
        <v>3.1</v>
      </c>
      <c r="K217" s="74">
        <v>2.8</v>
      </c>
      <c r="L217" s="75">
        <v>2.8</v>
      </c>
      <c r="M217" s="75">
        <v>2.8</v>
      </c>
      <c r="N217" s="3"/>
    </row>
    <row r="218" spans="1:14" s="6" customFormat="1" ht="21.6" customHeight="1" x14ac:dyDescent="0.2">
      <c r="A218" s="116"/>
      <c r="B218" s="117"/>
      <c r="C218" s="125"/>
      <c r="D218" s="122"/>
      <c r="E218" s="126"/>
      <c r="F218" s="121" t="s">
        <v>28</v>
      </c>
      <c r="G218" s="121"/>
      <c r="H218" s="121"/>
      <c r="I218" s="76">
        <f>SUM(I217)</f>
        <v>3.2</v>
      </c>
      <c r="J218" s="76">
        <f t="shared" ref="J218" si="48">SUM(J217)</f>
        <v>3.1</v>
      </c>
      <c r="K218" s="76">
        <f>SUM(K217)</f>
        <v>2.8</v>
      </c>
      <c r="L218" s="76">
        <f t="shared" ref="L218:M218" si="49">SUM(L217)</f>
        <v>2.8</v>
      </c>
      <c r="M218" s="76">
        <f t="shared" si="49"/>
        <v>2.8</v>
      </c>
      <c r="N218" s="3"/>
    </row>
    <row r="219" spans="1:14" s="6" customFormat="1" ht="27.75" customHeight="1" x14ac:dyDescent="0.2">
      <c r="A219" s="116">
        <v>1</v>
      </c>
      <c r="B219" s="117">
        <v>2</v>
      </c>
      <c r="C219" s="125">
        <v>20</v>
      </c>
      <c r="D219" s="122" t="s">
        <v>389</v>
      </c>
      <c r="E219" s="126">
        <v>7</v>
      </c>
      <c r="F219" s="92" t="s">
        <v>181</v>
      </c>
      <c r="G219" s="65" t="s">
        <v>234</v>
      </c>
      <c r="H219" s="65" t="s">
        <v>92</v>
      </c>
      <c r="I219" s="20">
        <v>5.2</v>
      </c>
      <c r="J219" s="10">
        <v>5.0999999999999996</v>
      </c>
      <c r="K219" s="74">
        <v>1.7</v>
      </c>
      <c r="L219" s="75">
        <v>1.7</v>
      </c>
      <c r="M219" s="75">
        <v>1.7</v>
      </c>
      <c r="N219" s="3"/>
    </row>
    <row r="220" spans="1:14" s="6" customFormat="1" ht="22.9" customHeight="1" x14ac:dyDescent="0.2">
      <c r="A220" s="116"/>
      <c r="B220" s="117"/>
      <c r="C220" s="125"/>
      <c r="D220" s="122"/>
      <c r="E220" s="126"/>
      <c r="F220" s="121" t="s">
        <v>28</v>
      </c>
      <c r="G220" s="121"/>
      <c r="H220" s="121"/>
      <c r="I220" s="76">
        <f>SUM(I219)</f>
        <v>5.2</v>
      </c>
      <c r="J220" s="76">
        <f>SUM(J219)</f>
        <v>5.0999999999999996</v>
      </c>
      <c r="K220" s="76">
        <f>SUM(K219)</f>
        <v>1.7</v>
      </c>
      <c r="L220" s="76">
        <f t="shared" ref="L220:M220" si="50">SUM(L219)</f>
        <v>1.7</v>
      </c>
      <c r="M220" s="76">
        <f t="shared" si="50"/>
        <v>1.7</v>
      </c>
      <c r="N220" s="3"/>
    </row>
    <row r="221" spans="1:14" s="6" customFormat="1" ht="27.75" customHeight="1" x14ac:dyDescent="0.2">
      <c r="A221" s="116">
        <v>1</v>
      </c>
      <c r="B221" s="117">
        <v>2</v>
      </c>
      <c r="C221" s="125">
        <v>21</v>
      </c>
      <c r="D221" s="122" t="s">
        <v>235</v>
      </c>
      <c r="E221" s="126">
        <v>7</v>
      </c>
      <c r="F221" s="92" t="s">
        <v>181</v>
      </c>
      <c r="G221" s="65" t="s">
        <v>236</v>
      </c>
      <c r="H221" s="65" t="s">
        <v>92</v>
      </c>
      <c r="I221" s="20">
        <v>0.8</v>
      </c>
      <c r="J221" s="10">
        <v>0.8</v>
      </c>
      <c r="K221" s="74"/>
      <c r="L221" s="75">
        <v>1.6</v>
      </c>
      <c r="M221" s="75">
        <v>1.6</v>
      </c>
      <c r="N221" s="3"/>
    </row>
    <row r="222" spans="1:14" s="6" customFormat="1" ht="22.15" customHeight="1" x14ac:dyDescent="0.2">
      <c r="A222" s="116"/>
      <c r="B222" s="117"/>
      <c r="C222" s="125"/>
      <c r="D222" s="122"/>
      <c r="E222" s="126"/>
      <c r="F222" s="121" t="s">
        <v>28</v>
      </c>
      <c r="G222" s="121"/>
      <c r="H222" s="121"/>
      <c r="I222" s="76">
        <f>SUM(I221)</f>
        <v>0.8</v>
      </c>
      <c r="J222" s="76">
        <f t="shared" ref="J222" si="51">SUM(J221)</f>
        <v>0.8</v>
      </c>
      <c r="K222" s="76">
        <f>SUM(K221)</f>
        <v>0</v>
      </c>
      <c r="L222" s="76">
        <f t="shared" ref="L222:M222" si="52">SUM(L221)</f>
        <v>1.6</v>
      </c>
      <c r="M222" s="76">
        <f t="shared" si="52"/>
        <v>1.6</v>
      </c>
      <c r="N222" s="3"/>
    </row>
    <row r="223" spans="1:14" s="6" customFormat="1" ht="24.6" customHeight="1" x14ac:dyDescent="0.2">
      <c r="A223" s="116">
        <v>1</v>
      </c>
      <c r="B223" s="117">
        <v>2</v>
      </c>
      <c r="C223" s="125">
        <v>22</v>
      </c>
      <c r="D223" s="122" t="s">
        <v>237</v>
      </c>
      <c r="E223" s="126">
        <v>7</v>
      </c>
      <c r="F223" s="92" t="s">
        <v>183</v>
      </c>
      <c r="G223" s="65" t="s">
        <v>238</v>
      </c>
      <c r="H223" s="65" t="s">
        <v>239</v>
      </c>
      <c r="I223" s="20">
        <v>4.3</v>
      </c>
      <c r="J223" s="10">
        <v>4.2</v>
      </c>
      <c r="K223" s="74">
        <v>2.4</v>
      </c>
      <c r="L223" s="75">
        <v>2.4</v>
      </c>
      <c r="M223" s="75">
        <v>2.4</v>
      </c>
      <c r="N223" s="3"/>
    </row>
    <row r="224" spans="1:14" s="6" customFormat="1" ht="23.45" customHeight="1" x14ac:dyDescent="0.2">
      <c r="A224" s="116"/>
      <c r="B224" s="117"/>
      <c r="C224" s="125"/>
      <c r="D224" s="122"/>
      <c r="E224" s="126"/>
      <c r="F224" s="121" t="s">
        <v>28</v>
      </c>
      <c r="G224" s="121"/>
      <c r="H224" s="121"/>
      <c r="I224" s="76">
        <f>SUM(I223)</f>
        <v>4.3</v>
      </c>
      <c r="J224" s="76">
        <f>SUM(J223)</f>
        <v>4.2</v>
      </c>
      <c r="K224" s="76">
        <f>SUM(K223)</f>
        <v>2.4</v>
      </c>
      <c r="L224" s="76">
        <f t="shared" ref="L224:M224" si="53">SUM(L223)</f>
        <v>2.4</v>
      </c>
      <c r="M224" s="76">
        <f t="shared" si="53"/>
        <v>2.4</v>
      </c>
      <c r="N224" s="3"/>
    </row>
    <row r="225" spans="1:14" s="6" customFormat="1" ht="22.9" customHeight="1" x14ac:dyDescent="0.2">
      <c r="A225" s="70">
        <v>1</v>
      </c>
      <c r="B225" s="57">
        <v>2</v>
      </c>
      <c r="C225" s="158" t="s">
        <v>135</v>
      </c>
      <c r="D225" s="158"/>
      <c r="E225" s="158"/>
      <c r="F225" s="158"/>
      <c r="G225" s="158"/>
      <c r="H225" s="158"/>
      <c r="I225" s="93">
        <f>SUM(I122+I125+I128+I131+I134+I136+I138+I141+I144+I156+I160+I168+I193+I195+I210+I212+I214+I216+I218+I220+I222+I224)</f>
        <v>2872.6</v>
      </c>
      <c r="J225" s="93">
        <f>SUM(J122+J125+J128+J131+J134+J136+J138+J141+J144+J156+J160+J168+J193+J195+J210+J212+J214+J216+J218+J220+J222+J224)</f>
        <v>2441.4999999999991</v>
      </c>
      <c r="K225" s="93">
        <f>SUM(K122+K125+K128+K131+K134+K136+K138+K141+K144+K156+K160+K168+K193+K195+K210+K212+K214+K216+K218+K220+K222+K224)</f>
        <v>2846.8</v>
      </c>
      <c r="L225" s="93">
        <f>SUM(L122+L125+L128+L131+L134+L136+L138+L141+L144+L156+L160+L168+L193+L195+L210+L212+L214+L216+L218+L220+L222+L224)</f>
        <v>2766.5</v>
      </c>
      <c r="M225" s="93">
        <f>SUM(M122+M125+M128+M131+M134+M136+M138+M141+M144+M156+M160+M168+M193+M195+M210+M212+M214+M216+M218+M220+M222+M224)</f>
        <v>2766.5</v>
      </c>
      <c r="N225" s="3"/>
    </row>
    <row r="226" spans="1:14" s="6" customFormat="1" ht="20.45" customHeight="1" x14ac:dyDescent="0.2">
      <c r="A226" s="84">
        <v>1</v>
      </c>
      <c r="B226" s="94">
        <v>3</v>
      </c>
      <c r="C226" s="159" t="s">
        <v>240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3"/>
    </row>
    <row r="227" spans="1:14" ht="22.5" customHeight="1" x14ac:dyDescent="0.2">
      <c r="A227" s="116">
        <v>1</v>
      </c>
      <c r="B227" s="117">
        <v>3</v>
      </c>
      <c r="C227" s="162">
        <v>1</v>
      </c>
      <c r="D227" s="163" t="s">
        <v>241</v>
      </c>
      <c r="E227" s="123">
        <v>10</v>
      </c>
      <c r="F227" s="66" t="s">
        <v>36</v>
      </c>
      <c r="G227" s="66" t="s">
        <v>242</v>
      </c>
      <c r="H227" s="65" t="s">
        <v>24</v>
      </c>
      <c r="I227" s="20">
        <v>17.100000000000001</v>
      </c>
      <c r="J227" s="5"/>
      <c r="K227" s="74">
        <v>42</v>
      </c>
      <c r="L227" s="75">
        <v>42</v>
      </c>
      <c r="M227" s="75">
        <v>42</v>
      </c>
      <c r="N227" s="3"/>
    </row>
    <row r="228" spans="1:14" s="6" customFormat="1" ht="27.75" customHeight="1" x14ac:dyDescent="0.2">
      <c r="A228" s="116"/>
      <c r="B228" s="117"/>
      <c r="C228" s="162"/>
      <c r="D228" s="163"/>
      <c r="E228" s="123"/>
      <c r="F228" s="121" t="s">
        <v>28</v>
      </c>
      <c r="G228" s="121"/>
      <c r="H228" s="121"/>
      <c r="I228" s="80">
        <f>SUM(I227)</f>
        <v>17.100000000000001</v>
      </c>
      <c r="J228" s="80">
        <f>SUM(J227)</f>
        <v>0</v>
      </c>
      <c r="K228" s="76">
        <f>SUM(K227)</f>
        <v>42</v>
      </c>
      <c r="L228" s="76">
        <f t="shared" ref="L228:M229" si="54">SUM(L227)</f>
        <v>42</v>
      </c>
      <c r="M228" s="76">
        <f t="shared" si="54"/>
        <v>42</v>
      </c>
      <c r="N228" s="3"/>
    </row>
    <row r="229" spans="1:14" s="6" customFormat="1" ht="21" customHeight="1" x14ac:dyDescent="0.2">
      <c r="A229" s="70">
        <v>1</v>
      </c>
      <c r="B229" s="57">
        <v>3</v>
      </c>
      <c r="C229" s="158" t="s">
        <v>135</v>
      </c>
      <c r="D229" s="158"/>
      <c r="E229" s="158"/>
      <c r="F229" s="158"/>
      <c r="G229" s="158"/>
      <c r="H229" s="158"/>
      <c r="I229" s="93">
        <f>SUM(I228)</f>
        <v>17.100000000000001</v>
      </c>
      <c r="J229" s="93">
        <f t="shared" ref="J229" si="55">J228</f>
        <v>0</v>
      </c>
      <c r="K229" s="93">
        <f>SUM(K228)</f>
        <v>42</v>
      </c>
      <c r="L229" s="93">
        <f t="shared" si="54"/>
        <v>42</v>
      </c>
      <c r="M229" s="93">
        <f t="shared" si="54"/>
        <v>42</v>
      </c>
      <c r="N229" s="3"/>
    </row>
    <row r="230" spans="1:14" s="6" customFormat="1" ht="20.45" customHeight="1" x14ac:dyDescent="0.2">
      <c r="A230" s="84">
        <v>1</v>
      </c>
      <c r="B230" s="94">
        <v>4</v>
      </c>
      <c r="C230" s="159" t="s">
        <v>243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3"/>
    </row>
    <row r="231" spans="1:14" s="6" customFormat="1" ht="21" customHeight="1" x14ac:dyDescent="0.2">
      <c r="A231" s="116">
        <v>1</v>
      </c>
      <c r="B231" s="117">
        <v>4</v>
      </c>
      <c r="C231" s="162">
        <v>1</v>
      </c>
      <c r="D231" s="122" t="s">
        <v>244</v>
      </c>
      <c r="E231" s="123">
        <v>4</v>
      </c>
      <c r="F231" s="126" t="s">
        <v>245</v>
      </c>
      <c r="G231" s="126" t="s">
        <v>246</v>
      </c>
      <c r="H231" s="65" t="s">
        <v>24</v>
      </c>
      <c r="I231" s="20">
        <v>39.799999999999997</v>
      </c>
      <c r="J231" s="5"/>
      <c r="K231" s="74">
        <v>170</v>
      </c>
      <c r="L231" s="75">
        <v>170</v>
      </c>
      <c r="M231" s="75">
        <v>170</v>
      </c>
      <c r="N231" s="3"/>
    </row>
    <row r="232" spans="1:14" s="6" customFormat="1" ht="21" customHeight="1" x14ac:dyDescent="0.2">
      <c r="A232" s="116"/>
      <c r="B232" s="117"/>
      <c r="C232" s="162"/>
      <c r="D232" s="122"/>
      <c r="E232" s="123"/>
      <c r="F232" s="126"/>
      <c r="G232" s="126"/>
      <c r="H232" s="65" t="s">
        <v>247</v>
      </c>
      <c r="I232" s="20">
        <v>75</v>
      </c>
      <c r="J232" s="10"/>
      <c r="K232" s="74"/>
      <c r="L232" s="75"/>
      <c r="M232" s="75"/>
      <c r="N232" s="3"/>
    </row>
    <row r="233" spans="1:14" s="6" customFormat="1" ht="30" customHeight="1" x14ac:dyDescent="0.2">
      <c r="A233" s="116"/>
      <c r="B233" s="117"/>
      <c r="C233" s="162"/>
      <c r="D233" s="122"/>
      <c r="E233" s="123"/>
      <c r="F233" s="120" t="s">
        <v>28</v>
      </c>
      <c r="G233" s="120"/>
      <c r="H233" s="120"/>
      <c r="I233" s="80">
        <f>SUM(I231+I232)</f>
        <v>114.8</v>
      </c>
      <c r="J233" s="80">
        <f>SUM(J231)</f>
        <v>0</v>
      </c>
      <c r="K233" s="80">
        <f>SUM(K231+K232)</f>
        <v>170</v>
      </c>
      <c r="L233" s="80">
        <f t="shared" ref="L233:M233" si="56">SUM(L231+L232)</f>
        <v>170</v>
      </c>
      <c r="M233" s="80">
        <f t="shared" si="56"/>
        <v>170</v>
      </c>
      <c r="N233" s="3"/>
    </row>
    <row r="234" spans="1:14" s="6" customFormat="1" ht="21" customHeight="1" x14ac:dyDescent="0.2">
      <c r="A234" s="116">
        <v>1</v>
      </c>
      <c r="B234" s="117">
        <v>4</v>
      </c>
      <c r="C234" s="162">
        <v>2</v>
      </c>
      <c r="D234" s="122" t="s">
        <v>248</v>
      </c>
      <c r="E234" s="123">
        <v>4</v>
      </c>
      <c r="F234" s="127" t="s">
        <v>249</v>
      </c>
      <c r="G234" s="127" t="s">
        <v>250</v>
      </c>
      <c r="H234" s="61" t="s">
        <v>24</v>
      </c>
      <c r="I234" s="20"/>
      <c r="J234" s="5"/>
      <c r="K234" s="74"/>
      <c r="L234" s="75">
        <v>1135.0999999999999</v>
      </c>
      <c r="M234" s="75">
        <v>1135.0999999999999</v>
      </c>
      <c r="N234" s="3"/>
    </row>
    <row r="235" spans="1:14" s="6" customFormat="1" ht="21" customHeight="1" x14ac:dyDescent="0.2">
      <c r="A235" s="116"/>
      <c r="B235" s="117"/>
      <c r="C235" s="162"/>
      <c r="D235" s="122"/>
      <c r="E235" s="123"/>
      <c r="F235" s="127"/>
      <c r="G235" s="127"/>
      <c r="H235" s="61" t="s">
        <v>251</v>
      </c>
      <c r="I235" s="20"/>
      <c r="J235" s="5"/>
      <c r="K235" s="74"/>
      <c r="L235" s="75"/>
      <c r="M235" s="75"/>
      <c r="N235" s="3"/>
    </row>
    <row r="236" spans="1:14" s="6" customFormat="1" ht="21" customHeight="1" x14ac:dyDescent="0.2">
      <c r="A236" s="116"/>
      <c r="B236" s="117"/>
      <c r="C236" s="162"/>
      <c r="D236" s="122"/>
      <c r="E236" s="123"/>
      <c r="F236" s="127"/>
      <c r="G236" s="127"/>
      <c r="H236" s="61" t="s">
        <v>247</v>
      </c>
      <c r="I236" s="20">
        <v>1297.9000000000001</v>
      </c>
      <c r="J236" s="5"/>
      <c r="K236" s="74">
        <v>1383.6</v>
      </c>
      <c r="L236" s="75"/>
      <c r="M236" s="75"/>
      <c r="N236" s="3"/>
    </row>
    <row r="237" spans="1:14" s="6" customFormat="1" ht="21" customHeight="1" x14ac:dyDescent="0.2">
      <c r="A237" s="116"/>
      <c r="B237" s="117"/>
      <c r="C237" s="162"/>
      <c r="D237" s="122"/>
      <c r="E237" s="123"/>
      <c r="F237" s="121" t="s">
        <v>28</v>
      </c>
      <c r="G237" s="121"/>
      <c r="H237" s="121"/>
      <c r="I237" s="80">
        <f>SUM(I234:I236)</f>
        <v>1297.9000000000001</v>
      </c>
      <c r="J237" s="80">
        <f t="shared" ref="J237" si="57">SUM(J236+J234+J235)</f>
        <v>0</v>
      </c>
      <c r="K237" s="80">
        <f>SUM(K234:K236)</f>
        <v>1383.6</v>
      </c>
      <c r="L237" s="80">
        <f t="shared" ref="L237:M237" si="58">SUM(L234:L236)</f>
        <v>1135.0999999999999</v>
      </c>
      <c r="M237" s="80">
        <f t="shared" si="58"/>
        <v>1135.0999999999999</v>
      </c>
      <c r="N237" s="3"/>
    </row>
    <row r="238" spans="1:14" s="6" customFormat="1" ht="18" customHeight="1" x14ac:dyDescent="0.2">
      <c r="A238" s="70">
        <v>1</v>
      </c>
      <c r="B238" s="57">
        <v>4</v>
      </c>
      <c r="C238" s="158" t="s">
        <v>135</v>
      </c>
      <c r="D238" s="158"/>
      <c r="E238" s="158"/>
      <c r="F238" s="158"/>
      <c r="G238" s="158"/>
      <c r="H238" s="158"/>
      <c r="I238" s="93">
        <f>SUM(I233+I237)</f>
        <v>1412.7</v>
      </c>
      <c r="J238" s="93">
        <f>J233+J237</f>
        <v>0</v>
      </c>
      <c r="K238" s="93">
        <f>SUM(K233+K237)</f>
        <v>1553.6</v>
      </c>
      <c r="L238" s="93">
        <f t="shared" ref="L238:M238" si="59">SUM(L233+L237)</f>
        <v>1305.0999999999999</v>
      </c>
      <c r="M238" s="93">
        <f t="shared" si="59"/>
        <v>1305.0999999999999</v>
      </c>
      <c r="N238" s="3"/>
    </row>
    <row r="239" spans="1:14" s="6" customFormat="1" ht="15.75" customHeight="1" x14ac:dyDescent="0.2">
      <c r="A239" s="70">
        <v>1</v>
      </c>
      <c r="B239" s="152" t="s">
        <v>252</v>
      </c>
      <c r="C239" s="152"/>
      <c r="D239" s="152"/>
      <c r="E239" s="152"/>
      <c r="F239" s="152"/>
      <c r="G239" s="152"/>
      <c r="H239" s="152"/>
      <c r="I239" s="95">
        <f>SUM(I119+I225+I229+I238)</f>
        <v>12971.9</v>
      </c>
      <c r="J239" s="95">
        <f>SUM(J119+J225+J229+J238)</f>
        <v>8342.9</v>
      </c>
      <c r="K239" s="95">
        <f>SUM(K119+K225+K229+K238)</f>
        <v>14030.300000000001</v>
      </c>
      <c r="L239" s="95">
        <f>SUM(L119+L225+L229+L238)</f>
        <v>13505.6</v>
      </c>
      <c r="M239" s="95">
        <f>SUM(M119+M225+M229+M238)</f>
        <v>13505.6</v>
      </c>
      <c r="N239" s="3"/>
    </row>
    <row r="240" spans="1:14" s="6" customFormat="1" ht="18" customHeight="1" x14ac:dyDescent="0.2">
      <c r="A240" s="84">
        <v>2</v>
      </c>
      <c r="B240" s="167" t="s">
        <v>253</v>
      </c>
      <c r="C240" s="167"/>
      <c r="D240" s="167"/>
      <c r="E240" s="167"/>
      <c r="F240" s="167"/>
      <c r="G240" s="167"/>
      <c r="H240" s="167"/>
      <c r="I240" s="167"/>
      <c r="J240" s="167"/>
      <c r="K240" s="167"/>
      <c r="L240" s="167"/>
      <c r="M240" s="167"/>
      <c r="N240" s="9"/>
    </row>
    <row r="241" spans="1:18" s="6" customFormat="1" ht="18" customHeight="1" x14ac:dyDescent="0.2">
      <c r="A241" s="84">
        <v>2</v>
      </c>
      <c r="B241" s="94">
        <v>1</v>
      </c>
      <c r="C241" s="168" t="s">
        <v>254</v>
      </c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9"/>
    </row>
    <row r="242" spans="1:18" ht="24" customHeight="1" x14ac:dyDescent="0.2">
      <c r="A242" s="116">
        <v>2</v>
      </c>
      <c r="B242" s="117">
        <v>1</v>
      </c>
      <c r="C242" s="123">
        <v>1</v>
      </c>
      <c r="D242" s="173" t="s">
        <v>255</v>
      </c>
      <c r="E242" s="174">
        <v>15</v>
      </c>
      <c r="F242" s="161" t="s">
        <v>256</v>
      </c>
      <c r="G242" s="161" t="s">
        <v>257</v>
      </c>
      <c r="H242" s="63" t="s">
        <v>24</v>
      </c>
      <c r="I242" s="20">
        <v>30.1</v>
      </c>
      <c r="J242" s="5"/>
      <c r="K242" s="74">
        <v>50</v>
      </c>
      <c r="L242" s="75">
        <v>50</v>
      </c>
      <c r="M242" s="75">
        <v>50</v>
      </c>
      <c r="N242" s="9"/>
    </row>
    <row r="243" spans="1:18" ht="25.5" customHeight="1" x14ac:dyDescent="0.2">
      <c r="A243" s="116"/>
      <c r="B243" s="117"/>
      <c r="C243" s="123"/>
      <c r="D243" s="173"/>
      <c r="E243" s="174"/>
      <c r="F243" s="161"/>
      <c r="G243" s="161"/>
      <c r="H243" s="63" t="s">
        <v>86</v>
      </c>
      <c r="I243" s="20">
        <v>10</v>
      </c>
      <c r="J243" s="5"/>
      <c r="K243" s="74">
        <v>10</v>
      </c>
      <c r="L243" s="75">
        <v>10</v>
      </c>
      <c r="M243" s="75">
        <v>10</v>
      </c>
      <c r="N243" s="9"/>
    </row>
    <row r="244" spans="1:18" s="6" customFormat="1" ht="21.6" customHeight="1" x14ac:dyDescent="0.2">
      <c r="A244" s="116"/>
      <c r="B244" s="117"/>
      <c r="C244" s="123"/>
      <c r="D244" s="173"/>
      <c r="E244" s="174"/>
      <c r="F244" s="121" t="s">
        <v>28</v>
      </c>
      <c r="G244" s="121"/>
      <c r="H244" s="121"/>
      <c r="I244" s="80">
        <f>SUM(I242+I243)</f>
        <v>40.1</v>
      </c>
      <c r="J244" s="80">
        <f>SUM(J242)</f>
        <v>0</v>
      </c>
      <c r="K244" s="76">
        <f>SUM(K242+K243)</f>
        <v>60</v>
      </c>
      <c r="L244" s="76">
        <f t="shared" ref="L244:M244" si="60">SUM(L242+L243)</f>
        <v>60</v>
      </c>
      <c r="M244" s="76">
        <f t="shared" si="60"/>
        <v>60</v>
      </c>
      <c r="N244" s="9"/>
    </row>
    <row r="245" spans="1:18" s="6" customFormat="1" ht="21" customHeight="1" x14ac:dyDescent="0.2">
      <c r="A245" s="116">
        <v>2</v>
      </c>
      <c r="B245" s="117">
        <v>1</v>
      </c>
      <c r="C245" s="123">
        <v>2</v>
      </c>
      <c r="D245" s="119" t="s">
        <v>258</v>
      </c>
      <c r="E245" s="161">
        <v>10</v>
      </c>
      <c r="F245" s="64" t="s">
        <v>30</v>
      </c>
      <c r="G245" s="64" t="s">
        <v>259</v>
      </c>
      <c r="H245" s="58" t="s">
        <v>24</v>
      </c>
      <c r="I245" s="20">
        <v>22.9</v>
      </c>
      <c r="J245" s="5"/>
      <c r="K245" s="74">
        <v>24.8</v>
      </c>
      <c r="L245" s="75">
        <v>24.8</v>
      </c>
      <c r="M245" s="75">
        <v>24.8</v>
      </c>
      <c r="N245" s="3"/>
    </row>
    <row r="246" spans="1:18" s="6" customFormat="1" ht="22.9" customHeight="1" x14ac:dyDescent="0.2">
      <c r="A246" s="116"/>
      <c r="B246" s="117"/>
      <c r="C246" s="123"/>
      <c r="D246" s="119"/>
      <c r="E246" s="161"/>
      <c r="F246" s="121" t="s">
        <v>28</v>
      </c>
      <c r="G246" s="121"/>
      <c r="H246" s="121"/>
      <c r="I246" s="76">
        <f>SUM(I245)</f>
        <v>22.9</v>
      </c>
      <c r="J246" s="76">
        <f>SUM(J245)</f>
        <v>0</v>
      </c>
      <c r="K246" s="76">
        <f>SUM(K245)</f>
        <v>24.8</v>
      </c>
      <c r="L246" s="76">
        <f t="shared" ref="L246:M246" si="61">SUM(L245)</f>
        <v>24.8</v>
      </c>
      <c r="M246" s="76">
        <f t="shared" si="61"/>
        <v>24.8</v>
      </c>
      <c r="N246" s="3"/>
    </row>
    <row r="247" spans="1:18" s="6" customFormat="1" ht="29.1" hidden="1" customHeight="1" thickBot="1" x14ac:dyDescent="0.25">
      <c r="A247" s="116">
        <v>2</v>
      </c>
      <c r="B247" s="117">
        <v>1</v>
      </c>
      <c r="C247" s="123">
        <v>3</v>
      </c>
      <c r="D247" s="119" t="s">
        <v>260</v>
      </c>
      <c r="E247" s="172">
        <v>10</v>
      </c>
      <c r="F247" s="64" t="s">
        <v>261</v>
      </c>
      <c r="G247" s="64" t="s">
        <v>262</v>
      </c>
      <c r="H247" s="58" t="s">
        <v>24</v>
      </c>
      <c r="I247" s="75" t="e">
        <f>SUM(#REF!)</f>
        <v>#REF!</v>
      </c>
      <c r="J247" s="5"/>
      <c r="K247" s="90" t="e">
        <f>SUM(#REF!)</f>
        <v>#REF!</v>
      </c>
      <c r="L247" s="75"/>
      <c r="M247" s="75"/>
      <c r="N247" s="3"/>
    </row>
    <row r="248" spans="1:18" s="6" customFormat="1" ht="29.1" hidden="1" customHeight="1" thickBot="1" x14ac:dyDescent="0.25">
      <c r="A248" s="116"/>
      <c r="B248" s="117"/>
      <c r="C248" s="123"/>
      <c r="D248" s="119"/>
      <c r="E248" s="172"/>
      <c r="F248" s="121" t="s">
        <v>28</v>
      </c>
      <c r="G248" s="121"/>
      <c r="H248" s="121"/>
      <c r="I248" s="76" t="e">
        <f>SUM(#REF!)</f>
        <v>#REF!</v>
      </c>
      <c r="J248" s="76">
        <f>SUM(J247)</f>
        <v>0</v>
      </c>
      <c r="K248" s="76" t="e">
        <f>SUM(#REF!)</f>
        <v>#REF!</v>
      </c>
      <c r="L248" s="76"/>
      <c r="M248" s="76"/>
      <c r="N248" s="3"/>
    </row>
    <row r="249" spans="1:18" s="6" customFormat="1" ht="19.899999999999999" customHeight="1" x14ac:dyDescent="0.2">
      <c r="A249" s="70">
        <v>2</v>
      </c>
      <c r="B249" s="57">
        <v>1</v>
      </c>
      <c r="C249" s="158" t="s">
        <v>135</v>
      </c>
      <c r="D249" s="158"/>
      <c r="E249" s="158"/>
      <c r="F249" s="158"/>
      <c r="G249" s="158"/>
      <c r="H249" s="158"/>
      <c r="I249" s="93">
        <f>SUM(I244+I246)</f>
        <v>63</v>
      </c>
      <c r="J249" s="93">
        <f t="shared" ref="J249" si="62">SUM(J244+J246+J248)</f>
        <v>0</v>
      </c>
      <c r="K249" s="93">
        <f>SUM(K244+K246)</f>
        <v>84.8</v>
      </c>
      <c r="L249" s="93">
        <f t="shared" ref="L249:M249" si="63">SUM(L244+L246)</f>
        <v>84.8</v>
      </c>
      <c r="M249" s="93">
        <f t="shared" si="63"/>
        <v>84.8</v>
      </c>
      <c r="N249" s="9"/>
    </row>
    <row r="250" spans="1:18" s="6" customFormat="1" ht="24" customHeight="1" x14ac:dyDescent="0.2">
      <c r="A250" s="84">
        <v>2</v>
      </c>
      <c r="B250" s="94">
        <v>2</v>
      </c>
      <c r="C250" s="159" t="s">
        <v>263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9"/>
    </row>
    <row r="251" spans="1:18" s="6" customFormat="1" ht="21" customHeight="1" x14ac:dyDescent="0.2">
      <c r="A251" s="116">
        <v>2</v>
      </c>
      <c r="B251" s="117">
        <v>2</v>
      </c>
      <c r="C251" s="162">
        <v>1</v>
      </c>
      <c r="D251" s="122" t="s">
        <v>264</v>
      </c>
      <c r="E251" s="171" t="s">
        <v>84</v>
      </c>
      <c r="F251" s="66" t="s">
        <v>30</v>
      </c>
      <c r="G251" s="66" t="s">
        <v>265</v>
      </c>
      <c r="H251" s="65" t="s">
        <v>24</v>
      </c>
      <c r="I251" s="20">
        <v>10</v>
      </c>
      <c r="J251" s="5"/>
      <c r="K251" s="74">
        <v>46.8</v>
      </c>
      <c r="L251" s="75">
        <v>46.8</v>
      </c>
      <c r="M251" s="75">
        <v>46.8</v>
      </c>
      <c r="N251" s="9"/>
    </row>
    <row r="252" spans="1:18" s="6" customFormat="1" ht="26.45" customHeight="1" x14ac:dyDescent="0.2">
      <c r="A252" s="116"/>
      <c r="B252" s="117"/>
      <c r="C252" s="162"/>
      <c r="D252" s="122"/>
      <c r="E252" s="171"/>
      <c r="F252" s="121" t="s">
        <v>28</v>
      </c>
      <c r="G252" s="121"/>
      <c r="H252" s="121"/>
      <c r="I252" s="76">
        <f>SUM(I251)</f>
        <v>10</v>
      </c>
      <c r="J252" s="76">
        <f>SUM(J251)</f>
        <v>0</v>
      </c>
      <c r="K252" s="76">
        <f>SUM(K251)</f>
        <v>46.8</v>
      </c>
      <c r="L252" s="76">
        <f t="shared" ref="L252:M252" si="64">SUM(L251)</f>
        <v>46.8</v>
      </c>
      <c r="M252" s="76">
        <f t="shared" si="64"/>
        <v>46.8</v>
      </c>
      <c r="N252" s="9"/>
    </row>
    <row r="253" spans="1:18" s="6" customFormat="1" ht="21" customHeight="1" x14ac:dyDescent="0.2">
      <c r="A253" s="116">
        <v>2</v>
      </c>
      <c r="B253" s="117">
        <v>2</v>
      </c>
      <c r="C253" s="162">
        <v>2</v>
      </c>
      <c r="D253" s="170" t="s">
        <v>266</v>
      </c>
      <c r="E253" s="124" t="s">
        <v>267</v>
      </c>
      <c r="F253" s="126" t="s">
        <v>268</v>
      </c>
      <c r="G253" s="126" t="s">
        <v>269</v>
      </c>
      <c r="H253" s="65" t="s">
        <v>24</v>
      </c>
      <c r="I253" s="20">
        <v>46.4</v>
      </c>
      <c r="J253" s="96"/>
      <c r="K253" s="89">
        <v>300</v>
      </c>
      <c r="L253" s="90">
        <v>300</v>
      </c>
      <c r="M253" s="90">
        <v>300</v>
      </c>
      <c r="N253" s="9"/>
      <c r="O253" s="12"/>
      <c r="P253" s="12"/>
      <c r="Q253" s="12"/>
      <c r="R253" s="12"/>
    </row>
    <row r="254" spans="1:18" s="6" customFormat="1" ht="27.75" customHeight="1" x14ac:dyDescent="0.2">
      <c r="A254" s="116"/>
      <c r="B254" s="117"/>
      <c r="C254" s="162"/>
      <c r="D254" s="170"/>
      <c r="E254" s="124"/>
      <c r="F254" s="126"/>
      <c r="G254" s="126"/>
      <c r="H254" s="65" t="s">
        <v>247</v>
      </c>
      <c r="I254" s="20">
        <v>26.8</v>
      </c>
      <c r="J254" s="96"/>
      <c r="K254" s="89">
        <v>110</v>
      </c>
      <c r="L254" s="90">
        <v>178.8</v>
      </c>
      <c r="M254" s="90">
        <v>178.8</v>
      </c>
      <c r="N254" s="9"/>
    </row>
    <row r="255" spans="1:18" s="6" customFormat="1" ht="27.75" customHeight="1" x14ac:dyDescent="0.2">
      <c r="A255" s="116"/>
      <c r="B255" s="117"/>
      <c r="C255" s="162"/>
      <c r="D255" s="170"/>
      <c r="E255" s="69" t="s">
        <v>270</v>
      </c>
      <c r="F255" s="126"/>
      <c r="G255" s="126"/>
      <c r="H255" s="162" t="s">
        <v>24</v>
      </c>
      <c r="I255" s="20">
        <v>0.4</v>
      </c>
      <c r="J255" s="96"/>
      <c r="K255" s="89"/>
      <c r="L255" s="90"/>
      <c r="M255" s="90"/>
      <c r="N255" s="9"/>
    </row>
    <row r="256" spans="1:18" s="6" customFormat="1" ht="27.75" customHeight="1" x14ac:dyDescent="0.2">
      <c r="A256" s="116"/>
      <c r="B256" s="117"/>
      <c r="C256" s="162"/>
      <c r="D256" s="170"/>
      <c r="E256" s="50" t="s">
        <v>271</v>
      </c>
      <c r="F256" s="126"/>
      <c r="G256" s="126"/>
      <c r="H256" s="162"/>
      <c r="I256" s="20">
        <v>31.2</v>
      </c>
      <c r="J256" s="96"/>
      <c r="K256" s="89"/>
      <c r="L256" s="90"/>
      <c r="M256" s="90"/>
      <c r="N256" s="9"/>
    </row>
    <row r="257" spans="1:14" s="6" customFormat="1" ht="27.75" customHeight="1" x14ac:dyDescent="0.2">
      <c r="A257" s="116"/>
      <c r="B257" s="117"/>
      <c r="C257" s="162"/>
      <c r="D257" s="170"/>
      <c r="E257" s="50" t="s">
        <v>272</v>
      </c>
      <c r="F257" s="126"/>
      <c r="G257" s="126"/>
      <c r="H257" s="162"/>
      <c r="I257" s="20">
        <v>118.7</v>
      </c>
      <c r="J257" s="96"/>
      <c r="K257" s="89"/>
      <c r="L257" s="90"/>
      <c r="M257" s="90"/>
      <c r="N257" s="9"/>
    </row>
    <row r="258" spans="1:14" s="6" customFormat="1" ht="21" hidden="1" customHeight="1" x14ac:dyDescent="0.2">
      <c r="A258" s="116"/>
      <c r="B258" s="117"/>
      <c r="C258" s="162"/>
      <c r="D258" s="170"/>
      <c r="E258" s="171" t="s">
        <v>93</v>
      </c>
      <c r="F258" s="126"/>
      <c r="G258" s="126"/>
      <c r="H258" s="65" t="s">
        <v>24</v>
      </c>
      <c r="I258" s="20"/>
      <c r="J258" s="96"/>
      <c r="K258" s="89"/>
      <c r="L258" s="90"/>
      <c r="M258" s="90"/>
      <c r="N258" s="9"/>
    </row>
    <row r="259" spans="1:14" s="6" customFormat="1" ht="21" customHeight="1" x14ac:dyDescent="0.2">
      <c r="A259" s="116"/>
      <c r="B259" s="117"/>
      <c r="C259" s="162"/>
      <c r="D259" s="170"/>
      <c r="E259" s="171"/>
      <c r="F259" s="126"/>
      <c r="G259" s="126"/>
      <c r="H259" s="65" t="s">
        <v>247</v>
      </c>
      <c r="I259" s="20">
        <v>16.2</v>
      </c>
      <c r="J259" s="96"/>
      <c r="K259" s="89">
        <v>68.8</v>
      </c>
      <c r="L259" s="90"/>
      <c r="M259" s="90"/>
      <c r="N259" s="9"/>
    </row>
    <row r="260" spans="1:14" s="6" customFormat="1" ht="21" hidden="1" customHeight="1" x14ac:dyDescent="0.2">
      <c r="A260" s="116"/>
      <c r="B260" s="117"/>
      <c r="C260" s="162"/>
      <c r="D260" s="170"/>
      <c r="E260" s="171" t="s">
        <v>272</v>
      </c>
      <c r="F260" s="126" t="s">
        <v>273</v>
      </c>
      <c r="G260" s="126" t="s">
        <v>274</v>
      </c>
      <c r="H260" s="65" t="s">
        <v>24</v>
      </c>
      <c r="I260" s="20"/>
      <c r="J260" s="96"/>
      <c r="K260" s="89"/>
      <c r="L260" s="90"/>
      <c r="M260" s="90"/>
      <c r="N260" s="9"/>
    </row>
    <row r="261" spans="1:14" s="6" customFormat="1" ht="21" hidden="1" customHeight="1" thickBot="1" x14ac:dyDescent="0.25">
      <c r="A261" s="116"/>
      <c r="B261" s="117"/>
      <c r="C261" s="162"/>
      <c r="D261" s="170"/>
      <c r="E261" s="171"/>
      <c r="F261" s="126"/>
      <c r="G261" s="126"/>
      <c r="H261" s="65" t="s">
        <v>247</v>
      </c>
      <c r="I261" s="20"/>
      <c r="J261" s="96"/>
      <c r="K261" s="89"/>
      <c r="L261" s="90"/>
      <c r="M261" s="90"/>
      <c r="N261" s="9"/>
    </row>
    <row r="262" spans="1:14" s="6" customFormat="1" ht="21" customHeight="1" x14ac:dyDescent="0.2">
      <c r="A262" s="116"/>
      <c r="B262" s="117"/>
      <c r="C262" s="162"/>
      <c r="D262" s="170"/>
      <c r="E262" s="69"/>
      <c r="F262" s="121" t="s">
        <v>28</v>
      </c>
      <c r="G262" s="121"/>
      <c r="H262" s="121"/>
      <c r="I262" s="76">
        <f>SUM(I253:I261)</f>
        <v>239.7</v>
      </c>
      <c r="J262" s="76">
        <f>SUM(J253:J261)</f>
        <v>0</v>
      </c>
      <c r="K262" s="76">
        <f>SUM(K253:K261)</f>
        <v>478.8</v>
      </c>
      <c r="L262" s="76">
        <f t="shared" ref="L262:M262" si="65">SUM(L253:L261)</f>
        <v>478.8</v>
      </c>
      <c r="M262" s="76">
        <f t="shared" si="65"/>
        <v>478.8</v>
      </c>
      <c r="N262" s="9"/>
    </row>
    <row r="263" spans="1:14" s="6" customFormat="1" ht="21" customHeight="1" x14ac:dyDescent="0.2">
      <c r="A263" s="70">
        <v>2</v>
      </c>
      <c r="B263" s="57">
        <v>2</v>
      </c>
      <c r="C263" s="158" t="s">
        <v>135</v>
      </c>
      <c r="D263" s="158"/>
      <c r="E263" s="158"/>
      <c r="F263" s="158"/>
      <c r="G263" s="158"/>
      <c r="H263" s="158"/>
      <c r="I263" s="93">
        <f>SUM(I252+I262)</f>
        <v>249.7</v>
      </c>
      <c r="J263" s="93">
        <f>SUM(J252+J262)</f>
        <v>0</v>
      </c>
      <c r="K263" s="93">
        <f>SUM(K252+K262)</f>
        <v>525.6</v>
      </c>
      <c r="L263" s="93">
        <f t="shared" ref="L263:M263" si="66">SUM(L252+L262)</f>
        <v>525.6</v>
      </c>
      <c r="M263" s="93">
        <f t="shared" si="66"/>
        <v>525.6</v>
      </c>
    </row>
    <row r="264" spans="1:14" s="6" customFormat="1" ht="20.25" customHeight="1" x14ac:dyDescent="0.2">
      <c r="A264" s="70">
        <v>2</v>
      </c>
      <c r="B264" s="152" t="s">
        <v>252</v>
      </c>
      <c r="C264" s="152"/>
      <c r="D264" s="152"/>
      <c r="E264" s="152"/>
      <c r="F264" s="152"/>
      <c r="G264" s="152"/>
      <c r="H264" s="152"/>
      <c r="I264" s="95">
        <f>SUM(I249+I263)</f>
        <v>312.7</v>
      </c>
      <c r="J264" s="95">
        <f t="shared" ref="J264:M264" si="67">J249+J263</f>
        <v>0</v>
      </c>
      <c r="K264" s="95">
        <f t="shared" si="67"/>
        <v>610.4</v>
      </c>
      <c r="L264" s="95">
        <f t="shared" si="67"/>
        <v>610.4</v>
      </c>
      <c r="M264" s="95">
        <f t="shared" si="67"/>
        <v>610.4</v>
      </c>
    </row>
    <row r="265" spans="1:14" s="6" customFormat="1" ht="19.5" customHeight="1" x14ac:dyDescent="0.2">
      <c r="A265" s="84">
        <v>3</v>
      </c>
      <c r="B265" s="167" t="s">
        <v>275</v>
      </c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</row>
    <row r="266" spans="1:14" s="6" customFormat="1" ht="21" customHeight="1" x14ac:dyDescent="0.2">
      <c r="A266" s="84">
        <v>3</v>
      </c>
      <c r="B266" s="94">
        <v>1</v>
      </c>
      <c r="C266" s="168" t="s">
        <v>276</v>
      </c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</row>
    <row r="267" spans="1:14" ht="21.75" customHeight="1" x14ac:dyDescent="0.2">
      <c r="A267" s="116">
        <v>3</v>
      </c>
      <c r="B267" s="117">
        <v>1</v>
      </c>
      <c r="C267" s="123">
        <v>1</v>
      </c>
      <c r="D267" s="122" t="s">
        <v>277</v>
      </c>
      <c r="E267" s="169">
        <v>2</v>
      </c>
      <c r="F267" s="126" t="s">
        <v>278</v>
      </c>
      <c r="G267" s="126" t="s">
        <v>279</v>
      </c>
      <c r="H267" s="65" t="s">
        <v>24</v>
      </c>
      <c r="I267" s="20"/>
      <c r="J267" s="5"/>
      <c r="K267" s="74">
        <v>20</v>
      </c>
      <c r="L267" s="75">
        <v>20</v>
      </c>
      <c r="M267" s="75">
        <v>20</v>
      </c>
    </row>
    <row r="268" spans="1:14" ht="21.75" customHeight="1" x14ac:dyDescent="0.2">
      <c r="A268" s="116"/>
      <c r="B268" s="117"/>
      <c r="C268" s="123"/>
      <c r="D268" s="122"/>
      <c r="E268" s="169"/>
      <c r="F268" s="126"/>
      <c r="G268" s="126"/>
      <c r="H268" s="65" t="s">
        <v>280</v>
      </c>
      <c r="I268" s="20">
        <v>10.4</v>
      </c>
      <c r="J268" s="5"/>
      <c r="K268" s="74">
        <v>50</v>
      </c>
      <c r="L268" s="75">
        <v>50</v>
      </c>
      <c r="M268" s="75">
        <v>50</v>
      </c>
    </row>
    <row r="269" spans="1:14" s="6" customFormat="1" ht="21.75" customHeight="1" x14ac:dyDescent="0.2">
      <c r="A269" s="116"/>
      <c r="B269" s="117"/>
      <c r="C269" s="123"/>
      <c r="D269" s="122"/>
      <c r="E269" s="169"/>
      <c r="F269" s="120" t="s">
        <v>28</v>
      </c>
      <c r="G269" s="120"/>
      <c r="H269" s="120"/>
      <c r="I269" s="76">
        <f>SUM(I267+I268)</f>
        <v>10.4</v>
      </c>
      <c r="J269" s="76">
        <f>SUM(J267+J268)</f>
        <v>0</v>
      </c>
      <c r="K269" s="76">
        <f>SUM(K267+K268)</f>
        <v>70</v>
      </c>
      <c r="L269" s="76">
        <f t="shared" ref="L269:M269" si="68">SUM(L267+L268)</f>
        <v>70</v>
      </c>
      <c r="M269" s="76">
        <f t="shared" si="68"/>
        <v>70</v>
      </c>
    </row>
    <row r="270" spans="1:14" ht="21" customHeight="1" x14ac:dyDescent="0.2">
      <c r="A270" s="166">
        <v>3</v>
      </c>
      <c r="B270" s="117">
        <v>1</v>
      </c>
      <c r="C270" s="123">
        <v>2</v>
      </c>
      <c r="D270" s="122" t="s">
        <v>281</v>
      </c>
      <c r="E270" s="123">
        <v>9</v>
      </c>
      <c r="F270" s="66" t="s">
        <v>278</v>
      </c>
      <c r="G270" s="66" t="s">
        <v>282</v>
      </c>
      <c r="H270" s="68" t="s">
        <v>24</v>
      </c>
      <c r="I270" s="20">
        <v>4.9000000000000004</v>
      </c>
      <c r="J270" s="5"/>
      <c r="K270" s="74">
        <v>16</v>
      </c>
      <c r="L270" s="75">
        <v>16</v>
      </c>
      <c r="M270" s="75">
        <v>16</v>
      </c>
    </row>
    <row r="271" spans="1:14" s="6" customFormat="1" ht="15.6" customHeight="1" x14ac:dyDescent="0.2">
      <c r="A271" s="166"/>
      <c r="B271" s="117"/>
      <c r="C271" s="123"/>
      <c r="D271" s="122"/>
      <c r="E271" s="123"/>
      <c r="F271" s="120" t="s">
        <v>28</v>
      </c>
      <c r="G271" s="120"/>
      <c r="H271" s="120"/>
      <c r="I271" s="76">
        <f>SUM(I270)</f>
        <v>4.9000000000000004</v>
      </c>
      <c r="J271" s="76">
        <f>SUM(J270:J270)</f>
        <v>0</v>
      </c>
      <c r="K271" s="76">
        <f>SUM(K270)</f>
        <v>16</v>
      </c>
      <c r="L271" s="76">
        <f t="shared" ref="L271:M271" si="69">SUM(L270)</f>
        <v>16</v>
      </c>
      <c r="M271" s="76">
        <f t="shared" si="69"/>
        <v>16</v>
      </c>
    </row>
    <row r="272" spans="1:14" ht="18" customHeight="1" x14ac:dyDescent="0.2">
      <c r="A272" s="166">
        <v>3</v>
      </c>
      <c r="B272" s="117">
        <v>1</v>
      </c>
      <c r="C272" s="123">
        <v>3</v>
      </c>
      <c r="D272" s="119" t="s">
        <v>283</v>
      </c>
      <c r="E272" s="123">
        <v>9</v>
      </c>
      <c r="F272" s="66" t="s">
        <v>278</v>
      </c>
      <c r="G272" s="66" t="s">
        <v>284</v>
      </c>
      <c r="H272" s="63" t="s">
        <v>24</v>
      </c>
      <c r="I272" s="20"/>
      <c r="J272" s="5"/>
      <c r="K272" s="74">
        <v>5</v>
      </c>
      <c r="L272" s="75">
        <v>5</v>
      </c>
      <c r="M272" s="75">
        <v>5</v>
      </c>
    </row>
    <row r="273" spans="1:13" s="6" customFormat="1" ht="18" customHeight="1" x14ac:dyDescent="0.2">
      <c r="A273" s="166"/>
      <c r="B273" s="117"/>
      <c r="C273" s="123"/>
      <c r="D273" s="119"/>
      <c r="E273" s="123"/>
      <c r="F273" s="120" t="s">
        <v>28</v>
      </c>
      <c r="G273" s="120"/>
      <c r="H273" s="120"/>
      <c r="I273" s="76">
        <f>SUM(I272)</f>
        <v>0</v>
      </c>
      <c r="J273" s="76">
        <f>SUM(J272)</f>
        <v>0</v>
      </c>
      <c r="K273" s="76">
        <f>SUM(K272)</f>
        <v>5</v>
      </c>
      <c r="L273" s="76">
        <f t="shared" ref="L273:M273" si="70">SUM(L272)</f>
        <v>5</v>
      </c>
      <c r="M273" s="76">
        <f t="shared" si="70"/>
        <v>5</v>
      </c>
    </row>
    <row r="274" spans="1:13" s="6" customFormat="1" ht="21" customHeight="1" x14ac:dyDescent="0.2">
      <c r="A274" s="165">
        <v>3</v>
      </c>
      <c r="B274" s="117">
        <v>1</v>
      </c>
      <c r="C274" s="161">
        <v>4</v>
      </c>
      <c r="D274" s="122" t="s">
        <v>285</v>
      </c>
      <c r="E274" s="127">
        <v>9</v>
      </c>
      <c r="F274" s="62" t="s">
        <v>30</v>
      </c>
      <c r="G274" s="97" t="s">
        <v>286</v>
      </c>
      <c r="H274" s="61" t="s">
        <v>24</v>
      </c>
      <c r="I274" s="20"/>
      <c r="J274" s="5"/>
      <c r="K274" s="86">
        <v>260</v>
      </c>
      <c r="L274" s="75">
        <v>100</v>
      </c>
      <c r="M274" s="75">
        <v>100</v>
      </c>
    </row>
    <row r="275" spans="1:13" s="6" customFormat="1" ht="21" customHeight="1" x14ac:dyDescent="0.2">
      <c r="A275" s="165"/>
      <c r="B275" s="117"/>
      <c r="C275" s="161"/>
      <c r="D275" s="122"/>
      <c r="E275" s="127"/>
      <c r="F275" s="120" t="s">
        <v>28</v>
      </c>
      <c r="G275" s="120"/>
      <c r="H275" s="120"/>
      <c r="I275" s="80">
        <f>SUM(I274)</f>
        <v>0</v>
      </c>
      <c r="J275" s="80">
        <f>SUM(J274:J274)</f>
        <v>0</v>
      </c>
      <c r="K275" s="80">
        <f>SUM(K274)</f>
        <v>260</v>
      </c>
      <c r="L275" s="80">
        <f t="shared" ref="L275:M275" si="71">SUM(L274)</f>
        <v>100</v>
      </c>
      <c r="M275" s="80">
        <f t="shared" si="71"/>
        <v>100</v>
      </c>
    </row>
    <row r="276" spans="1:13" s="6" customFormat="1" ht="16.5" customHeight="1" x14ac:dyDescent="0.2">
      <c r="A276" s="70">
        <v>3</v>
      </c>
      <c r="B276" s="57">
        <v>1</v>
      </c>
      <c r="C276" s="158" t="s">
        <v>135</v>
      </c>
      <c r="D276" s="158"/>
      <c r="E276" s="158"/>
      <c r="F276" s="158"/>
      <c r="G276" s="158"/>
      <c r="H276" s="158"/>
      <c r="I276" s="93">
        <f>SUM(I269+I271+I273+I275)</f>
        <v>15.3</v>
      </c>
      <c r="J276" s="93">
        <f>J269+J271+J273+J275</f>
        <v>0</v>
      </c>
      <c r="K276" s="93">
        <f>SUM(K269+K271+K273+K275)</f>
        <v>351</v>
      </c>
      <c r="L276" s="93">
        <f t="shared" ref="L276:M276" si="72">SUM(L269+L271+L273+L275)</f>
        <v>191</v>
      </c>
      <c r="M276" s="93">
        <f t="shared" si="72"/>
        <v>191</v>
      </c>
    </row>
    <row r="277" spans="1:13" s="6" customFormat="1" x14ac:dyDescent="0.2">
      <c r="A277" s="84">
        <v>3</v>
      </c>
      <c r="B277" s="94">
        <v>2</v>
      </c>
      <c r="C277" s="159" t="s">
        <v>287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</row>
    <row r="278" spans="1:13" s="14" customFormat="1" ht="24" customHeight="1" x14ac:dyDescent="0.2">
      <c r="A278" s="116">
        <v>3</v>
      </c>
      <c r="B278" s="117">
        <v>2</v>
      </c>
      <c r="C278" s="125">
        <v>1</v>
      </c>
      <c r="D278" s="122" t="s">
        <v>288</v>
      </c>
      <c r="E278" s="164">
        <v>9</v>
      </c>
      <c r="F278" s="164" t="s">
        <v>30</v>
      </c>
      <c r="G278" s="164" t="s">
        <v>289</v>
      </c>
      <c r="H278" s="58" t="s">
        <v>24</v>
      </c>
      <c r="I278" s="20">
        <v>4.4000000000000004</v>
      </c>
      <c r="J278" s="5"/>
      <c r="K278" s="74">
        <v>370</v>
      </c>
      <c r="L278" s="75">
        <v>1640</v>
      </c>
      <c r="M278" s="75">
        <v>1500</v>
      </c>
    </row>
    <row r="279" spans="1:13" s="14" customFormat="1" ht="24" customHeight="1" x14ac:dyDescent="0.2">
      <c r="A279" s="116"/>
      <c r="B279" s="117"/>
      <c r="C279" s="125"/>
      <c r="D279" s="122"/>
      <c r="E279" s="164"/>
      <c r="F279" s="164"/>
      <c r="G279" s="164"/>
      <c r="H279" s="58" t="s">
        <v>251</v>
      </c>
      <c r="I279" s="20"/>
      <c r="J279" s="5"/>
      <c r="K279" s="74"/>
      <c r="L279" s="75"/>
      <c r="M279" s="75"/>
    </row>
    <row r="280" spans="1:13" s="6" customFormat="1" ht="18.600000000000001" customHeight="1" x14ac:dyDescent="0.2">
      <c r="A280" s="116"/>
      <c r="B280" s="117"/>
      <c r="C280" s="125"/>
      <c r="D280" s="122"/>
      <c r="E280" s="164"/>
      <c r="F280" s="120" t="s">
        <v>28</v>
      </c>
      <c r="G280" s="120"/>
      <c r="H280" s="120"/>
      <c r="I280" s="80">
        <f>SUM(I278+I279)</f>
        <v>4.4000000000000004</v>
      </c>
      <c r="J280" s="80">
        <f t="shared" ref="J280" si="73">SUM(J278)</f>
        <v>0</v>
      </c>
      <c r="K280" s="80">
        <f>SUM(K278+K279)</f>
        <v>370</v>
      </c>
      <c r="L280" s="80">
        <f t="shared" ref="L280:M280" si="74">SUM(L278+L279)</f>
        <v>1640</v>
      </c>
      <c r="M280" s="80">
        <f t="shared" si="74"/>
        <v>1500</v>
      </c>
    </row>
    <row r="281" spans="1:13" s="6" customFormat="1" ht="38.25" customHeight="1" x14ac:dyDescent="0.2">
      <c r="A281" s="116">
        <v>3</v>
      </c>
      <c r="B281" s="117">
        <v>2</v>
      </c>
      <c r="C281" s="125">
        <v>2</v>
      </c>
      <c r="D281" s="163" t="s">
        <v>290</v>
      </c>
      <c r="E281" s="164">
        <v>9</v>
      </c>
      <c r="F281" s="62" t="s">
        <v>30</v>
      </c>
      <c r="G281" s="62" t="s">
        <v>291</v>
      </c>
      <c r="H281" s="61" t="s">
        <v>24</v>
      </c>
      <c r="I281" s="20">
        <v>24.1</v>
      </c>
      <c r="J281" s="5"/>
      <c r="K281" s="74">
        <v>50</v>
      </c>
      <c r="L281" s="75">
        <v>50</v>
      </c>
      <c r="M281" s="75">
        <v>50</v>
      </c>
    </row>
    <row r="282" spans="1:13" s="6" customFormat="1" ht="30" customHeight="1" x14ac:dyDescent="0.2">
      <c r="A282" s="116"/>
      <c r="B282" s="117"/>
      <c r="C282" s="125"/>
      <c r="D282" s="163"/>
      <c r="E282" s="164"/>
      <c r="F282" s="120" t="s">
        <v>28</v>
      </c>
      <c r="G282" s="120"/>
      <c r="H282" s="120"/>
      <c r="I282" s="76">
        <f>SUM(I281)</f>
        <v>24.1</v>
      </c>
      <c r="J282" s="76">
        <f>SUM(J281)</f>
        <v>0</v>
      </c>
      <c r="K282" s="76">
        <f>SUM(K281)</f>
        <v>50</v>
      </c>
      <c r="L282" s="76">
        <f t="shared" ref="L282:M282" si="75">SUM(L281)</f>
        <v>50</v>
      </c>
      <c r="M282" s="76">
        <f t="shared" si="75"/>
        <v>50</v>
      </c>
    </row>
    <row r="283" spans="1:13" s="6" customFormat="1" ht="17.25" customHeight="1" x14ac:dyDescent="0.2">
      <c r="A283" s="116">
        <v>3</v>
      </c>
      <c r="B283" s="117">
        <v>2</v>
      </c>
      <c r="C283" s="118">
        <v>3</v>
      </c>
      <c r="D283" s="119" t="s">
        <v>292</v>
      </c>
      <c r="E283" s="118">
        <v>9</v>
      </c>
      <c r="F283" s="127" t="s">
        <v>30</v>
      </c>
      <c r="G283" s="127" t="s">
        <v>293</v>
      </c>
      <c r="H283" s="61" t="s">
        <v>24</v>
      </c>
      <c r="I283" s="20">
        <v>78.599999999999994</v>
      </c>
      <c r="J283" s="5"/>
      <c r="K283" s="86">
        <v>100</v>
      </c>
      <c r="L283" s="87">
        <v>100</v>
      </c>
      <c r="M283" s="87">
        <v>100</v>
      </c>
    </row>
    <row r="284" spans="1:13" s="6" customFormat="1" ht="17.25" customHeight="1" x14ac:dyDescent="0.2">
      <c r="A284" s="116"/>
      <c r="B284" s="117"/>
      <c r="C284" s="118"/>
      <c r="D284" s="119"/>
      <c r="E284" s="118"/>
      <c r="F284" s="127"/>
      <c r="G284" s="127"/>
      <c r="H284" s="61" t="s">
        <v>34</v>
      </c>
      <c r="I284" s="20">
        <v>50</v>
      </c>
      <c r="J284" s="5"/>
      <c r="K284" s="86">
        <v>50</v>
      </c>
      <c r="L284" s="87">
        <v>50</v>
      </c>
      <c r="M284" s="87">
        <v>50</v>
      </c>
    </row>
    <row r="285" spans="1:13" s="6" customFormat="1" ht="17.25" customHeight="1" x14ac:dyDescent="0.2">
      <c r="A285" s="116"/>
      <c r="B285" s="117"/>
      <c r="C285" s="118"/>
      <c r="D285" s="119"/>
      <c r="E285" s="118"/>
      <c r="F285" s="127"/>
      <c r="G285" s="127"/>
      <c r="H285" s="61" t="s">
        <v>294</v>
      </c>
      <c r="I285" s="20">
        <v>41</v>
      </c>
      <c r="J285" s="5"/>
      <c r="K285" s="86">
        <v>0.1</v>
      </c>
      <c r="L285" s="87"/>
      <c r="M285" s="87"/>
    </row>
    <row r="286" spans="1:13" s="6" customFormat="1" ht="20.45" customHeight="1" x14ac:dyDescent="0.2">
      <c r="A286" s="116"/>
      <c r="B286" s="117"/>
      <c r="C286" s="118"/>
      <c r="D286" s="119"/>
      <c r="E286" s="118"/>
      <c r="F286" s="120" t="s">
        <v>28</v>
      </c>
      <c r="G286" s="120"/>
      <c r="H286" s="120"/>
      <c r="I286" s="80">
        <f>SUM(I283:I285)</f>
        <v>169.6</v>
      </c>
      <c r="J286" s="80">
        <f t="shared" ref="J286" si="76">SUM(J283)</f>
        <v>0</v>
      </c>
      <c r="K286" s="80">
        <f>SUM(K283:K285)</f>
        <v>150.1</v>
      </c>
      <c r="L286" s="80">
        <f t="shared" ref="L286:M286" si="77">SUM(L283:L285)</f>
        <v>150</v>
      </c>
      <c r="M286" s="80">
        <f t="shared" si="77"/>
        <v>150</v>
      </c>
    </row>
    <row r="287" spans="1:13" s="6" customFormat="1" ht="17.25" customHeight="1" x14ac:dyDescent="0.2">
      <c r="A287" s="116">
        <v>3</v>
      </c>
      <c r="B287" s="117">
        <v>2</v>
      </c>
      <c r="C287" s="118">
        <v>4</v>
      </c>
      <c r="D287" s="119" t="s">
        <v>295</v>
      </c>
      <c r="E287" s="61" t="s">
        <v>296</v>
      </c>
      <c r="F287" s="162" t="s">
        <v>30</v>
      </c>
      <c r="G287" s="162" t="s">
        <v>297</v>
      </c>
      <c r="H287" s="118" t="s">
        <v>24</v>
      </c>
      <c r="I287" s="20">
        <v>60</v>
      </c>
      <c r="J287" s="5"/>
      <c r="K287" s="86">
        <v>72</v>
      </c>
      <c r="L287" s="87">
        <v>72</v>
      </c>
      <c r="M287" s="87">
        <v>72</v>
      </c>
    </row>
    <row r="288" spans="1:13" s="6" customFormat="1" ht="17.25" customHeight="1" x14ac:dyDescent="0.2">
      <c r="A288" s="116"/>
      <c r="B288" s="117"/>
      <c r="C288" s="118"/>
      <c r="D288" s="119"/>
      <c r="E288" s="61">
        <v>9</v>
      </c>
      <c r="F288" s="162"/>
      <c r="G288" s="162"/>
      <c r="H288" s="118"/>
      <c r="I288" s="20"/>
      <c r="J288" s="5"/>
      <c r="K288" s="86">
        <v>58</v>
      </c>
      <c r="L288" s="87"/>
      <c r="M288" s="87"/>
    </row>
    <row r="289" spans="1:13" s="6" customFormat="1" ht="18.600000000000001" customHeight="1" x14ac:dyDescent="0.2">
      <c r="A289" s="116"/>
      <c r="B289" s="117"/>
      <c r="C289" s="118"/>
      <c r="D289" s="119"/>
      <c r="E289" s="61"/>
      <c r="F289" s="120" t="s">
        <v>28</v>
      </c>
      <c r="G289" s="120"/>
      <c r="H289" s="120"/>
      <c r="I289" s="80">
        <f>SUM(I287+I288)</f>
        <v>60</v>
      </c>
      <c r="J289" s="80">
        <f t="shared" ref="J289" si="78">J287+J288</f>
        <v>0</v>
      </c>
      <c r="K289" s="80">
        <f>SUM(K287+K288)</f>
        <v>130</v>
      </c>
      <c r="L289" s="80">
        <f t="shared" ref="L289:M289" si="79">SUM(L287+L288)</f>
        <v>72</v>
      </c>
      <c r="M289" s="80">
        <f t="shared" si="79"/>
        <v>72</v>
      </c>
    </row>
    <row r="290" spans="1:13" s="6" customFormat="1" ht="25.9" hidden="1" customHeight="1" thickBot="1" x14ac:dyDescent="0.25">
      <c r="A290" s="116">
        <v>3</v>
      </c>
      <c r="B290" s="117">
        <v>2</v>
      </c>
      <c r="C290" s="118">
        <v>5</v>
      </c>
      <c r="D290" s="163" t="s">
        <v>298</v>
      </c>
      <c r="E290" s="118" t="s">
        <v>296</v>
      </c>
      <c r="F290" s="65" t="s">
        <v>30</v>
      </c>
      <c r="G290" s="7" t="s">
        <v>299</v>
      </c>
      <c r="H290" s="61" t="s">
        <v>24</v>
      </c>
      <c r="I290" s="5"/>
      <c r="J290" s="5"/>
      <c r="K290" s="98"/>
      <c r="L290" s="99"/>
      <c r="M290" s="99"/>
    </row>
    <row r="291" spans="1:13" s="6" customFormat="1" ht="25.9" hidden="1" customHeight="1" thickBot="1" x14ac:dyDescent="0.25">
      <c r="A291" s="116"/>
      <c r="B291" s="117"/>
      <c r="C291" s="118"/>
      <c r="D291" s="163"/>
      <c r="E291" s="118"/>
      <c r="F291" s="120" t="s">
        <v>28</v>
      </c>
      <c r="G291" s="120"/>
      <c r="H291" s="120"/>
      <c r="I291" s="80"/>
      <c r="J291" s="80">
        <f>J290</f>
        <v>0</v>
      </c>
      <c r="K291" s="80"/>
      <c r="L291" s="80"/>
      <c r="M291" s="80"/>
    </row>
    <row r="292" spans="1:13" s="6" customFormat="1" ht="25.9" customHeight="1" x14ac:dyDescent="0.2">
      <c r="A292" s="116">
        <v>3</v>
      </c>
      <c r="B292" s="117">
        <v>2</v>
      </c>
      <c r="C292" s="118">
        <v>5</v>
      </c>
      <c r="D292" s="119" t="s">
        <v>300</v>
      </c>
      <c r="E292" s="118">
        <v>9</v>
      </c>
      <c r="F292" s="65" t="s">
        <v>301</v>
      </c>
      <c r="G292" s="65" t="s">
        <v>302</v>
      </c>
      <c r="H292" s="61" t="s">
        <v>24</v>
      </c>
      <c r="I292" s="20">
        <v>20.399999999999999</v>
      </c>
      <c r="J292" s="5"/>
      <c r="K292" s="86">
        <v>27.6</v>
      </c>
      <c r="L292" s="87">
        <v>27.6</v>
      </c>
      <c r="M292" s="87">
        <v>27.6</v>
      </c>
    </row>
    <row r="293" spans="1:13" s="6" customFormat="1" ht="30" customHeight="1" x14ac:dyDescent="0.2">
      <c r="A293" s="116"/>
      <c r="B293" s="117"/>
      <c r="C293" s="118"/>
      <c r="D293" s="119"/>
      <c r="E293" s="118"/>
      <c r="F293" s="120" t="s">
        <v>28</v>
      </c>
      <c r="G293" s="120"/>
      <c r="H293" s="120"/>
      <c r="I293" s="80">
        <f>SUM(I292)</f>
        <v>20.399999999999999</v>
      </c>
      <c r="J293" s="80">
        <f>J292</f>
        <v>0</v>
      </c>
      <c r="K293" s="80">
        <f>SUM(K292)</f>
        <v>27.6</v>
      </c>
      <c r="L293" s="80">
        <f t="shared" ref="L293:M293" si="80">SUM(L292)</f>
        <v>27.6</v>
      </c>
      <c r="M293" s="80">
        <f t="shared" si="80"/>
        <v>27.6</v>
      </c>
    </row>
    <row r="294" spans="1:13" s="6" customFormat="1" ht="17.25" customHeight="1" x14ac:dyDescent="0.2">
      <c r="A294" s="116">
        <v>3</v>
      </c>
      <c r="B294" s="117">
        <v>2</v>
      </c>
      <c r="C294" s="118">
        <v>6</v>
      </c>
      <c r="D294" s="122" t="s">
        <v>303</v>
      </c>
      <c r="E294" s="118">
        <v>9</v>
      </c>
      <c r="F294" s="162" t="s">
        <v>30</v>
      </c>
      <c r="G294" s="162" t="s">
        <v>304</v>
      </c>
      <c r="H294" s="7" t="s">
        <v>24</v>
      </c>
      <c r="I294" s="20">
        <v>55.6</v>
      </c>
      <c r="J294" s="100"/>
      <c r="K294" s="74">
        <v>532.5</v>
      </c>
      <c r="L294" s="75"/>
      <c r="M294" s="75"/>
    </row>
    <row r="295" spans="1:13" s="6" customFormat="1" ht="17.25" customHeight="1" x14ac:dyDescent="0.2">
      <c r="A295" s="116"/>
      <c r="B295" s="117"/>
      <c r="C295" s="118"/>
      <c r="D295" s="122"/>
      <c r="E295" s="118"/>
      <c r="F295" s="162"/>
      <c r="G295" s="162"/>
      <c r="H295" s="7" t="s">
        <v>251</v>
      </c>
      <c r="I295" s="20">
        <v>41.7</v>
      </c>
      <c r="J295" s="100"/>
      <c r="K295" s="74"/>
      <c r="L295" s="75"/>
      <c r="M295" s="75"/>
    </row>
    <row r="296" spans="1:13" s="6" customFormat="1" ht="17.25" customHeight="1" x14ac:dyDescent="0.2">
      <c r="A296" s="116"/>
      <c r="B296" s="117"/>
      <c r="C296" s="118"/>
      <c r="D296" s="122"/>
      <c r="E296" s="118"/>
      <c r="F296" s="162"/>
      <c r="G296" s="162"/>
      <c r="H296" s="7" t="s">
        <v>247</v>
      </c>
      <c r="I296" s="20">
        <v>89.6</v>
      </c>
      <c r="J296" s="100"/>
      <c r="K296" s="74">
        <v>181.1</v>
      </c>
      <c r="L296" s="75"/>
      <c r="M296" s="75"/>
    </row>
    <row r="297" spans="1:13" s="6" customFormat="1" ht="25.9" customHeight="1" x14ac:dyDescent="0.2">
      <c r="A297" s="116"/>
      <c r="B297" s="117"/>
      <c r="C297" s="118"/>
      <c r="D297" s="122"/>
      <c r="E297" s="118"/>
      <c r="F297" s="120" t="s">
        <v>28</v>
      </c>
      <c r="G297" s="120"/>
      <c r="H297" s="120"/>
      <c r="I297" s="80">
        <f>SUM(I294:I296)</f>
        <v>186.9</v>
      </c>
      <c r="J297" s="80">
        <f>SUM(J294+J295+J296)</f>
        <v>0</v>
      </c>
      <c r="K297" s="80">
        <f>SUM(K294:K296)</f>
        <v>713.6</v>
      </c>
      <c r="L297" s="80">
        <f t="shared" ref="L297:M297" si="81">SUM(L294:L296)</f>
        <v>0</v>
      </c>
      <c r="M297" s="80">
        <f t="shared" si="81"/>
        <v>0</v>
      </c>
    </row>
    <row r="298" spans="1:13" s="6" customFormat="1" ht="17.25" hidden="1" customHeight="1" thickBot="1" x14ac:dyDescent="0.25">
      <c r="A298" s="116">
        <v>3</v>
      </c>
      <c r="B298" s="117">
        <v>2</v>
      </c>
      <c r="C298" s="118">
        <v>7</v>
      </c>
      <c r="D298" s="163" t="s">
        <v>305</v>
      </c>
      <c r="E298" s="118">
        <v>9</v>
      </c>
      <c r="F298" s="65" t="s">
        <v>30</v>
      </c>
      <c r="G298" s="7" t="s">
        <v>306</v>
      </c>
      <c r="H298" s="61" t="s">
        <v>24</v>
      </c>
      <c r="I298" s="75"/>
      <c r="J298" s="5"/>
      <c r="K298" s="87"/>
      <c r="L298" s="87"/>
      <c r="M298" s="99"/>
    </row>
    <row r="299" spans="1:13" s="6" customFormat="1" ht="17.25" hidden="1" customHeight="1" thickBot="1" x14ac:dyDescent="0.25">
      <c r="A299" s="116"/>
      <c r="B299" s="117"/>
      <c r="C299" s="118"/>
      <c r="D299" s="163"/>
      <c r="E299" s="118"/>
      <c r="F299" s="120" t="s">
        <v>28</v>
      </c>
      <c r="G299" s="120"/>
      <c r="H299" s="120"/>
      <c r="I299" s="80"/>
      <c r="J299" s="80">
        <f>J298</f>
        <v>0</v>
      </c>
      <c r="K299" s="80" t="e">
        <f>SUM(#REF!)</f>
        <v>#REF!</v>
      </c>
      <c r="L299" s="80"/>
      <c r="M299" s="80"/>
    </row>
    <row r="300" spans="1:13" s="6" customFormat="1" ht="17.25" customHeight="1" x14ac:dyDescent="0.2">
      <c r="A300" s="116">
        <v>3</v>
      </c>
      <c r="B300" s="117">
        <v>2</v>
      </c>
      <c r="C300" s="118">
        <v>7</v>
      </c>
      <c r="D300" s="119" t="s">
        <v>307</v>
      </c>
      <c r="E300" s="118" t="s">
        <v>296</v>
      </c>
      <c r="F300" s="65" t="s">
        <v>308</v>
      </c>
      <c r="G300" s="65" t="s">
        <v>309</v>
      </c>
      <c r="H300" s="61" t="s">
        <v>24</v>
      </c>
      <c r="I300" s="20">
        <v>31.1</v>
      </c>
      <c r="J300" s="5"/>
      <c r="K300" s="86">
        <v>31.5</v>
      </c>
      <c r="L300" s="87">
        <v>31.5</v>
      </c>
      <c r="M300" s="87">
        <v>31.5</v>
      </c>
    </row>
    <row r="301" spans="1:13" s="6" customFormat="1" ht="34.35" customHeight="1" x14ac:dyDescent="0.2">
      <c r="A301" s="116"/>
      <c r="B301" s="117"/>
      <c r="C301" s="118"/>
      <c r="D301" s="119"/>
      <c r="E301" s="118"/>
      <c r="F301" s="120" t="s">
        <v>28</v>
      </c>
      <c r="G301" s="120"/>
      <c r="H301" s="120"/>
      <c r="I301" s="80">
        <f>SUM(I300)</f>
        <v>31.1</v>
      </c>
      <c r="J301" s="80">
        <f>J300</f>
        <v>0</v>
      </c>
      <c r="K301" s="80">
        <f>SUM(K300)</f>
        <v>31.5</v>
      </c>
      <c r="L301" s="80">
        <f t="shared" ref="L301:M301" si="82">SUM(L300)</f>
        <v>31.5</v>
      </c>
      <c r="M301" s="80">
        <f t="shared" si="82"/>
        <v>31.5</v>
      </c>
    </row>
    <row r="302" spans="1:13" s="6" customFormat="1" ht="34.35" customHeight="1" x14ac:dyDescent="0.2">
      <c r="A302" s="116">
        <v>3</v>
      </c>
      <c r="B302" s="117">
        <v>2</v>
      </c>
      <c r="C302" s="118">
        <v>8</v>
      </c>
      <c r="D302" s="119" t="s">
        <v>298</v>
      </c>
      <c r="E302" s="118" t="s">
        <v>296</v>
      </c>
      <c r="F302" s="65" t="s">
        <v>310</v>
      </c>
      <c r="G302" s="65" t="s">
        <v>299</v>
      </c>
      <c r="H302" s="61" t="s">
        <v>24</v>
      </c>
      <c r="I302" s="20"/>
      <c r="J302" s="5"/>
      <c r="K302" s="74">
        <v>50</v>
      </c>
      <c r="L302" s="75">
        <v>50</v>
      </c>
      <c r="M302" s="75">
        <v>50</v>
      </c>
    </row>
    <row r="303" spans="1:13" s="6" customFormat="1" ht="34.35" customHeight="1" x14ac:dyDescent="0.2">
      <c r="A303" s="116"/>
      <c r="B303" s="117"/>
      <c r="C303" s="118"/>
      <c r="D303" s="119"/>
      <c r="E303" s="118"/>
      <c r="F303" s="120"/>
      <c r="G303" s="120"/>
      <c r="H303" s="120"/>
      <c r="I303" s="80"/>
      <c r="J303" s="80"/>
      <c r="K303" s="80">
        <f>SUM(K302)</f>
        <v>50</v>
      </c>
      <c r="L303" s="80">
        <v>50</v>
      </c>
      <c r="M303" s="80">
        <v>50</v>
      </c>
    </row>
    <row r="304" spans="1:13" s="6" customFormat="1" ht="20.25" customHeight="1" x14ac:dyDescent="0.2">
      <c r="A304" s="70">
        <v>3</v>
      </c>
      <c r="B304" s="57">
        <v>2</v>
      </c>
      <c r="C304" s="158" t="s">
        <v>135</v>
      </c>
      <c r="D304" s="158"/>
      <c r="E304" s="158"/>
      <c r="F304" s="158"/>
      <c r="G304" s="158"/>
      <c r="H304" s="158"/>
      <c r="I304" s="93">
        <f>SUM(I280+I282+I286+I289+I293+I297+I301)</f>
        <v>496.5</v>
      </c>
      <c r="J304" s="93">
        <f t="shared" ref="J304" si="83">SUM(J280+J282+J286+J289+J291+J293+J297+J299)</f>
        <v>0</v>
      </c>
      <c r="K304" s="93">
        <f>SUM(K280+K282+K286+K289+K293+K297+K301+K303)</f>
        <v>1522.8000000000002</v>
      </c>
      <c r="L304" s="93">
        <f t="shared" ref="L304:M304" si="84">SUM(L280+L282+L286+L289+L293+L297+L301+L303)</f>
        <v>2021.1</v>
      </c>
      <c r="M304" s="93">
        <f t="shared" si="84"/>
        <v>1881.1</v>
      </c>
    </row>
    <row r="305" spans="1:13" s="6" customFormat="1" ht="21" customHeight="1" x14ac:dyDescent="0.2">
      <c r="A305" s="84">
        <v>3</v>
      </c>
      <c r="B305" s="94">
        <v>3</v>
      </c>
      <c r="C305" s="159" t="s">
        <v>311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</row>
    <row r="306" spans="1:13" ht="24" hidden="1" customHeight="1" thickBot="1" x14ac:dyDescent="0.25">
      <c r="A306" s="160">
        <v>3</v>
      </c>
      <c r="B306" s="117">
        <v>3</v>
      </c>
      <c r="C306" s="123">
        <v>1</v>
      </c>
      <c r="D306" s="122" t="s">
        <v>312</v>
      </c>
      <c r="E306" s="123">
        <v>9</v>
      </c>
      <c r="F306" s="161" t="s">
        <v>313</v>
      </c>
      <c r="G306" s="161" t="s">
        <v>314</v>
      </c>
      <c r="H306" s="63" t="s">
        <v>77</v>
      </c>
      <c r="I306" s="5" t="e">
        <f>SUM(#REF!)</f>
        <v>#REF!</v>
      </c>
      <c r="J306" s="5"/>
      <c r="K306" s="5" t="e">
        <f>SUM(#REF!+#REF!)</f>
        <v>#REF!</v>
      </c>
      <c r="L306" s="5" t="e">
        <f>SUM(#REF!+#REF!)</f>
        <v>#REF!</v>
      </c>
      <c r="M306" s="5" t="e">
        <f>SUM(#REF!+#REF!)</f>
        <v>#REF!</v>
      </c>
    </row>
    <row r="307" spans="1:13" ht="29.25" customHeight="1" x14ac:dyDescent="0.2">
      <c r="A307" s="160"/>
      <c r="B307" s="117"/>
      <c r="C307" s="123"/>
      <c r="D307" s="122"/>
      <c r="E307" s="123"/>
      <c r="F307" s="161"/>
      <c r="G307" s="161"/>
      <c r="H307" s="63" t="s">
        <v>24</v>
      </c>
      <c r="I307" s="20">
        <v>10</v>
      </c>
      <c r="J307" s="5"/>
      <c r="K307" s="74">
        <v>30</v>
      </c>
      <c r="L307" s="75">
        <v>30</v>
      </c>
      <c r="M307" s="75">
        <v>30</v>
      </c>
    </row>
    <row r="308" spans="1:13" s="6" customFormat="1" ht="24.75" customHeight="1" x14ac:dyDescent="0.2">
      <c r="A308" s="160"/>
      <c r="B308" s="117"/>
      <c r="C308" s="123"/>
      <c r="D308" s="122"/>
      <c r="E308" s="123"/>
      <c r="F308" s="120" t="s">
        <v>28</v>
      </c>
      <c r="G308" s="120"/>
      <c r="H308" s="120"/>
      <c r="I308" s="80">
        <f>SUM(I307)</f>
        <v>10</v>
      </c>
      <c r="J308" s="80">
        <f t="shared" ref="J308" si="85">SUM(J306)</f>
        <v>0</v>
      </c>
      <c r="K308" s="80">
        <f>SUM(K307)</f>
        <v>30</v>
      </c>
      <c r="L308" s="80">
        <f t="shared" ref="L308:M308" si="86">SUM(L307)</f>
        <v>30</v>
      </c>
      <c r="M308" s="80">
        <f t="shared" si="86"/>
        <v>30</v>
      </c>
    </row>
    <row r="309" spans="1:13" ht="24" customHeight="1" x14ac:dyDescent="0.2">
      <c r="A309" s="160">
        <v>3</v>
      </c>
      <c r="B309" s="117">
        <v>3</v>
      </c>
      <c r="C309" s="123">
        <v>2</v>
      </c>
      <c r="D309" s="122" t="s">
        <v>315</v>
      </c>
      <c r="E309" s="123">
        <v>9</v>
      </c>
      <c r="F309" s="68" t="s">
        <v>313</v>
      </c>
      <c r="G309" s="68" t="s">
        <v>316</v>
      </c>
      <c r="H309" s="63" t="s">
        <v>24</v>
      </c>
      <c r="I309" s="20">
        <v>5.7</v>
      </c>
      <c r="J309" s="5"/>
      <c r="K309" s="74">
        <v>15</v>
      </c>
      <c r="L309" s="75">
        <v>15</v>
      </c>
      <c r="M309" s="75">
        <v>15</v>
      </c>
    </row>
    <row r="310" spans="1:13" s="6" customFormat="1" ht="18" customHeight="1" x14ac:dyDescent="0.2">
      <c r="A310" s="160"/>
      <c r="B310" s="117"/>
      <c r="C310" s="123"/>
      <c r="D310" s="122"/>
      <c r="E310" s="123"/>
      <c r="F310" s="120" t="s">
        <v>28</v>
      </c>
      <c r="G310" s="120"/>
      <c r="H310" s="120"/>
      <c r="I310" s="80">
        <f>SUM(I309)</f>
        <v>5.7</v>
      </c>
      <c r="J310" s="80">
        <f t="shared" ref="J310" si="87">SUM(J309)</f>
        <v>0</v>
      </c>
      <c r="K310" s="80">
        <f>SUM(K309)</f>
        <v>15</v>
      </c>
      <c r="L310" s="80">
        <f t="shared" ref="L310:M310" si="88">SUM(L309)</f>
        <v>15</v>
      </c>
      <c r="M310" s="80">
        <f t="shared" si="88"/>
        <v>15</v>
      </c>
    </row>
    <row r="311" spans="1:13" s="6" customFormat="1" ht="21" customHeight="1" x14ac:dyDescent="0.2">
      <c r="A311" s="70">
        <v>3</v>
      </c>
      <c r="B311" s="57">
        <v>3</v>
      </c>
      <c r="C311" s="158" t="s">
        <v>135</v>
      </c>
      <c r="D311" s="158"/>
      <c r="E311" s="158"/>
      <c r="F311" s="158"/>
      <c r="G311" s="158"/>
      <c r="H311" s="158"/>
      <c r="I311" s="93">
        <f>SUM(I308+I310)</f>
        <v>15.7</v>
      </c>
      <c r="J311" s="93">
        <f t="shared" ref="J311" si="89">SUM(J308)</f>
        <v>0</v>
      </c>
      <c r="K311" s="93">
        <f>SUM(K308+K310)</f>
        <v>45</v>
      </c>
      <c r="L311" s="93">
        <f t="shared" ref="L311:M311" si="90">SUM(L308+L310)</f>
        <v>45</v>
      </c>
      <c r="M311" s="93">
        <f t="shared" si="90"/>
        <v>45</v>
      </c>
    </row>
    <row r="312" spans="1:13" s="6" customFormat="1" ht="16.5" hidden="1" customHeight="1" thickBot="1" x14ac:dyDescent="0.25">
      <c r="A312" s="84">
        <v>5</v>
      </c>
      <c r="B312" s="94">
        <v>5</v>
      </c>
      <c r="C312" s="159" t="s">
        <v>317</v>
      </c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</row>
    <row r="313" spans="1:13" s="15" customFormat="1" ht="13.5" hidden="1" customHeight="1" thickBot="1" x14ac:dyDescent="0.25">
      <c r="A313" s="116">
        <v>5</v>
      </c>
      <c r="B313" s="117">
        <v>5</v>
      </c>
      <c r="C313" s="118">
        <v>1</v>
      </c>
      <c r="D313" s="119"/>
      <c r="E313" s="118">
        <v>14</v>
      </c>
      <c r="F313" s="127"/>
      <c r="G313" s="127"/>
      <c r="H313" s="150" t="s">
        <v>318</v>
      </c>
      <c r="I313" s="18" t="e">
        <f>SUM(#REF!+#REF!)</f>
        <v>#REF!</v>
      </c>
      <c r="J313" s="101"/>
      <c r="K313" s="18" t="e">
        <f>SUM(#REF!+#REF!)</f>
        <v>#REF!</v>
      </c>
      <c r="L313" s="18" t="e">
        <f>SUM(#REF!+#REF!)</f>
        <v>#REF!</v>
      </c>
      <c r="M313" s="18" t="e">
        <f>SUM(#REF!+#REF!)</f>
        <v>#REF!</v>
      </c>
    </row>
    <row r="314" spans="1:13" s="15" customFormat="1" ht="13.5" hidden="1" customHeight="1" thickBot="1" x14ac:dyDescent="0.25">
      <c r="A314" s="116"/>
      <c r="B314" s="117"/>
      <c r="C314" s="118"/>
      <c r="D314" s="119"/>
      <c r="E314" s="118"/>
      <c r="F314" s="127"/>
      <c r="G314" s="127"/>
      <c r="H314" s="150"/>
      <c r="I314" s="16" t="e">
        <f t="shared" ref="I314:J314" si="91">I313/3.4528</f>
        <v>#REF!</v>
      </c>
      <c r="J314" s="16">
        <f t="shared" si="91"/>
        <v>0</v>
      </c>
      <c r="K314" s="18" t="e">
        <f>SUM(#REF!+#REF!)</f>
        <v>#REF!</v>
      </c>
      <c r="L314" s="18" t="e">
        <f>SUM(#REF!+#REF!)</f>
        <v>#REF!</v>
      </c>
      <c r="M314" s="18" t="e">
        <f>SUM(#REF!+#REF!)</f>
        <v>#REF!</v>
      </c>
    </row>
    <row r="315" spans="1:13" s="6" customFormat="1" ht="14.25" hidden="1" customHeight="1" thickBot="1" x14ac:dyDescent="0.25">
      <c r="A315" s="116"/>
      <c r="B315" s="117"/>
      <c r="C315" s="118"/>
      <c r="D315" s="119"/>
      <c r="E315" s="118"/>
      <c r="F315" s="127"/>
      <c r="G315" s="127"/>
      <c r="H315" s="118" t="s">
        <v>24</v>
      </c>
      <c r="I315" s="102" t="e">
        <f>SUM(#REF!+#REF!)</f>
        <v>#REF!</v>
      </c>
      <c r="J315" s="17"/>
      <c r="K315" s="103" t="e">
        <f>SUM(#REF!+#REF!)</f>
        <v>#REF!</v>
      </c>
      <c r="L315" s="103" t="e">
        <f>SUM(#REF!+#REF!)</f>
        <v>#REF!</v>
      </c>
      <c r="M315" s="103" t="e">
        <f>SUM(#REF!+#REF!)</f>
        <v>#REF!</v>
      </c>
    </row>
    <row r="316" spans="1:13" s="6" customFormat="1" ht="14.25" hidden="1" customHeight="1" thickBot="1" x14ac:dyDescent="0.25">
      <c r="A316" s="116"/>
      <c r="B316" s="117"/>
      <c r="C316" s="118"/>
      <c r="D316" s="119"/>
      <c r="E316" s="118"/>
      <c r="F316" s="127"/>
      <c r="G316" s="127"/>
      <c r="H316" s="118"/>
      <c r="I316" s="104" t="e">
        <f t="shared" ref="I316:J316" si="92">I315/3.4528</f>
        <v>#REF!</v>
      </c>
      <c r="J316" s="19">
        <f t="shared" si="92"/>
        <v>0</v>
      </c>
      <c r="K316" s="105" t="e">
        <f>SUM(#REF!+#REF!)</f>
        <v>#REF!</v>
      </c>
      <c r="L316" s="105" t="e">
        <f>SUM(#REF!+#REF!)</f>
        <v>#REF!</v>
      </c>
      <c r="M316" s="105" t="e">
        <f>SUM(#REF!+#REF!)</f>
        <v>#REF!</v>
      </c>
    </row>
    <row r="317" spans="1:13" s="6" customFormat="1" ht="12.75" hidden="1" customHeight="1" thickBot="1" x14ac:dyDescent="0.25">
      <c r="A317" s="116"/>
      <c r="B317" s="117"/>
      <c r="C317" s="118"/>
      <c r="D317" s="119"/>
      <c r="E317" s="118"/>
      <c r="F317" s="120" t="s">
        <v>28</v>
      </c>
      <c r="G317" s="120"/>
      <c r="H317" s="120"/>
      <c r="I317" s="106" t="e">
        <f>SUM(#REF!+#REF!)</f>
        <v>#REF!</v>
      </c>
      <c r="J317" s="106">
        <f t="shared" ref="J317:J318" si="93">SUM(J315,J313)</f>
        <v>0</v>
      </c>
      <c r="K317" s="106" t="e">
        <f>SUM(#REF!+#REF!)</f>
        <v>#REF!</v>
      </c>
      <c r="L317" s="106" t="e">
        <f>SUM(#REF!+#REF!)</f>
        <v>#REF!</v>
      </c>
      <c r="M317" s="106" t="e">
        <f>SUM(#REF!+#REF!)</f>
        <v>#REF!</v>
      </c>
    </row>
    <row r="318" spans="1:13" s="6" customFormat="1" ht="12" hidden="1" customHeight="1" thickBot="1" x14ac:dyDescent="0.25">
      <c r="A318" s="116"/>
      <c r="B318" s="117"/>
      <c r="C318" s="118"/>
      <c r="D318" s="119"/>
      <c r="E318" s="118"/>
      <c r="F318" s="121"/>
      <c r="G318" s="121"/>
      <c r="H318" s="121"/>
      <c r="I318" s="106" t="e">
        <f>SUM(#REF!+#REF!)</f>
        <v>#REF!</v>
      </c>
      <c r="J318" s="106">
        <f t="shared" si="93"/>
        <v>0</v>
      </c>
      <c r="K318" s="106" t="e">
        <f>SUM(#REF!+#REF!)</f>
        <v>#REF!</v>
      </c>
      <c r="L318" s="106" t="e">
        <f>SUM(#REF!+#REF!)</f>
        <v>#REF!</v>
      </c>
      <c r="M318" s="106" t="e">
        <f>SUM(#REF!+#REF!)</f>
        <v>#REF!</v>
      </c>
    </row>
    <row r="319" spans="1:13" s="15" customFormat="1" ht="15.75" hidden="1" customHeight="1" thickBot="1" x14ac:dyDescent="0.25">
      <c r="A319" s="116">
        <v>5</v>
      </c>
      <c r="B319" s="117">
        <v>5</v>
      </c>
      <c r="C319" s="118">
        <v>2</v>
      </c>
      <c r="D319" s="155" t="s">
        <v>319</v>
      </c>
      <c r="E319" s="127">
        <v>14</v>
      </c>
      <c r="F319" s="156" t="s">
        <v>320</v>
      </c>
      <c r="G319" s="156" t="s">
        <v>297</v>
      </c>
      <c r="H319" s="157" t="s">
        <v>318</v>
      </c>
      <c r="I319" s="18" t="e">
        <f>SUM(#REF!+#REF!)</f>
        <v>#REF!</v>
      </c>
      <c r="J319" s="16"/>
      <c r="K319" s="18" t="e">
        <f>SUM(#REF!+#REF!)</f>
        <v>#REF!</v>
      </c>
      <c r="L319" s="18" t="e">
        <f>SUM(#REF!+#REF!)</f>
        <v>#REF!</v>
      </c>
      <c r="M319" s="18" t="e">
        <f>SUM(#REF!+#REF!)</f>
        <v>#REF!</v>
      </c>
    </row>
    <row r="320" spans="1:13" s="15" customFormat="1" ht="15.75" hidden="1" customHeight="1" thickBot="1" x14ac:dyDescent="0.25">
      <c r="A320" s="116"/>
      <c r="B320" s="117"/>
      <c r="C320" s="118"/>
      <c r="D320" s="155"/>
      <c r="E320" s="127"/>
      <c r="F320" s="156"/>
      <c r="G320" s="156"/>
      <c r="H320" s="157"/>
      <c r="I320" s="16" t="e">
        <f t="shared" ref="I320:J320" si="94">I319/3.4528</f>
        <v>#REF!</v>
      </c>
      <c r="J320" s="16">
        <f t="shared" si="94"/>
        <v>0</v>
      </c>
      <c r="K320" s="18" t="e">
        <f>SUM(#REF!+#REF!)</f>
        <v>#REF!</v>
      </c>
      <c r="L320" s="18" t="e">
        <f>SUM(#REF!+#REF!)</f>
        <v>#REF!</v>
      </c>
      <c r="M320" s="18" t="e">
        <f>SUM(#REF!+#REF!)</f>
        <v>#REF!</v>
      </c>
    </row>
    <row r="321" spans="1:26" s="14" customFormat="1" ht="15.75" hidden="1" customHeight="1" thickBot="1" x14ac:dyDescent="0.25">
      <c r="A321" s="116"/>
      <c r="B321" s="117"/>
      <c r="C321" s="118"/>
      <c r="D321" s="155"/>
      <c r="E321" s="127"/>
      <c r="F321" s="120" t="s">
        <v>28</v>
      </c>
      <c r="G321" s="120"/>
      <c r="H321" s="120"/>
      <c r="I321" s="106" t="e">
        <f>SUM(#REF!+#REF!)</f>
        <v>#REF!</v>
      </c>
      <c r="J321" s="106">
        <f t="shared" ref="J321:J322" si="95">SUM(J319)</f>
        <v>0</v>
      </c>
      <c r="K321" s="106" t="e">
        <f>SUM(#REF!+#REF!)</f>
        <v>#REF!</v>
      </c>
      <c r="L321" s="106" t="e">
        <f>SUM(#REF!+#REF!)</f>
        <v>#REF!</v>
      </c>
      <c r="M321" s="106" t="e">
        <f>SUM(#REF!+#REF!)</f>
        <v>#REF!</v>
      </c>
    </row>
    <row r="322" spans="1:26" s="14" customFormat="1" ht="15.75" hidden="1" customHeight="1" thickBot="1" x14ac:dyDescent="0.25">
      <c r="A322" s="116"/>
      <c r="B322" s="117"/>
      <c r="C322" s="118"/>
      <c r="D322" s="155"/>
      <c r="E322" s="127"/>
      <c r="F322" s="121"/>
      <c r="G322" s="121"/>
      <c r="H322" s="121"/>
      <c r="I322" s="106" t="e">
        <f>SUM(#REF!+#REF!)</f>
        <v>#REF!</v>
      </c>
      <c r="J322" s="106">
        <f t="shared" si="95"/>
        <v>0</v>
      </c>
      <c r="K322" s="106" t="e">
        <f>SUM(#REF!+#REF!)</f>
        <v>#REF!</v>
      </c>
      <c r="L322" s="106" t="e">
        <f>SUM(#REF!+#REF!)</f>
        <v>#REF!</v>
      </c>
      <c r="M322" s="106" t="e">
        <f>SUM(#REF!+#REF!)</f>
        <v>#REF!</v>
      </c>
    </row>
    <row r="323" spans="1:26" s="14" customFormat="1" ht="14.25" hidden="1" customHeight="1" thickBot="1" x14ac:dyDescent="0.25">
      <c r="A323" s="116"/>
      <c r="B323" s="117"/>
      <c r="C323" s="118"/>
      <c r="D323" s="119"/>
      <c r="E323" s="127">
        <v>14</v>
      </c>
      <c r="F323" s="127"/>
      <c r="G323" s="127"/>
      <c r="H323" s="118" t="s">
        <v>24</v>
      </c>
      <c r="I323" s="102" t="e">
        <f>SUM(#REF!+#REF!)</f>
        <v>#REF!</v>
      </c>
      <c r="J323" s="107"/>
      <c r="K323" s="103" t="e">
        <f>SUM(#REF!+#REF!)</f>
        <v>#REF!</v>
      </c>
      <c r="L323" s="103" t="e">
        <f>SUM(#REF!+#REF!)</f>
        <v>#REF!</v>
      </c>
      <c r="M323" s="103" t="e">
        <f>SUM(#REF!+#REF!)</f>
        <v>#REF!</v>
      </c>
    </row>
    <row r="324" spans="1:26" s="14" customFormat="1" ht="14.25" hidden="1" customHeight="1" thickBot="1" x14ac:dyDescent="0.25">
      <c r="A324" s="116"/>
      <c r="B324" s="117"/>
      <c r="C324" s="118"/>
      <c r="D324" s="119"/>
      <c r="E324" s="127"/>
      <c r="F324" s="127"/>
      <c r="G324" s="127"/>
      <c r="H324" s="118"/>
      <c r="I324" s="104" t="e">
        <f t="shared" ref="I324:J324" si="96">I323/3.4528</f>
        <v>#REF!</v>
      </c>
      <c r="J324" s="19">
        <f t="shared" si="96"/>
        <v>0</v>
      </c>
      <c r="K324" s="105" t="e">
        <f>SUM(#REF!+#REF!)</f>
        <v>#REF!</v>
      </c>
      <c r="L324" s="105" t="e">
        <f>SUM(#REF!+#REF!)</f>
        <v>#REF!</v>
      </c>
      <c r="M324" s="105" t="e">
        <f>SUM(#REF!+#REF!)</f>
        <v>#REF!</v>
      </c>
    </row>
    <row r="325" spans="1:26" s="14" customFormat="1" ht="14.25" hidden="1" customHeight="1" thickBot="1" x14ac:dyDescent="0.25">
      <c r="A325" s="116"/>
      <c r="B325" s="117"/>
      <c r="C325" s="118"/>
      <c r="D325" s="119"/>
      <c r="E325" s="127"/>
      <c r="F325" s="120" t="s">
        <v>28</v>
      </c>
      <c r="G325" s="120"/>
      <c r="H325" s="120"/>
      <c r="I325" s="106" t="e">
        <f>SUM(#REF!+#REF!)</f>
        <v>#REF!</v>
      </c>
      <c r="J325" s="106">
        <f t="shared" ref="J325:J326" si="97">SUM(J323)</f>
        <v>0</v>
      </c>
      <c r="K325" s="106" t="e">
        <f>SUM(#REF!+#REF!)</f>
        <v>#REF!</v>
      </c>
      <c r="L325" s="106" t="e">
        <f>SUM(#REF!+#REF!)</f>
        <v>#REF!</v>
      </c>
      <c r="M325" s="106" t="e">
        <f>SUM(#REF!+#REF!)</f>
        <v>#REF!</v>
      </c>
    </row>
    <row r="326" spans="1:26" s="14" customFormat="1" ht="14.25" hidden="1" customHeight="1" thickBot="1" x14ac:dyDescent="0.25">
      <c r="A326" s="116"/>
      <c r="B326" s="117"/>
      <c r="C326" s="118"/>
      <c r="D326" s="119"/>
      <c r="E326" s="127"/>
      <c r="F326" s="121"/>
      <c r="G326" s="121"/>
      <c r="H326" s="121"/>
      <c r="I326" s="106" t="e">
        <f>SUM(#REF!+#REF!)</f>
        <v>#REF!</v>
      </c>
      <c r="J326" s="106">
        <f t="shared" si="97"/>
        <v>0</v>
      </c>
      <c r="K326" s="106" t="e">
        <f>SUM(#REF!+#REF!)</f>
        <v>#REF!</v>
      </c>
      <c r="L326" s="106" t="e">
        <f>SUM(#REF!+#REF!)</f>
        <v>#REF!</v>
      </c>
      <c r="M326" s="106" t="e">
        <f>SUM(#REF!+#REF!)</f>
        <v>#REF!</v>
      </c>
    </row>
    <row r="327" spans="1:26" s="15" customFormat="1" ht="13.5" hidden="1" customHeight="1" thickBot="1" x14ac:dyDescent="0.25">
      <c r="A327" s="116">
        <v>5</v>
      </c>
      <c r="B327" s="117">
        <v>5</v>
      </c>
      <c r="C327" s="118">
        <v>3</v>
      </c>
      <c r="D327" s="119"/>
      <c r="E327" s="127">
        <v>14</v>
      </c>
      <c r="F327" s="127" t="s">
        <v>30</v>
      </c>
      <c r="G327" s="127" t="s">
        <v>286</v>
      </c>
      <c r="H327" s="150" t="s">
        <v>318</v>
      </c>
      <c r="I327" s="18" t="e">
        <f>SUM(#REF!+#REF!)</f>
        <v>#REF!</v>
      </c>
      <c r="J327" s="16"/>
      <c r="K327" s="18" t="e">
        <f>SUM(#REF!+#REF!)</f>
        <v>#REF!</v>
      </c>
      <c r="L327" s="18" t="e">
        <f>SUM(#REF!+#REF!)</f>
        <v>#REF!</v>
      </c>
      <c r="M327" s="18" t="e">
        <f>SUM(#REF!+#REF!)</f>
        <v>#REF!</v>
      </c>
    </row>
    <row r="328" spans="1:26" s="15" customFormat="1" ht="13.5" hidden="1" customHeight="1" thickBot="1" x14ac:dyDescent="0.25">
      <c r="A328" s="153"/>
      <c r="B328" s="117"/>
      <c r="C328" s="153"/>
      <c r="D328" s="154"/>
      <c r="E328" s="127"/>
      <c r="F328" s="149"/>
      <c r="G328" s="149"/>
      <c r="H328" s="150"/>
      <c r="I328" s="16" t="e">
        <f t="shared" ref="I328:M328" si="98">I327/3.4528</f>
        <v>#REF!</v>
      </c>
      <c r="J328" s="16">
        <f t="shared" si="98"/>
        <v>0</v>
      </c>
      <c r="K328" s="18" t="e">
        <f>SUM(#REF!+#REF!)</f>
        <v>#REF!</v>
      </c>
      <c r="L328" s="16" t="e">
        <f t="shared" si="98"/>
        <v>#REF!</v>
      </c>
      <c r="M328" s="16" t="e">
        <f t="shared" si="98"/>
        <v>#REF!</v>
      </c>
    </row>
    <row r="329" spans="1:26" s="14" customFormat="1" ht="12.75" hidden="1" customHeight="1" thickBot="1" x14ac:dyDescent="0.25">
      <c r="A329" s="153"/>
      <c r="B329" s="117"/>
      <c r="C329" s="153"/>
      <c r="D329" s="154"/>
      <c r="E329" s="127"/>
      <c r="F329" s="149"/>
      <c r="G329" s="149"/>
      <c r="H329" s="118" t="s">
        <v>24</v>
      </c>
      <c r="I329" s="103" t="e">
        <f>SUM(#REF!+#REF!)</f>
        <v>#REF!</v>
      </c>
      <c r="J329" s="19"/>
      <c r="K329" s="103" t="e">
        <f>SUM(#REF!+#REF!)</f>
        <v>#REF!</v>
      </c>
      <c r="L329" s="103" t="e">
        <f>SUM(#REF!+#REF!)</f>
        <v>#REF!</v>
      </c>
      <c r="M329" s="103" t="e">
        <f>SUM(#REF!+#REF!)</f>
        <v>#REF!</v>
      </c>
    </row>
    <row r="330" spans="1:26" s="14" customFormat="1" ht="13.5" hidden="1" customHeight="1" thickBot="1" x14ac:dyDescent="0.25">
      <c r="A330" s="153"/>
      <c r="B330" s="117"/>
      <c r="C330" s="153"/>
      <c r="D330" s="154"/>
      <c r="E330" s="127"/>
      <c r="F330" s="149"/>
      <c r="G330" s="149"/>
      <c r="H330" s="118"/>
      <c r="I330" s="104" t="e">
        <f t="shared" ref="I330:M330" si="99">I329/3.4528</f>
        <v>#REF!</v>
      </c>
      <c r="J330" s="19">
        <f t="shared" si="99"/>
        <v>0</v>
      </c>
      <c r="K330" s="105" t="e">
        <f>SUM(#REF!+#REF!)</f>
        <v>#REF!</v>
      </c>
      <c r="L330" s="104" t="e">
        <f t="shared" si="99"/>
        <v>#REF!</v>
      </c>
      <c r="M330" s="104" t="e">
        <f t="shared" si="99"/>
        <v>#REF!</v>
      </c>
    </row>
    <row r="331" spans="1:26" s="14" customFormat="1" ht="16.5" hidden="1" customHeight="1" thickBot="1" x14ac:dyDescent="0.25">
      <c r="A331" s="153"/>
      <c r="B331" s="117"/>
      <c r="C331" s="153"/>
      <c r="D331" s="154"/>
      <c r="E331" s="127"/>
      <c r="F331" s="120" t="s">
        <v>28</v>
      </c>
      <c r="G331" s="120"/>
      <c r="H331" s="120"/>
      <c r="I331" s="106" t="e">
        <f>SUM(#REF!+#REF!)</f>
        <v>#REF!</v>
      </c>
      <c r="J331" s="106">
        <f t="shared" ref="J331:J332" si="100">SUM(J329,J327)</f>
        <v>0</v>
      </c>
      <c r="K331" s="106" t="e">
        <f>SUM(#REF!+#REF!)</f>
        <v>#REF!</v>
      </c>
      <c r="L331" s="106" t="e">
        <f>SUM(#REF!+#REF!)</f>
        <v>#REF!</v>
      </c>
      <c r="M331" s="106" t="e">
        <f>SUM(#REF!+#REF!)</f>
        <v>#REF!</v>
      </c>
    </row>
    <row r="332" spans="1:26" s="14" customFormat="1" ht="16.5" hidden="1" customHeight="1" thickBot="1" x14ac:dyDescent="0.25">
      <c r="A332" s="153"/>
      <c r="B332" s="117"/>
      <c r="C332" s="153"/>
      <c r="D332" s="154"/>
      <c r="E332" s="127"/>
      <c r="F332" s="121"/>
      <c r="G332" s="121"/>
      <c r="H332" s="121"/>
      <c r="I332" s="106" t="e">
        <f>SUM(#REF!+#REF!)</f>
        <v>#REF!</v>
      </c>
      <c r="J332" s="106">
        <f t="shared" si="100"/>
        <v>0</v>
      </c>
      <c r="K332" s="106" t="e">
        <f>SUM(#REF!+#REF!)</f>
        <v>#REF!</v>
      </c>
      <c r="L332" s="106" t="e">
        <f>SUM(#REF!+#REF!)</f>
        <v>#REF!</v>
      </c>
      <c r="M332" s="106" t="e">
        <f>SUM(#REF!+#REF!)</f>
        <v>#REF!</v>
      </c>
    </row>
    <row r="333" spans="1:26" s="14" customFormat="1" ht="13.5" hidden="1" customHeight="1" thickBot="1" x14ac:dyDescent="0.25">
      <c r="A333" s="70">
        <v>5</v>
      </c>
      <c r="B333" s="57">
        <v>5</v>
      </c>
      <c r="C333" s="151" t="s">
        <v>135</v>
      </c>
      <c r="D333" s="151"/>
      <c r="E333" s="151"/>
      <c r="F333" s="151"/>
      <c r="G333" s="151"/>
      <c r="H333" s="151"/>
      <c r="I333" s="108" t="e">
        <f t="shared" ref="I333:M333" si="101">SUM(I317,I321,I325,I331)</f>
        <v>#REF!</v>
      </c>
      <c r="J333" s="108">
        <f t="shared" si="101"/>
        <v>0</v>
      </c>
      <c r="K333" s="108" t="e">
        <f t="shared" si="101"/>
        <v>#REF!</v>
      </c>
      <c r="L333" s="108" t="e">
        <f t="shared" si="101"/>
        <v>#REF!</v>
      </c>
      <c r="M333" s="108" t="e">
        <f t="shared" si="101"/>
        <v>#REF!</v>
      </c>
    </row>
    <row r="334" spans="1:26" s="6" customFormat="1" ht="21.75" customHeight="1" x14ac:dyDescent="0.2">
      <c r="A334" s="84">
        <v>3</v>
      </c>
      <c r="B334" s="152" t="s">
        <v>252</v>
      </c>
      <c r="C334" s="152"/>
      <c r="D334" s="152"/>
      <c r="E334" s="152"/>
      <c r="F334" s="152"/>
      <c r="G334" s="152"/>
      <c r="H334" s="152"/>
      <c r="I334" s="109">
        <f>SUM(I276+I304+I311)</f>
        <v>527.5</v>
      </c>
      <c r="J334" s="109">
        <f>SUM(J276+J304+J311)</f>
        <v>0</v>
      </c>
      <c r="K334" s="109">
        <f>SUM(K276+K304+K311)</f>
        <v>1918.8000000000002</v>
      </c>
      <c r="L334" s="109">
        <f t="shared" ref="L334:M334" si="102">SUM(L276+L304+L311)</f>
        <v>2257.1</v>
      </c>
      <c r="M334" s="109">
        <f t="shared" si="102"/>
        <v>2117.1</v>
      </c>
    </row>
    <row r="335" spans="1:26" s="6" customFormat="1" ht="21.75" customHeight="1" x14ac:dyDescent="0.2">
      <c r="A335" s="147" t="s">
        <v>321</v>
      </c>
      <c r="B335" s="147"/>
      <c r="C335" s="147"/>
      <c r="D335" s="147"/>
      <c r="E335" s="147"/>
      <c r="F335" s="147"/>
      <c r="G335" s="147"/>
      <c r="H335" s="147"/>
      <c r="I335" s="115">
        <f>SUM(I239+I264+I334)</f>
        <v>13812.1</v>
      </c>
      <c r="J335" s="115">
        <f>SUM(J239+J264+J334)</f>
        <v>8342.9</v>
      </c>
      <c r="K335" s="115">
        <f>SUM(K239+K264+K334)</f>
        <v>16559.5</v>
      </c>
      <c r="L335" s="115">
        <f t="shared" ref="L335:M335" si="103">SUM(L239+L264+L334)</f>
        <v>16373.1</v>
      </c>
      <c r="M335" s="115">
        <f t="shared" si="103"/>
        <v>16233.1</v>
      </c>
      <c r="N335" s="12"/>
      <c r="O335" s="12"/>
      <c r="P335" s="12"/>
      <c r="Q335" s="12"/>
      <c r="R335" s="12"/>
      <c r="S335" s="12"/>
      <c r="T335" s="12"/>
      <c r="U335" s="12"/>
      <c r="V335" s="12"/>
      <c r="W335" s="12"/>
    </row>
    <row r="336" spans="1:26" ht="13.5" customHeight="1" x14ac:dyDescent="0.2">
      <c r="A336" s="148" t="s">
        <v>322</v>
      </c>
      <c r="B336" s="148"/>
      <c r="C336" s="148"/>
      <c r="D336" s="148"/>
      <c r="E336" s="148"/>
      <c r="F336" s="148"/>
      <c r="G336" s="148"/>
      <c r="H336" s="148"/>
      <c r="I336" s="20">
        <f>SUM(I14+I15+I16+I22+I23+I24+I25+I26+I27+I28+I29+I31+I34+I36+I39+I41+I43+I45+I48+I51+I53+I56+I59+I65+I68+I74+I77+I78+I79+I80+I81+I82+I83+I84+I85+I86+I87+I88+I89+I90+I91+I92+I93+I94+I95+I96+I97+I98+I99+I100+I101+I102+I103+I104+I105+I106+I107+I108+I109+I110+I111+I112+I113+I114+I115+I117+I124+I127+I130+I133+I140+I143+I148+I157+I161+I192+I208+I227+I231+I234+I242+I245+I251+I253+I255+I256+I257+I258+I260+I267+I270+I272+I274+I278+I281+I283+I287+I288+I292+I294+I300+I307+I309+I75+I302)</f>
        <v>10352.300000000001</v>
      </c>
      <c r="J336" s="20">
        <f t="shared" ref="J336" si="104">SUM(J14+J15+J16+J22+J23+J24+J25+J26+J27+J28+J29+J31+J34+J36+J39+J41+J43+J45+J48+J51+J53+J56+J59+J65+J68+J74+J77+J78+J79+J80+J81+J82+J83+J84+J85+J86+J87+J88+J89+J90+J91+J92+J93+J94+J95+J96+J97+J98+J99+J100+J101+J102+J103+J104+J105+J106+J107+J108+J109+J110+J111+J112+J113+J114+J115+J117+J124+J127+J130+J133+J140+J143+J148+J157+J161+J192+J208+J227+J231+J234+J242+J245+J251+J253+J255+J256+J257+J258+J260+J267+J270+J272+J274+J278+J281+J283+J287+J288+J292+J294+J300+J307+J309+J75+J302)</f>
        <v>6833</v>
      </c>
      <c r="K336" s="20">
        <f>SUM(K14+K15+K16+K22+K23+K24+K25+K26+K27+K28+K29+K31+K34+K36+K39+K41+K43+K45+K48+K51+K53+K56+K59+K65+K68+K74+K77+K78+K79+K80+K81+K82+K83+K84+K85+K86+K87+K88+K89+K90+K91+K92+K93+K94+K95+K96+K97+K98+K99+K100+K101+K102+K103+K104+K105+K106+K107+K108+K109+K110+K111+K112+K113+K114+K115+K117+K124+K127+K130+K133+K140+K143+K148+K157+K161+K192+K208+K227+K231+K234+K242+K245+K251+K253+K255+K256+K257+K258+K260+K267+K270+K272+K274+K278+K281+K283+K287+K288+K292+K294+K300+K307+K309+K75+K302+K17)</f>
        <v>12995.400000000001</v>
      </c>
      <c r="L336" s="20">
        <f t="shared" ref="L336" si="105">SUM(L14+L15+L16+L22+L23+L24+L25+L26+L27+L28+L29+L31+L34+L36+L39+L41+L43+L45+L48+L51+L53+L56+L59+L65+L68+L74+L77+L78+L79+L80+L81+L82+L83+L84+L85+L86+L87+L88+L89+L90+L91+L92+L93+L94+L95+L96+L97+L98+L99+L100+L101+L102+L103+L104+L105+L106+L107+L108+L109+L110+L111+L112+L113+L114+L115+L117+L124+L127+L130+L133+L140+L143+L148+L157+L161+L192+L208+L227+L231+L234+L242+L245+L251+L253+L255+L256+L257+L258+L260+L267+L270+L272+L274+L278+L281+L283+L287+L288+L292+L294+L300+L307+L309+L75+L302+L17)</f>
        <v>14372.9</v>
      </c>
      <c r="M336" s="20">
        <f>SUM(M14+M15+M16+M22+M23+M24+M25+M26+M27+M28+M29+M31+M34+M36+M39+M41+M43+M45+M48+M51+M53+M56+M59+M65+M68+M74+M77+M78+M79+M80+M81+M82+M83+M84+M85+M86+M87+M88+M89+M90+M91+M92+M93+M94+M95+M96+M97+M98+M99+M100+M101+M102+M103+M104+M105+M106+M107+M108+M109+M110+M111+M112+M113+M114+M115+M117+M124+M127+M130+M133+M140+M143+M148+M157+M161+M192+M208+M227+M231+M234+M242+M245+M251+M253+M255+M256+M257+M258+M260+M267+M270+M272+M274+M278+M281+M283+M287+M288+M292+M294+M300+M307+M309+M75+M302+M17)</f>
        <v>14232.9</v>
      </c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3.5" customHeight="1" x14ac:dyDescent="0.2">
      <c r="A337" s="148" t="s">
        <v>323</v>
      </c>
      <c r="B337" s="148"/>
      <c r="C337" s="148"/>
      <c r="D337" s="148"/>
      <c r="E337" s="148"/>
      <c r="F337" s="148"/>
      <c r="G337" s="148"/>
      <c r="H337" s="148"/>
      <c r="I337" s="20">
        <f>SUM(I121+I123+I126+I129+I132+I135+I137+I139+I142+I147+I149+I150+I151+I152+I153+I154+I155+I158+I165+I166+I167+I194+I209+I211+I213+I215+I217+I219+I221+I76)</f>
        <v>1537.3000000000004</v>
      </c>
      <c r="J337" s="5">
        <f>SUM(J123+J126+J129+J132+J135+J137+J139+J142+J147+J149+J150+J151+J152+J153+J154+J155+J158+J165+J166+J167+J194+J209+J211+J213+J164+J215+J121+J76++J217+J219+J221)</f>
        <v>1304.5</v>
      </c>
      <c r="K337" s="74">
        <f>SUM(K121+K123+K126+K129+K132+K135+K137+K139+K142+K147+K149+K150+K151+K152+K153+K154+K155+K158+K165+K166+K167+K194+K209+K211+K213+K215+K217+K219+K221)</f>
        <v>1468.8999999999999</v>
      </c>
      <c r="L337" s="75">
        <f>SUM(L121+L123+L126+L129+L132+L135+L137+L139+L142+L147+L149+L150+L151+L152+L153+L154+L155+L158+L165+L166+L167+L194+L209+L211+L213+L215+L217+L219+L221)</f>
        <v>1469.7999999999997</v>
      </c>
      <c r="M337" s="75">
        <f>SUM(M121+M123+M126+M129+M132+M135+M137+M139+M142+M147+M149+M150+M151+M152+M153+M154+M155+M158+M165+M166+M167+M194+M209+M211+M213+M215+M217+M219+M221)</f>
        <v>1469.7999999999997</v>
      </c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3.5" customHeight="1" x14ac:dyDescent="0.2">
      <c r="A338" s="148" t="s">
        <v>324</v>
      </c>
      <c r="B338" s="148"/>
      <c r="C338" s="148"/>
      <c r="D338" s="148"/>
      <c r="E338" s="148"/>
      <c r="F338" s="148"/>
      <c r="G338" s="148"/>
      <c r="H338" s="148"/>
      <c r="I338" s="20">
        <f>SUM(I235+I279+I295)</f>
        <v>41.7</v>
      </c>
      <c r="J338" s="5">
        <f>SUM(J235,J295)</f>
        <v>0</v>
      </c>
      <c r="K338" s="74">
        <f>SUM(K279)</f>
        <v>0</v>
      </c>
      <c r="L338" s="75">
        <f t="shared" ref="L338:M338" si="106">SUM(L279)</f>
        <v>0</v>
      </c>
      <c r="M338" s="75">
        <f t="shared" si="106"/>
        <v>0</v>
      </c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5.5" customHeight="1" x14ac:dyDescent="0.2">
      <c r="A339" s="148" t="s">
        <v>325</v>
      </c>
      <c r="B339" s="148"/>
      <c r="C339" s="148"/>
      <c r="D339" s="148"/>
      <c r="E339" s="148"/>
      <c r="F339" s="148"/>
      <c r="G339" s="148"/>
      <c r="H339" s="148"/>
      <c r="I339" s="20">
        <f>SUM(I162+I163+I191)</f>
        <v>218.3</v>
      </c>
      <c r="J339" s="5">
        <f>SUM(J162+J163+J191)</f>
        <v>191</v>
      </c>
      <c r="K339" s="74">
        <f>SUM(K191+K162+K163)</f>
        <v>218.3</v>
      </c>
      <c r="L339" s="75">
        <f>SUM(L191+L162+L163)</f>
        <v>218.3</v>
      </c>
      <c r="M339" s="75">
        <f>SUM(M191+M162+M163)</f>
        <v>218.3</v>
      </c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3.5" customHeight="1" x14ac:dyDescent="0.2">
      <c r="A340" s="122" t="s">
        <v>326</v>
      </c>
      <c r="B340" s="122"/>
      <c r="C340" s="122"/>
      <c r="D340" s="122"/>
      <c r="E340" s="122"/>
      <c r="F340" s="122"/>
      <c r="G340" s="122"/>
      <c r="H340" s="122"/>
      <c r="I340" s="20">
        <f>SUM(I20+I37+I46+I54+I57+I159+I284++I49)</f>
        <v>58.300000000000004</v>
      </c>
      <c r="J340" s="5">
        <f>SUM(J20+J37+J46+J49+J54+J57+J159+J284)</f>
        <v>0</v>
      </c>
      <c r="K340" s="74">
        <f>SUM(K20+K37+K46+K49+K54+K57+K159+K284)</f>
        <v>57.5</v>
      </c>
      <c r="L340" s="75">
        <f>SUM(L20+L37+L46+L49+L54+L57+L159+L284)</f>
        <v>57.5</v>
      </c>
      <c r="M340" s="75">
        <f>SUM(M20+M37+M46+M49+M54+M57+M159+M284)</f>
        <v>57.5</v>
      </c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3.5" customHeight="1" x14ac:dyDescent="0.2">
      <c r="A341" s="122" t="s">
        <v>327</v>
      </c>
      <c r="B341" s="122"/>
      <c r="C341" s="122"/>
      <c r="D341" s="122"/>
      <c r="E341" s="122"/>
      <c r="F341" s="122"/>
      <c r="G341" s="122"/>
      <c r="H341" s="122"/>
      <c r="I341" s="20">
        <f>SUM(I285)</f>
        <v>41</v>
      </c>
      <c r="J341" s="5">
        <f>SUM(J285)</f>
        <v>0</v>
      </c>
      <c r="K341" s="74">
        <f>SUM(K285)</f>
        <v>0.1</v>
      </c>
      <c r="L341" s="75"/>
      <c r="M341" s="75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4" customHeight="1" x14ac:dyDescent="0.2">
      <c r="A342" s="122" t="s">
        <v>328</v>
      </c>
      <c r="B342" s="122"/>
      <c r="C342" s="122"/>
      <c r="D342" s="122"/>
      <c r="E342" s="122"/>
      <c r="F342" s="122"/>
      <c r="G342" s="122"/>
      <c r="H342" s="122"/>
      <c r="I342" s="20">
        <f>SUM(I145)</f>
        <v>5.2</v>
      </c>
      <c r="J342" s="5">
        <f t="shared" ref="J342:M343" si="107">SUM(J145)</f>
        <v>5.0999999999999996</v>
      </c>
      <c r="K342" s="74">
        <f t="shared" si="107"/>
        <v>6.7</v>
      </c>
      <c r="L342" s="75">
        <f t="shared" si="107"/>
        <v>6.7</v>
      </c>
      <c r="M342" s="75">
        <f t="shared" si="107"/>
        <v>6.7</v>
      </c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6.25" customHeight="1" x14ac:dyDescent="0.2">
      <c r="A343" s="122" t="s">
        <v>329</v>
      </c>
      <c r="B343" s="122"/>
      <c r="C343" s="122"/>
      <c r="D343" s="122"/>
      <c r="E343" s="122"/>
      <c r="F343" s="122"/>
      <c r="G343" s="122"/>
      <c r="H343" s="122"/>
      <c r="I343" s="20">
        <f>SUM(I146)</f>
        <v>5.2</v>
      </c>
      <c r="J343" s="5">
        <f t="shared" si="107"/>
        <v>5.0999999999999996</v>
      </c>
      <c r="K343" s="74">
        <f t="shared" si="107"/>
        <v>6.7</v>
      </c>
      <c r="L343" s="75">
        <f t="shared" si="107"/>
        <v>6.7</v>
      </c>
      <c r="M343" s="75">
        <f t="shared" si="107"/>
        <v>6.7</v>
      </c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6" customHeight="1" x14ac:dyDescent="0.2">
      <c r="A344" s="122" t="s">
        <v>330</v>
      </c>
      <c r="B344" s="122"/>
      <c r="C344" s="122"/>
      <c r="D344" s="122"/>
      <c r="E344" s="122"/>
      <c r="F344" s="122"/>
      <c r="G344" s="122"/>
      <c r="H344" s="122"/>
      <c r="I344" s="20"/>
      <c r="J344" s="5">
        <f>SUM(J306+J66)</f>
        <v>0</v>
      </c>
      <c r="K344" s="74"/>
      <c r="L344" s="75"/>
      <c r="M344" s="75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4.45" customHeight="1" x14ac:dyDescent="0.2">
      <c r="A345" s="122" t="s">
        <v>331</v>
      </c>
      <c r="B345" s="122"/>
      <c r="C345" s="122"/>
      <c r="D345" s="122"/>
      <c r="E345" s="122"/>
      <c r="F345" s="122"/>
      <c r="G345" s="122"/>
      <c r="H345" s="122"/>
      <c r="I345" s="20">
        <f>SUM(I243)</f>
        <v>10</v>
      </c>
      <c r="J345" s="5">
        <f>SUM(J243+J73)</f>
        <v>0</v>
      </c>
      <c r="K345" s="74">
        <f>SUM(K243)</f>
        <v>10</v>
      </c>
      <c r="L345" s="75">
        <f t="shared" ref="L345:M345" si="108">SUM(L243)</f>
        <v>10</v>
      </c>
      <c r="M345" s="75">
        <f t="shared" si="108"/>
        <v>10</v>
      </c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3.5" customHeight="1" x14ac:dyDescent="0.2">
      <c r="A346" s="122" t="s">
        <v>332</v>
      </c>
      <c r="B346" s="122"/>
      <c r="C346" s="122"/>
      <c r="D346" s="122"/>
      <c r="E346" s="122"/>
      <c r="F346" s="122"/>
      <c r="G346" s="122"/>
      <c r="H346" s="122"/>
      <c r="I346" s="20">
        <f>SUM(I268)</f>
        <v>10.4</v>
      </c>
      <c r="J346" s="5">
        <f>SUM(J268)</f>
        <v>0</v>
      </c>
      <c r="K346" s="74">
        <f>SUM(K268)</f>
        <v>50</v>
      </c>
      <c r="L346" s="75">
        <f t="shared" ref="L346:M346" si="109">SUM(L268)</f>
        <v>50</v>
      </c>
      <c r="M346" s="75">
        <f t="shared" si="109"/>
        <v>50</v>
      </c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3.5" customHeight="1" x14ac:dyDescent="0.2">
      <c r="A347" s="122" t="s">
        <v>333</v>
      </c>
      <c r="B347" s="122"/>
      <c r="C347" s="122"/>
      <c r="D347" s="122"/>
      <c r="E347" s="122"/>
      <c r="F347" s="122"/>
      <c r="G347" s="122"/>
      <c r="H347" s="122"/>
      <c r="I347" s="20"/>
      <c r="J347" s="5">
        <f>SUM(J19)</f>
        <v>0</v>
      </c>
      <c r="K347" s="74"/>
      <c r="L347" s="75"/>
      <c r="M347" s="75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3.5" customHeight="1" x14ac:dyDescent="0.2">
      <c r="A348" s="122" t="s">
        <v>334</v>
      </c>
      <c r="B348" s="122"/>
      <c r="C348" s="122"/>
      <c r="D348" s="122"/>
      <c r="E348" s="122"/>
      <c r="F348" s="122"/>
      <c r="G348" s="122"/>
      <c r="H348" s="122"/>
      <c r="I348" s="20">
        <f>SUM(I232+I236+I254+I259+I296)</f>
        <v>1505.5</v>
      </c>
      <c r="J348" s="5">
        <f>SUM(J232+J236+J254+J259+J296)</f>
        <v>0</v>
      </c>
      <c r="K348" s="74">
        <f>SUM(K254++K236+K296+K259)</f>
        <v>1743.4999999999998</v>
      </c>
      <c r="L348" s="75">
        <f>SUM(L254)</f>
        <v>178.8</v>
      </c>
      <c r="M348" s="75">
        <f>SUM(M254)</f>
        <v>178.8</v>
      </c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3.5" customHeight="1" x14ac:dyDescent="0.2">
      <c r="A349" s="122" t="s">
        <v>335</v>
      </c>
      <c r="B349" s="122"/>
      <c r="C349" s="122"/>
      <c r="D349" s="122"/>
      <c r="E349" s="122"/>
      <c r="F349" s="122"/>
      <c r="G349" s="122"/>
      <c r="H349" s="122"/>
      <c r="I349" s="20">
        <f>SUM(I18)</f>
        <v>22.6</v>
      </c>
      <c r="J349" s="5">
        <f>SUM(J18)</f>
        <v>0</v>
      </c>
      <c r="K349" s="74"/>
      <c r="L349" s="75"/>
      <c r="M349" s="75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3.5" customHeight="1" x14ac:dyDescent="0.2">
      <c r="A350" s="122" t="s">
        <v>336</v>
      </c>
      <c r="B350" s="122"/>
      <c r="C350" s="122"/>
      <c r="D350" s="122"/>
      <c r="E350" s="122"/>
      <c r="F350" s="122"/>
      <c r="G350" s="122"/>
      <c r="H350" s="122"/>
      <c r="I350" s="20">
        <f>SUM(I224)</f>
        <v>4.3</v>
      </c>
      <c r="J350" s="5">
        <f>SUM(J224)</f>
        <v>4.2</v>
      </c>
      <c r="K350" s="74">
        <f>SUM(K224)</f>
        <v>2.4</v>
      </c>
      <c r="L350" s="75">
        <f t="shared" ref="L350:M350" si="110">SUM(L224)</f>
        <v>2.4</v>
      </c>
      <c r="M350" s="75">
        <f t="shared" si="110"/>
        <v>2.4</v>
      </c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8" customHeight="1" x14ac:dyDescent="0.2">
      <c r="A351" s="145" t="s">
        <v>321</v>
      </c>
      <c r="B351" s="145"/>
      <c r="C351" s="145"/>
      <c r="D351" s="145"/>
      <c r="E351" s="145"/>
      <c r="F351" s="145"/>
      <c r="G351" s="145"/>
      <c r="H351" s="145"/>
      <c r="I351" s="115">
        <f>SUM(I336:I350)</f>
        <v>13812.100000000002</v>
      </c>
      <c r="J351" s="115">
        <f>SUM(J336:J350)</f>
        <v>8342.9000000000015</v>
      </c>
      <c r="K351" s="115">
        <f>SUM(K336:K350)</f>
        <v>16559.500000000004</v>
      </c>
      <c r="L351" s="115">
        <f t="shared" ref="L351:M351" si="111">SUM(L336:L350)</f>
        <v>16373.099999999999</v>
      </c>
      <c r="M351" s="115">
        <f t="shared" si="111"/>
        <v>16233.099999999999</v>
      </c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2.75" hidden="1" customHeight="1" thickBot="1" x14ac:dyDescent="0.25">
      <c r="A352" s="146"/>
      <c r="B352" s="146"/>
      <c r="C352" s="146"/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O352" s="12" t="e">
        <f>K352-#REF!</f>
        <v>#REF!</v>
      </c>
      <c r="P352" s="12" t="e">
        <f>#REF!-#REF!</f>
        <v>#REF!</v>
      </c>
      <c r="Q352" s="12" t="e">
        <f>#REF!-#REF!</f>
        <v>#REF!</v>
      </c>
      <c r="R352" s="12" t="e">
        <f>#REF!-#REF!</f>
        <v>#REF!</v>
      </c>
    </row>
    <row r="353" spans="1:18" ht="13.5" hidden="1" customHeight="1" x14ac:dyDescent="0.2">
      <c r="A353" s="134" t="s">
        <v>337</v>
      </c>
      <c r="B353" s="134"/>
      <c r="C353" s="134"/>
      <c r="D353" s="134"/>
      <c r="E353" s="134"/>
      <c r="F353" s="134"/>
      <c r="G353" s="134"/>
      <c r="H353" s="134"/>
      <c r="I353" s="20" t="e">
        <f>SUM(#REF!+#REF!)</f>
        <v>#REF!</v>
      </c>
      <c r="J353" s="10" t="e">
        <f>SUM(J10+J15+#REF!+#REF!+J16+#REF!+#REF!+J34+J36+J39+J41+J43+J45+J48+J51+J53+J56+J59+#REF!+#REF!+#REF!+J130+J133+#REF!+#REF!+#REF!+#REF!+J251+J274+J278+J281+J283+J287)</f>
        <v>#REF!</v>
      </c>
      <c r="K353" s="10" t="e">
        <f>SUM(K10+K15+#REF!+#REF!+K16+#REF!+#REF!+K34+K36+K39+K41+K43+K45+K48+K51+K53+K56+K59+#REF!+#REF!+#REF!+K130+K133+#REF!+#REF!+#REF!+#REF!+K251+K274+K278+K281+K283+K287)</f>
        <v>#REF!</v>
      </c>
      <c r="L353" s="10" t="e">
        <f>SUM(L10+L15+#REF!+#REF!+L16+#REF!+#REF!+L34+L36+L39+L41+L43+L45+L48+L51+L53+L56+L59+#REF!+#REF!+#REF!+L130+L133+#REF!+#REF!+#REF!+#REF!+L251+L274+L278+L281+L283+L287)</f>
        <v>#REF!</v>
      </c>
      <c r="M353" s="10" t="e">
        <f>SUM(M10+M15+#REF!+#REF!+M16+#REF!+#REF!+M34+M36+M39+M41+M43+M45+M48+M51+M53+M56+M59+#REF!+#REF!+#REF!+M130+M133+#REF!+#REF!+#REF!+#REF!+M251+M274+M278+M281+M283+M287)</f>
        <v>#REF!</v>
      </c>
      <c r="O353" s="12" t="e">
        <f>K353-#REF!</f>
        <v>#REF!</v>
      </c>
      <c r="P353" s="12" t="e">
        <f>#REF!-#REF!</f>
        <v>#REF!</v>
      </c>
      <c r="Q353" s="12" t="e">
        <f>#REF!-#REF!</f>
        <v>#REF!</v>
      </c>
      <c r="R353" s="12" t="e">
        <f>#REF!-#REF!</f>
        <v>#REF!</v>
      </c>
    </row>
    <row r="354" spans="1:18" ht="13.5" hidden="1" customHeight="1" x14ac:dyDescent="0.2">
      <c r="A354" s="134" t="s">
        <v>338</v>
      </c>
      <c r="B354" s="134"/>
      <c r="C354" s="134"/>
      <c r="D354" s="134"/>
      <c r="E354" s="134"/>
      <c r="F354" s="134"/>
      <c r="G354" s="134"/>
      <c r="H354" s="134"/>
      <c r="I354" s="20" t="e">
        <f>SUM(#REF!+#REF!)</f>
        <v>#REF!</v>
      </c>
      <c r="J354" s="10" t="e">
        <f>SUM(J157+#REF!+#REF!)</f>
        <v>#REF!</v>
      </c>
      <c r="K354" s="10" t="e">
        <f>SUM(K157+#REF!+#REF!)</f>
        <v>#REF!</v>
      </c>
      <c r="L354" s="10" t="e">
        <f>SUM(L157+#REF!+#REF!)</f>
        <v>#REF!</v>
      </c>
      <c r="M354" s="10" t="e">
        <f>SUM(M157+#REF!+#REF!)</f>
        <v>#REF!</v>
      </c>
      <c r="O354" s="12" t="e">
        <f>K354-#REF!</f>
        <v>#REF!</v>
      </c>
      <c r="P354" s="12" t="e">
        <f>#REF!-#REF!</f>
        <v>#REF!</v>
      </c>
      <c r="Q354" s="12" t="e">
        <f>#REF!-#REF!</f>
        <v>#REF!</v>
      </c>
      <c r="R354" s="12" t="e">
        <f>#REF!-#REF!</f>
        <v>#REF!</v>
      </c>
    </row>
    <row r="355" spans="1:18" ht="12.75" hidden="1" customHeight="1" x14ac:dyDescent="0.2">
      <c r="A355" s="134" t="s">
        <v>339</v>
      </c>
      <c r="B355" s="134"/>
      <c r="C355" s="134"/>
      <c r="D355" s="134"/>
      <c r="E355" s="134"/>
      <c r="F355" s="134"/>
      <c r="G355" s="134"/>
      <c r="H355" s="134"/>
      <c r="I355" s="20" t="e">
        <f>SUM(#REF!+#REF!)</f>
        <v>#REF!</v>
      </c>
      <c r="J355" s="10" t="e">
        <f>SUM(J22+J23+J227+#REF!+#REF!+#REF!+J267+J270+J272)</f>
        <v>#REF!</v>
      </c>
      <c r="K355" s="10" t="e">
        <f>SUM(K22+K23+K227+#REF!+#REF!+#REF!+K267+K270+K272)</f>
        <v>#REF!</v>
      </c>
      <c r="L355" s="10" t="e">
        <f>SUM(L22+L23+L148+L227+#REF!+#REF!+#REF!+L267+L270+L272)</f>
        <v>#REF!</v>
      </c>
      <c r="M355" s="10" t="e">
        <f>SUM(M22+M23+M148+M227+#REF!+#REF!+#REF!+M267+M270+M272)</f>
        <v>#REF!</v>
      </c>
      <c r="O355" s="12" t="e">
        <f>K355-#REF!</f>
        <v>#REF!</v>
      </c>
      <c r="P355" s="12" t="e">
        <f>#REF!-#REF!</f>
        <v>#REF!</v>
      </c>
      <c r="Q355" s="12" t="e">
        <f>#REF!-#REF!</f>
        <v>#REF!</v>
      </c>
      <c r="R355" s="12" t="e">
        <f>#REF!-#REF!</f>
        <v>#REF!</v>
      </c>
    </row>
    <row r="356" spans="1:18" ht="12.75" hidden="1" customHeight="1" x14ac:dyDescent="0.2">
      <c r="A356" s="134" t="s">
        <v>340</v>
      </c>
      <c r="B356" s="134"/>
      <c r="C356" s="134"/>
      <c r="D356" s="134"/>
      <c r="E356" s="134"/>
      <c r="F356" s="134"/>
      <c r="G356" s="134"/>
      <c r="H356" s="134"/>
      <c r="I356" s="20" t="e">
        <f>SUM(#REF!+#REF!)</f>
        <v>#REF!</v>
      </c>
      <c r="J356" s="10">
        <f>SUM(J24)</f>
        <v>27.9</v>
      </c>
      <c r="K356" s="20" t="e">
        <f>SUM(#REF!+#REF!)</f>
        <v>#REF!</v>
      </c>
      <c r="L356" s="20" t="e">
        <f>SUM(#REF!+#REF!)</f>
        <v>#REF!</v>
      </c>
      <c r="M356" s="20" t="e">
        <f>SUM(#REF!+#REF!)</f>
        <v>#REF!</v>
      </c>
      <c r="O356" s="12" t="e">
        <f>K356-#REF!</f>
        <v>#REF!</v>
      </c>
      <c r="P356" s="12" t="e">
        <f>#REF!-#REF!</f>
        <v>#REF!</v>
      </c>
      <c r="Q356" s="12" t="e">
        <f>#REF!-#REF!</f>
        <v>#REF!</v>
      </c>
      <c r="R356" s="12" t="e">
        <f>#REF!-#REF!</f>
        <v>#REF!</v>
      </c>
    </row>
    <row r="357" spans="1:18" ht="13.5" hidden="1" customHeight="1" x14ac:dyDescent="0.2">
      <c r="A357" s="134" t="s">
        <v>341</v>
      </c>
      <c r="B357" s="134"/>
      <c r="C357" s="134"/>
      <c r="D357" s="134"/>
      <c r="E357" s="134"/>
      <c r="F357" s="134"/>
      <c r="G357" s="134"/>
      <c r="H357" s="134"/>
      <c r="I357" s="20" t="e">
        <f>SUM(#REF!+#REF!)</f>
        <v>#REF!</v>
      </c>
      <c r="J357" s="10" t="e">
        <f>SUM(#REF!)</f>
        <v>#REF!</v>
      </c>
      <c r="K357" s="20" t="e">
        <f>SUM(#REF!+#REF!)</f>
        <v>#REF!</v>
      </c>
      <c r="L357" s="20" t="e">
        <f>SUM(#REF!+#REF!)</f>
        <v>#REF!</v>
      </c>
      <c r="M357" s="20" t="e">
        <f>SUM(#REF!+#REF!)</f>
        <v>#REF!</v>
      </c>
      <c r="O357" s="12" t="e">
        <f>K357-#REF!</f>
        <v>#REF!</v>
      </c>
      <c r="P357" s="12" t="e">
        <f>#REF!-#REF!</f>
        <v>#REF!</v>
      </c>
      <c r="Q357" s="12" t="e">
        <f>#REF!-#REF!</f>
        <v>#REF!</v>
      </c>
      <c r="R357" s="12" t="e">
        <f>#REF!-#REF!</f>
        <v>#REF!</v>
      </c>
    </row>
    <row r="358" spans="1:18" ht="13.5" hidden="1" customHeight="1" x14ac:dyDescent="0.2">
      <c r="A358" s="134" t="s">
        <v>342</v>
      </c>
      <c r="B358" s="134"/>
      <c r="C358" s="134"/>
      <c r="D358" s="134"/>
      <c r="E358" s="134"/>
      <c r="F358" s="134"/>
      <c r="G358" s="134"/>
      <c r="H358" s="134"/>
      <c r="I358" s="20" t="e">
        <f>SUM(#REF!+#REF!)</f>
        <v>#REF!</v>
      </c>
      <c r="J358" s="10">
        <f>SUM(J25)</f>
        <v>82.2</v>
      </c>
      <c r="K358" s="20" t="e">
        <f>SUM(#REF!+#REF!)</f>
        <v>#REF!</v>
      </c>
      <c r="L358" s="20" t="e">
        <f>SUM(#REF!+#REF!)</f>
        <v>#REF!</v>
      </c>
      <c r="M358" s="20" t="e">
        <f>SUM(#REF!+#REF!)</f>
        <v>#REF!</v>
      </c>
      <c r="O358" s="12" t="e">
        <f>K358-#REF!</f>
        <v>#REF!</v>
      </c>
      <c r="P358" s="12" t="e">
        <f>#REF!-#REF!</f>
        <v>#REF!</v>
      </c>
      <c r="Q358" s="12" t="e">
        <f>#REF!-#REF!</f>
        <v>#REF!</v>
      </c>
      <c r="R358" s="12" t="e">
        <f>#REF!-#REF!</f>
        <v>#REF!</v>
      </c>
    </row>
    <row r="359" spans="1:18" ht="13.5" hidden="1" customHeight="1" x14ac:dyDescent="0.2">
      <c r="A359" s="134" t="s">
        <v>343</v>
      </c>
      <c r="B359" s="134"/>
      <c r="C359" s="134"/>
      <c r="D359" s="134"/>
      <c r="E359" s="134"/>
      <c r="F359" s="134"/>
      <c r="G359" s="134"/>
      <c r="H359" s="134"/>
      <c r="I359" s="20" t="e">
        <f>SUM(#REF!+#REF!)</f>
        <v>#REF!</v>
      </c>
      <c r="J359" s="10" t="e">
        <f>SUM(J26+J61+#REF!+#REF!+#REF!+#REF!+#REF!+#REF!+#REF!+#REF!+#REF!+#REF!+#REF!+#REF!+#REF!)</f>
        <v>#REF!</v>
      </c>
      <c r="K359" s="10" t="e">
        <f>SUM(K26+K61+#REF!+#REF!+#REF!+#REF!+#REF!+#REF!+#REF!+#REF!+#REF!+#REF!+#REF!+#REF!+#REF!)</f>
        <v>#REF!</v>
      </c>
      <c r="L359" s="10" t="e">
        <f>SUM(L26+L61+#REF!+#REF!+#REF!+#REF!+#REF!+#REF!+#REF!+#REF!+#REF!+#REF!+#REF!+#REF!+#REF!)</f>
        <v>#REF!</v>
      </c>
      <c r="M359" s="10" t="e">
        <f>SUM(M26+M61+#REF!+#REF!+#REF!+#REF!+#REF!+#REF!+#REF!+#REF!+#REF!+#REF!+#REF!+#REF!+#REF!)</f>
        <v>#REF!</v>
      </c>
      <c r="O359" s="12" t="e">
        <f>K359-#REF!</f>
        <v>#REF!</v>
      </c>
      <c r="P359" s="12" t="e">
        <f>#REF!-#REF!</f>
        <v>#REF!</v>
      </c>
      <c r="Q359" s="12" t="e">
        <f>#REF!-#REF!</f>
        <v>#REF!</v>
      </c>
      <c r="R359" s="12" t="e">
        <f>#REF!-#REF!</f>
        <v>#REF!</v>
      </c>
    </row>
    <row r="360" spans="1:18" ht="13.5" hidden="1" customHeight="1" x14ac:dyDescent="0.2">
      <c r="A360" s="134" t="s">
        <v>344</v>
      </c>
      <c r="B360" s="134"/>
      <c r="C360" s="134"/>
      <c r="D360" s="134"/>
      <c r="E360" s="134"/>
      <c r="F360" s="134"/>
      <c r="G360" s="134"/>
      <c r="H360" s="134"/>
      <c r="I360" s="20" t="e">
        <f>SUM(#REF!+#REF!)</f>
        <v>#REF!</v>
      </c>
      <c r="J360" s="10" t="e">
        <f>SUM(J27+#REF!+#REF!+J242)</f>
        <v>#REF!</v>
      </c>
      <c r="K360" s="10" t="e">
        <f>SUM(K27+#REF!+#REF!+K242)</f>
        <v>#REF!</v>
      </c>
      <c r="L360" s="10" t="e">
        <f>SUM(L27+#REF!+#REF!+L242)</f>
        <v>#REF!</v>
      </c>
      <c r="M360" s="10" t="e">
        <f>SUM(M27+#REF!+#REF!+M242)</f>
        <v>#REF!</v>
      </c>
      <c r="O360" s="12" t="e">
        <f>K360-#REF!</f>
        <v>#REF!</v>
      </c>
      <c r="P360" s="12" t="e">
        <f>#REF!-#REF!</f>
        <v>#REF!</v>
      </c>
      <c r="Q360" s="12" t="e">
        <f>#REF!-#REF!</f>
        <v>#REF!</v>
      </c>
      <c r="R360" s="12" t="e">
        <f>#REF!-#REF!</f>
        <v>#REF!</v>
      </c>
    </row>
    <row r="361" spans="1:18" ht="13.5" hidden="1" customHeight="1" x14ac:dyDescent="0.2">
      <c r="A361" s="134" t="s">
        <v>345</v>
      </c>
      <c r="B361" s="134"/>
      <c r="C361" s="134"/>
      <c r="D361" s="134"/>
      <c r="E361" s="134"/>
      <c r="F361" s="134"/>
      <c r="G361" s="134"/>
      <c r="H361" s="134"/>
      <c r="I361" s="20" t="e">
        <f>SUM(#REF!+#REF!)</f>
        <v>#REF!</v>
      </c>
      <c r="J361" s="10" t="e">
        <f>SUM(#REF!+J127+J161+J192+#REF!)</f>
        <v>#REF!</v>
      </c>
      <c r="K361" s="10" t="e">
        <f>SUM(#REF!+K127+K161+K192+#REF!)</f>
        <v>#REF!</v>
      </c>
      <c r="L361" s="10" t="e">
        <f>SUM(#REF!+L127+L161+L192+#REF!)</f>
        <v>#REF!</v>
      </c>
      <c r="M361" s="10" t="e">
        <f>SUM(#REF!+M127+M161+M192+#REF!)</f>
        <v>#REF!</v>
      </c>
      <c r="O361" s="12" t="e">
        <f>K361-#REF!</f>
        <v>#REF!</v>
      </c>
      <c r="P361" s="12" t="e">
        <f>#REF!-#REF!</f>
        <v>#REF!</v>
      </c>
      <c r="Q361" s="12" t="e">
        <f>#REF!-#REF!</f>
        <v>#REF!</v>
      </c>
      <c r="R361" s="12" t="e">
        <f>#REF!-#REF!</f>
        <v>#REF!</v>
      </c>
    </row>
    <row r="362" spans="1:18" ht="13.5" hidden="1" customHeight="1" x14ac:dyDescent="0.2">
      <c r="A362" s="134" t="s">
        <v>346</v>
      </c>
      <c r="B362" s="134"/>
      <c r="C362" s="134"/>
      <c r="D362" s="134"/>
      <c r="E362" s="134"/>
      <c r="F362" s="134"/>
      <c r="G362" s="134"/>
      <c r="H362" s="134"/>
      <c r="I362" s="20" t="e">
        <f>SUM(#REF!+#REF!)</f>
        <v>#REF!</v>
      </c>
      <c r="J362" s="10">
        <f>SUM(J31+J32)</f>
        <v>139.4</v>
      </c>
      <c r="K362" s="20" t="e">
        <f>SUM(#REF!+#REF!)</f>
        <v>#REF!</v>
      </c>
      <c r="L362" s="20" t="e">
        <f>SUM(#REF!+#REF!)</f>
        <v>#REF!</v>
      </c>
      <c r="M362" s="20" t="e">
        <f>SUM(#REF!+#REF!)</f>
        <v>#REF!</v>
      </c>
      <c r="O362" s="12" t="e">
        <f>K362-#REF!</f>
        <v>#REF!</v>
      </c>
      <c r="P362" s="12" t="e">
        <f>#REF!-#REF!</f>
        <v>#REF!</v>
      </c>
      <c r="Q362" s="12" t="e">
        <f>#REF!-#REF!</f>
        <v>#REF!</v>
      </c>
      <c r="R362" s="12" t="e">
        <f>#REF!-#REF!</f>
        <v>#REF!</v>
      </c>
    </row>
    <row r="363" spans="1:18" ht="14.25" hidden="1" customHeight="1" x14ac:dyDescent="0.2">
      <c r="A363" s="134" t="s">
        <v>347</v>
      </c>
      <c r="B363" s="134"/>
      <c r="C363" s="134"/>
      <c r="D363" s="134"/>
      <c r="E363" s="134"/>
      <c r="F363" s="134"/>
      <c r="G363" s="134"/>
      <c r="H363" s="134"/>
      <c r="I363" s="20" t="e">
        <f>SUM(#REF!+#REF!)</f>
        <v>#REF!</v>
      </c>
      <c r="J363" s="10">
        <f>SUM(J21)</f>
        <v>0</v>
      </c>
      <c r="K363" s="20" t="e">
        <f>SUM(#REF!+#REF!)</f>
        <v>#REF!</v>
      </c>
      <c r="L363" s="20" t="e">
        <f>SUM(#REF!+#REF!)</f>
        <v>#REF!</v>
      </c>
      <c r="M363" s="20" t="e">
        <f>SUM(#REF!+#REF!)</f>
        <v>#REF!</v>
      </c>
      <c r="O363" s="12" t="e">
        <f>K363-#REF!</f>
        <v>#REF!</v>
      </c>
      <c r="P363" s="12" t="e">
        <f>#REF!-#REF!</f>
        <v>#REF!</v>
      </c>
      <c r="Q363" s="12" t="e">
        <f>#REF!-#REF!</f>
        <v>#REF!</v>
      </c>
      <c r="R363" s="12" t="e">
        <f>#REF!-#REF!</f>
        <v>#REF!</v>
      </c>
    </row>
    <row r="364" spans="1:18" ht="13.5" hidden="1" customHeight="1" x14ac:dyDescent="0.2">
      <c r="A364" s="134" t="s">
        <v>348</v>
      </c>
      <c r="B364" s="134"/>
      <c r="C364" s="134"/>
      <c r="D364" s="134"/>
      <c r="E364" s="134"/>
      <c r="F364" s="134"/>
      <c r="G364" s="134"/>
      <c r="H364" s="134"/>
      <c r="I364" s="20" t="e">
        <f>SUM(#REF!+#REF!)</f>
        <v>#REF!</v>
      </c>
      <c r="J364" s="10">
        <f>SUM(J231)</f>
        <v>0</v>
      </c>
      <c r="K364" s="20" t="e">
        <f>SUM(#REF!+#REF!)</f>
        <v>#REF!</v>
      </c>
      <c r="L364" s="20" t="e">
        <f>SUM(#REF!+#REF!)</f>
        <v>#REF!</v>
      </c>
      <c r="M364" s="20" t="e">
        <f>SUM(#REF!+#REF!)</f>
        <v>#REF!</v>
      </c>
      <c r="O364" s="12" t="e">
        <f>K364-#REF!</f>
        <v>#REF!</v>
      </c>
      <c r="P364" s="12" t="e">
        <f>#REF!-#REF!</f>
        <v>#REF!</v>
      </c>
      <c r="Q364" s="12" t="e">
        <f>#REF!-#REF!</f>
        <v>#REF!</v>
      </c>
      <c r="R364" s="12" t="e">
        <f>#REF!-#REF!</f>
        <v>#REF!</v>
      </c>
    </row>
    <row r="365" spans="1:18" ht="13.5" hidden="1" customHeight="1" x14ac:dyDescent="0.2">
      <c r="A365" s="134" t="s">
        <v>349</v>
      </c>
      <c r="B365" s="134"/>
      <c r="C365" s="134"/>
      <c r="D365" s="134"/>
      <c r="E365" s="134"/>
      <c r="F365" s="134"/>
      <c r="G365" s="134"/>
      <c r="H365" s="134"/>
      <c r="I365" s="20" t="e">
        <f>SUM(#REF!+#REF!)</f>
        <v>#REF!</v>
      </c>
      <c r="J365" s="10">
        <f>SUM(J234)</f>
        <v>0</v>
      </c>
      <c r="K365" s="20" t="e">
        <f>SUM(#REF!+#REF!)</f>
        <v>#REF!</v>
      </c>
      <c r="L365" s="20" t="e">
        <f>SUM(#REF!+#REF!)</f>
        <v>#REF!</v>
      </c>
      <c r="M365" s="20" t="e">
        <f>SUM(#REF!+#REF!)</f>
        <v>#REF!</v>
      </c>
      <c r="O365" s="12" t="e">
        <f>K365-#REF!</f>
        <v>#REF!</v>
      </c>
      <c r="P365" s="12" t="e">
        <f>#REF!-#REF!</f>
        <v>#REF!</v>
      </c>
      <c r="Q365" s="12" t="e">
        <f>#REF!-#REF!</f>
        <v>#REF!</v>
      </c>
      <c r="R365" s="12" t="e">
        <f>#REF!-#REF!</f>
        <v>#REF!</v>
      </c>
    </row>
    <row r="366" spans="1:18" ht="13.5" hidden="1" customHeight="1" x14ac:dyDescent="0.2">
      <c r="A366" s="131" t="s">
        <v>350</v>
      </c>
      <c r="B366" s="131"/>
      <c r="C366" s="131"/>
      <c r="D366" s="131"/>
      <c r="E366" s="131"/>
      <c r="F366" s="131"/>
      <c r="G366" s="131"/>
      <c r="H366" s="131"/>
      <c r="I366" s="21" t="e">
        <f>SUM(#REF!+#REF!)</f>
        <v>#REF!</v>
      </c>
      <c r="J366" s="22" t="e">
        <f>SUM(J353+J354+J355+J356+J357+J358+J359+J360+J361+J362+J363+J364+J365)</f>
        <v>#REF!</v>
      </c>
      <c r="K366" s="23" t="e">
        <f>SUM(#REF!+#REF!)</f>
        <v>#REF!</v>
      </c>
      <c r="L366" s="21" t="e">
        <f>SUM(#REF!+#REF!)</f>
        <v>#REF!</v>
      </c>
      <c r="M366" s="21" t="e">
        <f>SUM(#REF!+#REF!)</f>
        <v>#REF!</v>
      </c>
      <c r="O366" s="12" t="e">
        <f>K366-#REF!</f>
        <v>#REF!</v>
      </c>
      <c r="P366" s="12" t="e">
        <f>#REF!-#REF!</f>
        <v>#REF!</v>
      </c>
      <c r="Q366" s="12" t="e">
        <f>#REF!-#REF!</f>
        <v>#REF!</v>
      </c>
      <c r="R366" s="12" t="e">
        <f>#REF!-#REF!</f>
        <v>#REF!</v>
      </c>
    </row>
    <row r="367" spans="1:18" ht="13.5" hidden="1" customHeight="1" x14ac:dyDescent="0.2">
      <c r="A367" s="134" t="s">
        <v>351</v>
      </c>
      <c r="B367" s="134"/>
      <c r="C367" s="134"/>
      <c r="D367" s="134"/>
      <c r="E367" s="134"/>
      <c r="F367" s="134"/>
      <c r="G367" s="134"/>
      <c r="H367" s="134"/>
      <c r="I367" s="20" t="e">
        <f>SUM(#REF!+#REF!)</f>
        <v>#REF!</v>
      </c>
      <c r="J367" s="10">
        <f>SUM(J121+J123+J129+J132+J135+J137+J194+J209)</f>
        <v>75.400000000000006</v>
      </c>
      <c r="K367" s="20" t="e">
        <f>SUM(#REF!+#REF!)</f>
        <v>#REF!</v>
      </c>
      <c r="L367" s="20" t="e">
        <f>SUM(#REF!+#REF!)</f>
        <v>#REF!</v>
      </c>
      <c r="M367" s="20" t="e">
        <f>SUM(#REF!+#REF!)</f>
        <v>#REF!</v>
      </c>
      <c r="O367" s="12" t="e">
        <f>K367-#REF!</f>
        <v>#REF!</v>
      </c>
      <c r="P367" s="12" t="e">
        <f>#REF!-#REF!</f>
        <v>#REF!</v>
      </c>
      <c r="Q367" s="12" t="e">
        <f>#REF!-#REF!</f>
        <v>#REF!</v>
      </c>
      <c r="R367" s="12" t="e">
        <f>#REF!-#REF!</f>
        <v>#REF!</v>
      </c>
    </row>
    <row r="368" spans="1:18" ht="13.5" hidden="1" customHeight="1" x14ac:dyDescent="0.2">
      <c r="A368" s="134" t="s">
        <v>352</v>
      </c>
      <c r="B368" s="134"/>
      <c r="C368" s="134"/>
      <c r="D368" s="134"/>
      <c r="E368" s="134"/>
      <c r="F368" s="134"/>
      <c r="G368" s="134"/>
      <c r="H368" s="134"/>
      <c r="I368" s="20" t="e">
        <f>SUM(#REF!+#REF!)</f>
        <v>#REF!</v>
      </c>
      <c r="J368" s="10">
        <f>SUM(J139+J142)</f>
        <v>56.400000000000006</v>
      </c>
      <c r="K368" s="20" t="e">
        <f>SUM(#REF!+#REF!)</f>
        <v>#REF!</v>
      </c>
      <c r="L368" s="20" t="e">
        <f>SUM(#REF!+#REF!)</f>
        <v>#REF!</v>
      </c>
      <c r="M368" s="20" t="e">
        <f>SUM(#REF!+#REF!)</f>
        <v>#REF!</v>
      </c>
      <c r="O368" s="12" t="e">
        <f>K368-#REF!</f>
        <v>#REF!</v>
      </c>
      <c r="P368" s="12" t="e">
        <f>#REF!-#REF!</f>
        <v>#REF!</v>
      </c>
      <c r="Q368" s="12" t="e">
        <f>#REF!-#REF!</f>
        <v>#REF!</v>
      </c>
      <c r="R368" s="12" t="e">
        <f>#REF!-#REF!</f>
        <v>#REF!</v>
      </c>
    </row>
    <row r="369" spans="1:18" ht="13.5" hidden="1" customHeight="1" x14ac:dyDescent="0.2">
      <c r="A369" s="134" t="s">
        <v>353</v>
      </c>
      <c r="B369" s="134"/>
      <c r="C369" s="134"/>
      <c r="D369" s="134"/>
      <c r="E369" s="134"/>
      <c r="F369" s="134"/>
      <c r="G369" s="134"/>
      <c r="H369" s="134"/>
      <c r="I369" s="20" t="e">
        <f>SUM(#REF!+#REF!)</f>
        <v>#REF!</v>
      </c>
      <c r="J369" s="10">
        <f>SUM(J158)</f>
        <v>756.9</v>
      </c>
      <c r="K369" s="20" t="e">
        <f>SUM(#REF!+#REF!)</f>
        <v>#REF!</v>
      </c>
      <c r="L369" s="20" t="e">
        <f>SUM(#REF!+#REF!)</f>
        <v>#REF!</v>
      </c>
      <c r="M369" s="20" t="e">
        <f>SUM(#REF!+#REF!)</f>
        <v>#REF!</v>
      </c>
      <c r="O369" s="12" t="e">
        <f>K369-#REF!</f>
        <v>#REF!</v>
      </c>
      <c r="P369" s="12" t="e">
        <f>#REF!-#REF!</f>
        <v>#REF!</v>
      </c>
      <c r="Q369" s="12" t="e">
        <f>#REF!-#REF!</f>
        <v>#REF!</v>
      </c>
      <c r="R369" s="12" t="e">
        <f>#REF!-#REF!</f>
        <v>#REF!</v>
      </c>
    </row>
    <row r="370" spans="1:18" ht="13.5" hidden="1" customHeight="1" x14ac:dyDescent="0.2">
      <c r="A370" s="134" t="s">
        <v>354</v>
      </c>
      <c r="B370" s="134"/>
      <c r="C370" s="134"/>
      <c r="D370" s="134"/>
      <c r="E370" s="134"/>
      <c r="F370" s="134"/>
      <c r="G370" s="134"/>
      <c r="H370" s="134"/>
      <c r="I370" s="20" t="e">
        <f>SUM(#REF!+#REF!)</f>
        <v>#REF!</v>
      </c>
      <c r="J370" s="10">
        <f>SUM(J156-J145-J146)</f>
        <v>343.19999999999993</v>
      </c>
      <c r="K370" s="20" t="e">
        <f>SUM(#REF!+#REF!)</f>
        <v>#REF!</v>
      </c>
      <c r="L370" s="20" t="e">
        <f>SUM(#REF!+#REF!)</f>
        <v>#REF!</v>
      </c>
      <c r="M370" s="20" t="e">
        <f>SUM(#REF!+#REF!)</f>
        <v>#REF!</v>
      </c>
      <c r="O370" s="12" t="e">
        <f>K370-#REF!</f>
        <v>#REF!</v>
      </c>
      <c r="P370" s="12" t="e">
        <f>#REF!-#REF!</f>
        <v>#REF!</v>
      </c>
      <c r="Q370" s="12" t="e">
        <f>#REF!-#REF!</f>
        <v>#REF!</v>
      </c>
      <c r="R370" s="12" t="e">
        <f>#REF!-#REF!</f>
        <v>#REF!</v>
      </c>
    </row>
    <row r="371" spans="1:18" hidden="1" x14ac:dyDescent="0.2">
      <c r="A371" s="134" t="s">
        <v>355</v>
      </c>
      <c r="B371" s="134"/>
      <c r="C371" s="134"/>
      <c r="D371" s="134"/>
      <c r="E371" s="134"/>
      <c r="F371" s="134"/>
      <c r="G371" s="134"/>
      <c r="H371" s="134"/>
      <c r="I371" s="20" t="e">
        <f>SUM(#REF!+#REF!)</f>
        <v>#REF!</v>
      </c>
      <c r="J371" s="10" t="e">
        <f>SUM(#REF!+J126+J165+J166+J167+#REF!+#REF!+#REF!)</f>
        <v>#REF!</v>
      </c>
      <c r="K371" s="20" t="e">
        <f>SUM(#REF!+#REF!)</f>
        <v>#REF!</v>
      </c>
      <c r="L371" s="20" t="e">
        <f>SUM(#REF!+#REF!)</f>
        <v>#REF!</v>
      </c>
      <c r="M371" s="20" t="e">
        <f>SUM(#REF!+#REF!)</f>
        <v>#REF!</v>
      </c>
      <c r="O371" s="12" t="e">
        <f>K371-#REF!</f>
        <v>#REF!</v>
      </c>
      <c r="P371" s="12" t="e">
        <f>#REF!-#REF!</f>
        <v>#REF!</v>
      </c>
      <c r="Q371" s="12" t="e">
        <f>#REF!-#REF!</f>
        <v>#REF!</v>
      </c>
      <c r="R371" s="12" t="e">
        <f>#REF!-#REF!</f>
        <v>#REF!</v>
      </c>
    </row>
    <row r="372" spans="1:18" ht="13.5" hidden="1" customHeight="1" x14ac:dyDescent="0.2">
      <c r="A372" s="132" t="s">
        <v>356</v>
      </c>
      <c r="B372" s="132"/>
      <c r="C372" s="132"/>
      <c r="D372" s="132"/>
      <c r="E372" s="132"/>
      <c r="F372" s="132"/>
      <c r="G372" s="132"/>
      <c r="H372" s="132"/>
      <c r="I372" s="24" t="e">
        <f>SUM(#REF!+#REF!)</f>
        <v>#REF!</v>
      </c>
      <c r="J372" s="25" t="e">
        <f>SUM(J367+J368+J369+J370+J371)</f>
        <v>#REF!</v>
      </c>
      <c r="K372" s="20" t="e">
        <f>SUM(#REF!+#REF!)</f>
        <v>#REF!</v>
      </c>
      <c r="L372" s="20" t="e">
        <f>SUM(#REF!+#REF!)</f>
        <v>#REF!</v>
      </c>
      <c r="M372" s="24" t="e">
        <f>SUM(#REF!+#REF!)</f>
        <v>#REF!</v>
      </c>
      <c r="O372" s="12" t="e">
        <f>K372-#REF!</f>
        <v>#REF!</v>
      </c>
      <c r="P372" s="12" t="e">
        <f>#REF!-#REF!</f>
        <v>#REF!</v>
      </c>
      <c r="Q372" s="12" t="e">
        <f>#REF!-#REF!</f>
        <v>#REF!</v>
      </c>
      <c r="R372" s="12" t="e">
        <f>#REF!-#REF!</f>
        <v>#REF!</v>
      </c>
    </row>
    <row r="373" spans="1:18" ht="13.5" hidden="1" customHeight="1" x14ac:dyDescent="0.2">
      <c r="A373" s="135" t="s">
        <v>357</v>
      </c>
      <c r="B373" s="135"/>
      <c r="C373" s="135"/>
      <c r="D373" s="135"/>
      <c r="E373" s="135"/>
      <c r="F373" s="135"/>
      <c r="G373" s="135"/>
      <c r="H373" s="135"/>
      <c r="I373" s="20" t="e">
        <f>SUM(#REF!+#REF!)</f>
        <v>#REF!</v>
      </c>
      <c r="J373" s="26">
        <f>SUM(J314+J328)</f>
        <v>0</v>
      </c>
      <c r="K373" s="20" t="e">
        <f>SUM(#REF!+#REF!)</f>
        <v>#REF!</v>
      </c>
      <c r="L373" s="20" t="e">
        <f>SUM(#REF!+#REF!)</f>
        <v>#REF!</v>
      </c>
      <c r="M373" s="20" t="e">
        <f>SUM(#REF!+#REF!)</f>
        <v>#REF!</v>
      </c>
      <c r="O373" s="12" t="e">
        <f>K373-#REF!</f>
        <v>#REF!</v>
      </c>
      <c r="P373" s="12" t="e">
        <f>#REF!-#REF!</f>
        <v>#REF!</v>
      </c>
      <c r="Q373" s="12" t="e">
        <f>#REF!-#REF!</f>
        <v>#REF!</v>
      </c>
      <c r="R373" s="12" t="e">
        <f>#REF!-#REF!</f>
        <v>#REF!</v>
      </c>
    </row>
    <row r="374" spans="1:18" ht="13.5" hidden="1" customHeight="1" x14ac:dyDescent="0.2">
      <c r="A374" s="129" t="s">
        <v>358</v>
      </c>
      <c r="B374" s="129"/>
      <c r="C374" s="129"/>
      <c r="D374" s="129"/>
      <c r="E374" s="129"/>
      <c r="F374" s="129"/>
      <c r="G374" s="129"/>
      <c r="H374" s="129"/>
      <c r="I374" s="20" t="e">
        <f>SUM(#REF!+#REF!)</f>
        <v>#REF!</v>
      </c>
      <c r="J374" s="10" t="e">
        <f>SUM(#REF!+#REF!+#REF!)</f>
        <v>#REF!</v>
      </c>
      <c r="K374" s="20" t="e">
        <f>SUM(#REF!+#REF!)</f>
        <v>#REF!</v>
      </c>
      <c r="L374" s="20" t="e">
        <f>SUM(#REF!+#REF!)</f>
        <v>#REF!</v>
      </c>
      <c r="M374" s="20" t="e">
        <f>SUM(#REF!+#REF!)</f>
        <v>#REF!</v>
      </c>
      <c r="O374" s="12" t="e">
        <f>K374-#REF!</f>
        <v>#REF!</v>
      </c>
      <c r="P374" s="12" t="e">
        <f>#REF!-#REF!</f>
        <v>#REF!</v>
      </c>
      <c r="Q374" s="12" t="e">
        <f>#REF!-#REF!</f>
        <v>#REF!</v>
      </c>
      <c r="R374" s="12" t="e">
        <f>#REF!-#REF!</f>
        <v>#REF!</v>
      </c>
    </row>
    <row r="375" spans="1:18" ht="13.5" hidden="1" customHeight="1" x14ac:dyDescent="0.2">
      <c r="A375" s="129" t="s">
        <v>359</v>
      </c>
      <c r="B375" s="129"/>
      <c r="C375" s="129"/>
      <c r="D375" s="129"/>
      <c r="E375" s="129"/>
      <c r="F375" s="129"/>
      <c r="G375" s="129"/>
      <c r="H375" s="129"/>
      <c r="I375" s="20" t="e">
        <f>SUM(#REF!+#REF!)</f>
        <v>#REF!</v>
      </c>
      <c r="J375" s="10">
        <f>SUM(J320)</f>
        <v>0</v>
      </c>
      <c r="K375" s="20" t="e">
        <f>SUM(#REF!+#REF!)</f>
        <v>#REF!</v>
      </c>
      <c r="L375" s="20" t="e">
        <f>SUM(#REF!+#REF!)</f>
        <v>#REF!</v>
      </c>
      <c r="M375" s="20" t="e">
        <f>SUM(#REF!+#REF!)</f>
        <v>#REF!</v>
      </c>
      <c r="O375" s="12" t="e">
        <f>K375-#REF!</f>
        <v>#REF!</v>
      </c>
      <c r="P375" s="12" t="e">
        <f>#REF!-#REF!</f>
        <v>#REF!</v>
      </c>
      <c r="Q375" s="12" t="e">
        <f>#REF!-#REF!</f>
        <v>#REF!</v>
      </c>
      <c r="R375" s="12" t="e">
        <f>#REF!-#REF!</f>
        <v>#REF!</v>
      </c>
    </row>
    <row r="376" spans="1:18" ht="13.5" hidden="1" customHeight="1" x14ac:dyDescent="0.2">
      <c r="A376" s="129" t="s">
        <v>360</v>
      </c>
      <c r="B376" s="129"/>
      <c r="C376" s="129"/>
      <c r="D376" s="129"/>
      <c r="E376" s="129"/>
      <c r="F376" s="129"/>
      <c r="G376" s="129"/>
      <c r="H376" s="129"/>
      <c r="I376" s="27" t="e">
        <f>SUM(#REF!+#REF!)</f>
        <v>#REF!</v>
      </c>
      <c r="J376" s="28" t="e">
        <f>SUM(J373+J374+J375)</f>
        <v>#REF!</v>
      </c>
      <c r="K376" s="20" t="e">
        <f>SUM(#REF!+#REF!)</f>
        <v>#REF!</v>
      </c>
      <c r="L376" s="20" t="e">
        <f>SUM(#REF!+#REF!)</f>
        <v>#REF!</v>
      </c>
      <c r="M376" s="27" t="e">
        <f>SUM(#REF!+#REF!)</f>
        <v>#REF!</v>
      </c>
      <c r="O376" s="12" t="e">
        <f>K376-#REF!</f>
        <v>#REF!</v>
      </c>
      <c r="P376" s="12" t="e">
        <f>#REF!-#REF!</f>
        <v>#REF!</v>
      </c>
      <c r="Q376" s="12" t="e">
        <f>#REF!-#REF!</f>
        <v>#REF!</v>
      </c>
      <c r="R376" s="12" t="e">
        <f>#REF!-#REF!</f>
        <v>#REF!</v>
      </c>
    </row>
    <row r="377" spans="1:18" ht="13.5" hidden="1" customHeight="1" x14ac:dyDescent="0.2">
      <c r="A377" s="132" t="s">
        <v>361</v>
      </c>
      <c r="B377" s="132"/>
      <c r="C377" s="132"/>
      <c r="D377" s="132"/>
      <c r="E377" s="132"/>
      <c r="F377" s="132"/>
      <c r="G377" s="132"/>
      <c r="H377" s="132"/>
      <c r="I377" s="20" t="e">
        <f>SUM(#REF!+#REF!)</f>
        <v>#REF!</v>
      </c>
      <c r="J377" s="10" t="e">
        <f>SUM(#REF!)</f>
        <v>#REF!</v>
      </c>
      <c r="K377" s="20" t="e">
        <f>SUM(#REF!+#REF!)</f>
        <v>#REF!</v>
      </c>
      <c r="L377" s="20" t="e">
        <f>SUM(#REF!+#REF!)</f>
        <v>#REF!</v>
      </c>
      <c r="M377" s="20" t="e">
        <f>SUM(#REF!+#REF!)</f>
        <v>#REF!</v>
      </c>
      <c r="O377" s="12" t="e">
        <f>K377-#REF!</f>
        <v>#REF!</v>
      </c>
      <c r="P377" s="12" t="e">
        <f>#REF!-#REF!</f>
        <v>#REF!</v>
      </c>
      <c r="Q377" s="12" t="e">
        <f>#REF!-#REF!</f>
        <v>#REF!</v>
      </c>
      <c r="R377" s="12" t="e">
        <f>#REF!-#REF!</f>
        <v>#REF!</v>
      </c>
    </row>
    <row r="378" spans="1:18" ht="13.5" hidden="1" customHeight="1" x14ac:dyDescent="0.2">
      <c r="A378" s="132" t="s">
        <v>362</v>
      </c>
      <c r="B378" s="132"/>
      <c r="C378" s="132"/>
      <c r="D378" s="132"/>
      <c r="E378" s="132"/>
      <c r="F378" s="132"/>
      <c r="G378" s="132"/>
      <c r="H378" s="132"/>
      <c r="I378" s="20" t="e">
        <f>SUM(#REF!+#REF!)</f>
        <v>#REF!</v>
      </c>
      <c r="J378" s="26"/>
      <c r="K378" s="20" t="e">
        <f>SUM(#REF!+#REF!)</f>
        <v>#REF!</v>
      </c>
      <c r="L378" s="20" t="e">
        <f>SUM(#REF!+#REF!)</f>
        <v>#REF!</v>
      </c>
      <c r="M378" s="20" t="e">
        <f>SUM(#REF!+#REF!)</f>
        <v>#REF!</v>
      </c>
      <c r="O378" s="12" t="e">
        <f>K378-#REF!</f>
        <v>#REF!</v>
      </c>
      <c r="P378" s="12" t="e">
        <f>#REF!-#REF!</f>
        <v>#REF!</v>
      </c>
      <c r="Q378" s="12" t="e">
        <f>#REF!-#REF!</f>
        <v>#REF!</v>
      </c>
      <c r="R378" s="12" t="e">
        <f>#REF!-#REF!</f>
        <v>#REF!</v>
      </c>
    </row>
    <row r="379" spans="1:18" ht="13.5" hidden="1" customHeight="1" x14ac:dyDescent="0.2">
      <c r="A379" s="132" t="s">
        <v>363</v>
      </c>
      <c r="B379" s="132"/>
      <c r="C379" s="132"/>
      <c r="D379" s="132"/>
      <c r="E379" s="132"/>
      <c r="F379" s="132"/>
      <c r="G379" s="132"/>
      <c r="H379" s="132"/>
      <c r="I379" s="24" t="e">
        <f>SUM(#REF!+#REF!)</f>
        <v>#REF!</v>
      </c>
      <c r="J379" s="25" t="e">
        <f>SUM(J377+J378)</f>
        <v>#REF!</v>
      </c>
      <c r="K379" s="20" t="e">
        <f>SUM(#REF!+#REF!)</f>
        <v>#REF!</v>
      </c>
      <c r="L379" s="20" t="e">
        <f>SUM(#REF!+#REF!)</f>
        <v>#REF!</v>
      </c>
      <c r="M379" s="24" t="e">
        <f>SUM(#REF!+#REF!)</f>
        <v>#REF!</v>
      </c>
      <c r="O379" s="12" t="e">
        <f>K379-#REF!</f>
        <v>#REF!</v>
      </c>
      <c r="P379" s="12" t="e">
        <f>#REF!-#REF!</f>
        <v>#REF!</v>
      </c>
      <c r="Q379" s="12" t="e">
        <f>#REF!-#REF!</f>
        <v>#REF!</v>
      </c>
      <c r="R379" s="12" t="e">
        <f>#REF!-#REF!</f>
        <v>#REF!</v>
      </c>
    </row>
    <row r="380" spans="1:18" ht="13.5" hidden="1" customHeight="1" x14ac:dyDescent="0.2">
      <c r="A380" s="133" t="s">
        <v>364</v>
      </c>
      <c r="B380" s="133"/>
      <c r="C380" s="133"/>
      <c r="D380" s="133"/>
      <c r="E380" s="133"/>
      <c r="F380" s="133"/>
      <c r="G380" s="133"/>
      <c r="H380" s="133"/>
      <c r="I380" s="20" t="e">
        <f>SUM(#REF!+#REF!)</f>
        <v>#REF!</v>
      </c>
      <c r="J380" s="26"/>
      <c r="K380" s="20" t="e">
        <f>SUM(#REF!+#REF!)</f>
        <v>#REF!</v>
      </c>
      <c r="L380" s="20" t="e">
        <f>SUM(#REF!+#REF!)</f>
        <v>#REF!</v>
      </c>
      <c r="M380" s="20" t="e">
        <f>SUM(#REF!+#REF!)</f>
        <v>#REF!</v>
      </c>
      <c r="O380" s="12" t="e">
        <f>K380-#REF!</f>
        <v>#REF!</v>
      </c>
      <c r="P380" s="12" t="e">
        <f>#REF!-#REF!</f>
        <v>#REF!</v>
      </c>
      <c r="Q380" s="12" t="e">
        <f>#REF!-#REF!</f>
        <v>#REF!</v>
      </c>
      <c r="R380" s="12" t="e">
        <f>#REF!-#REF!</f>
        <v>#REF!</v>
      </c>
    </row>
    <row r="381" spans="1:18" ht="13.5" hidden="1" customHeight="1" x14ac:dyDescent="0.2">
      <c r="A381" s="133" t="s">
        <v>365</v>
      </c>
      <c r="B381" s="133"/>
      <c r="C381" s="133"/>
      <c r="D381" s="133"/>
      <c r="E381" s="133"/>
      <c r="F381" s="133"/>
      <c r="G381" s="133"/>
      <c r="H381" s="133"/>
      <c r="I381" s="20" t="e">
        <f>SUM(#REF!+#REF!)</f>
        <v>#REF!</v>
      </c>
      <c r="J381" s="10" t="e">
        <f>SUM(#REF!)</f>
        <v>#REF!</v>
      </c>
      <c r="K381" s="20" t="e">
        <f>SUM(#REF!+#REF!)</f>
        <v>#REF!</v>
      </c>
      <c r="L381" s="20" t="e">
        <f>SUM(#REF!+#REF!)</f>
        <v>#REF!</v>
      </c>
      <c r="M381" s="20" t="e">
        <f>SUM(#REF!+#REF!)</f>
        <v>#REF!</v>
      </c>
      <c r="O381" s="12" t="e">
        <f>K381-#REF!</f>
        <v>#REF!</v>
      </c>
      <c r="P381" s="12" t="e">
        <f>#REF!-#REF!</f>
        <v>#REF!</v>
      </c>
      <c r="Q381" s="12" t="e">
        <f>#REF!-#REF!</f>
        <v>#REF!</v>
      </c>
      <c r="R381" s="12" t="e">
        <f>#REF!-#REF!</f>
        <v>#REF!</v>
      </c>
    </row>
    <row r="382" spans="1:18" ht="13.5" hidden="1" customHeight="1" x14ac:dyDescent="0.2">
      <c r="A382" s="133" t="s">
        <v>366</v>
      </c>
      <c r="B382" s="133"/>
      <c r="C382" s="133"/>
      <c r="D382" s="133"/>
      <c r="E382" s="133"/>
      <c r="F382" s="133"/>
      <c r="G382" s="133"/>
      <c r="H382" s="133"/>
      <c r="I382" s="29" t="e">
        <f>SUM(#REF!+#REF!)</f>
        <v>#REF!</v>
      </c>
      <c r="J382" s="30" t="e">
        <f>SUM(J380+J381)</f>
        <v>#REF!</v>
      </c>
      <c r="K382" s="20" t="e">
        <f>SUM(#REF!+#REF!)</f>
        <v>#REF!</v>
      </c>
      <c r="L382" s="20" t="e">
        <f>SUM(#REF!+#REF!)</f>
        <v>#REF!</v>
      </c>
      <c r="M382" s="29" t="e">
        <f>SUM(#REF!+#REF!)</f>
        <v>#REF!</v>
      </c>
      <c r="O382" s="12" t="e">
        <f>K382-#REF!</f>
        <v>#REF!</v>
      </c>
      <c r="P382" s="12" t="e">
        <f>#REF!-#REF!</f>
        <v>#REF!</v>
      </c>
      <c r="Q382" s="12" t="e">
        <f>#REF!-#REF!</f>
        <v>#REF!</v>
      </c>
      <c r="R382" s="12" t="e">
        <f>#REF!-#REF!</f>
        <v>#REF!</v>
      </c>
    </row>
    <row r="383" spans="1:18" ht="13.5" hidden="1" customHeight="1" x14ac:dyDescent="0.2">
      <c r="A383" s="130" t="s">
        <v>367</v>
      </c>
      <c r="B383" s="130"/>
      <c r="C383" s="130"/>
      <c r="D383" s="130"/>
      <c r="E383" s="130"/>
      <c r="F383" s="130"/>
      <c r="G383" s="130"/>
      <c r="H383" s="130"/>
      <c r="I383" s="20" t="e">
        <f>SUM(#REF!+#REF!)</f>
        <v>#REF!</v>
      </c>
      <c r="J383" s="8" t="e">
        <f>SUM(#REF!+#REF!)</f>
        <v>#REF!</v>
      </c>
      <c r="K383" s="20" t="e">
        <f>SUM(#REF!+#REF!)</f>
        <v>#REF!</v>
      </c>
      <c r="L383" s="20" t="e">
        <f>SUM(#REF!+#REF!)</f>
        <v>#REF!</v>
      </c>
      <c r="M383" s="20" t="e">
        <f>SUM(#REF!+#REF!)</f>
        <v>#REF!</v>
      </c>
      <c r="O383" s="12" t="e">
        <f>K383-#REF!</f>
        <v>#REF!</v>
      </c>
      <c r="P383" s="12" t="e">
        <f>#REF!-#REF!</f>
        <v>#REF!</v>
      </c>
      <c r="Q383" s="12" t="e">
        <f>#REF!-#REF!</f>
        <v>#REF!</v>
      </c>
      <c r="R383" s="12" t="e">
        <f>#REF!-#REF!</f>
        <v>#REF!</v>
      </c>
    </row>
    <row r="384" spans="1:18" ht="13.5" hidden="1" customHeight="1" x14ac:dyDescent="0.2">
      <c r="A384" s="130" t="s">
        <v>368</v>
      </c>
      <c r="B384" s="130"/>
      <c r="C384" s="130"/>
      <c r="D384" s="130"/>
      <c r="E384" s="130"/>
      <c r="F384" s="130"/>
      <c r="G384" s="130"/>
      <c r="H384" s="130"/>
      <c r="I384" s="20" t="e">
        <f>SUM(#REF!+#REF!)</f>
        <v>#REF!</v>
      </c>
      <c r="J384" s="26" t="e">
        <f>SUM(#REF!+#REF!)</f>
        <v>#REF!</v>
      </c>
      <c r="K384" s="20" t="e">
        <f>SUM(#REF!+#REF!)</f>
        <v>#REF!</v>
      </c>
      <c r="L384" s="20" t="e">
        <f>SUM(#REF!+#REF!)</f>
        <v>#REF!</v>
      </c>
      <c r="M384" s="20" t="e">
        <f>SUM(#REF!+#REF!)</f>
        <v>#REF!</v>
      </c>
      <c r="O384" s="12" t="e">
        <f>K384-#REF!</f>
        <v>#REF!</v>
      </c>
      <c r="P384" s="12" t="e">
        <f>#REF!-#REF!</f>
        <v>#REF!</v>
      </c>
      <c r="Q384" s="12" t="e">
        <f>#REF!-#REF!</f>
        <v>#REF!</v>
      </c>
      <c r="R384" s="12" t="e">
        <f>#REF!-#REF!</f>
        <v>#REF!</v>
      </c>
    </row>
    <row r="385" spans="1:18" ht="14.25" hidden="1" customHeight="1" x14ac:dyDescent="0.2">
      <c r="A385" s="130" t="s">
        <v>369</v>
      </c>
      <c r="B385" s="130"/>
      <c r="C385" s="130"/>
      <c r="D385" s="130"/>
      <c r="E385" s="130"/>
      <c r="F385" s="130"/>
      <c r="G385" s="130"/>
      <c r="H385" s="130"/>
      <c r="I385" s="20" t="e">
        <f>SUM(#REF!+#REF!)</f>
        <v>#REF!</v>
      </c>
      <c r="J385" s="26" t="e">
        <f>SUM(#REF!)</f>
        <v>#REF!</v>
      </c>
      <c r="K385" s="20" t="e">
        <f>SUM(#REF!+#REF!)</f>
        <v>#REF!</v>
      </c>
      <c r="L385" s="20" t="e">
        <f>SUM(#REF!+#REF!)</f>
        <v>#REF!</v>
      </c>
      <c r="M385" s="20" t="e">
        <f>SUM(#REF!+#REF!)</f>
        <v>#REF!</v>
      </c>
      <c r="O385" s="12" t="e">
        <f>K385-#REF!</f>
        <v>#REF!</v>
      </c>
      <c r="P385" s="12" t="e">
        <f>#REF!-#REF!</f>
        <v>#REF!</v>
      </c>
      <c r="Q385" s="12" t="e">
        <f>#REF!-#REF!</f>
        <v>#REF!</v>
      </c>
      <c r="R385" s="12" t="e">
        <f>#REF!-#REF!</f>
        <v>#REF!</v>
      </c>
    </row>
    <row r="386" spans="1:18" ht="14.25" hidden="1" customHeight="1" x14ac:dyDescent="0.2">
      <c r="A386" s="130" t="s">
        <v>370</v>
      </c>
      <c r="B386" s="130"/>
      <c r="C386" s="130"/>
      <c r="D386" s="130"/>
      <c r="E386" s="130"/>
      <c r="F386" s="130"/>
      <c r="G386" s="130"/>
      <c r="H386" s="130"/>
      <c r="I386" s="20" t="e">
        <f>SUM(#REF!+#REF!)</f>
        <v>#REF!</v>
      </c>
      <c r="J386" s="31" t="e">
        <f>SUM(J383+J384+J385)</f>
        <v>#REF!</v>
      </c>
      <c r="K386" s="20" t="e">
        <f>SUM(#REF!+#REF!)</f>
        <v>#REF!</v>
      </c>
      <c r="L386" s="20" t="e">
        <f>SUM(#REF!+#REF!)</f>
        <v>#REF!</v>
      </c>
      <c r="M386" s="32" t="e">
        <f>SUM(#REF!+#REF!)</f>
        <v>#REF!</v>
      </c>
      <c r="O386" s="12" t="e">
        <f>K386-#REF!</f>
        <v>#REF!</v>
      </c>
      <c r="P386" s="12" t="e">
        <f>#REF!-#REF!</f>
        <v>#REF!</v>
      </c>
      <c r="Q386" s="12" t="e">
        <f>#REF!-#REF!</f>
        <v>#REF!</v>
      </c>
      <c r="R386" s="12" t="e">
        <f>#REF!-#REF!</f>
        <v>#REF!</v>
      </c>
    </row>
    <row r="387" spans="1:18" ht="13.5" hidden="1" customHeight="1" x14ac:dyDescent="0.2">
      <c r="A387" s="131" t="s">
        <v>371</v>
      </c>
      <c r="B387" s="131"/>
      <c r="C387" s="131"/>
      <c r="D387" s="131"/>
      <c r="E387" s="131"/>
      <c r="F387" s="131"/>
      <c r="G387" s="131"/>
      <c r="H387" s="131"/>
      <c r="I387" s="20" t="e">
        <f>SUM(#REF!+#REF!)</f>
        <v>#REF!</v>
      </c>
      <c r="J387" s="26" t="e">
        <f>SUM(#REF!)</f>
        <v>#REF!</v>
      </c>
      <c r="K387" s="20" t="e">
        <f>SUM(#REF!+#REF!)</f>
        <v>#REF!</v>
      </c>
      <c r="L387" s="20" t="e">
        <f>SUM(#REF!+#REF!)</f>
        <v>#REF!</v>
      </c>
      <c r="M387" s="20" t="e">
        <f>SUM(#REF!+#REF!)</f>
        <v>#REF!</v>
      </c>
      <c r="O387" s="12" t="e">
        <f>K387-#REF!</f>
        <v>#REF!</v>
      </c>
      <c r="P387" s="12" t="e">
        <f>#REF!-#REF!</f>
        <v>#REF!</v>
      </c>
      <c r="Q387" s="12" t="e">
        <f>#REF!-#REF!</f>
        <v>#REF!</v>
      </c>
      <c r="R387" s="12" t="e">
        <f>#REF!-#REF!</f>
        <v>#REF!</v>
      </c>
    </row>
    <row r="388" spans="1:18" ht="13.5" hidden="1" customHeight="1" x14ac:dyDescent="0.2">
      <c r="A388" s="131" t="s">
        <v>372</v>
      </c>
      <c r="B388" s="131"/>
      <c r="C388" s="131"/>
      <c r="D388" s="131"/>
      <c r="E388" s="131"/>
      <c r="F388" s="131"/>
      <c r="G388" s="131"/>
      <c r="H388" s="131"/>
      <c r="I388" s="20" t="e">
        <f>SUM(#REF!+#REF!)</f>
        <v>#REF!</v>
      </c>
      <c r="J388" s="22" t="e">
        <f t="shared" ref="J388" si="112">SUM(J387)</f>
        <v>#REF!</v>
      </c>
      <c r="K388" s="20" t="e">
        <f>SUM(#REF!+#REF!)</f>
        <v>#REF!</v>
      </c>
      <c r="L388" s="20" t="e">
        <f>SUM(#REF!+#REF!)</f>
        <v>#REF!</v>
      </c>
      <c r="M388" s="21" t="e">
        <f>SUM(#REF!+#REF!)</f>
        <v>#REF!</v>
      </c>
      <c r="O388" s="12" t="e">
        <f>K388-#REF!</f>
        <v>#REF!</v>
      </c>
      <c r="P388" s="12" t="e">
        <f>#REF!-#REF!</f>
        <v>#REF!</v>
      </c>
      <c r="Q388" s="12" t="e">
        <f>#REF!-#REF!</f>
        <v>#REF!</v>
      </c>
      <c r="R388" s="12" t="e">
        <f>#REF!-#REF!</f>
        <v>#REF!</v>
      </c>
    </row>
    <row r="389" spans="1:18" ht="13.5" hidden="1" customHeight="1" x14ac:dyDescent="0.2">
      <c r="A389" s="130" t="s">
        <v>373</v>
      </c>
      <c r="B389" s="130"/>
      <c r="C389" s="130"/>
      <c r="D389" s="130"/>
      <c r="E389" s="130"/>
      <c r="F389" s="130"/>
      <c r="G389" s="130"/>
      <c r="H389" s="130"/>
      <c r="I389" s="20" t="e">
        <f>SUM(#REF!+#REF!)</f>
        <v>#REF!</v>
      </c>
      <c r="J389" s="26">
        <f>SUM(J162+J163+J191)</f>
        <v>191</v>
      </c>
      <c r="K389" s="20" t="e">
        <f>SUM(#REF!+#REF!)</f>
        <v>#REF!</v>
      </c>
      <c r="L389" s="20" t="e">
        <f>SUM(#REF!+#REF!)</f>
        <v>#REF!</v>
      </c>
      <c r="M389" s="20" t="e">
        <f>SUM(#REF!+#REF!)</f>
        <v>#REF!</v>
      </c>
      <c r="O389" s="12" t="e">
        <f>K389-#REF!</f>
        <v>#REF!</v>
      </c>
      <c r="P389" s="12" t="e">
        <f>#REF!-#REF!</f>
        <v>#REF!</v>
      </c>
      <c r="Q389" s="12" t="e">
        <f>#REF!-#REF!</f>
        <v>#REF!</v>
      </c>
      <c r="R389" s="12" t="e">
        <f>#REF!-#REF!</f>
        <v>#REF!</v>
      </c>
    </row>
    <row r="390" spans="1:18" ht="13.5" hidden="1" customHeight="1" x14ac:dyDescent="0.2">
      <c r="A390" s="130" t="s">
        <v>374</v>
      </c>
      <c r="B390" s="130"/>
      <c r="C390" s="130"/>
      <c r="D390" s="130"/>
      <c r="E390" s="130"/>
      <c r="F390" s="130"/>
      <c r="G390" s="130"/>
      <c r="H390" s="130"/>
      <c r="I390" s="20" t="e">
        <f>SUM(#REF!+#REF!)</f>
        <v>#REF!</v>
      </c>
      <c r="J390" s="31">
        <f t="shared" ref="J390" si="113">SUM(J389)</f>
        <v>191</v>
      </c>
      <c r="K390" s="20" t="e">
        <f>SUM(#REF!+#REF!)</f>
        <v>#REF!</v>
      </c>
      <c r="L390" s="20" t="e">
        <f>SUM(#REF!+#REF!)</f>
        <v>#REF!</v>
      </c>
      <c r="M390" s="20" t="e">
        <f>SUM(#REF!+#REF!)</f>
        <v>#REF!</v>
      </c>
      <c r="O390" s="12" t="e">
        <f>K390-#REF!</f>
        <v>#REF!</v>
      </c>
      <c r="P390" s="12" t="e">
        <f>#REF!-#REF!</f>
        <v>#REF!</v>
      </c>
      <c r="Q390" s="12" t="e">
        <f>#REF!-#REF!</f>
        <v>#REF!</v>
      </c>
      <c r="R390" s="12" t="e">
        <f>#REF!-#REF!</f>
        <v>#REF!</v>
      </c>
    </row>
    <row r="391" spans="1:18" ht="14.25" hidden="1" customHeight="1" x14ac:dyDescent="0.2">
      <c r="A391" s="137" t="s">
        <v>375</v>
      </c>
      <c r="B391" s="137"/>
      <c r="C391" s="137"/>
      <c r="D391" s="137"/>
      <c r="E391" s="137"/>
      <c r="F391" s="137"/>
      <c r="G391" s="137"/>
      <c r="H391" s="137"/>
      <c r="I391" s="20" t="e">
        <f>SUM(#REF!+#REF!)</f>
        <v>#REF!</v>
      </c>
      <c r="J391" s="26" t="e">
        <f>SUM(J20+#REF!+J37+#REF!+J46+J49+J57)</f>
        <v>#REF!</v>
      </c>
      <c r="K391" s="20" t="e">
        <f>SUM(K20+#REF!+K37+#REF!+K46+K49+K57)</f>
        <v>#REF!</v>
      </c>
      <c r="L391" s="20" t="e">
        <f>SUM(L20+#REF!+L37+#REF!+L46+L49+L57)</f>
        <v>#REF!</v>
      </c>
      <c r="M391" s="20" t="e">
        <f>SUM(M20+#REF!+M37+#REF!+M46+M49+M57)</f>
        <v>#REF!</v>
      </c>
      <c r="O391" s="12" t="e">
        <f>K391-#REF!</f>
        <v>#REF!</v>
      </c>
      <c r="P391" s="12" t="e">
        <f>#REF!-#REF!</f>
        <v>#REF!</v>
      </c>
      <c r="Q391" s="12" t="e">
        <f>#REF!-#REF!</f>
        <v>#REF!</v>
      </c>
      <c r="R391" s="12" t="e">
        <f>#REF!-#REF!</f>
        <v>#REF!</v>
      </c>
    </row>
    <row r="392" spans="1:18" ht="13.5" hidden="1" customHeight="1" x14ac:dyDescent="0.2">
      <c r="A392" s="137" t="s">
        <v>376</v>
      </c>
      <c r="B392" s="137"/>
      <c r="C392" s="137"/>
      <c r="D392" s="137"/>
      <c r="E392" s="137"/>
      <c r="F392" s="137"/>
      <c r="G392" s="137"/>
      <c r="H392" s="137"/>
      <c r="I392" s="20" t="e">
        <f>SUM(#REF!+#REF!)</f>
        <v>#REF!</v>
      </c>
      <c r="J392" s="26" t="e">
        <f>SUM(#REF!)</f>
        <v>#REF!</v>
      </c>
      <c r="K392" s="20" t="e">
        <f>SUM(#REF!+#REF!)</f>
        <v>#REF!</v>
      </c>
      <c r="L392" s="20" t="e">
        <f>SUM(#REF!+#REF!)</f>
        <v>#REF!</v>
      </c>
      <c r="M392" s="20" t="e">
        <f>SUM(#REF!+#REF!)</f>
        <v>#REF!</v>
      </c>
      <c r="O392" s="12" t="e">
        <f>K392-#REF!</f>
        <v>#REF!</v>
      </c>
      <c r="P392" s="12" t="e">
        <f>#REF!-#REF!</f>
        <v>#REF!</v>
      </c>
      <c r="Q392" s="12" t="e">
        <f>#REF!-#REF!</f>
        <v>#REF!</v>
      </c>
      <c r="R392" s="12" t="e">
        <f>#REF!-#REF!</f>
        <v>#REF!</v>
      </c>
    </row>
    <row r="393" spans="1:18" ht="14.25" hidden="1" customHeight="1" x14ac:dyDescent="0.2">
      <c r="A393" s="137" t="s">
        <v>377</v>
      </c>
      <c r="B393" s="137"/>
      <c r="C393" s="137"/>
      <c r="D393" s="137"/>
      <c r="E393" s="137"/>
      <c r="F393" s="137"/>
      <c r="G393" s="137"/>
      <c r="H393" s="137"/>
      <c r="I393" s="20" t="e">
        <f>SUM(#REF!+#REF!)</f>
        <v>#REF!</v>
      </c>
      <c r="J393" s="33" t="e">
        <f>SUM(J391+J392)</f>
        <v>#REF!</v>
      </c>
      <c r="K393" s="20" t="e">
        <f>SUM(#REF!+#REF!)</f>
        <v>#REF!</v>
      </c>
      <c r="L393" s="20" t="e">
        <f>SUM(#REF!+#REF!)</f>
        <v>#REF!</v>
      </c>
      <c r="M393" s="20" t="e">
        <f>SUM(#REF!+#REF!)</f>
        <v>#REF!</v>
      </c>
      <c r="O393" s="12" t="e">
        <f>K393-#REF!</f>
        <v>#REF!</v>
      </c>
      <c r="P393" s="12" t="e">
        <f>#REF!-#REF!</f>
        <v>#REF!</v>
      </c>
      <c r="Q393" s="12" t="e">
        <f>#REF!-#REF!</f>
        <v>#REF!</v>
      </c>
      <c r="R393" s="12" t="e">
        <f>#REF!-#REF!</f>
        <v>#REF!</v>
      </c>
    </row>
    <row r="394" spans="1:18" ht="14.25" hidden="1" customHeight="1" x14ac:dyDescent="0.2">
      <c r="A394" s="135" t="s">
        <v>378</v>
      </c>
      <c r="B394" s="135"/>
      <c r="C394" s="135"/>
      <c r="D394" s="135"/>
      <c r="E394" s="135"/>
      <c r="F394" s="135"/>
      <c r="G394" s="135"/>
      <c r="H394" s="135"/>
      <c r="I394" s="20" t="e">
        <f>SUM(#REF!+#REF!)</f>
        <v>#REF!</v>
      </c>
      <c r="J394" s="26" t="e">
        <f>SUM(#REF!)</f>
        <v>#REF!</v>
      </c>
      <c r="K394" s="20" t="e">
        <f>SUM(#REF!+#REF!)</f>
        <v>#REF!</v>
      </c>
      <c r="L394" s="20" t="e">
        <f>SUM(#REF!+#REF!)</f>
        <v>#REF!</v>
      </c>
      <c r="M394" s="20" t="e">
        <f>SUM(#REF!+#REF!)</f>
        <v>#REF!</v>
      </c>
      <c r="O394" s="12" t="e">
        <f>K394-#REF!</f>
        <v>#REF!</v>
      </c>
      <c r="P394" s="12" t="e">
        <f>#REF!-#REF!</f>
        <v>#REF!</v>
      </c>
      <c r="Q394" s="12" t="e">
        <f>#REF!-#REF!</f>
        <v>#REF!</v>
      </c>
      <c r="R394" s="12" t="e">
        <f>#REF!-#REF!</f>
        <v>#REF!</v>
      </c>
    </row>
    <row r="395" spans="1:18" ht="13.5" hidden="1" customHeight="1" x14ac:dyDescent="0.2">
      <c r="A395" s="135" t="s">
        <v>379</v>
      </c>
      <c r="B395" s="135"/>
      <c r="C395" s="135"/>
      <c r="D395" s="135"/>
      <c r="E395" s="135"/>
      <c r="F395" s="135"/>
      <c r="G395" s="135"/>
      <c r="H395" s="135"/>
      <c r="I395" s="20" t="e">
        <f>SUM(#REF!+#REF!)</f>
        <v>#REF!</v>
      </c>
      <c r="J395" s="26" t="e">
        <f>SUM(#REF!)</f>
        <v>#REF!</v>
      </c>
      <c r="K395" s="20" t="e">
        <f>SUM(#REF!+#REF!)</f>
        <v>#REF!</v>
      </c>
      <c r="L395" s="20" t="e">
        <f>SUM(#REF!+#REF!)</f>
        <v>#REF!</v>
      </c>
      <c r="M395" s="20" t="e">
        <f>SUM(#REF!+#REF!)</f>
        <v>#REF!</v>
      </c>
      <c r="O395" s="12" t="e">
        <f>K395-#REF!</f>
        <v>#REF!</v>
      </c>
      <c r="P395" s="12" t="e">
        <f>#REF!-#REF!</f>
        <v>#REF!</v>
      </c>
      <c r="Q395" s="12" t="e">
        <f>#REF!-#REF!</f>
        <v>#REF!</v>
      </c>
      <c r="R395" s="12" t="e">
        <f>#REF!-#REF!</f>
        <v>#REF!</v>
      </c>
    </row>
    <row r="396" spans="1:18" ht="13.5" hidden="1" customHeight="1" x14ac:dyDescent="0.2">
      <c r="A396" s="135" t="s">
        <v>380</v>
      </c>
      <c r="B396" s="135"/>
      <c r="C396" s="135"/>
      <c r="D396" s="135"/>
      <c r="E396" s="135"/>
      <c r="F396" s="135"/>
      <c r="G396" s="135"/>
      <c r="H396" s="135"/>
      <c r="I396" s="20" t="e">
        <f>SUM(#REF!+#REF!)</f>
        <v>#REF!</v>
      </c>
      <c r="J396" s="34" t="e">
        <f>SUM(J394+J395)</f>
        <v>#REF!</v>
      </c>
      <c r="K396" s="20" t="e">
        <f>SUM(#REF!+#REF!)</f>
        <v>#REF!</v>
      </c>
      <c r="L396" s="20" t="e">
        <f>SUM(#REF!+#REF!)</f>
        <v>#REF!</v>
      </c>
      <c r="M396" s="20" t="e">
        <f>SUM(#REF!+#REF!)</f>
        <v>#REF!</v>
      </c>
      <c r="O396" s="12" t="e">
        <f>K396-#REF!</f>
        <v>#REF!</v>
      </c>
      <c r="P396" s="12" t="e">
        <f>#REF!-#REF!</f>
        <v>#REF!</v>
      </c>
      <c r="Q396" s="12" t="e">
        <f>#REF!-#REF!</f>
        <v>#REF!</v>
      </c>
      <c r="R396" s="12" t="e">
        <f>#REF!-#REF!</f>
        <v>#REF!</v>
      </c>
    </row>
    <row r="397" spans="1:18" ht="13.5" hidden="1" customHeight="1" x14ac:dyDescent="0.2">
      <c r="A397" s="137" t="s">
        <v>381</v>
      </c>
      <c r="B397" s="137"/>
      <c r="C397" s="137"/>
      <c r="D397" s="137"/>
      <c r="E397" s="137"/>
      <c r="F397" s="137"/>
      <c r="G397" s="137"/>
      <c r="H397" s="137"/>
      <c r="I397" s="20" t="e">
        <f>SUM(#REF!+#REF!)</f>
        <v>#REF!</v>
      </c>
      <c r="J397" s="33">
        <f>SUM(J18)</f>
        <v>0</v>
      </c>
      <c r="K397" s="20" t="e">
        <f>SUM(#REF!+#REF!)</f>
        <v>#REF!</v>
      </c>
      <c r="L397" s="20" t="e">
        <f>SUM(#REF!+#REF!)</f>
        <v>#REF!</v>
      </c>
      <c r="M397" s="20" t="e">
        <f>SUM(#REF!+#REF!)</f>
        <v>#REF!</v>
      </c>
      <c r="O397" s="12" t="e">
        <f>K397-#REF!</f>
        <v>#REF!</v>
      </c>
      <c r="P397" s="12" t="e">
        <f>#REF!-#REF!</f>
        <v>#REF!</v>
      </c>
      <c r="Q397" s="12" t="e">
        <f>#REF!-#REF!</f>
        <v>#REF!</v>
      </c>
      <c r="R397" s="12" t="e">
        <f>#REF!-#REF!</f>
        <v>#REF!</v>
      </c>
    </row>
    <row r="398" spans="1:18" ht="13.5" hidden="1" customHeight="1" x14ac:dyDescent="0.2">
      <c r="A398" s="138" t="s">
        <v>382</v>
      </c>
      <c r="B398" s="139"/>
      <c r="C398" s="139"/>
      <c r="D398" s="139"/>
      <c r="E398" s="139"/>
      <c r="F398" s="139"/>
      <c r="G398" s="139"/>
      <c r="H398" s="140"/>
      <c r="I398" s="20" t="e">
        <f>SUM(#REF!+#REF!)</f>
        <v>#REF!</v>
      </c>
      <c r="J398" s="33" t="e">
        <f>SUM(#REF!+#REF!+#REF!+#REF!+#REF!+#REF!+#REF!+#REF!+J54+#REF!+#REF!+#REF!)</f>
        <v>#REF!</v>
      </c>
      <c r="K398" s="20" t="e">
        <f>SUM(#REF!+#REF!)</f>
        <v>#REF!</v>
      </c>
      <c r="L398" s="20" t="e">
        <f>SUM(#REF!+#REF!)</f>
        <v>#REF!</v>
      </c>
      <c r="M398" s="20" t="e">
        <f>SUM(#REF!+#REF!)</f>
        <v>#REF!</v>
      </c>
      <c r="O398" s="12" t="e">
        <f>K398-#REF!</f>
        <v>#REF!</v>
      </c>
      <c r="P398" s="12" t="e">
        <f>#REF!-#REF!</f>
        <v>#REF!</v>
      </c>
      <c r="Q398" s="12" t="e">
        <f>#REF!-#REF!</f>
        <v>#REF!</v>
      </c>
      <c r="R398" s="12" t="e">
        <f>#REF!-#REF!</f>
        <v>#REF!</v>
      </c>
    </row>
    <row r="399" spans="1:18" ht="13.5" hidden="1" customHeight="1" x14ac:dyDescent="0.2">
      <c r="A399" s="141" t="s">
        <v>383</v>
      </c>
      <c r="B399" s="141"/>
      <c r="C399" s="141"/>
      <c r="D399" s="141"/>
      <c r="E399" s="141"/>
      <c r="F399" s="141"/>
      <c r="G399" s="141"/>
      <c r="H399" s="141"/>
      <c r="I399" s="20" t="e">
        <f>SUM(#REF!+#REF!)</f>
        <v>#REF!</v>
      </c>
      <c r="J399" s="35">
        <f>SUM(J236)</f>
        <v>0</v>
      </c>
      <c r="K399" s="20" t="e">
        <f>SUM(#REF!+#REF!)</f>
        <v>#REF!</v>
      </c>
      <c r="L399" s="20" t="e">
        <f>SUM(#REF!+#REF!)</f>
        <v>#REF!</v>
      </c>
      <c r="M399" s="20" t="e">
        <f>SUM(#REF!+#REF!)</f>
        <v>#REF!</v>
      </c>
      <c r="O399" s="12" t="e">
        <f>K399-#REF!</f>
        <v>#REF!</v>
      </c>
      <c r="P399" s="12" t="e">
        <f>#REF!-#REF!</f>
        <v>#REF!</v>
      </c>
      <c r="Q399" s="12" t="e">
        <f>#REF!-#REF!</f>
        <v>#REF!</v>
      </c>
      <c r="R399" s="12" t="e">
        <f>#REF!-#REF!</f>
        <v>#REF!</v>
      </c>
    </row>
    <row r="400" spans="1:18" ht="13.5" hidden="1" customHeight="1" x14ac:dyDescent="0.2">
      <c r="A400" s="142" t="s">
        <v>384</v>
      </c>
      <c r="B400" s="143"/>
      <c r="C400" s="143"/>
      <c r="D400" s="143"/>
      <c r="E400" s="143"/>
      <c r="F400" s="143"/>
      <c r="G400" s="143"/>
      <c r="H400" s="144"/>
      <c r="I400" s="20"/>
      <c r="J400" s="35"/>
      <c r="K400" s="20" t="e">
        <f>SUM(#REF!+#REF!)</f>
        <v>#REF!</v>
      </c>
      <c r="L400" s="20"/>
      <c r="M400" s="20"/>
      <c r="O400" s="12" t="e">
        <f>K400-#REF!</f>
        <v>#REF!</v>
      </c>
      <c r="P400" s="12" t="e">
        <f>#REF!-#REF!</f>
        <v>#REF!</v>
      </c>
      <c r="Q400" s="12" t="e">
        <f>#REF!-#REF!</f>
        <v>#REF!</v>
      </c>
      <c r="R400" s="12" t="e">
        <f>#REF!-#REF!</f>
        <v>#REF!</v>
      </c>
    </row>
    <row r="401" spans="1:18" ht="13.5" hidden="1" customHeight="1" x14ac:dyDescent="0.2">
      <c r="A401" s="128" t="s">
        <v>385</v>
      </c>
      <c r="B401" s="128"/>
      <c r="C401" s="128"/>
      <c r="D401" s="128"/>
      <c r="E401" s="128"/>
      <c r="F401" s="128"/>
      <c r="G401" s="128"/>
      <c r="H401" s="128"/>
      <c r="I401" s="20" t="e">
        <f>SUM(#REF!+#REF!)</f>
        <v>#REF!</v>
      </c>
      <c r="J401" s="36">
        <f>SUM(J146)</f>
        <v>5.0999999999999996</v>
      </c>
      <c r="K401" s="20" t="e">
        <f>SUM(#REF!+#REF!)</f>
        <v>#REF!</v>
      </c>
      <c r="L401" s="20" t="e">
        <f>SUM(#REF!+#REF!)</f>
        <v>#REF!</v>
      </c>
      <c r="M401" s="20" t="e">
        <f>SUM(#REF!+#REF!)</f>
        <v>#REF!</v>
      </c>
      <c r="O401" s="12" t="e">
        <f>K401-#REF!</f>
        <v>#REF!</v>
      </c>
      <c r="P401" s="12" t="e">
        <f>#REF!-#REF!</f>
        <v>#REF!</v>
      </c>
      <c r="Q401" s="12" t="e">
        <f>#REF!-#REF!</f>
        <v>#REF!</v>
      </c>
      <c r="R401" s="12" t="e">
        <f>#REF!-#REF!</f>
        <v>#REF!</v>
      </c>
    </row>
    <row r="402" spans="1:18" ht="13.5" hidden="1" customHeight="1" x14ac:dyDescent="0.2">
      <c r="A402" s="128" t="s">
        <v>386</v>
      </c>
      <c r="B402" s="128"/>
      <c r="C402" s="128"/>
      <c r="D402" s="128"/>
      <c r="E402" s="128"/>
      <c r="F402" s="128"/>
      <c r="G402" s="128"/>
      <c r="H402" s="128"/>
      <c r="I402" s="20" t="e">
        <f>SUM(#REF!+#REF!)</f>
        <v>#REF!</v>
      </c>
      <c r="J402" s="36">
        <f>SUM(J145)</f>
        <v>5.0999999999999996</v>
      </c>
      <c r="K402" s="20" t="e">
        <f>SUM(#REF!+#REF!)</f>
        <v>#REF!</v>
      </c>
      <c r="L402" s="20" t="e">
        <f>SUM(#REF!+#REF!)</f>
        <v>#REF!</v>
      </c>
      <c r="M402" s="20" t="e">
        <f>SUM(#REF!+#REF!)</f>
        <v>#REF!</v>
      </c>
      <c r="O402" s="12" t="e">
        <f>K402-#REF!</f>
        <v>#REF!</v>
      </c>
      <c r="P402" s="12" t="e">
        <f>#REF!-#REF!</f>
        <v>#REF!</v>
      </c>
      <c r="Q402" s="12" t="e">
        <f>#REF!-#REF!</f>
        <v>#REF!</v>
      </c>
      <c r="R402" s="12" t="e">
        <f>#REF!-#REF!</f>
        <v>#REF!</v>
      </c>
    </row>
    <row r="403" spans="1:18" ht="13.5" hidden="1" customHeight="1" x14ac:dyDescent="0.2">
      <c r="A403" s="129" t="s">
        <v>387</v>
      </c>
      <c r="B403" s="129"/>
      <c r="C403" s="129"/>
      <c r="D403" s="129"/>
      <c r="E403" s="129"/>
      <c r="F403" s="129"/>
      <c r="G403" s="129"/>
      <c r="H403" s="129"/>
      <c r="I403" s="20" t="e">
        <f>SUM(#REF!+#REF!)</f>
        <v>#REF!</v>
      </c>
      <c r="J403" s="27" t="e">
        <f>SUM(#REF!)</f>
        <v>#REF!</v>
      </c>
      <c r="K403" s="20" t="e">
        <f>SUM(#REF!+#REF!)</f>
        <v>#REF!</v>
      </c>
      <c r="L403" s="20" t="e">
        <f>SUM(#REF!+#REF!)</f>
        <v>#REF!</v>
      </c>
      <c r="M403" s="20" t="e">
        <f>SUM(#REF!+#REF!)</f>
        <v>#REF!</v>
      </c>
      <c r="O403" s="12" t="e">
        <f>K403-#REF!</f>
        <v>#REF!</v>
      </c>
      <c r="P403" s="12" t="e">
        <f>#REF!-#REF!</f>
        <v>#REF!</v>
      </c>
      <c r="Q403" s="12" t="e">
        <f>#REF!-#REF!</f>
        <v>#REF!</v>
      </c>
      <c r="R403" s="12" t="e">
        <f>#REF!-#REF!</f>
        <v>#REF!</v>
      </c>
    </row>
    <row r="404" spans="1:18" ht="15.75" hidden="1" customHeight="1" x14ac:dyDescent="0.2">
      <c r="A404" s="136" t="s">
        <v>388</v>
      </c>
      <c r="B404" s="136"/>
      <c r="C404" s="136"/>
      <c r="D404" s="136"/>
      <c r="E404" s="136"/>
      <c r="F404" s="136"/>
      <c r="G404" s="136"/>
      <c r="H404" s="136"/>
      <c r="I404" s="20" t="e">
        <f>SUM(#REF!+#REF!)</f>
        <v>#REF!</v>
      </c>
      <c r="J404" s="37" t="e">
        <f>SUM(J366+J372+J376+J379+J386+J388+J390+J393+J396+J397+J398+J399+J401+J402+J403)</f>
        <v>#REF!</v>
      </c>
      <c r="K404" s="20" t="e">
        <f>SUM(#REF!+#REF!)</f>
        <v>#REF!</v>
      </c>
      <c r="L404" s="20" t="e">
        <f>SUM(#REF!+#REF!)</f>
        <v>#REF!</v>
      </c>
      <c r="M404" s="20" t="e">
        <f>SUM(#REF!+#REF!)</f>
        <v>#REF!</v>
      </c>
      <c r="O404" s="12" t="e">
        <f>K404-#REF!</f>
        <v>#REF!</v>
      </c>
      <c r="P404" s="12" t="e">
        <f>#REF!-#REF!</f>
        <v>#REF!</v>
      </c>
      <c r="Q404" s="12" t="e">
        <f>#REF!-#REF!</f>
        <v>#REF!</v>
      </c>
      <c r="R404" s="12" t="e">
        <f>#REF!-#REF!</f>
        <v>#REF!</v>
      </c>
    </row>
    <row r="406" spans="1:18" s="45" customFormat="1" x14ac:dyDescent="0.2">
      <c r="A406" s="43"/>
      <c r="B406" s="43"/>
      <c r="C406" s="43"/>
      <c r="D406" s="44"/>
      <c r="F406" s="46"/>
      <c r="G406" s="46"/>
      <c r="H406" s="47"/>
      <c r="I406" s="48"/>
      <c r="J406" s="48"/>
      <c r="K406" s="51"/>
      <c r="L406" s="51"/>
      <c r="M406" s="48">
        <f>M335-M351</f>
        <v>0</v>
      </c>
    </row>
    <row r="410" spans="1:18" x14ac:dyDescent="0.2">
      <c r="K410" s="49"/>
    </row>
  </sheetData>
  <sheetProtection selectLockedCells="1" selectUnlockedCells="1"/>
  <mergeCells count="691">
    <mergeCell ref="D169:D182"/>
    <mergeCell ref="C169:C182"/>
    <mergeCell ref="B169:B182"/>
    <mergeCell ref="A169:A182"/>
    <mergeCell ref="D183:D193"/>
    <mergeCell ref="C183:C193"/>
    <mergeCell ref="B183:B193"/>
    <mergeCell ref="A183:A193"/>
    <mergeCell ref="B75:B88"/>
    <mergeCell ref="A75:A88"/>
    <mergeCell ref="A89:A112"/>
    <mergeCell ref="B89:B112"/>
    <mergeCell ref="C89:C112"/>
    <mergeCell ref="D89:D112"/>
    <mergeCell ref="A132:A134"/>
    <mergeCell ref="B132:B134"/>
    <mergeCell ref="C132:C134"/>
    <mergeCell ref="D132:D134"/>
    <mergeCell ref="F196:F199"/>
    <mergeCell ref="D196:D199"/>
    <mergeCell ref="C196:C199"/>
    <mergeCell ref="B196:B199"/>
    <mergeCell ref="A196:A199"/>
    <mergeCell ref="G161:G165"/>
    <mergeCell ref="G166:G167"/>
    <mergeCell ref="D161:D165"/>
    <mergeCell ref="E161:E165"/>
    <mergeCell ref="C161:C165"/>
    <mergeCell ref="B161:B165"/>
    <mergeCell ref="A161:A165"/>
    <mergeCell ref="C166:C168"/>
    <mergeCell ref="B166:B168"/>
    <mergeCell ref="A166:A168"/>
    <mergeCell ref="D166:D168"/>
    <mergeCell ref="E166:E168"/>
    <mergeCell ref="F195:H195"/>
    <mergeCell ref="E187:E188"/>
    <mergeCell ref="G187:G188"/>
    <mergeCell ref="E189:E190"/>
    <mergeCell ref="G189:G190"/>
    <mergeCell ref="H165:H167"/>
    <mergeCell ref="F168:H168"/>
    <mergeCell ref="M31:M32"/>
    <mergeCell ref="G31:G32"/>
    <mergeCell ref="H31:H32"/>
    <mergeCell ref="C121:C122"/>
    <mergeCell ref="D121:D122"/>
    <mergeCell ref="E121:E122"/>
    <mergeCell ref="F122:H122"/>
    <mergeCell ref="A126:A128"/>
    <mergeCell ref="B126:B128"/>
    <mergeCell ref="C126:C128"/>
    <mergeCell ref="D126:D128"/>
    <mergeCell ref="E126:E128"/>
    <mergeCell ref="F126:F127"/>
    <mergeCell ref="G126:G127"/>
    <mergeCell ref="F128:H128"/>
    <mergeCell ref="A123:A125"/>
    <mergeCell ref="B123:B125"/>
    <mergeCell ref="A121:A122"/>
    <mergeCell ref="B121:B122"/>
    <mergeCell ref="A113:A116"/>
    <mergeCell ref="B113:B116"/>
    <mergeCell ref="C113:C116"/>
    <mergeCell ref="D113:D116"/>
    <mergeCell ref="F113:F115"/>
    <mergeCell ref="A6:M6"/>
    <mergeCell ref="A7:M7"/>
    <mergeCell ref="B8:M8"/>
    <mergeCell ref="C9:M9"/>
    <mergeCell ref="H10:H13"/>
    <mergeCell ref="F14:H14"/>
    <mergeCell ref="A15:A30"/>
    <mergeCell ref="B15:B30"/>
    <mergeCell ref="C15:C30"/>
    <mergeCell ref="D15:D27"/>
    <mergeCell ref="G15:G29"/>
    <mergeCell ref="E22:E27"/>
    <mergeCell ref="F30:H30"/>
    <mergeCell ref="A10:A14"/>
    <mergeCell ref="B10:B14"/>
    <mergeCell ref="C10:C14"/>
    <mergeCell ref="E10:E14"/>
    <mergeCell ref="F10:F13"/>
    <mergeCell ref="G10:G13"/>
    <mergeCell ref="B1:D1"/>
    <mergeCell ref="A2:M2"/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L1:M1"/>
    <mergeCell ref="M4:M5"/>
    <mergeCell ref="L4:L5"/>
    <mergeCell ref="K4:K5"/>
    <mergeCell ref="I31:I32"/>
    <mergeCell ref="J31:J32"/>
    <mergeCell ref="L31:L32"/>
    <mergeCell ref="A34:A35"/>
    <mergeCell ref="B34:B35"/>
    <mergeCell ref="C34:C35"/>
    <mergeCell ref="D34:D35"/>
    <mergeCell ref="E34:E35"/>
    <mergeCell ref="F35:H35"/>
    <mergeCell ref="A31:A33"/>
    <mergeCell ref="B31:B33"/>
    <mergeCell ref="C31:C33"/>
    <mergeCell ref="D31:D33"/>
    <mergeCell ref="E31:E33"/>
    <mergeCell ref="F31:F32"/>
    <mergeCell ref="F33:H33"/>
    <mergeCell ref="K31:K32"/>
    <mergeCell ref="G36:G37"/>
    <mergeCell ref="F38:H38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A43:A44"/>
    <mergeCell ref="B43:B44"/>
    <mergeCell ref="C43:C44"/>
    <mergeCell ref="D43:D44"/>
    <mergeCell ref="E43:E44"/>
    <mergeCell ref="F44:H44"/>
    <mergeCell ref="A41:A42"/>
    <mergeCell ref="B41:B42"/>
    <mergeCell ref="C41:C42"/>
    <mergeCell ref="D41:D42"/>
    <mergeCell ref="E41:E42"/>
    <mergeCell ref="F42:H42"/>
    <mergeCell ref="A51:A52"/>
    <mergeCell ref="B51:B52"/>
    <mergeCell ref="C51:C52"/>
    <mergeCell ref="D51:D52"/>
    <mergeCell ref="E51:E52"/>
    <mergeCell ref="F52:H52"/>
    <mergeCell ref="G45:G46"/>
    <mergeCell ref="F47:H47"/>
    <mergeCell ref="A48:A50"/>
    <mergeCell ref="B48:B50"/>
    <mergeCell ref="C48:C50"/>
    <mergeCell ref="D48:D50"/>
    <mergeCell ref="E48:E50"/>
    <mergeCell ref="F48:F49"/>
    <mergeCell ref="G48:G49"/>
    <mergeCell ref="F50:H50"/>
    <mergeCell ref="A45:A47"/>
    <mergeCell ref="B45:B47"/>
    <mergeCell ref="C45:C47"/>
    <mergeCell ref="D45:D47"/>
    <mergeCell ref="E45:E47"/>
    <mergeCell ref="F45:F46"/>
    <mergeCell ref="A59:A60"/>
    <mergeCell ref="B59:B60"/>
    <mergeCell ref="C59:C60"/>
    <mergeCell ref="D59:D60"/>
    <mergeCell ref="E59:E60"/>
    <mergeCell ref="F60:H60"/>
    <mergeCell ref="G53:G54"/>
    <mergeCell ref="F55:H55"/>
    <mergeCell ref="A56:A58"/>
    <mergeCell ref="B56:B58"/>
    <mergeCell ref="C56:C58"/>
    <mergeCell ref="D56:D58"/>
    <mergeCell ref="E56:E58"/>
    <mergeCell ref="F56:F57"/>
    <mergeCell ref="G56:G57"/>
    <mergeCell ref="F58:H58"/>
    <mergeCell ref="A53:A55"/>
    <mergeCell ref="B53:B55"/>
    <mergeCell ref="C53:C55"/>
    <mergeCell ref="D53:D55"/>
    <mergeCell ref="E53:E55"/>
    <mergeCell ref="F53:F54"/>
    <mergeCell ref="A63:A64"/>
    <mergeCell ref="B63:B64"/>
    <mergeCell ref="C63:C64"/>
    <mergeCell ref="D63:D64"/>
    <mergeCell ref="E63:E64"/>
    <mergeCell ref="F64:H64"/>
    <mergeCell ref="A61:A62"/>
    <mergeCell ref="B61:B62"/>
    <mergeCell ref="C61:C62"/>
    <mergeCell ref="D61:D62"/>
    <mergeCell ref="E61:E62"/>
    <mergeCell ref="F62:H62"/>
    <mergeCell ref="G65:G66"/>
    <mergeCell ref="F67:H67"/>
    <mergeCell ref="A68:A69"/>
    <mergeCell ref="B68:B69"/>
    <mergeCell ref="C68:C69"/>
    <mergeCell ref="D68:D69"/>
    <mergeCell ref="E68:E69"/>
    <mergeCell ref="F69:H69"/>
    <mergeCell ref="A65:A67"/>
    <mergeCell ref="B65:B67"/>
    <mergeCell ref="C65:C67"/>
    <mergeCell ref="D65:D67"/>
    <mergeCell ref="E65:E67"/>
    <mergeCell ref="F65:F66"/>
    <mergeCell ref="A72:A73"/>
    <mergeCell ref="B72:B73"/>
    <mergeCell ref="C72:C73"/>
    <mergeCell ref="D72:D73"/>
    <mergeCell ref="E72:E73"/>
    <mergeCell ref="F73:H73"/>
    <mergeCell ref="A70:A71"/>
    <mergeCell ref="B70:B71"/>
    <mergeCell ref="C70:C71"/>
    <mergeCell ref="D70:D71"/>
    <mergeCell ref="E70:E71"/>
    <mergeCell ref="F71:H71"/>
    <mergeCell ref="F118:H118"/>
    <mergeCell ref="G123:G124"/>
    <mergeCell ref="F125:H125"/>
    <mergeCell ref="D123:D125"/>
    <mergeCell ref="E123:E125"/>
    <mergeCell ref="F123:F124"/>
    <mergeCell ref="C120:M120"/>
    <mergeCell ref="E75:E76"/>
    <mergeCell ref="G75:G88"/>
    <mergeCell ref="H77:H88"/>
    <mergeCell ref="F75:F88"/>
    <mergeCell ref="D75:D88"/>
    <mergeCell ref="C75:C88"/>
    <mergeCell ref="C123:C125"/>
    <mergeCell ref="D117:D118"/>
    <mergeCell ref="C119:H119"/>
    <mergeCell ref="G113:G115"/>
    <mergeCell ref="H113:H115"/>
    <mergeCell ref="F116:H116"/>
    <mergeCell ref="F89:F112"/>
    <mergeCell ref="G89:G112"/>
    <mergeCell ref="H89:H112"/>
    <mergeCell ref="E132:E134"/>
    <mergeCell ref="F132:F133"/>
    <mergeCell ref="G132:G133"/>
    <mergeCell ref="F134:H134"/>
    <mergeCell ref="A129:A131"/>
    <mergeCell ref="B129:B131"/>
    <mergeCell ref="C129:C131"/>
    <mergeCell ref="D129:D131"/>
    <mergeCell ref="E129:E131"/>
    <mergeCell ref="F129:F130"/>
    <mergeCell ref="G129:G130"/>
    <mergeCell ref="F131:H131"/>
    <mergeCell ref="E137:E138"/>
    <mergeCell ref="F138:H138"/>
    <mergeCell ref="A135:A136"/>
    <mergeCell ref="B135:B136"/>
    <mergeCell ref="C135:C136"/>
    <mergeCell ref="D135:D136"/>
    <mergeCell ref="E135:E136"/>
    <mergeCell ref="F136:H136"/>
    <mergeCell ref="G139:G140"/>
    <mergeCell ref="A137:A138"/>
    <mergeCell ref="B137:B138"/>
    <mergeCell ref="C137:C138"/>
    <mergeCell ref="D137:D138"/>
    <mergeCell ref="F141:H141"/>
    <mergeCell ref="A142:A144"/>
    <mergeCell ref="B142:B144"/>
    <mergeCell ref="C142:C144"/>
    <mergeCell ref="D142:D144"/>
    <mergeCell ref="E142:E144"/>
    <mergeCell ref="F142:F143"/>
    <mergeCell ref="G142:G143"/>
    <mergeCell ref="F144:H144"/>
    <mergeCell ref="A139:A141"/>
    <mergeCell ref="B139:B141"/>
    <mergeCell ref="C139:C141"/>
    <mergeCell ref="D139:D141"/>
    <mergeCell ref="E139:E141"/>
    <mergeCell ref="F139:F140"/>
    <mergeCell ref="G145:G148"/>
    <mergeCell ref="H149:H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E145:E148"/>
    <mergeCell ref="F160:H160"/>
    <mergeCell ref="F145:F148"/>
    <mergeCell ref="F149:F155"/>
    <mergeCell ref="D145:D148"/>
    <mergeCell ref="D149:D156"/>
    <mergeCell ref="A145:A148"/>
    <mergeCell ref="B145:B148"/>
    <mergeCell ref="C145:C148"/>
    <mergeCell ref="C149:C156"/>
    <mergeCell ref="B149:B156"/>
    <mergeCell ref="A149:A156"/>
    <mergeCell ref="E169:E170"/>
    <mergeCell ref="G169:G170"/>
    <mergeCell ref="E171:E172"/>
    <mergeCell ref="G171:G172"/>
    <mergeCell ref="E173:E174"/>
    <mergeCell ref="G173:G174"/>
    <mergeCell ref="F192:H192"/>
    <mergeCell ref="F193:H193"/>
    <mergeCell ref="F216:H216"/>
    <mergeCell ref="F201:F207"/>
    <mergeCell ref="E191:E193"/>
    <mergeCell ref="F191:H191"/>
    <mergeCell ref="E181:E182"/>
    <mergeCell ref="G181:G182"/>
    <mergeCell ref="E183:E184"/>
    <mergeCell ref="G183:G184"/>
    <mergeCell ref="E185:E186"/>
    <mergeCell ref="G185:G186"/>
    <mergeCell ref="E175:E176"/>
    <mergeCell ref="G175:G176"/>
    <mergeCell ref="E177:E178"/>
    <mergeCell ref="G177:G178"/>
    <mergeCell ref="E179:E180"/>
    <mergeCell ref="G179:G180"/>
    <mergeCell ref="A213:A214"/>
    <mergeCell ref="B213:B214"/>
    <mergeCell ref="C213:C214"/>
    <mergeCell ref="D213:D214"/>
    <mergeCell ref="E213:E214"/>
    <mergeCell ref="F214:H214"/>
    <mergeCell ref="F209:H209"/>
    <mergeCell ref="F210:H210"/>
    <mergeCell ref="A211:A212"/>
    <mergeCell ref="B211:B212"/>
    <mergeCell ref="C211:C212"/>
    <mergeCell ref="D211:D212"/>
    <mergeCell ref="E211:E212"/>
    <mergeCell ref="F212:H212"/>
    <mergeCell ref="E208:E210"/>
    <mergeCell ref="F208:H208"/>
    <mergeCell ref="C201:C210"/>
    <mergeCell ref="B201:B210"/>
    <mergeCell ref="A201:A210"/>
    <mergeCell ref="D201:D210"/>
    <mergeCell ref="C225:H225"/>
    <mergeCell ref="C226:M226"/>
    <mergeCell ref="A227:A228"/>
    <mergeCell ref="B227:B228"/>
    <mergeCell ref="C227:C228"/>
    <mergeCell ref="D227:D228"/>
    <mergeCell ref="E227:E228"/>
    <mergeCell ref="F228:H228"/>
    <mergeCell ref="A217:A218"/>
    <mergeCell ref="B217:B218"/>
    <mergeCell ref="C217:C218"/>
    <mergeCell ref="D217:D218"/>
    <mergeCell ref="E217:E218"/>
    <mergeCell ref="F218:H218"/>
    <mergeCell ref="F220:H220"/>
    <mergeCell ref="A221:A222"/>
    <mergeCell ref="B221:B222"/>
    <mergeCell ref="C221:C222"/>
    <mergeCell ref="D221:D222"/>
    <mergeCell ref="E221:E222"/>
    <mergeCell ref="F222:H222"/>
    <mergeCell ref="A223:A224"/>
    <mergeCell ref="B223:B224"/>
    <mergeCell ref="C223:C224"/>
    <mergeCell ref="C229:H229"/>
    <mergeCell ref="C230:M230"/>
    <mergeCell ref="A231:A233"/>
    <mergeCell ref="B231:B233"/>
    <mergeCell ref="C231:C233"/>
    <mergeCell ref="D231:D233"/>
    <mergeCell ref="E231:E233"/>
    <mergeCell ref="F231:F232"/>
    <mergeCell ref="G231:G232"/>
    <mergeCell ref="F233:H233"/>
    <mergeCell ref="G234:G236"/>
    <mergeCell ref="F237:H237"/>
    <mergeCell ref="C238:H238"/>
    <mergeCell ref="B239:H239"/>
    <mergeCell ref="B240:M240"/>
    <mergeCell ref="C241:M241"/>
    <mergeCell ref="A234:A237"/>
    <mergeCell ref="B234:B237"/>
    <mergeCell ref="C234:C237"/>
    <mergeCell ref="D234:D237"/>
    <mergeCell ref="E234:E237"/>
    <mergeCell ref="F234:F236"/>
    <mergeCell ref="G242:G243"/>
    <mergeCell ref="F244:H244"/>
    <mergeCell ref="A245:A246"/>
    <mergeCell ref="B245:B246"/>
    <mergeCell ref="C245:C246"/>
    <mergeCell ref="D245:D246"/>
    <mergeCell ref="E245:E246"/>
    <mergeCell ref="F246:H246"/>
    <mergeCell ref="A242:A244"/>
    <mergeCell ref="B242:B244"/>
    <mergeCell ref="C242:C244"/>
    <mergeCell ref="D242:D244"/>
    <mergeCell ref="E242:E244"/>
    <mergeCell ref="F242:F243"/>
    <mergeCell ref="C249:H249"/>
    <mergeCell ref="C250:M250"/>
    <mergeCell ref="A251:A252"/>
    <mergeCell ref="B251:B252"/>
    <mergeCell ref="C251:C252"/>
    <mergeCell ref="D251:D252"/>
    <mergeCell ref="E251:E252"/>
    <mergeCell ref="F252:H252"/>
    <mergeCell ref="A247:A248"/>
    <mergeCell ref="B247:B248"/>
    <mergeCell ref="C247:C248"/>
    <mergeCell ref="D247:D248"/>
    <mergeCell ref="E247:E248"/>
    <mergeCell ref="F248:H248"/>
    <mergeCell ref="A253:A262"/>
    <mergeCell ref="B253:B262"/>
    <mergeCell ref="C253:C262"/>
    <mergeCell ref="D253:D262"/>
    <mergeCell ref="E253:E254"/>
    <mergeCell ref="F262:H262"/>
    <mergeCell ref="E258:E259"/>
    <mergeCell ref="E260:E261"/>
    <mergeCell ref="F260:F261"/>
    <mergeCell ref="G260:G261"/>
    <mergeCell ref="H255:H257"/>
    <mergeCell ref="G253:G259"/>
    <mergeCell ref="F253:F259"/>
    <mergeCell ref="G267:G268"/>
    <mergeCell ref="F269:H269"/>
    <mergeCell ref="A270:A271"/>
    <mergeCell ref="B270:B271"/>
    <mergeCell ref="C270:C271"/>
    <mergeCell ref="D270:D271"/>
    <mergeCell ref="E270:E271"/>
    <mergeCell ref="F271:H271"/>
    <mergeCell ref="C263:H263"/>
    <mergeCell ref="B264:H264"/>
    <mergeCell ref="B265:M265"/>
    <mergeCell ref="C266:M266"/>
    <mergeCell ref="A267:A269"/>
    <mergeCell ref="B267:B269"/>
    <mergeCell ref="C267:C269"/>
    <mergeCell ref="D267:D269"/>
    <mergeCell ref="E267:E269"/>
    <mergeCell ref="F267:F268"/>
    <mergeCell ref="A274:A275"/>
    <mergeCell ref="B274:B275"/>
    <mergeCell ref="C274:C275"/>
    <mergeCell ref="D274:D275"/>
    <mergeCell ref="E274:E275"/>
    <mergeCell ref="F275:H275"/>
    <mergeCell ref="A272:A273"/>
    <mergeCell ref="B272:B273"/>
    <mergeCell ref="C272:C273"/>
    <mergeCell ref="D272:D273"/>
    <mergeCell ref="E272:E273"/>
    <mergeCell ref="F273:H273"/>
    <mergeCell ref="A281:A282"/>
    <mergeCell ref="B281:B282"/>
    <mergeCell ref="C281:C282"/>
    <mergeCell ref="D281:D282"/>
    <mergeCell ref="E281:E282"/>
    <mergeCell ref="F282:H282"/>
    <mergeCell ref="C276:H276"/>
    <mergeCell ref="C277:M277"/>
    <mergeCell ref="A278:A280"/>
    <mergeCell ref="B278:B280"/>
    <mergeCell ref="C278:C280"/>
    <mergeCell ref="D278:D280"/>
    <mergeCell ref="E278:E280"/>
    <mergeCell ref="F278:F279"/>
    <mergeCell ref="G278:G279"/>
    <mergeCell ref="F280:H280"/>
    <mergeCell ref="G283:G285"/>
    <mergeCell ref="F286:H286"/>
    <mergeCell ref="A287:A289"/>
    <mergeCell ref="B287:B289"/>
    <mergeCell ref="C287:C289"/>
    <mergeCell ref="D287:D289"/>
    <mergeCell ref="F287:F288"/>
    <mergeCell ref="G287:G288"/>
    <mergeCell ref="H287:H288"/>
    <mergeCell ref="F289:H289"/>
    <mergeCell ref="A283:A286"/>
    <mergeCell ref="B283:B286"/>
    <mergeCell ref="C283:C286"/>
    <mergeCell ref="D283:D286"/>
    <mergeCell ref="E283:E286"/>
    <mergeCell ref="F283:F285"/>
    <mergeCell ref="A292:A293"/>
    <mergeCell ref="B292:B293"/>
    <mergeCell ref="C292:C293"/>
    <mergeCell ref="D292:D293"/>
    <mergeCell ref="E292:E293"/>
    <mergeCell ref="F293:H293"/>
    <mergeCell ref="A290:A291"/>
    <mergeCell ref="B290:B291"/>
    <mergeCell ref="C290:C291"/>
    <mergeCell ref="D290:D291"/>
    <mergeCell ref="E290:E291"/>
    <mergeCell ref="F291:H291"/>
    <mergeCell ref="A300:A301"/>
    <mergeCell ref="B300:B301"/>
    <mergeCell ref="C300:C301"/>
    <mergeCell ref="D300:D301"/>
    <mergeCell ref="E300:E301"/>
    <mergeCell ref="F301:H301"/>
    <mergeCell ref="G294:G296"/>
    <mergeCell ref="F297:H297"/>
    <mergeCell ref="A298:A299"/>
    <mergeCell ref="B298:B299"/>
    <mergeCell ref="C298:C299"/>
    <mergeCell ref="D298:D299"/>
    <mergeCell ref="E298:E299"/>
    <mergeCell ref="F299:H299"/>
    <mergeCell ref="A294:A297"/>
    <mergeCell ref="B294:B297"/>
    <mergeCell ref="C294:C297"/>
    <mergeCell ref="D294:D297"/>
    <mergeCell ref="E294:E297"/>
    <mergeCell ref="F294:F296"/>
    <mergeCell ref="A309:A310"/>
    <mergeCell ref="B309:B310"/>
    <mergeCell ref="C309:C310"/>
    <mergeCell ref="D309:D310"/>
    <mergeCell ref="E309:E310"/>
    <mergeCell ref="F310:H310"/>
    <mergeCell ref="C304:H304"/>
    <mergeCell ref="C305:M305"/>
    <mergeCell ref="A306:A308"/>
    <mergeCell ref="B306:B308"/>
    <mergeCell ref="C306:C308"/>
    <mergeCell ref="D306:D308"/>
    <mergeCell ref="E306:E308"/>
    <mergeCell ref="F306:F307"/>
    <mergeCell ref="G306:G307"/>
    <mergeCell ref="F308:H308"/>
    <mergeCell ref="C311:H311"/>
    <mergeCell ref="C312:M312"/>
    <mergeCell ref="A313:A318"/>
    <mergeCell ref="B313:B318"/>
    <mergeCell ref="C313:C318"/>
    <mergeCell ref="D313:D318"/>
    <mergeCell ref="E313:E318"/>
    <mergeCell ref="F313:F316"/>
    <mergeCell ref="G313:G316"/>
    <mergeCell ref="H313:H314"/>
    <mergeCell ref="H315:H316"/>
    <mergeCell ref="F317:H318"/>
    <mergeCell ref="A319:A322"/>
    <mergeCell ref="B319:B322"/>
    <mergeCell ref="C319:C322"/>
    <mergeCell ref="D319:D322"/>
    <mergeCell ref="E319:E322"/>
    <mergeCell ref="F319:F320"/>
    <mergeCell ref="G319:G320"/>
    <mergeCell ref="H319:H320"/>
    <mergeCell ref="F321:H322"/>
    <mergeCell ref="A323:A326"/>
    <mergeCell ref="B323:B326"/>
    <mergeCell ref="C323:C326"/>
    <mergeCell ref="D323:D326"/>
    <mergeCell ref="E323:E326"/>
    <mergeCell ref="F323:F324"/>
    <mergeCell ref="G323:G324"/>
    <mergeCell ref="H323:H324"/>
    <mergeCell ref="F325:H326"/>
    <mergeCell ref="A335:H335"/>
    <mergeCell ref="A336:H336"/>
    <mergeCell ref="A337:H337"/>
    <mergeCell ref="A338:H338"/>
    <mergeCell ref="A339:H339"/>
    <mergeCell ref="A340:H340"/>
    <mergeCell ref="G327:G330"/>
    <mergeCell ref="H327:H328"/>
    <mergeCell ref="H329:H330"/>
    <mergeCell ref="F331:H332"/>
    <mergeCell ref="C333:H333"/>
    <mergeCell ref="B334:H334"/>
    <mergeCell ref="A327:A332"/>
    <mergeCell ref="B327:B332"/>
    <mergeCell ref="C327:C332"/>
    <mergeCell ref="D327:D332"/>
    <mergeCell ref="E327:E332"/>
    <mergeCell ref="F327:F330"/>
    <mergeCell ref="A347:H347"/>
    <mergeCell ref="A348:H348"/>
    <mergeCell ref="A349:H349"/>
    <mergeCell ref="A351:H351"/>
    <mergeCell ref="A352:M352"/>
    <mergeCell ref="A342:H342"/>
    <mergeCell ref="A343:H343"/>
    <mergeCell ref="A344:H344"/>
    <mergeCell ref="A345:H345"/>
    <mergeCell ref="A346:H346"/>
    <mergeCell ref="A359:H359"/>
    <mergeCell ref="A360:H360"/>
    <mergeCell ref="A361:H361"/>
    <mergeCell ref="A362:H362"/>
    <mergeCell ref="A363:H363"/>
    <mergeCell ref="A364:H364"/>
    <mergeCell ref="A353:H353"/>
    <mergeCell ref="A354:H354"/>
    <mergeCell ref="A355:H355"/>
    <mergeCell ref="A356:H356"/>
    <mergeCell ref="A357:H357"/>
    <mergeCell ref="A358:H358"/>
    <mergeCell ref="A374:H374"/>
    <mergeCell ref="A375:H375"/>
    <mergeCell ref="A376:H376"/>
    <mergeCell ref="A365:H365"/>
    <mergeCell ref="A366:H366"/>
    <mergeCell ref="A367:H367"/>
    <mergeCell ref="A368:H368"/>
    <mergeCell ref="A369:H369"/>
    <mergeCell ref="A370:H370"/>
    <mergeCell ref="A404:H404"/>
    <mergeCell ref="A395:H395"/>
    <mergeCell ref="A396:H396"/>
    <mergeCell ref="A397:H397"/>
    <mergeCell ref="A398:H398"/>
    <mergeCell ref="A399:H399"/>
    <mergeCell ref="A400:H400"/>
    <mergeCell ref="A389:H389"/>
    <mergeCell ref="A390:H390"/>
    <mergeCell ref="A391:H391"/>
    <mergeCell ref="A392:H392"/>
    <mergeCell ref="A393:H393"/>
    <mergeCell ref="A394:H394"/>
    <mergeCell ref="C194:C195"/>
    <mergeCell ref="D194:D195"/>
    <mergeCell ref="E194:E195"/>
    <mergeCell ref="D223:D224"/>
    <mergeCell ref="E223:E224"/>
    <mergeCell ref="A341:H341"/>
    <mergeCell ref="A401:H401"/>
    <mergeCell ref="A402:H402"/>
    <mergeCell ref="A403:H403"/>
    <mergeCell ref="A383:H383"/>
    <mergeCell ref="A384:H384"/>
    <mergeCell ref="A385:H385"/>
    <mergeCell ref="A386:H386"/>
    <mergeCell ref="A387:H387"/>
    <mergeCell ref="A388:H388"/>
    <mergeCell ref="A377:H377"/>
    <mergeCell ref="A378:H378"/>
    <mergeCell ref="A379:H379"/>
    <mergeCell ref="A380:H380"/>
    <mergeCell ref="A381:H381"/>
    <mergeCell ref="A382:H382"/>
    <mergeCell ref="A371:H371"/>
    <mergeCell ref="A372:H372"/>
    <mergeCell ref="A373:H373"/>
    <mergeCell ref="A302:A303"/>
    <mergeCell ref="B302:B303"/>
    <mergeCell ref="C302:C303"/>
    <mergeCell ref="D302:D303"/>
    <mergeCell ref="E302:E303"/>
    <mergeCell ref="F303:H303"/>
    <mergeCell ref="F224:H224"/>
    <mergeCell ref="A350:H350"/>
    <mergeCell ref="A117:A118"/>
    <mergeCell ref="B117:B118"/>
    <mergeCell ref="C117:C118"/>
    <mergeCell ref="E117:E118"/>
    <mergeCell ref="A219:A220"/>
    <mergeCell ref="B219:B220"/>
    <mergeCell ref="C219:C220"/>
    <mergeCell ref="D219:D220"/>
    <mergeCell ref="E219:E220"/>
    <mergeCell ref="A215:A216"/>
    <mergeCell ref="B215:B216"/>
    <mergeCell ref="C215:C216"/>
    <mergeCell ref="D215:D216"/>
    <mergeCell ref="E215:E216"/>
    <mergeCell ref="A194:A195"/>
    <mergeCell ref="B194:B195"/>
  </mergeCells>
  <pageMargins left="0.25" right="0.25" top="0.75" bottom="0.75" header="0.3" footer="0.3"/>
  <pageSetup paperSize="9" fitToHeight="0" orientation="landscape" r:id="rId1"/>
  <headerFooter>
    <oddHeader>&amp;C&amp;P&amp;R9 programa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EB3BD8-04F2-4D94-9943-0DA59F5F36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4A2297-ACFE-4A60-9126-3BF61B3718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2022-01-26T09:51:56Z</dcterms:created>
  <dcterms:modified xsi:type="dcterms:W3CDTF">2023-03-17T12:20:01Z</dcterms:modified>
  <cp:category/>
  <cp:contentStatus/>
</cp:coreProperties>
</file>