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.gailiuviene\Desktop\Kovo mėnesio tikslinimai\SPK\"/>
    </mc:Choice>
  </mc:AlternateContent>
  <xr:revisionPtr revIDLastSave="0" documentId="13_ncr:1_{95C2698A-4011-4900-A103-EDC11DF2E058}" xr6:coauthVersionLast="47" xr6:coauthVersionMax="47" xr10:uidLastSave="{00000000-0000-0000-0000-000000000000}"/>
  <bookViews>
    <workbookView xWindow="3765" yWindow="3765" windowWidth="21600" windowHeight="11385" xr2:uid="{00000000-000D-0000-FFFF-FFFF00000000}"/>
  </bookViews>
  <sheets>
    <sheet name="sprend priedas" sheetId="1" r:id="rId1"/>
  </sheets>
  <definedNames>
    <definedName name="_xlnm.Print_Titles" localSheetId="0">'sprend priedas'!$6:$6</definedName>
  </definedNames>
  <calcPr calcId="191029"/>
</workbook>
</file>

<file path=xl/calcChain.xml><?xml version="1.0" encoding="utf-8"?>
<calcChain xmlns="http://schemas.openxmlformats.org/spreadsheetml/2006/main">
  <c r="G84" i="1" l="1"/>
  <c r="N52" i="1"/>
  <c r="C52" i="1" s="1"/>
  <c r="C53" i="1"/>
  <c r="E56" i="1"/>
  <c r="E54" i="1" s="1"/>
  <c r="L56" i="1"/>
  <c r="L54" i="1" s="1"/>
  <c r="N50" i="1" l="1"/>
  <c r="C50" i="1" s="1"/>
  <c r="I80" i="1"/>
  <c r="C80" i="1" s="1"/>
  <c r="L78" i="1"/>
  <c r="L74" i="1" s="1"/>
  <c r="I76" i="1"/>
  <c r="C76" i="1"/>
  <c r="C77" i="1"/>
  <c r="C79" i="1"/>
  <c r="C81" i="1"/>
  <c r="D56" i="1"/>
  <c r="D54" i="1" s="1"/>
  <c r="N82" i="1"/>
  <c r="N74" i="1" s="1"/>
  <c r="C83" i="1"/>
  <c r="E124" i="1"/>
  <c r="F124" i="1"/>
  <c r="G124" i="1"/>
  <c r="H124" i="1"/>
  <c r="I124" i="1"/>
  <c r="J124" i="1"/>
  <c r="K124" i="1"/>
  <c r="L124" i="1"/>
  <c r="M124" i="1"/>
  <c r="N124" i="1"/>
  <c r="D124" i="1"/>
  <c r="L122" i="1"/>
  <c r="C122" i="1" s="1"/>
  <c r="C123" i="1"/>
  <c r="M66" i="1"/>
  <c r="C66" i="1" s="1"/>
  <c r="C67" i="1"/>
  <c r="C68" i="1"/>
  <c r="C69" i="1"/>
  <c r="E63" i="1"/>
  <c r="F63" i="1"/>
  <c r="J63" i="1"/>
  <c r="K63" i="1"/>
  <c r="K58" i="1" s="1"/>
  <c r="L63" i="1"/>
  <c r="D63" i="1"/>
  <c r="E60" i="1"/>
  <c r="F60" i="1"/>
  <c r="J60" i="1"/>
  <c r="L60" i="1"/>
  <c r="D60" i="1"/>
  <c r="C56" i="1"/>
  <c r="C57" i="1"/>
  <c r="L49" i="1"/>
  <c r="L47" i="1" s="1"/>
  <c r="L45" i="1" s="1"/>
  <c r="H49" i="1"/>
  <c r="H47" i="1" s="1"/>
  <c r="H45" i="1" s="1"/>
  <c r="H84" i="1" s="1"/>
  <c r="C48" i="1"/>
  <c r="M40" i="1"/>
  <c r="N40" i="1"/>
  <c r="L40" i="1"/>
  <c r="C44" i="1"/>
  <c r="C43" i="1"/>
  <c r="C41" i="1"/>
  <c r="I10" i="1"/>
  <c r="D10" i="1"/>
  <c r="C11" i="1"/>
  <c r="C78" i="1" l="1"/>
  <c r="I74" i="1"/>
  <c r="C74" i="1" s="1"/>
  <c r="C82" i="1"/>
  <c r="F58" i="1"/>
  <c r="F84" i="1" s="1"/>
  <c r="D58" i="1"/>
  <c r="C54" i="1"/>
  <c r="J58" i="1"/>
  <c r="J84" i="1" s="1"/>
  <c r="E58" i="1"/>
  <c r="L58" i="1"/>
  <c r="C124" i="1"/>
  <c r="M58" i="1"/>
  <c r="C47" i="1"/>
  <c r="C49" i="1"/>
  <c r="C45" i="1"/>
  <c r="L118" i="1" l="1"/>
  <c r="N118" i="1"/>
  <c r="L120" i="1"/>
  <c r="N120" i="1"/>
  <c r="I120" i="1"/>
  <c r="I118" i="1"/>
  <c r="C119" i="1"/>
  <c r="C121" i="1"/>
  <c r="I116" i="1"/>
  <c r="L116" i="1"/>
  <c r="N116" i="1"/>
  <c r="I114" i="1"/>
  <c r="K114" i="1"/>
  <c r="N114" i="1"/>
  <c r="I112" i="1"/>
  <c r="L112" i="1"/>
  <c r="N112" i="1"/>
  <c r="I110" i="1"/>
  <c r="N110" i="1"/>
  <c r="L108" i="1"/>
  <c r="N108" i="1"/>
  <c r="I108" i="1"/>
  <c r="C109" i="1"/>
  <c r="K106" i="1"/>
  <c r="L106" i="1"/>
  <c r="N106" i="1"/>
  <c r="I104" i="1"/>
  <c r="L104" i="1"/>
  <c r="N104" i="1"/>
  <c r="I102" i="1"/>
  <c r="K102" i="1"/>
  <c r="L102" i="1"/>
  <c r="N102" i="1"/>
  <c r="L100" i="1"/>
  <c r="N100" i="1"/>
  <c r="I98" i="1"/>
  <c r="L98" i="1"/>
  <c r="N98" i="1"/>
  <c r="F96" i="1"/>
  <c r="F86" i="1" s="1"/>
  <c r="I96" i="1"/>
  <c r="K96" i="1"/>
  <c r="L96" i="1"/>
  <c r="N96" i="1"/>
  <c r="C97" i="1"/>
  <c r="L94" i="1"/>
  <c r="N94" i="1"/>
  <c r="G94" i="1"/>
  <c r="G86" i="1" s="1"/>
  <c r="I94" i="1"/>
  <c r="C95" i="1"/>
  <c r="I92" i="1"/>
  <c r="L92" i="1"/>
  <c r="N92" i="1"/>
  <c r="I90" i="1"/>
  <c r="L90" i="1"/>
  <c r="N90" i="1"/>
  <c r="L88" i="1"/>
  <c r="N88" i="1"/>
  <c r="E34" i="1"/>
  <c r="I34" i="1"/>
  <c r="K34" i="1"/>
  <c r="N34" i="1"/>
  <c r="D34" i="1"/>
  <c r="C35" i="1"/>
  <c r="I31" i="1"/>
  <c r="K31" i="1"/>
  <c r="N31" i="1"/>
  <c r="D31" i="1"/>
  <c r="C32" i="1"/>
  <c r="K28" i="1"/>
  <c r="L28" i="1"/>
  <c r="L8" i="1" s="1"/>
  <c r="L84" i="1" s="1"/>
  <c r="N28" i="1"/>
  <c r="D28" i="1"/>
  <c r="C29" i="1"/>
  <c r="N25" i="1"/>
  <c r="I25" i="1"/>
  <c r="D25" i="1"/>
  <c r="C26" i="1"/>
  <c r="K86" i="1" l="1"/>
  <c r="I86" i="1"/>
  <c r="N86" i="1"/>
  <c r="L86" i="1"/>
  <c r="C118" i="1"/>
  <c r="C120" i="1"/>
  <c r="C108" i="1"/>
  <c r="C96" i="1"/>
  <c r="N8" i="1"/>
  <c r="K8" i="1"/>
  <c r="K84" i="1" s="1"/>
  <c r="C94" i="1"/>
  <c r="I8" i="1"/>
  <c r="I84" i="1" s="1"/>
  <c r="C117" i="1" l="1"/>
  <c r="C115" i="1"/>
  <c r="C113" i="1"/>
  <c r="C111" i="1"/>
  <c r="C110" i="1"/>
  <c r="C107" i="1"/>
  <c r="C105" i="1"/>
  <c r="C103" i="1"/>
  <c r="C101" i="1"/>
  <c r="C100" i="1"/>
  <c r="C99" i="1"/>
  <c r="C93" i="1"/>
  <c r="C91" i="1"/>
  <c r="C89" i="1"/>
  <c r="C104" i="1" l="1"/>
  <c r="C116" i="1"/>
  <c r="C106" i="1"/>
  <c r="C92" i="1"/>
  <c r="C102" i="1"/>
  <c r="C88" i="1"/>
  <c r="C114" i="1"/>
  <c r="C98" i="1"/>
  <c r="C90" i="1"/>
  <c r="C112" i="1"/>
  <c r="C86" i="1" l="1"/>
  <c r="E37" i="1"/>
  <c r="D37" i="1"/>
  <c r="C39" i="1"/>
  <c r="E19" i="1" l="1"/>
  <c r="C16" i="1"/>
  <c r="D15" i="1"/>
  <c r="C15" i="1" s="1"/>
  <c r="C14" i="1"/>
  <c r="D13" i="1"/>
  <c r="C13" i="1" s="1"/>
  <c r="C62" i="1" l="1"/>
  <c r="C61" i="1"/>
  <c r="D21" i="1"/>
  <c r="E17" i="1"/>
  <c r="D17" i="1"/>
  <c r="C60" i="1" l="1"/>
  <c r="C73" i="1" l="1"/>
  <c r="C64" i="1" l="1"/>
  <c r="N72" i="1" l="1"/>
  <c r="C65" i="1"/>
  <c r="N70" i="1" l="1"/>
  <c r="N84" i="1" s="1"/>
  <c r="C63" i="1"/>
  <c r="C36" i="1" l="1"/>
  <c r="C33" i="1"/>
  <c r="C30" i="1"/>
  <c r="C20" i="1"/>
  <c r="C18" i="1"/>
  <c r="M8" i="1" l="1"/>
  <c r="M84" i="1" s="1"/>
  <c r="C24" i="1"/>
  <c r="E23" i="1" l="1"/>
  <c r="E8" i="1" l="1"/>
  <c r="E84" i="1" s="1"/>
  <c r="D23" i="1"/>
  <c r="C23" i="1" l="1"/>
  <c r="D19" i="1" l="1"/>
  <c r="D8" i="1" l="1"/>
  <c r="D84" i="1" s="1"/>
  <c r="C27" i="1"/>
  <c r="C42" i="1" l="1"/>
  <c r="C72" i="1" l="1"/>
  <c r="C25" i="1" l="1"/>
  <c r="C40" i="1" l="1"/>
  <c r="C22" i="1" l="1"/>
  <c r="C28" i="1" l="1"/>
  <c r="C21" i="1" l="1"/>
  <c r="C17" i="1"/>
  <c r="C10" i="1" l="1"/>
  <c r="C12" i="1"/>
  <c r="C19" i="1"/>
  <c r="C34" i="1" l="1"/>
  <c r="C31" i="1"/>
  <c r="C37" i="1" l="1"/>
  <c r="C70" i="1" l="1"/>
  <c r="C58" i="1" l="1"/>
  <c r="C38" i="1" l="1"/>
  <c r="C84" i="1" l="1"/>
  <c r="C8" i="1" l="1"/>
</calcChain>
</file>

<file path=xl/sharedStrings.xml><?xml version="1.0" encoding="utf-8"?>
<sst xmlns="http://schemas.openxmlformats.org/spreadsheetml/2006/main" count="175" uniqueCount="75">
  <si>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</si>
  <si>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</si>
  <si>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</si>
  <si>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</si>
  <si>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</si>
  <si>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</si>
  <si>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</si>
  <si>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Savivaldybės administracija</t>
  </si>
  <si>
    <t>5. Socialinės paramos programa</t>
  </si>
  <si>
    <t>10.</t>
  </si>
  <si>
    <t>6. Susisiekimo ir inžinerinės infrastruktūros plėtros programa</t>
  </si>
  <si>
    <t>Darbo užmokestis</t>
  </si>
  <si>
    <t>Socialinio draudimo įmokos</t>
  </si>
  <si>
    <t>Priekulės lopšelis-darželis</t>
  </si>
  <si>
    <t>Klaipėdos rajono savivaldybės tarybos</t>
  </si>
  <si>
    <t xml:space="preserve">priedas </t>
  </si>
  <si>
    <t>Slengių mokykla-daugiafunkcis centras</t>
  </si>
  <si>
    <t>Veiviržėnų  Jurgio Šaulio gimnazija</t>
  </si>
  <si>
    <t>Endriejavo pagrindinė mokykla</t>
  </si>
  <si>
    <t>Dovilų pagrindinė mokykla</t>
  </si>
  <si>
    <t>Dituvos pagrindinė mokykla</t>
  </si>
  <si>
    <t>Kitos išlaidos kitiems einamiesiems tikslams</t>
  </si>
  <si>
    <t>Agluonėnų mokykla-darželis</t>
  </si>
  <si>
    <t>Gargždų socialinių paslaugų centras</t>
  </si>
  <si>
    <t>Priekulės socialinių paslaugų centras</t>
  </si>
  <si>
    <t>Gargždų ,,Minijos"  progimnazija</t>
  </si>
  <si>
    <t>Gargždų ,,Kranto" progimnazija</t>
  </si>
  <si>
    <t>Gargždų lopšelis-darželis "Ąžuoliukas"</t>
  </si>
  <si>
    <t>Gargždų lopšelis-darželis ,,Gintarėlis"</t>
  </si>
  <si>
    <t>Gargždų lopšelis-darželis ,,Saulutė"</t>
  </si>
  <si>
    <t>Gargždų lopšelis-darželis ,,Naminukas"</t>
  </si>
  <si>
    <t>2023 m.kovo 30 d. sprendimo Nr. T11-</t>
  </si>
  <si>
    <t>BIUDŽETO ASIGNAVIMŲ PAKEITIMAI, ATSIŽVELGIANT Į BIUDŽETINIŲ ĮSTAIGŲ PRAŠYMUS IR VALSTYBĖS INSTITUCIJŲ PRIIMTUS TEISĖS AKTUS</t>
  </si>
  <si>
    <t>vaikų, atvykusių į LR iš Ukrainos dėl Rusijos Federacijos karinių veiksmų Ukrainoje, ugdymui ir pavėžėjimui į mokyklą ir atgal (VBD(UK))</t>
  </si>
  <si>
    <t>Ugdymo, maitinimo ir pavėžėjimo lėšų socialinę riziką patiriančių vaikų ikimokykliniam ugdymui užtikrinti (VBD)</t>
  </si>
  <si>
    <r>
      <t>Sprendimo 3.3.</t>
    </r>
    <r>
      <rPr>
        <b/>
        <sz val="9"/>
        <color rgb="FFC00000"/>
        <rFont val="Arial"/>
        <family val="2"/>
        <charset val="186"/>
      </rPr>
      <t xml:space="preserve"> </t>
    </r>
    <r>
      <rPr>
        <b/>
        <sz val="9"/>
        <rFont val="Arial"/>
        <family val="2"/>
        <charset val="186"/>
      </rPr>
      <t>punktu tikslinamų asignavimų detalizavimas pagal ekonominės klasifikacijos straipsnius</t>
    </r>
  </si>
  <si>
    <t>3.3. punkto tikslinimai iš viso:</t>
  </si>
  <si>
    <r>
      <t>Sprendimo 3.4.</t>
    </r>
    <r>
      <rPr>
        <b/>
        <sz val="9"/>
        <color rgb="FFC00000"/>
        <rFont val="Arial"/>
        <family val="2"/>
        <charset val="186"/>
      </rPr>
      <t xml:space="preserve"> </t>
    </r>
    <r>
      <rPr>
        <b/>
        <sz val="9"/>
        <rFont val="Arial"/>
        <family val="2"/>
        <charset val="186"/>
      </rPr>
      <t>punktu tikslinamų asignavimų detalizavimas pagal ekonominės klasifikacijos straipsnius</t>
    </r>
  </si>
  <si>
    <t>Gargždų "Vaivorykštės" gimnazija</t>
  </si>
  <si>
    <t>Priekulės Ievos Simonaitytės gimnazija</t>
  </si>
  <si>
    <t>Ketvergių pagrindinė mokykla</t>
  </si>
  <si>
    <t>Plikių Ievos Labutytės pagrindinė mokykla</t>
  </si>
  <si>
    <t>Vėžaičių pagrindinė mokykla</t>
  </si>
  <si>
    <t>Materialiojo turto paprastojo remonto prekių ir paslaugų įsigijimo išlaidos</t>
  </si>
  <si>
    <t>savivaldybės biudžeto lėšos (SB)</t>
  </si>
  <si>
    <t>Informacinių technologijų prekių ir paslaugų įsigijimo išlaidos</t>
  </si>
  <si>
    <t>Kitų prekių ir paslaugų įsigijimo išlaidos</t>
  </si>
  <si>
    <t>Savivaldybės biudžeto 2022 m. lėšų likutis (LK)</t>
  </si>
  <si>
    <t>Aprangos ir patalynės įsigijimo bei priežiūros išlaidos</t>
  </si>
  <si>
    <t>Transporto išlaikymo ir transporto paslaugų įsigijimo išlaidos</t>
  </si>
  <si>
    <t>Kretingalės pagrindinė mokykla</t>
  </si>
  <si>
    <t>Gargždų muzikos mokykla</t>
  </si>
  <si>
    <t>Gargždų vaikų ir jaunimo laisvalaikio centras</t>
  </si>
  <si>
    <t>lėšos už paslaugas ir nuomą (S)</t>
  </si>
  <si>
    <t>Projektams, numatytiems VIP programoje, įgyvendinti (VBD(VIP))</t>
  </si>
  <si>
    <t>2. Ekonominio konkurencingumo didinimo programa</t>
  </si>
  <si>
    <t>Dotacija savivaldybėms iš Europos Sąjungos, kitos tarptautinės finansinės paramos ir bendrojo finansavimo lėšos (ES, VBES)</t>
  </si>
  <si>
    <t>Komandiruočių išlaidos</t>
  </si>
  <si>
    <t>4. Sveikatos apsaugos programa</t>
  </si>
  <si>
    <t>Klaipėdos rajono savivaldybės visuomenės sveikatos biuras</t>
  </si>
  <si>
    <t>dotacija socialinio recepto iniciatyvai vykdyti (VBD)</t>
  </si>
  <si>
    <t>Dotacija akredituotai vaikų dienos socialinei priežiūrai organizuoti, teikti ir administruoti (VBD)</t>
  </si>
  <si>
    <t>Kvalifikacijos kėlimo išlaidos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</si>
  <si>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</si>
  <si>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Kompensacijų už būsto suteikimą užsieniečiams atvykusių į LR iš Ukrainos dėl Rusijos Federacijos karinių veiksmų Ukrainoje (VBD(UK))</t>
  </si>
  <si>
    <t>valstybės biudžeto dotacija vietinės reikšmės keliams (gatvėms) tiesti, taisyti, prižiūrėti ir saugaus eismo sąlygoms užtikrinti (KPPP)</t>
  </si>
  <si>
    <t>3.4. punkto tikslinimai iš viso:</t>
  </si>
  <si>
    <t>7. Kultūros paveldo puoselėjimo ir kultūros paslaugų plėtros programa</t>
  </si>
  <si>
    <t>07.</t>
  </si>
  <si>
    <t>04.</t>
  </si>
  <si>
    <t>Kretingalės kultūros centras</t>
  </si>
  <si>
    <t>Priekulės kultūros centras</t>
  </si>
  <si>
    <t>Vėžaičių kultūros centras</t>
  </si>
  <si>
    <t>3. Aplinkos apsaugos programa</t>
  </si>
  <si>
    <t>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</si>
</sst>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"/>
    <numFmt numFmtId="166" formatCode="#,##0.000"/>
    <numFmt numFmtId="167" formatCode="0.0"/>
  </numFmts>
  <fonts count="11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9"/>
      <color rgb="FFC0000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166" fontId="0" fillId="0" borderId="0" xfId="0" applyNumberFormat="1"/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1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/>
    <xf numFmtId="165" fontId="7" fillId="2" borderId="1" xfId="0" applyNumberFormat="1" applyFont="1" applyFill="1" applyBorder="1"/>
    <xf numFmtId="167" fontId="7" fillId="0" borderId="1" xfId="0" applyNumberFormat="1" applyFont="1" applyBorder="1"/>
    <xf numFmtId="0" fontId="7" fillId="0" borderId="8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8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 wrapText="1"/>
    </xf>
    <xf numFmtId="0" fontId="7" fillId="0" borderId="2" xfId="1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166" fontId="8" fillId="0" borderId="1" xfId="0" applyNumberFormat="1" applyFont="1" applyBorder="1"/>
    <xf numFmtId="166" fontId="9" fillId="0" borderId="1" xfId="0" applyNumberFormat="1" applyFont="1" applyBorder="1"/>
    <xf numFmtId="4" fontId="9" fillId="0" borderId="1" xfId="0" applyNumberFormat="1" applyFont="1" applyBorder="1"/>
    <xf numFmtId="3" fontId="9" fillId="0" borderId="1" xfId="0" applyNumberFormat="1" applyFont="1" applyBorder="1"/>
    <xf numFmtId="166" fontId="7" fillId="0" borderId="1" xfId="0" applyNumberFormat="1" applyFont="1" applyBorder="1"/>
    <xf numFmtId="165" fontId="7" fillId="0" borderId="1" xfId="0" applyNumberFormat="1" applyFont="1" applyBorder="1"/>
    <xf numFmtId="166" fontId="7" fillId="2" borderId="1" xfId="0" applyNumberFormat="1" applyFont="1" applyFill="1" applyBorder="1"/>
    <xf numFmtId="166" fontId="7" fillId="2" borderId="2" xfId="0" applyNumberFormat="1" applyFont="1" applyFill="1" applyBorder="1"/>
    <xf numFmtId="166" fontId="7" fillId="0" borderId="2" xfId="0" applyNumberFormat="1" applyFont="1" applyBorder="1"/>
    <xf numFmtId="165" fontId="7" fillId="0" borderId="2" xfId="0" applyNumberFormat="1" applyFont="1" applyBorder="1"/>
    <xf numFmtId="165" fontId="8" fillId="0" borderId="1" xfId="0" applyNumberFormat="1" applyFont="1" applyBorder="1"/>
    <xf numFmtId="166" fontId="10" fillId="0" borderId="1" xfId="0" applyNumberFormat="1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165" fontId="7" fillId="0" borderId="11" xfId="0" applyNumberFormat="1" applyFont="1" applyBorder="1"/>
    <xf numFmtId="165" fontId="7" fillId="0" borderId="10" xfId="0" applyNumberFormat="1" applyFont="1" applyBorder="1"/>
    <xf numFmtId="166" fontId="8" fillId="0" borderId="8" xfId="0" applyNumberFormat="1" applyFont="1" applyBorder="1"/>
    <xf numFmtId="0" fontId="8" fillId="0" borderId="7" xfId="0" applyFont="1" applyBorder="1"/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8" fillId="0" borderId="8" xfId="0" applyFont="1" applyBorder="1"/>
    <xf numFmtId="165" fontId="8" fillId="0" borderId="8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7" fillId="0" borderId="10" xfId="0" applyFont="1" applyBorder="1" applyAlignment="1">
      <alignment horizontal="right" wrapText="1"/>
    </xf>
    <xf numFmtId="0" fontId="8" fillId="0" borderId="8" xfId="0" applyFont="1" applyBorder="1" applyAlignment="1">
      <alignment horizontal="left"/>
    </xf>
    <xf numFmtId="0" fontId="7" fillId="0" borderId="13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/>
    </xf>
    <xf numFmtId="0" fontId="7" fillId="0" borderId="12" xfId="0" applyFont="1" applyBorder="1"/>
    <xf numFmtId="165" fontId="7" fillId="2" borderId="12" xfId="0" applyNumberFormat="1" applyFont="1" applyFill="1" applyBorder="1"/>
    <xf numFmtId="167" fontId="7" fillId="0" borderId="12" xfId="0" applyNumberFormat="1" applyFont="1" applyBorder="1"/>
    <xf numFmtId="0" fontId="0" fillId="0" borderId="13" xfId="0" applyBorder="1"/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4"/>
  <sheetViews>
    <sheetView tabSelected="1" showWhiteSpace="0" zoomScale="115" zoomScaleNormal="115" workbookViewId="0">
      <pane ySplit="6" topLeftCell="A119" activePane="bottomLeft" state="frozen"/>
      <selection pane="bottomLeft" activeCell="R4" sqref="R4"/>
    </sheetView>
  </sheetViews>
  <sheetFormatPr defaultRowHeight="12.75" x14ac:dyDescent="0.2"/>
  <cols>
    <col min="1" max="1" width="31.5703125" customWidth="1"/>
    <col min="2" max="2" width="5.140625" customWidth="1"/>
    <col min="3" max="3" width="7.140625" customWidth="1"/>
    <col min="4" max="4" width="6.140625" customWidth="1"/>
    <col min="5" max="5" width="6.42578125" customWidth="1"/>
    <col min="6" max="6" width="6" customWidth="1"/>
    <col min="7" max="8" width="6.42578125" customWidth="1"/>
    <col min="9" max="10" width="6.28515625" customWidth="1"/>
    <col min="11" max="11" width="5.85546875" customWidth="1"/>
    <col min="12" max="12" width="6.42578125" customWidth="1"/>
    <col min="13" max="13" width="6.85546875" customWidth="1"/>
    <col min="14" max="14" width="7.140625" customWidth="1"/>
  </cols>
  <sheetData>
    <row r="1" spans="1:16" x14ac:dyDescent="0.2">
      <c r="A1" s="2"/>
      <c r="J1" t="s">
        <v>14</v>
      </c>
    </row>
    <row r="2" spans="1:16" x14ac:dyDescent="0.2">
      <c r="J2" s="2" t="s">
        <v>31</v>
      </c>
      <c r="N2" s="2"/>
    </row>
    <row r="3" spans="1:16" x14ac:dyDescent="0.2">
      <c r="N3" t="s">
        <v>15</v>
      </c>
    </row>
    <row r="4" spans="1:16" ht="27" customHeight="1" x14ac:dyDescent="0.2">
      <c r="A4" s="55" t="s">
        <v>32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6" x14ac:dyDescent="0.2">
      <c r="M5" s="54"/>
      <c r="N5" s="54"/>
    </row>
    <row r="6" spans="1:16" ht="106.5" customHeight="1" x14ac:dyDescent="0.2">
      <c r="A6" s="3" t="s">
        <v>0</v>
      </c>
      <c r="B6" s="5" t="s">
        <v>1</v>
      </c>
      <c r="C6" s="6" t="s">
        <v>2</v>
      </c>
      <c r="D6" s="6" t="s">
        <v>11</v>
      </c>
      <c r="E6" s="6" t="s">
        <v>12</v>
      </c>
      <c r="F6" s="6" t="s">
        <v>49</v>
      </c>
      <c r="G6" s="6" t="s">
        <v>48</v>
      </c>
      <c r="H6" s="6" t="s">
        <v>57</v>
      </c>
      <c r="I6" s="6" t="s">
        <v>43</v>
      </c>
      <c r="J6" s="6" t="s">
        <v>62</v>
      </c>
      <c r="K6" s="6" t="s">
        <v>45</v>
      </c>
      <c r="L6" s="6" t="s">
        <v>46</v>
      </c>
      <c r="M6" s="6" t="s">
        <v>21</v>
      </c>
      <c r="N6" s="6" t="s">
        <v>3</v>
      </c>
      <c r="O6" s="63"/>
    </row>
    <row r="7" spans="1:16" ht="25.9" customHeight="1" x14ac:dyDescent="0.2">
      <c r="A7" s="51" t="s">
        <v>35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/>
      <c r="O7" s="63"/>
    </row>
    <row r="8" spans="1:16" x14ac:dyDescent="0.2">
      <c r="A8" s="20" t="s">
        <v>4</v>
      </c>
      <c r="B8" s="13"/>
      <c r="C8" s="29">
        <f>SUM(D8:N8)</f>
        <v>210.60399999999998</v>
      </c>
      <c r="D8" s="29">
        <f>SUM(D10+D13+D15+D17+D19+D21+D23+D25+D28+D31+D34+D37+D40)</f>
        <v>16.738999999999997</v>
      </c>
      <c r="E8" s="29">
        <f t="shared" ref="E8:N8" si="0">SUM(E10+E13+E15+E17+E19+E21+E23+E25+E28+E31+E34+E37+E40)</f>
        <v>0.17200000000000001</v>
      </c>
      <c r="F8" s="29"/>
      <c r="G8" s="29"/>
      <c r="H8" s="29"/>
      <c r="I8" s="29">
        <f t="shared" si="0"/>
        <v>27.6</v>
      </c>
      <c r="J8" s="29"/>
      <c r="K8" s="29">
        <f t="shared" si="0"/>
        <v>5.8</v>
      </c>
      <c r="L8" s="29">
        <f t="shared" si="0"/>
        <v>-76.900000000000006</v>
      </c>
      <c r="M8" s="29">
        <f t="shared" si="0"/>
        <v>-3.0070000000000001</v>
      </c>
      <c r="N8" s="29">
        <f t="shared" si="0"/>
        <v>240.2</v>
      </c>
      <c r="O8" s="63"/>
      <c r="P8" s="1"/>
    </row>
    <row r="9" spans="1:16" x14ac:dyDescent="0.2">
      <c r="A9" s="21" t="s">
        <v>6</v>
      </c>
      <c r="B9" s="13"/>
      <c r="C9" s="30"/>
      <c r="D9" s="31"/>
      <c r="E9" s="31"/>
      <c r="F9" s="31"/>
      <c r="G9" s="31"/>
      <c r="H9" s="31"/>
      <c r="I9" s="31"/>
      <c r="J9" s="31"/>
      <c r="K9" s="31"/>
      <c r="L9" s="31"/>
      <c r="M9" s="32"/>
      <c r="N9" s="32"/>
      <c r="O9" s="63"/>
    </row>
    <row r="10" spans="1:16" ht="12.75" customHeight="1" x14ac:dyDescent="0.2">
      <c r="A10" s="7" t="s">
        <v>17</v>
      </c>
      <c r="B10" s="42" t="s">
        <v>5</v>
      </c>
      <c r="C10" s="33">
        <f>SUM(D10:N10)</f>
        <v>1.58</v>
      </c>
      <c r="D10" s="33">
        <f>D11+D12</f>
        <v>0.88</v>
      </c>
      <c r="E10" s="33"/>
      <c r="F10" s="33"/>
      <c r="G10" s="33"/>
      <c r="H10" s="33"/>
      <c r="I10" s="33">
        <f t="shared" ref="I10" si="1">I11+I12</f>
        <v>0.7</v>
      </c>
      <c r="J10" s="33"/>
      <c r="K10" s="34"/>
      <c r="L10" s="34"/>
      <c r="M10" s="33"/>
      <c r="N10" s="33"/>
      <c r="O10" s="63"/>
    </row>
    <row r="11" spans="1:16" ht="12.75" customHeight="1" x14ac:dyDescent="0.2">
      <c r="A11" s="22" t="s">
        <v>53</v>
      </c>
      <c r="B11" s="42"/>
      <c r="C11" s="33">
        <f>SUM(D11:N11)</f>
        <v>0.7</v>
      </c>
      <c r="D11" s="33"/>
      <c r="E11" s="34"/>
      <c r="F11" s="34"/>
      <c r="G11" s="34"/>
      <c r="H11" s="34"/>
      <c r="I11" s="33">
        <v>0.7</v>
      </c>
      <c r="J11" s="33"/>
      <c r="K11" s="34"/>
      <c r="L11" s="34"/>
      <c r="M11" s="33"/>
      <c r="N11" s="33"/>
      <c r="O11" s="63"/>
    </row>
    <row r="12" spans="1:16" ht="32.25" customHeight="1" x14ac:dyDescent="0.2">
      <c r="A12" s="23" t="s">
        <v>33</v>
      </c>
      <c r="B12" s="13"/>
      <c r="C12" s="33">
        <f>SUM(D12:N12)</f>
        <v>0.88</v>
      </c>
      <c r="D12" s="33">
        <v>0.88</v>
      </c>
      <c r="E12" s="34"/>
      <c r="F12" s="34"/>
      <c r="G12" s="34"/>
      <c r="H12" s="34"/>
      <c r="I12" s="34"/>
      <c r="J12" s="34"/>
      <c r="K12" s="34"/>
      <c r="L12" s="34"/>
      <c r="M12" s="33"/>
      <c r="N12" s="33"/>
      <c r="O12" s="63"/>
    </row>
    <row r="13" spans="1:16" ht="12.75" customHeight="1" x14ac:dyDescent="0.2">
      <c r="A13" s="8" t="s">
        <v>18</v>
      </c>
      <c r="B13" s="42" t="s">
        <v>5</v>
      </c>
      <c r="C13" s="35">
        <f t="shared" ref="C13:C16" si="2">SUM(D13:N13)</f>
        <v>0.62</v>
      </c>
      <c r="D13" s="35">
        <f>SUM(D14:D14)</f>
        <v>0.62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63"/>
    </row>
    <row r="14" spans="1:16" ht="31.5" customHeight="1" x14ac:dyDescent="0.2">
      <c r="A14" s="23" t="s">
        <v>33</v>
      </c>
      <c r="B14" s="42"/>
      <c r="C14" s="35">
        <f t="shared" si="2"/>
        <v>0.62</v>
      </c>
      <c r="D14" s="35">
        <v>0.62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63"/>
    </row>
    <row r="15" spans="1:16" ht="12.75" customHeight="1" x14ac:dyDescent="0.2">
      <c r="A15" s="9" t="s">
        <v>26</v>
      </c>
      <c r="B15" s="42" t="s">
        <v>5</v>
      </c>
      <c r="C15" s="35">
        <f t="shared" si="2"/>
        <v>0.62</v>
      </c>
      <c r="D15" s="35">
        <f>D16</f>
        <v>0.62</v>
      </c>
      <c r="E15" s="14"/>
      <c r="F15" s="14"/>
      <c r="G15" s="14"/>
      <c r="H15" s="14"/>
      <c r="I15" s="14"/>
      <c r="J15" s="14"/>
      <c r="K15" s="14"/>
      <c r="L15" s="14"/>
      <c r="M15" s="33"/>
      <c r="N15" s="33"/>
      <c r="O15" s="63"/>
    </row>
    <row r="16" spans="1:16" ht="32.25" customHeight="1" x14ac:dyDescent="0.2">
      <c r="A16" s="24" t="s">
        <v>33</v>
      </c>
      <c r="B16" s="42"/>
      <c r="C16" s="35">
        <f t="shared" si="2"/>
        <v>0.62</v>
      </c>
      <c r="D16" s="35">
        <v>0.62</v>
      </c>
      <c r="E16" s="34"/>
      <c r="F16" s="34"/>
      <c r="G16" s="34"/>
      <c r="H16" s="34"/>
      <c r="I16" s="34"/>
      <c r="J16" s="34"/>
      <c r="K16" s="34"/>
      <c r="L16" s="34"/>
      <c r="M16" s="33"/>
      <c r="N16" s="33"/>
      <c r="O16" s="63"/>
    </row>
    <row r="17" spans="1:15" ht="12.75" customHeight="1" x14ac:dyDescent="0.2">
      <c r="A17" s="7" t="s">
        <v>25</v>
      </c>
      <c r="B17" s="42" t="s">
        <v>5</v>
      </c>
      <c r="C17" s="33">
        <f t="shared" ref="C17:C45" si="3">SUM(D17:N17)</f>
        <v>2.48</v>
      </c>
      <c r="D17" s="33">
        <f>SUM(D18)</f>
        <v>2.4449999999999998</v>
      </c>
      <c r="E17" s="33">
        <f>SUM(E18)</f>
        <v>3.5000000000000003E-2</v>
      </c>
      <c r="F17" s="33"/>
      <c r="G17" s="33"/>
      <c r="H17" s="33"/>
      <c r="I17" s="33"/>
      <c r="J17" s="33"/>
      <c r="K17" s="33"/>
      <c r="L17" s="33"/>
      <c r="M17" s="33"/>
      <c r="N17" s="33"/>
      <c r="O17" s="63"/>
    </row>
    <row r="18" spans="1:15" ht="31.5" customHeight="1" x14ac:dyDescent="0.2">
      <c r="A18" s="24" t="s">
        <v>33</v>
      </c>
      <c r="B18" s="42"/>
      <c r="C18" s="35">
        <f t="shared" si="3"/>
        <v>2.48</v>
      </c>
      <c r="D18" s="35">
        <v>2.4449999999999998</v>
      </c>
      <c r="E18" s="33">
        <v>3.5000000000000003E-2</v>
      </c>
      <c r="F18" s="33"/>
      <c r="G18" s="33"/>
      <c r="H18" s="33"/>
      <c r="I18" s="33"/>
      <c r="J18" s="33"/>
      <c r="K18" s="33"/>
      <c r="L18" s="33"/>
      <c r="M18" s="33"/>
      <c r="N18" s="33"/>
      <c r="O18" s="63"/>
    </row>
    <row r="19" spans="1:15" ht="15" customHeight="1" x14ac:dyDescent="0.2">
      <c r="A19" s="7" t="s">
        <v>22</v>
      </c>
      <c r="B19" s="42" t="s">
        <v>5</v>
      </c>
      <c r="C19" s="35">
        <f t="shared" si="3"/>
        <v>1.444</v>
      </c>
      <c r="D19" s="35">
        <f>SUM(D20:D20)</f>
        <v>1.423</v>
      </c>
      <c r="E19" s="35">
        <f>SUM(E20:E20)</f>
        <v>2.1000000000000001E-2</v>
      </c>
      <c r="F19" s="35"/>
      <c r="G19" s="35"/>
      <c r="H19" s="35"/>
      <c r="I19" s="35"/>
      <c r="J19" s="35"/>
      <c r="K19" s="35"/>
      <c r="L19" s="35"/>
      <c r="M19" s="33"/>
      <c r="N19" s="33"/>
      <c r="O19" s="63"/>
    </row>
    <row r="20" spans="1:15" ht="33" customHeight="1" x14ac:dyDescent="0.2">
      <c r="A20" s="24" t="s">
        <v>33</v>
      </c>
      <c r="B20" s="42"/>
      <c r="C20" s="35">
        <f t="shared" si="3"/>
        <v>1.444</v>
      </c>
      <c r="D20" s="35">
        <v>1.423</v>
      </c>
      <c r="E20" s="33">
        <v>2.1000000000000001E-2</v>
      </c>
      <c r="F20" s="33"/>
      <c r="G20" s="33"/>
      <c r="H20" s="33"/>
      <c r="I20" s="33"/>
      <c r="J20" s="33"/>
      <c r="K20" s="33"/>
      <c r="L20" s="33"/>
      <c r="M20" s="33"/>
      <c r="N20" s="33"/>
      <c r="O20" s="63"/>
    </row>
    <row r="21" spans="1:15" ht="12" customHeight="1" x14ac:dyDescent="0.2">
      <c r="A21" s="7" t="s">
        <v>20</v>
      </c>
      <c r="B21" s="42" t="s">
        <v>5</v>
      </c>
      <c r="C21" s="33">
        <f t="shared" si="3"/>
        <v>0.47199999999999998</v>
      </c>
      <c r="D21" s="33">
        <f>SUM(D22)</f>
        <v>0.47199999999999998</v>
      </c>
      <c r="E21" s="34"/>
      <c r="F21" s="34"/>
      <c r="G21" s="34"/>
      <c r="H21" s="34"/>
      <c r="I21" s="34"/>
      <c r="J21" s="34"/>
      <c r="K21" s="34"/>
      <c r="L21" s="34"/>
      <c r="M21" s="33"/>
      <c r="N21" s="33"/>
      <c r="O21" s="63"/>
    </row>
    <row r="22" spans="1:15" ht="32.25" customHeight="1" x14ac:dyDescent="0.2">
      <c r="A22" s="23" t="s">
        <v>33</v>
      </c>
      <c r="B22" s="42"/>
      <c r="C22" s="33">
        <f t="shared" si="3"/>
        <v>0.47199999999999998</v>
      </c>
      <c r="D22" s="33">
        <v>0.47199999999999998</v>
      </c>
      <c r="E22" s="34"/>
      <c r="F22" s="34"/>
      <c r="G22" s="34"/>
      <c r="H22" s="34"/>
      <c r="I22" s="34"/>
      <c r="J22" s="34"/>
      <c r="K22" s="34"/>
      <c r="L22" s="34"/>
      <c r="M22" s="33"/>
      <c r="N22" s="33"/>
      <c r="O22" s="63"/>
    </row>
    <row r="23" spans="1:15" ht="12" customHeight="1" x14ac:dyDescent="0.2">
      <c r="A23" s="7" t="s">
        <v>19</v>
      </c>
      <c r="B23" s="42" t="s">
        <v>5</v>
      </c>
      <c r="C23" s="35">
        <f t="shared" si="3"/>
        <v>3.1</v>
      </c>
      <c r="D23" s="35">
        <f>SUM(D24:D24)</f>
        <v>3.0550000000000002</v>
      </c>
      <c r="E23" s="33">
        <f>SUM(E24:E24)</f>
        <v>4.4999999999999998E-2</v>
      </c>
      <c r="F23" s="33"/>
      <c r="G23" s="33"/>
      <c r="H23" s="33"/>
      <c r="I23" s="33"/>
      <c r="J23" s="33"/>
      <c r="K23" s="33"/>
      <c r="L23" s="33"/>
      <c r="M23" s="33"/>
      <c r="N23" s="33"/>
      <c r="O23" s="63"/>
    </row>
    <row r="24" spans="1:15" ht="32.25" customHeight="1" x14ac:dyDescent="0.2">
      <c r="A24" s="23" t="s">
        <v>33</v>
      </c>
      <c r="B24" s="42"/>
      <c r="C24" s="35">
        <f t="shared" si="3"/>
        <v>3.1</v>
      </c>
      <c r="D24" s="35">
        <v>3.0550000000000002</v>
      </c>
      <c r="E24" s="33">
        <v>4.4999999999999998E-2</v>
      </c>
      <c r="F24" s="33"/>
      <c r="G24" s="33"/>
      <c r="H24" s="33"/>
      <c r="I24" s="33"/>
      <c r="J24" s="33"/>
      <c r="K24" s="33"/>
      <c r="L24" s="33"/>
      <c r="M24" s="33"/>
      <c r="N24" s="33"/>
      <c r="O24" s="63"/>
    </row>
    <row r="25" spans="1:15" ht="12.75" customHeight="1" x14ac:dyDescent="0.2">
      <c r="A25" s="7" t="s">
        <v>16</v>
      </c>
      <c r="B25" s="42" t="s">
        <v>5</v>
      </c>
      <c r="C25" s="33">
        <f t="shared" si="3"/>
        <v>12.648</v>
      </c>
      <c r="D25" s="33">
        <f>D26+D27</f>
        <v>0.64800000000000002</v>
      </c>
      <c r="E25" s="33"/>
      <c r="F25" s="33"/>
      <c r="G25" s="33"/>
      <c r="H25" s="33"/>
      <c r="I25" s="34">
        <f t="shared" ref="I25" si="4">I26+I27</f>
        <v>5.0999999999999996</v>
      </c>
      <c r="J25" s="34"/>
      <c r="K25" s="34"/>
      <c r="L25" s="34"/>
      <c r="M25" s="34"/>
      <c r="N25" s="34">
        <f t="shared" ref="N25" si="5">N26+N27</f>
        <v>6.9</v>
      </c>
      <c r="O25" s="63"/>
    </row>
    <row r="26" spans="1:15" ht="12.75" customHeight="1" x14ac:dyDescent="0.2">
      <c r="A26" s="22" t="s">
        <v>44</v>
      </c>
      <c r="B26" s="42"/>
      <c r="C26" s="34">
        <f t="shared" si="3"/>
        <v>12</v>
      </c>
      <c r="D26" s="34"/>
      <c r="E26" s="34"/>
      <c r="F26" s="34"/>
      <c r="G26" s="34"/>
      <c r="H26" s="34"/>
      <c r="I26" s="34">
        <v>5.0999999999999996</v>
      </c>
      <c r="J26" s="34"/>
      <c r="K26" s="34"/>
      <c r="L26" s="34"/>
      <c r="M26" s="34"/>
      <c r="N26" s="34">
        <v>6.9</v>
      </c>
      <c r="O26" s="63"/>
    </row>
    <row r="27" spans="1:15" ht="32.25" customHeight="1" x14ac:dyDescent="0.2">
      <c r="A27" s="23" t="s">
        <v>33</v>
      </c>
      <c r="B27" s="42"/>
      <c r="C27" s="33">
        <f t="shared" si="3"/>
        <v>0.64800000000000002</v>
      </c>
      <c r="D27" s="33">
        <v>0.64800000000000002</v>
      </c>
      <c r="E27" s="34"/>
      <c r="F27" s="34"/>
      <c r="G27" s="34"/>
      <c r="H27" s="34"/>
      <c r="I27" s="34"/>
      <c r="J27" s="34"/>
      <c r="K27" s="34"/>
      <c r="L27" s="34"/>
      <c r="M27" s="33"/>
      <c r="N27" s="33"/>
      <c r="O27" s="63"/>
    </row>
    <row r="28" spans="1:15" ht="12.75" customHeight="1" x14ac:dyDescent="0.2">
      <c r="A28" s="7" t="s">
        <v>27</v>
      </c>
      <c r="B28" s="42" t="s">
        <v>5</v>
      </c>
      <c r="C28" s="33">
        <f t="shared" si="3"/>
        <v>8.5280000000000005</v>
      </c>
      <c r="D28" s="33">
        <f>SUM(D29:D30)</f>
        <v>0.52800000000000002</v>
      </c>
      <c r="E28" s="33"/>
      <c r="F28" s="33"/>
      <c r="G28" s="33"/>
      <c r="H28" s="33"/>
      <c r="I28" s="33"/>
      <c r="J28" s="33"/>
      <c r="K28" s="34">
        <f t="shared" ref="K28:N28" si="6">SUM(K29:K30)</f>
        <v>2</v>
      </c>
      <c r="L28" s="34">
        <f t="shared" si="6"/>
        <v>1</v>
      </c>
      <c r="M28" s="34"/>
      <c r="N28" s="34">
        <f t="shared" si="6"/>
        <v>5</v>
      </c>
      <c r="O28" s="63"/>
    </row>
    <row r="29" spans="1:15" ht="12.75" customHeight="1" x14ac:dyDescent="0.2">
      <c r="A29" s="22" t="s">
        <v>44</v>
      </c>
      <c r="B29" s="42"/>
      <c r="C29" s="34">
        <f t="shared" si="3"/>
        <v>8</v>
      </c>
      <c r="D29" s="34"/>
      <c r="E29" s="34"/>
      <c r="F29" s="34"/>
      <c r="G29" s="34"/>
      <c r="H29" s="34"/>
      <c r="I29" s="34"/>
      <c r="J29" s="34"/>
      <c r="K29" s="34">
        <v>2</v>
      </c>
      <c r="L29" s="34">
        <v>1</v>
      </c>
      <c r="M29" s="34"/>
      <c r="N29" s="34">
        <v>5</v>
      </c>
      <c r="O29" s="63"/>
    </row>
    <row r="30" spans="1:15" ht="33" customHeight="1" x14ac:dyDescent="0.2">
      <c r="A30" s="23" t="s">
        <v>33</v>
      </c>
      <c r="B30" s="42"/>
      <c r="C30" s="35">
        <f t="shared" si="3"/>
        <v>0.52800000000000002</v>
      </c>
      <c r="D30" s="35">
        <v>0.52800000000000002</v>
      </c>
      <c r="E30" s="34"/>
      <c r="F30" s="34"/>
      <c r="G30" s="34"/>
      <c r="H30" s="34"/>
      <c r="I30" s="34"/>
      <c r="J30" s="34"/>
      <c r="K30" s="34"/>
      <c r="L30" s="34"/>
      <c r="M30" s="33"/>
      <c r="N30" s="33"/>
      <c r="O30" s="63"/>
    </row>
    <row r="31" spans="1:15" ht="12.75" customHeight="1" x14ac:dyDescent="0.2">
      <c r="A31" s="7" t="s">
        <v>28</v>
      </c>
      <c r="B31" s="42" t="s">
        <v>5</v>
      </c>
      <c r="C31" s="35">
        <f t="shared" si="3"/>
        <v>21.423999999999999</v>
      </c>
      <c r="D31" s="35">
        <f>D32+D33</f>
        <v>0.82399999999999995</v>
      </c>
      <c r="E31" s="35"/>
      <c r="F31" s="35"/>
      <c r="G31" s="35"/>
      <c r="H31" s="35"/>
      <c r="I31" s="14">
        <f t="shared" ref="I31:N31" si="7">I32+I33</f>
        <v>6.8</v>
      </c>
      <c r="J31" s="14"/>
      <c r="K31" s="14">
        <f t="shared" si="7"/>
        <v>1</v>
      </c>
      <c r="L31" s="35"/>
      <c r="M31" s="35"/>
      <c r="N31" s="14">
        <f t="shared" si="7"/>
        <v>12.8</v>
      </c>
      <c r="O31" s="63"/>
    </row>
    <row r="32" spans="1:15" ht="12.75" customHeight="1" x14ac:dyDescent="0.2">
      <c r="A32" s="22" t="s">
        <v>44</v>
      </c>
      <c r="B32" s="42"/>
      <c r="C32" s="14">
        <f t="shared" si="3"/>
        <v>20.6</v>
      </c>
      <c r="D32" s="35"/>
      <c r="E32" s="14"/>
      <c r="F32" s="14"/>
      <c r="G32" s="14"/>
      <c r="H32" s="14"/>
      <c r="I32" s="14">
        <v>6.8</v>
      </c>
      <c r="J32" s="14"/>
      <c r="K32" s="14">
        <v>1</v>
      </c>
      <c r="L32" s="14"/>
      <c r="M32" s="33"/>
      <c r="N32" s="34">
        <v>12.8</v>
      </c>
      <c r="O32" s="63"/>
    </row>
    <row r="33" spans="1:15" ht="32.25" customHeight="1" x14ac:dyDescent="0.2">
      <c r="A33" s="23" t="s">
        <v>33</v>
      </c>
      <c r="B33" s="42"/>
      <c r="C33" s="35">
        <f t="shared" si="3"/>
        <v>0.82399999999999995</v>
      </c>
      <c r="D33" s="35">
        <v>0.82399999999999995</v>
      </c>
      <c r="E33" s="34"/>
      <c r="F33" s="34"/>
      <c r="G33" s="34"/>
      <c r="H33" s="34"/>
      <c r="I33" s="34"/>
      <c r="J33" s="34"/>
      <c r="K33" s="34"/>
      <c r="L33" s="34"/>
      <c r="M33" s="33"/>
      <c r="N33" s="33"/>
      <c r="O33" s="63"/>
    </row>
    <row r="34" spans="1:15" ht="12.75" customHeight="1" x14ac:dyDescent="0.2">
      <c r="A34" s="7" t="s">
        <v>29</v>
      </c>
      <c r="B34" s="42" t="s">
        <v>5</v>
      </c>
      <c r="C34" s="35">
        <f t="shared" si="3"/>
        <v>25.208000000000002</v>
      </c>
      <c r="D34" s="35">
        <f>SUM(D35:D36)</f>
        <v>1.3879999999999999</v>
      </c>
      <c r="E34" s="35">
        <f t="shared" ref="E34:N34" si="8">SUM(E35:E36)</f>
        <v>0.02</v>
      </c>
      <c r="F34" s="35"/>
      <c r="G34" s="35"/>
      <c r="H34" s="35"/>
      <c r="I34" s="14">
        <f t="shared" si="8"/>
        <v>15</v>
      </c>
      <c r="J34" s="14"/>
      <c r="K34" s="14">
        <f t="shared" si="8"/>
        <v>2.8</v>
      </c>
      <c r="L34" s="14"/>
      <c r="M34" s="14"/>
      <c r="N34" s="14">
        <f t="shared" si="8"/>
        <v>6</v>
      </c>
      <c r="O34" s="63"/>
    </row>
    <row r="35" spans="1:15" ht="12.75" customHeight="1" x14ac:dyDescent="0.2">
      <c r="A35" s="22" t="s">
        <v>44</v>
      </c>
      <c r="B35" s="42"/>
      <c r="C35" s="14">
        <f t="shared" si="3"/>
        <v>23.8</v>
      </c>
      <c r="D35" s="14"/>
      <c r="E35" s="14"/>
      <c r="F35" s="14"/>
      <c r="G35" s="14"/>
      <c r="H35" s="14"/>
      <c r="I35" s="14">
        <v>15</v>
      </c>
      <c r="J35" s="14"/>
      <c r="K35" s="14">
        <v>2.8</v>
      </c>
      <c r="L35" s="14"/>
      <c r="M35" s="34"/>
      <c r="N35" s="34">
        <v>6</v>
      </c>
      <c r="O35" s="63"/>
    </row>
    <row r="36" spans="1:15" ht="32.25" customHeight="1" x14ac:dyDescent="0.2">
      <c r="A36" s="23" t="s">
        <v>33</v>
      </c>
      <c r="B36" s="42"/>
      <c r="C36" s="35">
        <f t="shared" si="3"/>
        <v>1.4079999999999999</v>
      </c>
      <c r="D36" s="35">
        <v>1.3879999999999999</v>
      </c>
      <c r="E36" s="33">
        <v>0.02</v>
      </c>
      <c r="F36" s="33"/>
      <c r="G36" s="33"/>
      <c r="H36" s="33"/>
      <c r="I36" s="33"/>
      <c r="J36" s="33"/>
      <c r="K36" s="33"/>
      <c r="L36" s="33"/>
      <c r="M36" s="33"/>
      <c r="N36" s="33"/>
      <c r="O36" s="63"/>
    </row>
    <row r="37" spans="1:15" x14ac:dyDescent="0.2">
      <c r="A37" s="10" t="s">
        <v>13</v>
      </c>
      <c r="B37" s="42" t="s">
        <v>5</v>
      </c>
      <c r="C37" s="35">
        <f t="shared" si="3"/>
        <v>3.887</v>
      </c>
      <c r="D37" s="35">
        <f>SUM(D38:D39)</f>
        <v>3.8359999999999999</v>
      </c>
      <c r="E37" s="35">
        <f>SUM(E38:E39)</f>
        <v>5.0999999999999997E-2</v>
      </c>
      <c r="F37" s="35"/>
      <c r="G37" s="35"/>
      <c r="H37" s="35"/>
      <c r="I37" s="35"/>
      <c r="J37" s="35"/>
      <c r="K37" s="35"/>
      <c r="L37" s="35"/>
      <c r="M37" s="35"/>
      <c r="N37" s="35"/>
      <c r="O37" s="63"/>
    </row>
    <row r="38" spans="1:15" ht="32.25" customHeight="1" x14ac:dyDescent="0.2">
      <c r="A38" s="23" t="s">
        <v>33</v>
      </c>
      <c r="B38" s="13"/>
      <c r="C38" s="35">
        <f t="shared" si="3"/>
        <v>0.35199999999999998</v>
      </c>
      <c r="D38" s="35">
        <v>0.35199999999999998</v>
      </c>
      <c r="E38" s="34"/>
      <c r="F38" s="34"/>
      <c r="G38" s="34"/>
      <c r="H38" s="34"/>
      <c r="I38" s="34"/>
      <c r="J38" s="34"/>
      <c r="K38" s="34"/>
      <c r="L38" s="34"/>
      <c r="M38" s="33"/>
      <c r="N38" s="33"/>
      <c r="O38" s="63"/>
    </row>
    <row r="39" spans="1:15" ht="32.25" customHeight="1" x14ac:dyDescent="0.2">
      <c r="A39" s="23" t="s">
        <v>34</v>
      </c>
      <c r="B39" s="13"/>
      <c r="C39" s="35">
        <f t="shared" si="3"/>
        <v>3.5350000000000001</v>
      </c>
      <c r="D39" s="36">
        <v>3.484</v>
      </c>
      <c r="E39" s="37">
        <v>5.0999999999999997E-2</v>
      </c>
      <c r="F39" s="37"/>
      <c r="G39" s="37"/>
      <c r="H39" s="37"/>
      <c r="I39" s="37"/>
      <c r="J39" s="37"/>
      <c r="K39" s="37"/>
      <c r="L39" s="37"/>
      <c r="M39" s="37"/>
      <c r="N39" s="33"/>
      <c r="O39" s="63"/>
    </row>
    <row r="40" spans="1:15" x14ac:dyDescent="0.2">
      <c r="A40" s="7" t="s">
        <v>7</v>
      </c>
      <c r="B40" s="42" t="s">
        <v>5</v>
      </c>
      <c r="C40" s="33">
        <f t="shared" si="3"/>
        <v>128.59299999999999</v>
      </c>
      <c r="D40" s="37"/>
      <c r="E40" s="37"/>
      <c r="F40" s="37"/>
      <c r="G40" s="37"/>
      <c r="H40" s="37"/>
      <c r="I40" s="37"/>
      <c r="J40" s="37"/>
      <c r="K40" s="37"/>
      <c r="L40" s="38">
        <f>SUM(L41:L44)</f>
        <v>-77.900000000000006</v>
      </c>
      <c r="M40" s="37">
        <f t="shared" ref="M40:N40" si="9">SUM(M41:M44)</f>
        <v>-3.0070000000000001</v>
      </c>
      <c r="N40" s="34">
        <f t="shared" si="9"/>
        <v>209.5</v>
      </c>
      <c r="O40" s="63"/>
    </row>
    <row r="41" spans="1:15" x14ac:dyDescent="0.2">
      <c r="A41" s="22" t="s">
        <v>44</v>
      </c>
      <c r="B41" s="42"/>
      <c r="C41" s="34">
        <f t="shared" si="3"/>
        <v>-48.400000000000006</v>
      </c>
      <c r="D41" s="37"/>
      <c r="E41" s="37"/>
      <c r="F41" s="37"/>
      <c r="G41" s="37"/>
      <c r="H41" s="37"/>
      <c r="I41" s="37"/>
      <c r="J41" s="37"/>
      <c r="K41" s="37"/>
      <c r="L41" s="38">
        <v>-77.900000000000006</v>
      </c>
      <c r="M41" s="37"/>
      <c r="N41" s="34">
        <v>29.5</v>
      </c>
      <c r="O41" s="63"/>
    </row>
    <row r="42" spans="1:15" ht="32.25" customHeight="1" x14ac:dyDescent="0.2">
      <c r="A42" s="23" t="s">
        <v>33</v>
      </c>
      <c r="B42" s="42"/>
      <c r="C42" s="33">
        <f t="shared" si="3"/>
        <v>0.52800000000000002</v>
      </c>
      <c r="D42" s="33"/>
      <c r="E42" s="33"/>
      <c r="F42" s="33"/>
      <c r="G42" s="33"/>
      <c r="H42" s="33"/>
      <c r="I42" s="33"/>
      <c r="J42" s="33"/>
      <c r="K42" s="33"/>
      <c r="L42" s="33"/>
      <c r="M42" s="33">
        <v>0.52800000000000002</v>
      </c>
      <c r="N42" s="34"/>
      <c r="O42" s="63"/>
    </row>
    <row r="43" spans="1:15" ht="32.25" customHeight="1" x14ac:dyDescent="0.2">
      <c r="A43" s="23" t="s">
        <v>34</v>
      </c>
      <c r="B43" s="42"/>
      <c r="C43" s="33">
        <f t="shared" si="3"/>
        <v>-3.5350000000000001</v>
      </c>
      <c r="D43" s="33"/>
      <c r="E43" s="33"/>
      <c r="F43" s="33"/>
      <c r="G43" s="33"/>
      <c r="H43" s="33"/>
      <c r="I43" s="33"/>
      <c r="J43" s="33"/>
      <c r="K43" s="33"/>
      <c r="L43" s="33"/>
      <c r="M43" s="33">
        <v>-3.5350000000000001</v>
      </c>
      <c r="N43" s="34"/>
      <c r="O43" s="63"/>
    </row>
    <row r="44" spans="1:15" ht="21.75" customHeight="1" x14ac:dyDescent="0.2">
      <c r="A44" s="23" t="s">
        <v>54</v>
      </c>
      <c r="B44" s="42"/>
      <c r="C44" s="34">
        <f t="shared" si="3"/>
        <v>180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4">
        <v>180</v>
      </c>
      <c r="O44" s="63"/>
    </row>
    <row r="45" spans="1:15" ht="24" customHeight="1" x14ac:dyDescent="0.2">
      <c r="A45" s="25" t="s">
        <v>55</v>
      </c>
      <c r="B45" s="42"/>
      <c r="C45" s="29">
        <f t="shared" si="3"/>
        <v>2.1</v>
      </c>
      <c r="D45" s="29"/>
      <c r="E45" s="29"/>
      <c r="F45" s="29"/>
      <c r="G45" s="29"/>
      <c r="H45" s="29">
        <f>H47</f>
        <v>1.847</v>
      </c>
      <c r="I45" s="29"/>
      <c r="J45" s="29"/>
      <c r="K45" s="29"/>
      <c r="L45" s="29">
        <f>L47</f>
        <v>0.253</v>
      </c>
      <c r="M45" s="29"/>
      <c r="N45" s="39"/>
      <c r="O45" s="63"/>
    </row>
    <row r="46" spans="1:15" ht="12.75" customHeight="1" x14ac:dyDescent="0.2">
      <c r="A46" s="26" t="s">
        <v>6</v>
      </c>
      <c r="B46" s="42"/>
      <c r="C46" s="29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4"/>
      <c r="O46" s="63"/>
    </row>
    <row r="47" spans="1:15" ht="12.75" customHeight="1" x14ac:dyDescent="0.2">
      <c r="A47" s="8" t="s">
        <v>7</v>
      </c>
      <c r="B47" s="42" t="s">
        <v>69</v>
      </c>
      <c r="C47" s="33">
        <f>SUM(D47:N47)</f>
        <v>2.1</v>
      </c>
      <c r="D47" s="33"/>
      <c r="E47" s="33"/>
      <c r="F47" s="33"/>
      <c r="G47" s="33"/>
      <c r="H47" s="33">
        <f>SUM(H48:H49)</f>
        <v>1.847</v>
      </c>
      <c r="I47" s="33"/>
      <c r="J47" s="33"/>
      <c r="K47" s="33"/>
      <c r="L47" s="33">
        <f>SUM(L48:L49)</f>
        <v>0.253</v>
      </c>
      <c r="M47" s="33"/>
      <c r="N47" s="34"/>
      <c r="O47" s="63"/>
    </row>
    <row r="48" spans="1:15" ht="12.75" customHeight="1" x14ac:dyDescent="0.2">
      <c r="A48" s="22" t="s">
        <v>44</v>
      </c>
      <c r="B48" s="42"/>
      <c r="C48" s="33">
        <f>SUM(D48:N48)</f>
        <v>0.19999999999999998</v>
      </c>
      <c r="D48" s="33"/>
      <c r="E48" s="33"/>
      <c r="F48" s="33"/>
      <c r="G48" s="33"/>
      <c r="H48" s="33">
        <v>0.18</v>
      </c>
      <c r="I48" s="33"/>
      <c r="J48" s="33"/>
      <c r="K48" s="33"/>
      <c r="L48" s="33">
        <v>0.02</v>
      </c>
      <c r="M48" s="33"/>
      <c r="N48" s="34"/>
      <c r="O48" s="63"/>
    </row>
    <row r="49" spans="1:17" ht="32.25" customHeight="1" x14ac:dyDescent="0.2">
      <c r="A49" s="23" t="s">
        <v>56</v>
      </c>
      <c r="B49" s="42"/>
      <c r="C49" s="33">
        <f>SUM(D49:N49)</f>
        <v>1.9</v>
      </c>
      <c r="D49" s="33"/>
      <c r="E49" s="33"/>
      <c r="F49" s="33"/>
      <c r="G49" s="33"/>
      <c r="H49" s="33">
        <f>1.487+0.18</f>
        <v>1.667</v>
      </c>
      <c r="I49" s="33"/>
      <c r="J49" s="33"/>
      <c r="K49" s="33"/>
      <c r="L49" s="33">
        <f>0.213+0.02</f>
        <v>0.23299999999999998</v>
      </c>
      <c r="M49" s="33"/>
      <c r="N49" s="34"/>
      <c r="O49" s="63"/>
    </row>
    <row r="50" spans="1:17" ht="13.5" customHeight="1" x14ac:dyDescent="0.2">
      <c r="A50" s="25" t="s">
        <v>73</v>
      </c>
      <c r="B50" s="42"/>
      <c r="C50" s="33">
        <f t="shared" ref="C50:C53" si="10">SUM(D50:N50)</f>
        <v>-16.2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4">
        <f>N52</f>
        <v>-16.2</v>
      </c>
      <c r="O50" s="63"/>
    </row>
    <row r="51" spans="1:17" ht="13.5" customHeight="1" x14ac:dyDescent="0.2">
      <c r="A51" s="26" t="s">
        <v>6</v>
      </c>
      <c r="B51" s="42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4"/>
      <c r="O51" s="63"/>
    </row>
    <row r="52" spans="1:17" ht="13.5" customHeight="1" x14ac:dyDescent="0.2">
      <c r="A52" s="8" t="s">
        <v>7</v>
      </c>
      <c r="B52" s="42" t="s">
        <v>74</v>
      </c>
      <c r="C52" s="33">
        <f t="shared" si="10"/>
        <v>-16.2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4">
        <f>N53</f>
        <v>-16.2</v>
      </c>
      <c r="O52" s="63"/>
    </row>
    <row r="53" spans="1:17" ht="13.5" customHeight="1" x14ac:dyDescent="0.2">
      <c r="A53" s="22" t="s">
        <v>44</v>
      </c>
      <c r="B53" s="42"/>
      <c r="C53" s="33">
        <f t="shared" si="10"/>
        <v>-16.2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4">
        <v>-16.2</v>
      </c>
      <c r="O53" s="63"/>
    </row>
    <row r="54" spans="1:17" ht="12.75" customHeight="1" x14ac:dyDescent="0.2">
      <c r="A54" s="25" t="s">
        <v>58</v>
      </c>
      <c r="B54" s="42"/>
      <c r="C54" s="33">
        <f>SUM(D54:N54)</f>
        <v>9.1999999999999993</v>
      </c>
      <c r="D54" s="33">
        <f>D56</f>
        <v>7.5</v>
      </c>
      <c r="E54" s="33">
        <f t="shared" ref="E54:L54" si="11">E56</f>
        <v>0.1</v>
      </c>
      <c r="F54" s="33"/>
      <c r="G54" s="33"/>
      <c r="H54" s="33"/>
      <c r="I54" s="33"/>
      <c r="J54" s="33"/>
      <c r="K54" s="33"/>
      <c r="L54" s="33">
        <f t="shared" si="11"/>
        <v>1.6</v>
      </c>
      <c r="M54" s="33"/>
      <c r="N54" s="34"/>
      <c r="O54" s="63"/>
    </row>
    <row r="55" spans="1:17" ht="12.75" customHeight="1" x14ac:dyDescent="0.2">
      <c r="A55" s="26" t="s">
        <v>6</v>
      </c>
      <c r="B55" s="4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4"/>
      <c r="O55" s="63"/>
    </row>
    <row r="56" spans="1:17" ht="21.75" customHeight="1" x14ac:dyDescent="0.2">
      <c r="A56" s="8" t="s">
        <v>59</v>
      </c>
      <c r="B56" s="42" t="s">
        <v>68</v>
      </c>
      <c r="C56" s="33">
        <f>SUM(D56:N56)</f>
        <v>9.1999999999999993</v>
      </c>
      <c r="D56" s="33">
        <f>D57</f>
        <v>7.5</v>
      </c>
      <c r="E56" s="33">
        <f t="shared" ref="E56:L56" si="12">E57</f>
        <v>0.1</v>
      </c>
      <c r="F56" s="33"/>
      <c r="G56" s="33"/>
      <c r="H56" s="33"/>
      <c r="I56" s="33"/>
      <c r="J56" s="33"/>
      <c r="K56" s="33"/>
      <c r="L56" s="33">
        <f t="shared" si="12"/>
        <v>1.6</v>
      </c>
      <c r="M56" s="33"/>
      <c r="N56" s="34"/>
      <c r="O56" s="63"/>
    </row>
    <row r="57" spans="1:17" ht="23.25" customHeight="1" x14ac:dyDescent="0.2">
      <c r="A57" s="23" t="s">
        <v>60</v>
      </c>
      <c r="B57" s="42"/>
      <c r="C57" s="33">
        <f>SUM(D57:N57)</f>
        <v>9.1999999999999993</v>
      </c>
      <c r="D57" s="33">
        <v>7.5</v>
      </c>
      <c r="E57" s="33">
        <v>0.1</v>
      </c>
      <c r="F57" s="33"/>
      <c r="G57" s="33"/>
      <c r="H57" s="33"/>
      <c r="I57" s="33"/>
      <c r="J57" s="33"/>
      <c r="K57" s="33"/>
      <c r="L57" s="33">
        <v>1.6</v>
      </c>
      <c r="M57" s="33"/>
      <c r="N57" s="34"/>
      <c r="O57" s="63"/>
      <c r="P57" s="2"/>
    </row>
    <row r="58" spans="1:17" x14ac:dyDescent="0.2">
      <c r="A58" s="27" t="s">
        <v>8</v>
      </c>
      <c r="B58" s="42"/>
      <c r="C58" s="29">
        <f>SUM(D58:N58)</f>
        <v>60</v>
      </c>
      <c r="D58" s="29">
        <f>SUM(D60+D63+D66)</f>
        <v>16.2</v>
      </c>
      <c r="E58" s="29">
        <f t="shared" ref="E58:M58" si="13">SUM(E60+E63+E66)</f>
        <v>0.2</v>
      </c>
      <c r="F58" s="29">
        <f t="shared" si="13"/>
        <v>7.57</v>
      </c>
      <c r="G58" s="29"/>
      <c r="H58" s="29"/>
      <c r="I58" s="29"/>
      <c r="J58" s="29">
        <f t="shared" si="13"/>
        <v>1.8</v>
      </c>
      <c r="K58" s="29">
        <f t="shared" si="13"/>
        <v>2.7</v>
      </c>
      <c r="L58" s="29">
        <f t="shared" si="13"/>
        <v>41.738</v>
      </c>
      <c r="M58" s="29">
        <f t="shared" si="13"/>
        <v>-10.207999999999998</v>
      </c>
      <c r="N58" s="39"/>
      <c r="O58" s="63"/>
    </row>
    <row r="59" spans="1:17" ht="11.25" customHeight="1" x14ac:dyDescent="0.2">
      <c r="A59" s="21" t="s">
        <v>6</v>
      </c>
      <c r="B59" s="42"/>
      <c r="C59" s="29"/>
      <c r="D59" s="33"/>
      <c r="E59" s="29"/>
      <c r="F59" s="29"/>
      <c r="G59" s="29"/>
      <c r="H59" s="29"/>
      <c r="I59" s="29"/>
      <c r="J59" s="29"/>
      <c r="K59" s="29"/>
      <c r="L59" s="29"/>
      <c r="M59" s="29"/>
      <c r="N59" s="30"/>
      <c r="O59" s="63"/>
    </row>
    <row r="60" spans="1:17" ht="11.25" customHeight="1" x14ac:dyDescent="0.2">
      <c r="A60" s="7" t="s">
        <v>23</v>
      </c>
      <c r="B60" s="42" t="s">
        <v>9</v>
      </c>
      <c r="C60" s="33">
        <f t="shared" ref="C60:C65" si="14">SUM(D60:N60)</f>
        <v>30.832000000000001</v>
      </c>
      <c r="D60" s="33">
        <f>SUM(D61:D62)</f>
        <v>7.5</v>
      </c>
      <c r="E60" s="33">
        <f t="shared" ref="E60:L60" si="15">SUM(E61:E62)</f>
        <v>0.1</v>
      </c>
      <c r="F60" s="33">
        <f t="shared" si="15"/>
        <v>4.22</v>
      </c>
      <c r="G60" s="33"/>
      <c r="H60" s="33"/>
      <c r="I60" s="33"/>
      <c r="J60" s="33">
        <f t="shared" si="15"/>
        <v>0.75</v>
      </c>
      <c r="K60" s="33"/>
      <c r="L60" s="33">
        <f t="shared" si="15"/>
        <v>18.262</v>
      </c>
      <c r="M60" s="29"/>
      <c r="N60" s="30"/>
      <c r="O60" s="63"/>
    </row>
    <row r="61" spans="1:17" ht="13.5" customHeight="1" x14ac:dyDescent="0.2">
      <c r="A61" s="23" t="s">
        <v>44</v>
      </c>
      <c r="B61" s="42"/>
      <c r="C61" s="33">
        <f t="shared" si="14"/>
        <v>22.932000000000002</v>
      </c>
      <c r="D61" s="33"/>
      <c r="E61" s="29"/>
      <c r="F61" s="33">
        <v>4.22</v>
      </c>
      <c r="G61" s="33"/>
      <c r="H61" s="33"/>
      <c r="I61" s="33"/>
      <c r="J61" s="33">
        <v>0.45</v>
      </c>
      <c r="K61" s="33"/>
      <c r="L61" s="33">
        <v>18.262</v>
      </c>
      <c r="M61" s="33"/>
      <c r="N61" s="40"/>
      <c r="O61" s="63"/>
    </row>
    <row r="62" spans="1:17" ht="24" customHeight="1" x14ac:dyDescent="0.2">
      <c r="A62" s="23" t="s">
        <v>61</v>
      </c>
      <c r="B62" s="42"/>
      <c r="C62" s="33">
        <f t="shared" si="14"/>
        <v>7.8999999999999995</v>
      </c>
      <c r="D62" s="33">
        <v>7.5</v>
      </c>
      <c r="E62" s="33">
        <v>0.1</v>
      </c>
      <c r="F62" s="41"/>
      <c r="G62" s="41"/>
      <c r="H62" s="41"/>
      <c r="I62" s="41"/>
      <c r="J62" s="33">
        <v>0.3</v>
      </c>
      <c r="K62" s="41"/>
      <c r="L62" s="41"/>
      <c r="M62" s="33"/>
      <c r="N62" s="40"/>
      <c r="O62" s="63"/>
      <c r="Q62" s="2" t="s">
        <v>63</v>
      </c>
    </row>
    <row r="63" spans="1:17" ht="15" customHeight="1" x14ac:dyDescent="0.2">
      <c r="A63" s="7" t="s">
        <v>24</v>
      </c>
      <c r="B63" s="42" t="s">
        <v>9</v>
      </c>
      <c r="C63" s="33">
        <f t="shared" si="14"/>
        <v>39.375999999999998</v>
      </c>
      <c r="D63" s="33">
        <f>SUM(D64:D65)</f>
        <v>8.6999999999999993</v>
      </c>
      <c r="E63" s="33">
        <f t="shared" ref="E63:L63" si="16">SUM(E64:E65)</f>
        <v>0.1</v>
      </c>
      <c r="F63" s="33">
        <f t="shared" si="16"/>
        <v>3.35</v>
      </c>
      <c r="G63" s="33"/>
      <c r="H63" s="33"/>
      <c r="I63" s="33"/>
      <c r="J63" s="33">
        <f t="shared" si="16"/>
        <v>1.05</v>
      </c>
      <c r="K63" s="33">
        <f t="shared" si="16"/>
        <v>2.7</v>
      </c>
      <c r="L63" s="33">
        <f t="shared" si="16"/>
        <v>23.475999999999999</v>
      </c>
      <c r="M63" s="34"/>
      <c r="N63" s="34"/>
      <c r="O63" s="63"/>
    </row>
    <row r="64" spans="1:17" ht="12.75" customHeight="1" x14ac:dyDescent="0.2">
      <c r="A64" s="23" t="s">
        <v>44</v>
      </c>
      <c r="B64" s="42"/>
      <c r="C64" s="33">
        <f t="shared" si="14"/>
        <v>30.576000000000001</v>
      </c>
      <c r="D64" s="33"/>
      <c r="E64" s="34"/>
      <c r="F64" s="33">
        <v>3.35</v>
      </c>
      <c r="G64" s="33"/>
      <c r="H64" s="33"/>
      <c r="I64" s="33"/>
      <c r="J64" s="33">
        <v>1.05</v>
      </c>
      <c r="K64" s="33">
        <v>2.7</v>
      </c>
      <c r="L64" s="33">
        <v>23.475999999999999</v>
      </c>
      <c r="M64" s="34"/>
      <c r="N64" s="34"/>
      <c r="O64" s="63"/>
    </row>
    <row r="65" spans="1:15" ht="23.25" customHeight="1" x14ac:dyDescent="0.2">
      <c r="A65" s="23" t="s">
        <v>61</v>
      </c>
      <c r="B65" s="42"/>
      <c r="C65" s="33">
        <f t="shared" si="14"/>
        <v>8.7999999999999989</v>
      </c>
      <c r="D65" s="33">
        <v>8.6999999999999993</v>
      </c>
      <c r="E65" s="33">
        <v>0.1</v>
      </c>
      <c r="F65" s="34"/>
      <c r="G65" s="34"/>
      <c r="H65" s="34"/>
      <c r="I65" s="34"/>
      <c r="J65" s="34"/>
      <c r="K65" s="34"/>
      <c r="L65" s="34"/>
      <c r="M65" s="29"/>
      <c r="N65" s="30"/>
      <c r="O65" s="63"/>
    </row>
    <row r="66" spans="1:15" ht="12" customHeight="1" x14ac:dyDescent="0.2">
      <c r="A66" s="8" t="s">
        <v>7</v>
      </c>
      <c r="B66" s="42" t="s">
        <v>9</v>
      </c>
      <c r="C66" s="33">
        <f t="shared" ref="C66:C69" si="17">SUM(D66:N66)</f>
        <v>-10.207999999999998</v>
      </c>
      <c r="D66" s="33"/>
      <c r="E66" s="33"/>
      <c r="F66" s="34"/>
      <c r="G66" s="34"/>
      <c r="H66" s="34"/>
      <c r="I66" s="34"/>
      <c r="J66" s="34"/>
      <c r="K66" s="34"/>
      <c r="L66" s="34"/>
      <c r="M66" s="33">
        <f>SUM(M67:M69)</f>
        <v>-10.207999999999998</v>
      </c>
      <c r="N66" s="40"/>
      <c r="O66" s="63"/>
    </row>
    <row r="67" spans="1:15" ht="12.75" customHeight="1" x14ac:dyDescent="0.2">
      <c r="A67" s="23" t="s">
        <v>44</v>
      </c>
      <c r="B67" s="42"/>
      <c r="C67" s="33">
        <f t="shared" si="17"/>
        <v>-53.508000000000003</v>
      </c>
      <c r="D67" s="33"/>
      <c r="E67" s="33"/>
      <c r="F67" s="34"/>
      <c r="G67" s="34"/>
      <c r="H67" s="34"/>
      <c r="I67" s="34"/>
      <c r="J67" s="34"/>
      <c r="K67" s="34"/>
      <c r="L67" s="34"/>
      <c r="M67" s="33">
        <v>-53.508000000000003</v>
      </c>
      <c r="N67" s="40"/>
      <c r="O67" s="63"/>
    </row>
    <row r="68" spans="1:15" ht="23.25" customHeight="1" x14ac:dyDescent="0.2">
      <c r="A68" s="23" t="s">
        <v>61</v>
      </c>
      <c r="B68" s="42"/>
      <c r="C68" s="33">
        <f t="shared" si="17"/>
        <v>-16.7</v>
      </c>
      <c r="D68" s="33"/>
      <c r="E68" s="33"/>
      <c r="F68" s="34"/>
      <c r="G68" s="34"/>
      <c r="H68" s="34"/>
      <c r="I68" s="34"/>
      <c r="J68" s="34"/>
      <c r="K68" s="34"/>
      <c r="L68" s="34"/>
      <c r="M68" s="33">
        <v>-16.7</v>
      </c>
      <c r="N68" s="40"/>
      <c r="O68" s="63"/>
    </row>
    <row r="69" spans="1:15" ht="32.25" customHeight="1" x14ac:dyDescent="0.2">
      <c r="A69" s="23" t="s">
        <v>64</v>
      </c>
      <c r="B69" s="42"/>
      <c r="C69" s="33">
        <f t="shared" si="17"/>
        <v>60</v>
      </c>
      <c r="D69" s="33"/>
      <c r="E69" s="33"/>
      <c r="F69" s="34"/>
      <c r="G69" s="34"/>
      <c r="H69" s="34"/>
      <c r="I69" s="34"/>
      <c r="J69" s="34"/>
      <c r="K69" s="34"/>
      <c r="L69" s="34"/>
      <c r="M69" s="33">
        <v>60</v>
      </c>
      <c r="N69" s="40"/>
      <c r="O69" s="63"/>
    </row>
    <row r="70" spans="1:15" ht="23.45" customHeight="1" x14ac:dyDescent="0.2">
      <c r="A70" s="25" t="s">
        <v>10</v>
      </c>
      <c r="B70" s="42"/>
      <c r="C70" s="39">
        <f>SUM(D70:N70)</f>
        <v>55.7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>
        <f>N72</f>
        <v>55.7</v>
      </c>
      <c r="O70" s="63"/>
    </row>
    <row r="71" spans="1:15" ht="11.25" customHeight="1" x14ac:dyDescent="0.2">
      <c r="A71" s="21" t="s">
        <v>6</v>
      </c>
      <c r="B71" s="42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63"/>
    </row>
    <row r="72" spans="1:15" x14ac:dyDescent="0.2">
      <c r="A72" s="7" t="s">
        <v>7</v>
      </c>
      <c r="B72" s="42"/>
      <c r="C72" s="34">
        <f>SUM(D72:N72)</f>
        <v>55.7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4">
        <f>SUM(N73:N73)</f>
        <v>55.7</v>
      </c>
      <c r="O72" s="63"/>
    </row>
    <row r="73" spans="1:15" ht="33" customHeight="1" x14ac:dyDescent="0.2">
      <c r="A73" s="19" t="s">
        <v>65</v>
      </c>
      <c r="B73" s="47" t="s">
        <v>69</v>
      </c>
      <c r="C73" s="34">
        <f>SUM(D73:N73)</f>
        <v>55.7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>
        <v>55.7</v>
      </c>
      <c r="O73" s="63"/>
    </row>
    <row r="74" spans="1:15" ht="22.5" customHeight="1" x14ac:dyDescent="0.2">
      <c r="A74" s="28" t="s">
        <v>67</v>
      </c>
      <c r="B74" s="42"/>
      <c r="C74" s="39">
        <f t="shared" ref="C74:C83" si="18">SUM(D74:N74)</f>
        <v>-255.1</v>
      </c>
      <c r="D74" s="39"/>
      <c r="E74" s="39"/>
      <c r="F74" s="39"/>
      <c r="G74" s="39"/>
      <c r="H74" s="39"/>
      <c r="I74" s="39">
        <f>I76+I78+I80+I82</f>
        <v>4.4000000000000004</v>
      </c>
      <c r="J74" s="39"/>
      <c r="K74" s="39"/>
      <c r="L74" s="39">
        <f t="shared" ref="L74:N74" si="19">L76+L78+L80+L82</f>
        <v>4.5</v>
      </c>
      <c r="M74" s="39"/>
      <c r="N74" s="39">
        <f t="shared" si="19"/>
        <v>-264</v>
      </c>
      <c r="O74" s="63"/>
    </row>
    <row r="75" spans="1:15" ht="13.5" customHeight="1" x14ac:dyDescent="0.2">
      <c r="A75" s="17" t="s">
        <v>6</v>
      </c>
      <c r="B75" s="42"/>
      <c r="C75" s="34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63"/>
    </row>
    <row r="76" spans="1:15" ht="13.5" customHeight="1" x14ac:dyDescent="0.2">
      <c r="A76" s="18" t="s">
        <v>70</v>
      </c>
      <c r="B76" s="42"/>
      <c r="C76" s="34">
        <f t="shared" si="18"/>
        <v>4</v>
      </c>
      <c r="D76" s="34"/>
      <c r="E76" s="34"/>
      <c r="F76" s="34"/>
      <c r="G76" s="34"/>
      <c r="H76" s="34"/>
      <c r="I76" s="34">
        <f>I77</f>
        <v>4</v>
      </c>
      <c r="J76" s="34"/>
      <c r="K76" s="34"/>
      <c r="L76" s="34"/>
      <c r="M76" s="34"/>
      <c r="N76" s="34"/>
      <c r="O76" s="63"/>
    </row>
    <row r="77" spans="1:15" ht="13.5" customHeight="1" x14ac:dyDescent="0.2">
      <c r="A77" s="19" t="s">
        <v>53</v>
      </c>
      <c r="B77" s="42"/>
      <c r="C77" s="34">
        <f t="shared" si="18"/>
        <v>4</v>
      </c>
      <c r="D77" s="34"/>
      <c r="E77" s="34"/>
      <c r="F77" s="34"/>
      <c r="G77" s="34"/>
      <c r="H77" s="34"/>
      <c r="I77" s="34">
        <v>4</v>
      </c>
      <c r="J77" s="34"/>
      <c r="K77" s="34"/>
      <c r="L77" s="34"/>
      <c r="M77" s="34"/>
      <c r="N77" s="34"/>
      <c r="O77" s="63"/>
    </row>
    <row r="78" spans="1:15" ht="13.5" customHeight="1" x14ac:dyDescent="0.2">
      <c r="A78" s="18" t="s">
        <v>71</v>
      </c>
      <c r="B78" s="42"/>
      <c r="C78" s="34">
        <f t="shared" si="18"/>
        <v>4.5</v>
      </c>
      <c r="D78" s="34"/>
      <c r="E78" s="34"/>
      <c r="F78" s="34"/>
      <c r="G78" s="34"/>
      <c r="H78" s="34"/>
      <c r="I78" s="34"/>
      <c r="J78" s="34"/>
      <c r="K78" s="34"/>
      <c r="L78" s="34">
        <f>L79</f>
        <v>4.5</v>
      </c>
      <c r="M78" s="34"/>
      <c r="N78" s="34"/>
      <c r="O78" s="63"/>
    </row>
    <row r="79" spans="1:15" ht="13.5" customHeight="1" x14ac:dyDescent="0.2">
      <c r="A79" s="19" t="s">
        <v>53</v>
      </c>
      <c r="B79" s="42"/>
      <c r="C79" s="34">
        <f t="shared" si="18"/>
        <v>4.5</v>
      </c>
      <c r="D79" s="34"/>
      <c r="E79" s="34"/>
      <c r="F79" s="34"/>
      <c r="G79" s="34"/>
      <c r="H79" s="34"/>
      <c r="I79" s="34"/>
      <c r="J79" s="34"/>
      <c r="K79" s="34"/>
      <c r="L79" s="34">
        <v>4.5</v>
      </c>
      <c r="M79" s="34"/>
      <c r="N79" s="34"/>
      <c r="O79" s="63"/>
    </row>
    <row r="80" spans="1:15" ht="13.5" customHeight="1" x14ac:dyDescent="0.2">
      <c r="A80" s="18" t="s">
        <v>72</v>
      </c>
      <c r="B80" s="42"/>
      <c r="C80" s="34">
        <f t="shared" si="18"/>
        <v>0.4</v>
      </c>
      <c r="D80" s="34"/>
      <c r="E80" s="34"/>
      <c r="F80" s="34"/>
      <c r="G80" s="34"/>
      <c r="H80" s="34"/>
      <c r="I80" s="34">
        <f>I81</f>
        <v>0.4</v>
      </c>
      <c r="J80" s="34"/>
      <c r="K80" s="34"/>
      <c r="L80" s="34"/>
      <c r="M80" s="34"/>
      <c r="N80" s="34"/>
      <c r="O80" s="63"/>
    </row>
    <row r="81" spans="1:17" ht="13.5" customHeight="1" x14ac:dyDescent="0.2">
      <c r="A81" s="19" t="s">
        <v>53</v>
      </c>
      <c r="B81" s="42"/>
      <c r="C81" s="34">
        <f t="shared" si="18"/>
        <v>0.4</v>
      </c>
      <c r="D81" s="34"/>
      <c r="E81" s="34"/>
      <c r="F81" s="34"/>
      <c r="G81" s="34"/>
      <c r="H81" s="34"/>
      <c r="I81" s="34">
        <v>0.4</v>
      </c>
      <c r="J81" s="34"/>
      <c r="K81" s="34"/>
      <c r="L81" s="34"/>
      <c r="M81" s="34"/>
      <c r="N81" s="34"/>
      <c r="O81" s="63"/>
    </row>
    <row r="82" spans="1:17" ht="13.5" customHeight="1" x14ac:dyDescent="0.2">
      <c r="A82" s="18" t="s">
        <v>7</v>
      </c>
      <c r="B82" s="42"/>
      <c r="C82" s="34">
        <f t="shared" si="18"/>
        <v>-264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4">
        <f>N83</f>
        <v>-264</v>
      </c>
      <c r="O82" s="63"/>
    </row>
    <row r="83" spans="1:17" ht="23.25" customHeight="1" thickBot="1" x14ac:dyDescent="0.25">
      <c r="A83" s="56" t="s">
        <v>54</v>
      </c>
      <c r="B83" s="48"/>
      <c r="C83" s="43">
        <f t="shared" si="18"/>
        <v>-264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>
        <v>-264</v>
      </c>
      <c r="O83" s="63"/>
    </row>
    <row r="84" spans="1:17" ht="12.75" customHeight="1" thickBot="1" x14ac:dyDescent="0.25">
      <c r="A84" s="57" t="s">
        <v>36</v>
      </c>
      <c r="B84" s="49"/>
      <c r="C84" s="45">
        <f>SUM(D84:N84)</f>
        <v>66.303999999999974</v>
      </c>
      <c r="D84" s="45">
        <f t="shared" ref="D84:N84" si="20">SUM(D8+D45+D50+D54+D58+D70+D74)</f>
        <v>40.438999999999993</v>
      </c>
      <c r="E84" s="45">
        <f t="shared" si="20"/>
        <v>0.47200000000000003</v>
      </c>
      <c r="F84" s="45">
        <f t="shared" si="20"/>
        <v>7.57</v>
      </c>
      <c r="G84" s="45">
        <f t="shared" si="20"/>
        <v>0</v>
      </c>
      <c r="H84" s="45">
        <f t="shared" si="20"/>
        <v>1.847</v>
      </c>
      <c r="I84" s="45">
        <f t="shared" si="20"/>
        <v>32</v>
      </c>
      <c r="J84" s="45">
        <f t="shared" si="20"/>
        <v>1.8</v>
      </c>
      <c r="K84" s="45">
        <f t="shared" si="20"/>
        <v>8.5</v>
      </c>
      <c r="L84" s="45">
        <f t="shared" si="20"/>
        <v>-28.809000000000012</v>
      </c>
      <c r="M84" s="45">
        <f t="shared" si="20"/>
        <v>-13.214999999999998</v>
      </c>
      <c r="N84" s="45">
        <f t="shared" si="20"/>
        <v>15.699999999999989</v>
      </c>
      <c r="O84" s="63"/>
    </row>
    <row r="85" spans="1:17" ht="20.25" customHeight="1" x14ac:dyDescent="0.2">
      <c r="A85" s="51" t="s">
        <v>37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3"/>
      <c r="O85" s="63"/>
    </row>
    <row r="86" spans="1:17" x14ac:dyDescent="0.2">
      <c r="A86" s="20" t="s">
        <v>4</v>
      </c>
      <c r="B86" s="13"/>
      <c r="C86" s="39">
        <f>SUM(D86:N86)</f>
        <v>0</v>
      </c>
      <c r="D86" s="39"/>
      <c r="E86" s="39"/>
      <c r="F86" s="39">
        <f>SUM(F88+F90+F92+F94+F96+F98+F100+F102+F104+F106+F108+F110+F112+F114+F116+F118+F120+F122)</f>
        <v>3.5</v>
      </c>
      <c r="G86" s="39">
        <f t="shared" ref="G86:N86" si="21">SUM(G88+G90+G92+G94+G96+G98+G100+G102+G104+G106+G108+G110+G112+G114+G116+G118+G120+G122)</f>
        <v>0.6</v>
      </c>
      <c r="H86" s="39"/>
      <c r="I86" s="39">
        <f t="shared" si="21"/>
        <v>313.5</v>
      </c>
      <c r="J86" s="39"/>
      <c r="K86" s="39">
        <f t="shared" si="21"/>
        <v>18.399999999999999</v>
      </c>
      <c r="L86" s="39">
        <f t="shared" si="21"/>
        <v>-572.79999999999995</v>
      </c>
      <c r="M86" s="39"/>
      <c r="N86" s="39">
        <f t="shared" si="21"/>
        <v>236.8</v>
      </c>
      <c r="O86" s="63"/>
      <c r="P86" s="1"/>
    </row>
    <row r="87" spans="1:17" x14ac:dyDescent="0.2">
      <c r="A87" s="21" t="s">
        <v>6</v>
      </c>
      <c r="B87" s="13"/>
      <c r="C87" s="30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32"/>
      <c r="O87" s="63"/>
    </row>
    <row r="88" spans="1:17" ht="12.75" customHeight="1" x14ac:dyDescent="0.2">
      <c r="A88" s="7" t="s">
        <v>38</v>
      </c>
      <c r="B88" s="42" t="s">
        <v>5</v>
      </c>
      <c r="C88" s="34">
        <f t="shared" ref="C88:C107" si="22">SUM(D88:N88)</f>
        <v>62.3</v>
      </c>
      <c r="D88" s="34"/>
      <c r="E88" s="34"/>
      <c r="F88" s="34"/>
      <c r="G88" s="34"/>
      <c r="H88" s="34"/>
      <c r="I88" s="34"/>
      <c r="J88" s="34"/>
      <c r="K88" s="34"/>
      <c r="L88" s="34">
        <f t="shared" ref="L88:N88" si="23">L89</f>
        <v>60.5</v>
      </c>
      <c r="M88" s="34"/>
      <c r="N88" s="34">
        <f t="shared" si="23"/>
        <v>1.8</v>
      </c>
      <c r="O88" s="63"/>
    </row>
    <row r="89" spans="1:17" ht="12.75" customHeight="1" x14ac:dyDescent="0.2">
      <c r="A89" s="58" t="s">
        <v>47</v>
      </c>
      <c r="B89" s="13"/>
      <c r="C89" s="34">
        <f t="shared" si="22"/>
        <v>62.3</v>
      </c>
      <c r="D89" s="34"/>
      <c r="E89" s="34"/>
      <c r="F89" s="34"/>
      <c r="G89" s="34"/>
      <c r="H89" s="34"/>
      <c r="I89" s="34"/>
      <c r="J89" s="34"/>
      <c r="K89" s="34"/>
      <c r="L89" s="34">
        <v>60.5</v>
      </c>
      <c r="M89" s="33"/>
      <c r="N89" s="34">
        <v>1.8</v>
      </c>
      <c r="O89" s="63"/>
      <c r="P89" s="4"/>
      <c r="Q89" s="4"/>
    </row>
    <row r="90" spans="1:17" ht="12.75" customHeight="1" x14ac:dyDescent="0.2">
      <c r="A90" s="7" t="s">
        <v>39</v>
      </c>
      <c r="B90" s="42" t="s">
        <v>5</v>
      </c>
      <c r="C90" s="34">
        <f t="shared" si="22"/>
        <v>86.800000000000011</v>
      </c>
      <c r="D90" s="34"/>
      <c r="E90" s="34"/>
      <c r="F90" s="34"/>
      <c r="G90" s="34"/>
      <c r="H90" s="34"/>
      <c r="I90" s="34">
        <f t="shared" ref="I90:N90" si="24">I91</f>
        <v>42.5</v>
      </c>
      <c r="J90" s="34"/>
      <c r="K90" s="34"/>
      <c r="L90" s="34">
        <f t="shared" si="24"/>
        <v>35.4</v>
      </c>
      <c r="M90" s="34"/>
      <c r="N90" s="34">
        <f t="shared" si="24"/>
        <v>8.9</v>
      </c>
      <c r="O90" s="63"/>
      <c r="P90" s="4"/>
      <c r="Q90" s="4"/>
    </row>
    <row r="91" spans="1:17" ht="12.75" customHeight="1" x14ac:dyDescent="0.2">
      <c r="A91" s="58" t="s">
        <v>47</v>
      </c>
      <c r="B91" s="42"/>
      <c r="C91" s="34">
        <f t="shared" si="22"/>
        <v>86.800000000000011</v>
      </c>
      <c r="D91" s="34"/>
      <c r="E91" s="34"/>
      <c r="F91" s="34"/>
      <c r="G91" s="34"/>
      <c r="H91" s="34"/>
      <c r="I91" s="34">
        <v>42.5</v>
      </c>
      <c r="J91" s="34"/>
      <c r="K91" s="34"/>
      <c r="L91" s="34">
        <v>35.4</v>
      </c>
      <c r="M91" s="33"/>
      <c r="N91" s="34">
        <v>8.9</v>
      </c>
      <c r="O91" s="63"/>
    </row>
    <row r="92" spans="1:17" ht="12.75" customHeight="1" x14ac:dyDescent="0.2">
      <c r="A92" s="7" t="s">
        <v>17</v>
      </c>
      <c r="B92" s="42" t="s">
        <v>5</v>
      </c>
      <c r="C92" s="34">
        <f t="shared" si="22"/>
        <v>75.7</v>
      </c>
      <c r="D92" s="34"/>
      <c r="E92" s="34"/>
      <c r="F92" s="34"/>
      <c r="G92" s="34"/>
      <c r="H92" s="34"/>
      <c r="I92" s="34">
        <f t="shared" ref="I92:N92" si="25">I93</f>
        <v>59</v>
      </c>
      <c r="J92" s="34"/>
      <c r="K92" s="34"/>
      <c r="L92" s="34">
        <f t="shared" si="25"/>
        <v>10</v>
      </c>
      <c r="M92" s="34"/>
      <c r="N92" s="34">
        <f t="shared" si="25"/>
        <v>6.7</v>
      </c>
      <c r="O92" s="63"/>
    </row>
    <row r="93" spans="1:17" ht="12.75" customHeight="1" x14ac:dyDescent="0.2">
      <c r="A93" s="58" t="s">
        <v>47</v>
      </c>
      <c r="B93" s="13"/>
      <c r="C93" s="34">
        <f t="shared" si="22"/>
        <v>75.7</v>
      </c>
      <c r="D93" s="34"/>
      <c r="E93" s="34"/>
      <c r="F93" s="34"/>
      <c r="G93" s="34"/>
      <c r="H93" s="34"/>
      <c r="I93" s="34">
        <v>59</v>
      </c>
      <c r="J93" s="34"/>
      <c r="K93" s="34"/>
      <c r="L93" s="34">
        <v>10</v>
      </c>
      <c r="M93" s="33"/>
      <c r="N93" s="34">
        <v>6.7</v>
      </c>
      <c r="O93" s="63"/>
    </row>
    <row r="94" spans="1:17" ht="12.75" customHeight="1" x14ac:dyDescent="0.2">
      <c r="A94" s="8" t="s">
        <v>18</v>
      </c>
      <c r="B94" s="42" t="s">
        <v>5</v>
      </c>
      <c r="C94" s="34">
        <f t="shared" si="22"/>
        <v>41.699999999999996</v>
      </c>
      <c r="D94" s="34"/>
      <c r="E94" s="34"/>
      <c r="F94" s="34"/>
      <c r="G94" s="34">
        <f>G95</f>
        <v>0.6</v>
      </c>
      <c r="H94" s="34"/>
      <c r="I94" s="34">
        <f>I95</f>
        <v>31.7</v>
      </c>
      <c r="J94" s="34"/>
      <c r="K94" s="34"/>
      <c r="L94" s="34">
        <f t="shared" ref="L94:N94" si="26">L95</f>
        <v>6.9</v>
      </c>
      <c r="M94" s="34"/>
      <c r="N94" s="34">
        <f t="shared" si="26"/>
        <v>2.5</v>
      </c>
      <c r="O94" s="63"/>
    </row>
    <row r="95" spans="1:17" ht="12.75" customHeight="1" x14ac:dyDescent="0.2">
      <c r="A95" s="58" t="s">
        <v>47</v>
      </c>
      <c r="B95" s="13"/>
      <c r="C95" s="34">
        <f t="shared" si="22"/>
        <v>41.699999999999996</v>
      </c>
      <c r="D95" s="34"/>
      <c r="E95" s="34"/>
      <c r="F95" s="34"/>
      <c r="G95" s="34">
        <v>0.6</v>
      </c>
      <c r="H95" s="34"/>
      <c r="I95" s="34">
        <v>31.7</v>
      </c>
      <c r="J95" s="34"/>
      <c r="K95" s="34"/>
      <c r="L95" s="34">
        <v>6.9</v>
      </c>
      <c r="M95" s="33"/>
      <c r="N95" s="34">
        <v>2.5</v>
      </c>
      <c r="O95" s="63"/>
    </row>
    <row r="96" spans="1:17" ht="12.75" customHeight="1" x14ac:dyDescent="0.2">
      <c r="A96" s="9" t="s">
        <v>26</v>
      </c>
      <c r="B96" s="42" t="s">
        <v>5</v>
      </c>
      <c r="C96" s="34">
        <f t="shared" si="22"/>
        <v>65.300000000000011</v>
      </c>
      <c r="D96" s="34"/>
      <c r="E96" s="34"/>
      <c r="F96" s="34">
        <f>F97</f>
        <v>3.5</v>
      </c>
      <c r="G96" s="34"/>
      <c r="H96" s="34"/>
      <c r="I96" s="34">
        <f t="shared" ref="I96:N96" si="27">I97</f>
        <v>12.7</v>
      </c>
      <c r="J96" s="34"/>
      <c r="K96" s="34">
        <f t="shared" si="27"/>
        <v>12</v>
      </c>
      <c r="L96" s="34">
        <f t="shared" si="27"/>
        <v>15</v>
      </c>
      <c r="M96" s="34"/>
      <c r="N96" s="34">
        <f t="shared" si="27"/>
        <v>22.1</v>
      </c>
      <c r="O96" s="63"/>
    </row>
    <row r="97" spans="1:15" ht="12.75" customHeight="1" x14ac:dyDescent="0.2">
      <c r="A97" s="58" t="s">
        <v>47</v>
      </c>
      <c r="B97" s="42"/>
      <c r="C97" s="34">
        <f t="shared" si="22"/>
        <v>65.300000000000011</v>
      </c>
      <c r="D97" s="34"/>
      <c r="E97" s="34"/>
      <c r="F97" s="34">
        <v>3.5</v>
      </c>
      <c r="G97" s="34"/>
      <c r="H97" s="34"/>
      <c r="I97" s="34">
        <v>12.7</v>
      </c>
      <c r="J97" s="34"/>
      <c r="K97" s="34">
        <v>12</v>
      </c>
      <c r="L97" s="34">
        <v>15</v>
      </c>
      <c r="M97" s="33"/>
      <c r="N97" s="34">
        <v>22.1</v>
      </c>
      <c r="O97" s="63"/>
    </row>
    <row r="98" spans="1:15" ht="12.75" customHeight="1" x14ac:dyDescent="0.2">
      <c r="A98" s="7" t="s">
        <v>25</v>
      </c>
      <c r="B98" s="42" t="s">
        <v>5</v>
      </c>
      <c r="C98" s="34">
        <f t="shared" si="22"/>
        <v>83.699999999999989</v>
      </c>
      <c r="D98" s="34"/>
      <c r="E98" s="34"/>
      <c r="F98" s="34"/>
      <c r="G98" s="34"/>
      <c r="H98" s="34"/>
      <c r="I98" s="34">
        <f t="shared" ref="I98:N98" si="28">SUM(I99)</f>
        <v>23</v>
      </c>
      <c r="J98" s="34"/>
      <c r="K98" s="34"/>
      <c r="L98" s="34">
        <f t="shared" si="28"/>
        <v>19.3</v>
      </c>
      <c r="M98" s="34"/>
      <c r="N98" s="34">
        <f t="shared" si="28"/>
        <v>41.4</v>
      </c>
      <c r="O98" s="63"/>
    </row>
    <row r="99" spans="1:15" ht="12.75" customHeight="1" x14ac:dyDescent="0.2">
      <c r="A99" s="58" t="s">
        <v>47</v>
      </c>
      <c r="B99" s="42"/>
      <c r="C99" s="14">
        <f t="shared" si="22"/>
        <v>83.699999999999989</v>
      </c>
      <c r="D99" s="14"/>
      <c r="E99" s="34"/>
      <c r="F99" s="34"/>
      <c r="G99" s="34"/>
      <c r="H99" s="34"/>
      <c r="I99" s="34">
        <v>23</v>
      </c>
      <c r="J99" s="34"/>
      <c r="K99" s="34"/>
      <c r="L99" s="34">
        <v>19.3</v>
      </c>
      <c r="M99" s="33"/>
      <c r="N99" s="34">
        <v>41.4</v>
      </c>
      <c r="O99" s="63"/>
    </row>
    <row r="100" spans="1:15" ht="12.75" customHeight="1" x14ac:dyDescent="0.2">
      <c r="A100" s="7" t="s">
        <v>22</v>
      </c>
      <c r="B100" s="42" t="s">
        <v>5</v>
      </c>
      <c r="C100" s="14">
        <f t="shared" si="22"/>
        <v>5.8000000000000007</v>
      </c>
      <c r="D100" s="14"/>
      <c r="E100" s="14"/>
      <c r="F100" s="14"/>
      <c r="G100" s="14"/>
      <c r="H100" s="14"/>
      <c r="I100" s="14"/>
      <c r="J100" s="14"/>
      <c r="K100" s="14"/>
      <c r="L100" s="14">
        <f t="shared" ref="L100:N100" si="29">SUM(L101:L101)</f>
        <v>2.6</v>
      </c>
      <c r="M100" s="14"/>
      <c r="N100" s="14">
        <f t="shared" si="29"/>
        <v>3.2</v>
      </c>
      <c r="O100" s="63"/>
    </row>
    <row r="101" spans="1:15" ht="12.75" customHeight="1" x14ac:dyDescent="0.2">
      <c r="A101" s="58" t="s">
        <v>47</v>
      </c>
      <c r="B101" s="42"/>
      <c r="C101" s="14">
        <f t="shared" si="22"/>
        <v>5.8000000000000007</v>
      </c>
      <c r="D101" s="14"/>
      <c r="E101" s="34"/>
      <c r="F101" s="34"/>
      <c r="G101" s="34"/>
      <c r="H101" s="34"/>
      <c r="I101" s="34"/>
      <c r="J101" s="34"/>
      <c r="K101" s="34"/>
      <c r="L101" s="34">
        <v>2.6</v>
      </c>
      <c r="M101" s="33"/>
      <c r="N101" s="34">
        <v>3.2</v>
      </c>
      <c r="O101" s="63"/>
    </row>
    <row r="102" spans="1:15" ht="12.75" customHeight="1" x14ac:dyDescent="0.2">
      <c r="A102" s="7" t="s">
        <v>20</v>
      </c>
      <c r="B102" s="42" t="s">
        <v>5</v>
      </c>
      <c r="C102" s="34">
        <f t="shared" si="22"/>
        <v>23.1</v>
      </c>
      <c r="D102" s="34"/>
      <c r="E102" s="34"/>
      <c r="F102" s="34"/>
      <c r="G102" s="34"/>
      <c r="H102" s="34"/>
      <c r="I102" s="34">
        <f t="shared" ref="I102:N102" si="30">SUM(I103)</f>
        <v>13.9</v>
      </c>
      <c r="J102" s="34"/>
      <c r="K102" s="34">
        <f t="shared" si="30"/>
        <v>0.7</v>
      </c>
      <c r="L102" s="34">
        <f t="shared" si="30"/>
        <v>3</v>
      </c>
      <c r="M102" s="34"/>
      <c r="N102" s="34">
        <f t="shared" si="30"/>
        <v>5.5</v>
      </c>
      <c r="O102" s="63"/>
    </row>
    <row r="103" spans="1:15" ht="12.75" customHeight="1" x14ac:dyDescent="0.2">
      <c r="A103" s="58" t="s">
        <v>47</v>
      </c>
      <c r="B103" s="42"/>
      <c r="C103" s="34">
        <f t="shared" si="22"/>
        <v>23.1</v>
      </c>
      <c r="D103" s="34"/>
      <c r="E103" s="34"/>
      <c r="F103" s="34"/>
      <c r="G103" s="34"/>
      <c r="H103" s="34"/>
      <c r="I103" s="34">
        <v>13.9</v>
      </c>
      <c r="J103" s="34"/>
      <c r="K103" s="34">
        <v>0.7</v>
      </c>
      <c r="L103" s="34">
        <v>3</v>
      </c>
      <c r="M103" s="33"/>
      <c r="N103" s="34">
        <v>5.5</v>
      </c>
      <c r="O103" s="63"/>
    </row>
    <row r="104" spans="1:15" ht="12.75" customHeight="1" x14ac:dyDescent="0.2">
      <c r="A104" s="7" t="s">
        <v>19</v>
      </c>
      <c r="B104" s="42" t="s">
        <v>5</v>
      </c>
      <c r="C104" s="14">
        <f t="shared" si="22"/>
        <v>44.900000000000006</v>
      </c>
      <c r="D104" s="14"/>
      <c r="E104" s="34"/>
      <c r="F104" s="34"/>
      <c r="G104" s="34"/>
      <c r="H104" s="34"/>
      <c r="I104" s="34">
        <f t="shared" ref="I104:N104" si="31">SUM(I105:I105)</f>
        <v>18.8</v>
      </c>
      <c r="J104" s="34"/>
      <c r="K104" s="34"/>
      <c r="L104" s="34">
        <f t="shared" si="31"/>
        <v>8.4</v>
      </c>
      <c r="M104" s="34"/>
      <c r="N104" s="34">
        <f t="shared" si="31"/>
        <v>17.7</v>
      </c>
      <c r="O104" s="63"/>
    </row>
    <row r="105" spans="1:15" ht="12.75" customHeight="1" x14ac:dyDescent="0.2">
      <c r="A105" s="58" t="s">
        <v>47</v>
      </c>
      <c r="B105" s="42"/>
      <c r="C105" s="14">
        <f t="shared" si="22"/>
        <v>44.900000000000006</v>
      </c>
      <c r="D105" s="14"/>
      <c r="E105" s="34"/>
      <c r="F105" s="34"/>
      <c r="G105" s="34"/>
      <c r="H105" s="34"/>
      <c r="I105" s="34">
        <v>18.8</v>
      </c>
      <c r="J105" s="34"/>
      <c r="K105" s="34"/>
      <c r="L105" s="34">
        <v>8.4</v>
      </c>
      <c r="M105" s="33"/>
      <c r="N105" s="34">
        <v>17.7</v>
      </c>
      <c r="O105" s="63"/>
    </row>
    <row r="106" spans="1:15" ht="12.75" customHeight="1" x14ac:dyDescent="0.2">
      <c r="A106" s="7" t="s">
        <v>40</v>
      </c>
      <c r="B106" s="42" t="s">
        <v>5</v>
      </c>
      <c r="C106" s="34">
        <f t="shared" si="22"/>
        <v>81.7</v>
      </c>
      <c r="D106" s="34"/>
      <c r="E106" s="34"/>
      <c r="F106" s="34"/>
      <c r="G106" s="34"/>
      <c r="H106" s="34"/>
      <c r="I106" s="34"/>
      <c r="J106" s="34"/>
      <c r="K106" s="34">
        <f t="shared" ref="K106:N106" si="32">K107</f>
        <v>4.5</v>
      </c>
      <c r="L106" s="34">
        <f t="shared" si="32"/>
        <v>10</v>
      </c>
      <c r="M106" s="34"/>
      <c r="N106" s="34">
        <f t="shared" si="32"/>
        <v>67.2</v>
      </c>
      <c r="O106" s="63"/>
    </row>
    <row r="107" spans="1:15" ht="12.75" customHeight="1" x14ac:dyDescent="0.2">
      <c r="A107" s="58" t="s">
        <v>47</v>
      </c>
      <c r="B107" s="42"/>
      <c r="C107" s="34">
        <f t="shared" si="22"/>
        <v>81.7</v>
      </c>
      <c r="D107" s="34"/>
      <c r="E107" s="34"/>
      <c r="F107" s="34"/>
      <c r="G107" s="34"/>
      <c r="H107" s="34"/>
      <c r="I107" s="34"/>
      <c r="J107" s="34"/>
      <c r="K107" s="34">
        <v>4.5</v>
      </c>
      <c r="L107" s="34">
        <v>10</v>
      </c>
      <c r="M107" s="34"/>
      <c r="N107" s="34">
        <v>67.2</v>
      </c>
      <c r="O107" s="63"/>
    </row>
    <row r="108" spans="1:15" ht="12.75" customHeight="1" x14ac:dyDescent="0.2">
      <c r="A108" s="11" t="s">
        <v>50</v>
      </c>
      <c r="B108" s="42" t="s">
        <v>5</v>
      </c>
      <c r="C108" s="34">
        <f t="shared" ref="C108:C109" si="33">SUM(D108:N108)</f>
        <v>47.5</v>
      </c>
      <c r="D108" s="34"/>
      <c r="E108" s="34"/>
      <c r="F108" s="34"/>
      <c r="G108" s="34"/>
      <c r="H108" s="34"/>
      <c r="I108" s="34">
        <f>I109</f>
        <v>27</v>
      </c>
      <c r="J108" s="34"/>
      <c r="K108" s="34"/>
      <c r="L108" s="34">
        <f t="shared" ref="L108:N108" si="34">L109</f>
        <v>6.3</v>
      </c>
      <c r="M108" s="34"/>
      <c r="N108" s="34">
        <f t="shared" si="34"/>
        <v>14.2</v>
      </c>
      <c r="O108" s="63"/>
    </row>
    <row r="109" spans="1:15" ht="12.75" customHeight="1" x14ac:dyDescent="0.2">
      <c r="A109" s="58" t="s">
        <v>47</v>
      </c>
      <c r="B109" s="42"/>
      <c r="C109" s="34">
        <f t="shared" si="33"/>
        <v>47.5</v>
      </c>
      <c r="D109" s="34"/>
      <c r="E109" s="34"/>
      <c r="F109" s="34"/>
      <c r="G109" s="34"/>
      <c r="H109" s="34"/>
      <c r="I109" s="34">
        <v>27</v>
      </c>
      <c r="J109" s="34"/>
      <c r="K109" s="34"/>
      <c r="L109" s="34">
        <v>6.3</v>
      </c>
      <c r="M109" s="34"/>
      <c r="N109" s="34">
        <v>14.2</v>
      </c>
      <c r="O109" s="63"/>
    </row>
    <row r="110" spans="1:15" ht="12.75" customHeight="1" x14ac:dyDescent="0.2">
      <c r="A110" s="7" t="s">
        <v>41</v>
      </c>
      <c r="B110" s="42" t="s">
        <v>5</v>
      </c>
      <c r="C110" s="34">
        <f t="shared" ref="C110:C117" si="35">SUM(D110:N110)</f>
        <v>33.6</v>
      </c>
      <c r="D110" s="34"/>
      <c r="E110" s="34"/>
      <c r="F110" s="34"/>
      <c r="G110" s="34"/>
      <c r="H110" s="34"/>
      <c r="I110" s="34">
        <f t="shared" ref="I110:N110" si="36">SUM(I111:I111)</f>
        <v>4.8</v>
      </c>
      <c r="J110" s="34"/>
      <c r="K110" s="34"/>
      <c r="L110" s="34"/>
      <c r="M110" s="34"/>
      <c r="N110" s="34">
        <f t="shared" si="36"/>
        <v>28.8</v>
      </c>
      <c r="O110" s="63"/>
    </row>
    <row r="111" spans="1:15" ht="12.75" customHeight="1" x14ac:dyDescent="0.2">
      <c r="A111" s="58" t="s">
        <v>47</v>
      </c>
      <c r="B111" s="42"/>
      <c r="C111" s="34">
        <f t="shared" si="35"/>
        <v>33.6</v>
      </c>
      <c r="D111" s="34"/>
      <c r="E111" s="34"/>
      <c r="F111" s="34"/>
      <c r="G111" s="34"/>
      <c r="H111" s="34"/>
      <c r="I111" s="34">
        <v>4.8</v>
      </c>
      <c r="J111" s="34"/>
      <c r="K111" s="34"/>
      <c r="L111" s="34"/>
      <c r="M111" s="33"/>
      <c r="N111" s="34">
        <v>28.8</v>
      </c>
      <c r="O111" s="63"/>
    </row>
    <row r="112" spans="1:15" ht="12.75" customHeight="1" x14ac:dyDescent="0.2">
      <c r="A112" s="7" t="s">
        <v>42</v>
      </c>
      <c r="B112" s="42" t="s">
        <v>5</v>
      </c>
      <c r="C112" s="14">
        <f t="shared" si="35"/>
        <v>45</v>
      </c>
      <c r="D112" s="14"/>
      <c r="E112" s="14"/>
      <c r="F112" s="14"/>
      <c r="G112" s="14"/>
      <c r="H112" s="14"/>
      <c r="I112" s="14">
        <f t="shared" ref="I112:N112" si="37">SUM(I113)</f>
        <v>17.2</v>
      </c>
      <c r="J112" s="14"/>
      <c r="K112" s="14"/>
      <c r="L112" s="14">
        <f t="shared" si="37"/>
        <v>17.3</v>
      </c>
      <c r="M112" s="14"/>
      <c r="N112" s="14">
        <f t="shared" si="37"/>
        <v>10.5</v>
      </c>
      <c r="O112" s="63"/>
    </row>
    <row r="113" spans="1:15" ht="12.75" customHeight="1" x14ac:dyDescent="0.2">
      <c r="A113" s="58" t="s">
        <v>47</v>
      </c>
      <c r="B113" s="42"/>
      <c r="C113" s="14">
        <f t="shared" si="35"/>
        <v>45</v>
      </c>
      <c r="D113" s="14"/>
      <c r="E113" s="34"/>
      <c r="F113" s="34"/>
      <c r="G113" s="34"/>
      <c r="H113" s="34"/>
      <c r="I113" s="34">
        <v>17.2</v>
      </c>
      <c r="J113" s="34"/>
      <c r="K113" s="34"/>
      <c r="L113" s="34">
        <v>17.3</v>
      </c>
      <c r="M113" s="33"/>
      <c r="N113" s="34">
        <v>10.5</v>
      </c>
      <c r="O113" s="63"/>
    </row>
    <row r="114" spans="1:15" ht="12" customHeight="1" x14ac:dyDescent="0.2">
      <c r="A114" s="7" t="s">
        <v>30</v>
      </c>
      <c r="B114" s="42" t="s">
        <v>5</v>
      </c>
      <c r="C114" s="14">
        <f t="shared" si="35"/>
        <v>34.6</v>
      </c>
      <c r="D114" s="14"/>
      <c r="E114" s="14"/>
      <c r="F114" s="14"/>
      <c r="G114" s="14"/>
      <c r="H114" s="14"/>
      <c r="I114" s="14">
        <f t="shared" ref="I114:N114" si="38">SUM(I115)</f>
        <v>32</v>
      </c>
      <c r="J114" s="14"/>
      <c r="K114" s="14">
        <f t="shared" si="38"/>
        <v>1.2</v>
      </c>
      <c r="L114" s="14"/>
      <c r="M114" s="14"/>
      <c r="N114" s="14">
        <f t="shared" si="38"/>
        <v>1.4</v>
      </c>
      <c r="O114" s="63"/>
    </row>
    <row r="115" spans="1:15" ht="12" customHeight="1" x14ac:dyDescent="0.2">
      <c r="A115" s="58" t="s">
        <v>47</v>
      </c>
      <c r="B115" s="42"/>
      <c r="C115" s="14">
        <f t="shared" si="35"/>
        <v>34.6</v>
      </c>
      <c r="D115" s="14"/>
      <c r="E115" s="34"/>
      <c r="F115" s="34"/>
      <c r="G115" s="34"/>
      <c r="H115" s="34"/>
      <c r="I115" s="34">
        <v>32</v>
      </c>
      <c r="J115" s="34"/>
      <c r="K115" s="34">
        <v>1.2</v>
      </c>
      <c r="L115" s="34"/>
      <c r="M115" s="33"/>
      <c r="N115" s="34">
        <v>1.4</v>
      </c>
      <c r="O115" s="63"/>
    </row>
    <row r="116" spans="1:15" ht="12" customHeight="1" x14ac:dyDescent="0.2">
      <c r="A116" s="10" t="s">
        <v>13</v>
      </c>
      <c r="B116" s="42" t="s">
        <v>5</v>
      </c>
      <c r="C116" s="14">
        <f t="shared" si="35"/>
        <v>20.399999999999999</v>
      </c>
      <c r="D116" s="14"/>
      <c r="E116" s="14"/>
      <c r="F116" s="14"/>
      <c r="G116" s="14"/>
      <c r="H116" s="14"/>
      <c r="I116" s="14">
        <f t="shared" ref="I116:N116" si="39">SUM(I117)</f>
        <v>18.899999999999999</v>
      </c>
      <c r="J116" s="14"/>
      <c r="K116" s="14"/>
      <c r="L116" s="14">
        <f t="shared" si="39"/>
        <v>0.9</v>
      </c>
      <c r="M116" s="14"/>
      <c r="N116" s="14">
        <f t="shared" si="39"/>
        <v>0.6</v>
      </c>
      <c r="O116" s="63"/>
    </row>
    <row r="117" spans="1:15" ht="12" customHeight="1" x14ac:dyDescent="0.2">
      <c r="A117" s="12" t="s">
        <v>47</v>
      </c>
      <c r="B117" s="13"/>
      <c r="C117" s="14">
        <f t="shared" si="35"/>
        <v>20.399999999999999</v>
      </c>
      <c r="D117" s="14"/>
      <c r="E117" s="34"/>
      <c r="F117" s="34"/>
      <c r="G117" s="34"/>
      <c r="H117" s="34"/>
      <c r="I117" s="34">
        <v>18.899999999999999</v>
      </c>
      <c r="J117" s="34"/>
      <c r="K117" s="34"/>
      <c r="L117" s="34">
        <v>0.9</v>
      </c>
      <c r="M117" s="33"/>
      <c r="N117" s="34">
        <v>0.6</v>
      </c>
      <c r="O117" s="63"/>
    </row>
    <row r="118" spans="1:15" ht="12" customHeight="1" x14ac:dyDescent="0.2">
      <c r="A118" s="59" t="s">
        <v>51</v>
      </c>
      <c r="B118" s="42" t="s">
        <v>5</v>
      </c>
      <c r="C118" s="14">
        <f t="shared" ref="C118:C123" si="40">SUM(D118:N118)</f>
        <v>14.3</v>
      </c>
      <c r="D118" s="13"/>
      <c r="E118" s="13"/>
      <c r="F118" s="13"/>
      <c r="G118" s="13"/>
      <c r="H118" s="13"/>
      <c r="I118" s="13">
        <f>I119</f>
        <v>9.5</v>
      </c>
      <c r="J118" s="13"/>
      <c r="K118" s="13"/>
      <c r="L118" s="13">
        <f t="shared" ref="L118:N118" si="41">L119</f>
        <v>1.4</v>
      </c>
      <c r="M118" s="13"/>
      <c r="N118" s="13">
        <f t="shared" si="41"/>
        <v>3.4</v>
      </c>
      <c r="O118" s="63"/>
    </row>
    <row r="119" spans="1:15" ht="12" customHeight="1" x14ac:dyDescent="0.2">
      <c r="A119" s="12" t="s">
        <v>47</v>
      </c>
      <c r="B119" s="42"/>
      <c r="C119" s="14">
        <f t="shared" si="40"/>
        <v>14.3</v>
      </c>
      <c r="D119" s="13"/>
      <c r="E119" s="13"/>
      <c r="F119" s="13"/>
      <c r="G119" s="13"/>
      <c r="H119" s="13"/>
      <c r="I119" s="13">
        <v>9.5</v>
      </c>
      <c r="J119" s="13"/>
      <c r="K119" s="13"/>
      <c r="L119" s="13">
        <v>1.4</v>
      </c>
      <c r="M119" s="13"/>
      <c r="N119" s="13">
        <v>3.4</v>
      </c>
      <c r="O119" s="63"/>
    </row>
    <row r="120" spans="1:15" ht="12" customHeight="1" x14ac:dyDescent="0.2">
      <c r="A120" s="59" t="s">
        <v>52</v>
      </c>
      <c r="B120" s="42" t="s">
        <v>5</v>
      </c>
      <c r="C120" s="14">
        <f t="shared" si="40"/>
        <v>3.6</v>
      </c>
      <c r="D120" s="13"/>
      <c r="E120" s="13"/>
      <c r="F120" s="13"/>
      <c r="G120" s="13"/>
      <c r="H120" s="13"/>
      <c r="I120" s="13">
        <f>I121</f>
        <v>2.5</v>
      </c>
      <c r="J120" s="13"/>
      <c r="K120" s="13"/>
      <c r="L120" s="13">
        <f t="shared" ref="L120:N120" si="42">L121</f>
        <v>0.2</v>
      </c>
      <c r="M120" s="13"/>
      <c r="N120" s="13">
        <f t="shared" si="42"/>
        <v>0.9</v>
      </c>
      <c r="O120" s="63"/>
    </row>
    <row r="121" spans="1:15" ht="12" customHeight="1" x14ac:dyDescent="0.2">
      <c r="A121" s="12" t="s">
        <v>47</v>
      </c>
      <c r="B121" s="13"/>
      <c r="C121" s="14">
        <f t="shared" si="40"/>
        <v>3.6</v>
      </c>
      <c r="D121" s="13"/>
      <c r="E121" s="13"/>
      <c r="F121" s="13"/>
      <c r="G121" s="13"/>
      <c r="H121" s="13"/>
      <c r="I121" s="13">
        <v>2.5</v>
      </c>
      <c r="J121" s="13"/>
      <c r="K121" s="13"/>
      <c r="L121" s="13">
        <v>0.2</v>
      </c>
      <c r="M121" s="13"/>
      <c r="N121" s="13">
        <v>0.9</v>
      </c>
      <c r="O121" s="63"/>
    </row>
    <row r="122" spans="1:15" x14ac:dyDescent="0.2">
      <c r="A122" s="10" t="s">
        <v>7</v>
      </c>
      <c r="B122" s="42" t="s">
        <v>5</v>
      </c>
      <c r="C122" s="14">
        <f t="shared" si="40"/>
        <v>-770</v>
      </c>
      <c r="D122" s="13"/>
      <c r="E122" s="13"/>
      <c r="F122" s="13"/>
      <c r="G122" s="13"/>
      <c r="H122" s="13"/>
      <c r="I122" s="13"/>
      <c r="J122" s="13"/>
      <c r="K122" s="13"/>
      <c r="L122" s="15">
        <f>L123</f>
        <v>-770</v>
      </c>
      <c r="M122" s="13"/>
      <c r="N122" s="13"/>
      <c r="O122" s="63"/>
    </row>
    <row r="123" spans="1:15" ht="13.5" thickBot="1" x14ac:dyDescent="0.25">
      <c r="A123" s="60" t="s">
        <v>47</v>
      </c>
      <c r="B123" s="60"/>
      <c r="C123" s="61">
        <f t="shared" si="40"/>
        <v>-770</v>
      </c>
      <c r="D123" s="60"/>
      <c r="E123" s="60"/>
      <c r="F123" s="60"/>
      <c r="G123" s="60"/>
      <c r="H123" s="60"/>
      <c r="I123" s="60"/>
      <c r="J123" s="60"/>
      <c r="K123" s="60"/>
      <c r="L123" s="62">
        <v>-770</v>
      </c>
      <c r="M123" s="60"/>
      <c r="N123" s="60"/>
      <c r="O123" s="63"/>
    </row>
    <row r="124" spans="1:15" ht="13.5" thickBot="1" x14ac:dyDescent="0.25">
      <c r="A124" s="46" t="s">
        <v>66</v>
      </c>
      <c r="B124" s="16"/>
      <c r="C124" s="50">
        <f>SUM(D124:N124)</f>
        <v>0</v>
      </c>
      <c r="D124" s="50">
        <f>D89+D91+D93+D95+D97+D99+D101+D103+D105+D107+D109+D111+D113+D115+D117+D119+D121+D123</f>
        <v>0</v>
      </c>
      <c r="E124" s="50">
        <f t="shared" ref="E124:N124" si="43">E89+E91+E93+E95+E97+E99+E101+E103+E105+E107+E109+E111+E113+E115+E117+E119+E121+E123</f>
        <v>0</v>
      </c>
      <c r="F124" s="50">
        <f t="shared" si="43"/>
        <v>3.5</v>
      </c>
      <c r="G124" s="50">
        <f t="shared" si="43"/>
        <v>0.6</v>
      </c>
      <c r="H124" s="50">
        <f t="shared" si="43"/>
        <v>0</v>
      </c>
      <c r="I124" s="50">
        <f t="shared" si="43"/>
        <v>313.5</v>
      </c>
      <c r="J124" s="50">
        <f t="shared" si="43"/>
        <v>0</v>
      </c>
      <c r="K124" s="50">
        <f t="shared" si="43"/>
        <v>18.399999999999999</v>
      </c>
      <c r="L124" s="50">
        <f t="shared" si="43"/>
        <v>-572.79999999999995</v>
      </c>
      <c r="M124" s="50">
        <f t="shared" si="43"/>
        <v>0</v>
      </c>
      <c r="N124" s="50">
        <f t="shared" si="43"/>
        <v>236.8</v>
      </c>
      <c r="O124" s="63"/>
    </row>
  </sheetData>
  <mergeCells count="4">
    <mergeCell ref="A85:N85"/>
    <mergeCell ref="A7:N7"/>
    <mergeCell ref="M5:N5"/>
    <mergeCell ref="A4:N4"/>
  </mergeCells>
  <phoneticPr fontId="0" type="noConversion"/>
  <pageMargins left="0.7" right="0.7" top="0.75" bottom="0.75" header="0.3" footer="0.3"/>
  <pageSetup paperSize="9" scale="93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 priedas</vt:lpstr>
      <vt:lpstr>'sprend priedas'!Print_Titles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Irena Gailiuvienė</cp:lastModifiedBy>
  <cp:lastPrinted>2023-03-17T12:17:37Z</cp:lastPrinted>
  <dcterms:created xsi:type="dcterms:W3CDTF">2007-10-10T12:55:51Z</dcterms:created>
  <dcterms:modified xsi:type="dcterms:W3CDTF">2023-03-17T12:18:08Z</dcterms:modified>
</cp:coreProperties>
</file>