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Kovo mėnesio tikslinimai\SPK\"/>
    </mc:Choice>
  </mc:AlternateContent>
  <xr:revisionPtr revIDLastSave="0" documentId="13_ncr:1_{EDA9F6CF-C486-4D5F-AA26-4A7F6AD3783C}" xr6:coauthVersionLast="47" xr6:coauthVersionMax="47" xr10:uidLastSave="{00000000-0000-0000-0000-000000000000}"/>
  <bookViews>
    <workbookView xWindow="3765" yWindow="3765" windowWidth="21600" windowHeight="11385" xr2:uid="{DF0FEBCE-05B4-4644-A1B7-A42B154624A1}"/>
  </bookViews>
  <sheets>
    <sheet name="1 priedas" sheetId="1" r:id="rId1"/>
    <sheet name="3 priedas" sheetId="7" r:id="rId2"/>
    <sheet name="5 priedas" sheetId="6" r:id="rId3"/>
    <sheet name="6 priedas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6" i="6" l="1"/>
  <c r="E527" i="6" s="1"/>
  <c r="D536" i="6"/>
  <c r="D527" i="6" s="1"/>
  <c r="E542" i="6"/>
  <c r="D542" i="6"/>
  <c r="E558" i="6"/>
  <c r="D558" i="6"/>
  <c r="D599" i="6"/>
  <c r="E574" i="6"/>
  <c r="D574" i="6"/>
  <c r="E565" i="6"/>
  <c r="D565" i="6"/>
  <c r="D547" i="6"/>
  <c r="D539" i="6"/>
  <c r="E538" i="6"/>
  <c r="D538" i="6"/>
  <c r="E525" i="6"/>
  <c r="D525" i="6"/>
  <c r="E524" i="6"/>
  <c r="D524" i="6"/>
  <c r="E521" i="6"/>
  <c r="D512" i="6"/>
  <c r="E510" i="6"/>
  <c r="D406" i="6"/>
  <c r="D390" i="6"/>
  <c r="D372" i="6"/>
  <c r="D368" i="6"/>
  <c r="D510" i="6" s="1"/>
  <c r="D363" i="6"/>
  <c r="D337" i="6"/>
  <c r="D329" i="6"/>
  <c r="E318" i="6"/>
  <c r="D324" i="6"/>
  <c r="D521" i="6" s="1"/>
  <c r="D319" i="6"/>
  <c r="D295" i="6"/>
  <c r="D285" i="6"/>
  <c r="D280" i="6"/>
  <c r="D242" i="6"/>
  <c r="D226" i="6"/>
  <c r="E171" i="6"/>
  <c r="D171" i="6"/>
  <c r="E151" i="6"/>
  <c r="D152" i="6"/>
  <c r="D151" i="6" s="1"/>
  <c r="D141" i="6"/>
  <c r="D140" i="6" s="1"/>
  <c r="E140" i="6"/>
  <c r="E129" i="6"/>
  <c r="D130" i="6"/>
  <c r="D129" i="6" s="1"/>
  <c r="E121" i="6"/>
  <c r="D122" i="6"/>
  <c r="D121" i="6" s="1"/>
  <c r="E86" i="6"/>
  <c r="D86" i="6"/>
  <c r="E78" i="6"/>
  <c r="D78" i="6"/>
  <c r="E70" i="6"/>
  <c r="D70" i="6"/>
  <c r="E59" i="6"/>
  <c r="D59" i="6"/>
  <c r="E47" i="6"/>
  <c r="D47" i="6"/>
  <c r="E39" i="6"/>
  <c r="D39" i="6"/>
  <c r="E28" i="6" l="1"/>
  <c r="D31" i="6"/>
  <c r="D28" i="6" s="1"/>
  <c r="D127" i="8"/>
  <c r="D125" i="8"/>
  <c r="D121" i="8"/>
  <c r="D123" i="8"/>
  <c r="D117" i="8"/>
  <c r="D119" i="8"/>
  <c r="D113" i="8"/>
  <c r="D115" i="8"/>
  <c r="D109" i="8"/>
  <c r="D111" i="8"/>
  <c r="D105" i="8"/>
  <c r="D107" i="8"/>
  <c r="D101" i="8"/>
  <c r="D103" i="8"/>
  <c r="D97" i="8"/>
  <c r="D99" i="8"/>
  <c r="D93" i="8"/>
  <c r="D95" i="8"/>
  <c r="D89" i="8"/>
  <c r="D91" i="8"/>
  <c r="D85" i="8"/>
  <c r="D87" i="8"/>
  <c r="D81" i="8"/>
  <c r="D83" i="8"/>
  <c r="D77" i="8"/>
  <c r="D79" i="8"/>
  <c r="D73" i="8"/>
  <c r="D75" i="8"/>
  <c r="D69" i="8"/>
  <c r="D71" i="8"/>
  <c r="D65" i="8"/>
  <c r="D67" i="8"/>
  <c r="D61" i="8"/>
  <c r="D63" i="8"/>
  <c r="D55" i="8"/>
  <c r="D59" i="8"/>
  <c r="D13" i="8" l="1"/>
  <c r="F46" i="7"/>
  <c r="D44" i="7"/>
  <c r="D26" i="1" l="1"/>
  <c r="D53" i="1"/>
  <c r="D52" i="1"/>
  <c r="D45" i="1"/>
  <c r="D40" i="1" l="1"/>
  <c r="D28" i="1"/>
  <c r="D27" i="1"/>
  <c r="D134" i="8"/>
  <c r="D133" i="8"/>
  <c r="D132" i="8"/>
  <c r="D131" i="8"/>
  <c r="D130" i="8"/>
  <c r="D129" i="8"/>
  <c r="D128" i="8"/>
  <c r="D57" i="8"/>
  <c r="D49" i="8"/>
  <c r="D47" i="8"/>
  <c r="D45" i="8"/>
  <c r="D27" i="8"/>
  <c r="D22" i="8"/>
  <c r="D20" i="8"/>
  <c r="D15" i="8"/>
  <c r="D11" i="8"/>
  <c r="H50" i="7"/>
  <c r="G50" i="7"/>
  <c r="F50" i="7"/>
  <c r="E50" i="7"/>
  <c r="D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D9" i="8" l="1"/>
  <c r="C50" i="7"/>
  <c r="E583" i="6"/>
  <c r="D583" i="6"/>
  <c r="E537" i="6"/>
  <c r="D537" i="6"/>
  <c r="E523" i="6"/>
  <c r="D523" i="6"/>
  <c r="E522" i="6"/>
  <c r="D522" i="6"/>
  <c r="D392" i="6" l="1"/>
  <c r="E244" i="6"/>
  <c r="D244" i="6"/>
  <c r="D241" i="6" s="1"/>
  <c r="E238" i="6"/>
  <c r="D238" i="6"/>
  <c r="E228" i="6"/>
  <c r="D228" i="6"/>
  <c r="E114" i="6"/>
  <c r="D114" i="6"/>
  <c r="E107" i="6"/>
  <c r="D107" i="6"/>
  <c r="E94" i="6"/>
  <c r="D94" i="6"/>
  <c r="E20" i="6" l="1"/>
  <c r="D20" i="6"/>
  <c r="E13" i="6"/>
  <c r="D13" i="6"/>
  <c r="D78" i="1"/>
  <c r="D75" i="1"/>
  <c r="D35" i="1"/>
  <c r="D69" i="1" s="1"/>
  <c r="D19" i="1"/>
  <c r="D77" i="1"/>
  <c r="D76" i="1"/>
  <c r="D74" i="1"/>
  <c r="D73" i="1"/>
  <c r="D72" i="1"/>
  <c r="D71" i="1"/>
  <c r="D70" i="1"/>
  <c r="D68" i="1"/>
  <c r="D598" i="6"/>
  <c r="E591" i="6"/>
  <c r="E588" i="6"/>
  <c r="D593" i="6"/>
  <c r="D587" i="6"/>
  <c r="D569" i="6"/>
  <c r="D497" i="6"/>
  <c r="D262" i="6"/>
  <c r="E504" i="6"/>
  <c r="E374" i="6"/>
  <c r="E359" i="6"/>
  <c r="E507" i="6" s="1"/>
  <c r="E584" i="6" l="1"/>
  <c r="D400" i="6" l="1"/>
  <c r="D394" i="6"/>
  <c r="D591" i="6"/>
  <c r="D391" i="6"/>
  <c r="D381" i="6"/>
  <c r="D377" i="6"/>
  <c r="D588" i="6" s="1"/>
  <c r="D376" i="6"/>
  <c r="D367" i="6"/>
  <c r="D374" i="6" l="1"/>
  <c r="D418" i="6"/>
  <c r="D11" i="6" l="1"/>
  <c r="E217" i="6"/>
  <c r="E216" i="6" s="1"/>
  <c r="D358" i="6"/>
  <c r="D454" i="6"/>
  <c r="D615" i="6"/>
  <c r="D322" i="6"/>
  <c r="D507" i="6" s="1"/>
  <c r="D294" i="6"/>
  <c r="D293" i="6" s="1"/>
  <c r="D291" i="6" s="1"/>
  <c r="D217" i="6"/>
  <c r="D274" i="6"/>
  <c r="D273" i="6" s="1"/>
  <c r="D271" i="6" s="1"/>
  <c r="D269" i="6"/>
  <c r="D256" i="6"/>
  <c r="D255" i="6" s="1"/>
  <c r="D535" i="6"/>
  <c r="D517" i="6"/>
  <c r="E418" i="6"/>
  <c r="D409" i="6"/>
  <c r="D552" i="6"/>
  <c r="D310" i="6"/>
  <c r="D212" i="6"/>
  <c r="D211" i="6" s="1"/>
  <c r="D209" i="6" s="1"/>
  <c r="D365" i="6"/>
  <c r="D571" i="6" s="1"/>
  <c r="D169" i="6"/>
  <c r="D180" i="6"/>
  <c r="D178" i="6" s="1"/>
  <c r="D606" i="6"/>
  <c r="D506" i="6"/>
  <c r="D306" i="6"/>
  <c r="D301" i="6"/>
  <c r="E249" i="6"/>
  <c r="D201" i="6"/>
  <c r="D199" i="6" s="1"/>
  <c r="D192" i="6"/>
  <c r="D186" i="6"/>
  <c r="D184" i="6" s="1"/>
  <c r="D166" i="6"/>
  <c r="D162" i="6"/>
  <c r="D157" i="6"/>
  <c r="D146" i="6"/>
  <c r="D135" i="6"/>
  <c r="D119" i="6"/>
  <c r="D112" i="6"/>
  <c r="D105" i="6"/>
  <c r="D101" i="6"/>
  <c r="D99" i="6" s="1"/>
  <c r="D92" i="6"/>
  <c r="D84" i="6"/>
  <c r="D76" i="6"/>
  <c r="D68" i="6"/>
  <c r="D65" i="6"/>
  <c r="D54" i="6"/>
  <c r="D37" i="6"/>
  <c r="D34" i="6"/>
  <c r="D18" i="6"/>
  <c r="D455" i="6"/>
  <c r="D581" i="6"/>
  <c r="D516" i="6"/>
  <c r="D529" i="6"/>
  <c r="D405" i="6"/>
  <c r="E534" i="6"/>
  <c r="D621" i="6"/>
  <c r="D619" i="6" s="1"/>
  <c r="E621" i="6"/>
  <c r="E619" i="6" s="1"/>
  <c r="E101" i="6"/>
  <c r="E99" i="6" s="1"/>
  <c r="E37" i="6"/>
  <c r="D573" i="6"/>
  <c r="D359" i="6"/>
  <c r="E410" i="6"/>
  <c r="D648" i="6"/>
  <c r="D580" i="6"/>
  <c r="D579" i="6"/>
  <c r="D520" i="6"/>
  <c r="D362" i="6"/>
  <c r="D234" i="6"/>
  <c r="E234" i="6"/>
  <c r="E233" i="6" s="1"/>
  <c r="E231" i="6" s="1"/>
  <c r="E226" i="6"/>
  <c r="E225" i="6" s="1"/>
  <c r="E242" i="6"/>
  <c r="E241" i="6" s="1"/>
  <c r="E519" i="6"/>
  <c r="D431" i="6"/>
  <c r="D582" i="6"/>
  <c r="E582" i="6"/>
  <c r="D519" i="6"/>
  <c r="D207" i="6"/>
  <c r="D261" i="6"/>
  <c r="D259" i="6" s="1"/>
  <c r="D299" i="6"/>
  <c r="E262" i="6"/>
  <c r="D250" i="6"/>
  <c r="D249" i="6" s="1"/>
  <c r="D247" i="6" s="1"/>
  <c r="D289" i="6"/>
  <c r="D288" i="6" s="1"/>
  <c r="D286" i="6" s="1"/>
  <c r="D284" i="6"/>
  <c r="D283" i="6" s="1"/>
  <c r="D281" i="6" s="1"/>
  <c r="D279" i="6"/>
  <c r="D278" i="6" s="1"/>
  <c r="D276" i="6" s="1"/>
  <c r="D513" i="6"/>
  <c r="D515" i="6"/>
  <c r="D501" i="6"/>
  <c r="D502" i="6"/>
  <c r="D628" i="6"/>
  <c r="D410" i="6"/>
  <c r="D607" i="6" s="1"/>
  <c r="D612" i="6"/>
  <c r="D576" i="6"/>
  <c r="D487" i="6"/>
  <c r="D332" i="6"/>
  <c r="D328" i="6" s="1"/>
  <c r="D500" i="6"/>
  <c r="E500" i="6"/>
  <c r="E578" i="6"/>
  <c r="D578" i="6"/>
  <c r="E518" i="6"/>
  <c r="D518" i="6"/>
  <c r="E424" i="6"/>
  <c r="E454" i="6"/>
  <c r="D649" i="6"/>
  <c r="E650" i="6"/>
  <c r="D650" i="6"/>
  <c r="E516" i="6"/>
  <c r="E515" i="6"/>
  <c r="E649" i="6" s="1"/>
  <c r="E487" i="6"/>
  <c r="D357" i="6"/>
  <c r="E648" i="6"/>
  <c r="D577" i="6"/>
  <c r="E513" i="6"/>
  <c r="E470" i="6"/>
  <c r="E469" i="6" s="1"/>
  <c r="D470" i="6"/>
  <c r="D469" i="6" s="1"/>
  <c r="D474" i="6"/>
  <c r="D466" i="6"/>
  <c r="D441" i="6"/>
  <c r="D617" i="6" s="1"/>
  <c r="D468" i="6"/>
  <c r="E455" i="6"/>
  <c r="E427" i="6"/>
  <c r="D427" i="6"/>
  <c r="D424" i="6"/>
  <c r="E431" i="6"/>
  <c r="E474" i="6"/>
  <c r="E450" i="6"/>
  <c r="D450" i="6"/>
  <c r="D625" i="6" s="1"/>
  <c r="E449" i="6"/>
  <c r="D449" i="6"/>
  <c r="D389" i="6"/>
  <c r="D388" i="6"/>
  <c r="D387" i="6"/>
  <c r="D386" i="6"/>
  <c r="D385" i="6"/>
  <c r="D384" i="6"/>
  <c r="D383" i="6"/>
  <c r="D382" i="6"/>
  <c r="D379" i="6"/>
  <c r="D590" i="6"/>
  <c r="E357" i="6"/>
  <c r="E337" i="6"/>
  <c r="D355" i="6"/>
  <c r="D354" i="6"/>
  <c r="D320" i="6"/>
  <c r="D318" i="6" s="1"/>
  <c r="E192" i="6"/>
  <c r="E57" i="6"/>
  <c r="E45" i="6"/>
  <c r="D533" i="6"/>
  <c r="E529" i="6"/>
  <c r="E530" i="6"/>
  <c r="E533" i="6"/>
  <c r="D46" i="1"/>
  <c r="D51" i="1"/>
  <c r="D23" i="1"/>
  <c r="D16" i="1"/>
  <c r="D12" i="1"/>
  <c r="D67" i="1" s="1"/>
  <c r="D79" i="1" s="1"/>
  <c r="E498" i="6"/>
  <c r="D221" i="6"/>
  <c r="D195" i="6"/>
  <c r="D227" i="6"/>
  <c r="D225" i="6" s="1"/>
  <c r="D270" i="6"/>
  <c r="E532" i="6"/>
  <c r="E514" i="6"/>
  <c r="D514" i="6"/>
  <c r="E186" i="6"/>
  <c r="E184" i="6" s="1"/>
  <c r="E180" i="6"/>
  <c r="E178" i="6" s="1"/>
  <c r="D496" i="6" l="1"/>
  <c r="E499" i="6"/>
  <c r="D216" i="6"/>
  <c r="D530" i="6"/>
  <c r="D239" i="6"/>
  <c r="E239" i="6"/>
  <c r="D504" i="6"/>
  <c r="D600" i="6"/>
  <c r="D398" i="6"/>
  <c r="D138" i="6"/>
  <c r="D304" i="6"/>
  <c r="D534" i="6"/>
  <c r="D544" i="6"/>
  <c r="E472" i="6"/>
  <c r="D268" i="6"/>
  <c r="D266" i="6" s="1"/>
  <c r="D472" i="6"/>
  <c r="D160" i="6"/>
  <c r="E452" i="6"/>
  <c r="D45" i="6"/>
  <c r="D149" i="6"/>
  <c r="D57" i="6"/>
  <c r="D214" i="6"/>
  <c r="D605" i="6"/>
  <c r="D26" i="6"/>
  <c r="D356" i="6"/>
  <c r="E447" i="6"/>
  <c r="D127" i="6"/>
  <c r="D447" i="6"/>
  <c r="D298" i="6"/>
  <c r="D296" i="6" s="1"/>
  <c r="D498" i="6"/>
  <c r="D568" i="6"/>
  <c r="D233" i="6"/>
  <c r="D231" i="6" s="1"/>
  <c r="D206" i="6"/>
  <c r="D204" i="6" s="1"/>
  <c r="E496" i="6"/>
  <c r="D253" i="6"/>
  <c r="D334" i="6"/>
  <c r="D575" i="6"/>
  <c r="D360" i="6"/>
  <c r="D407" i="6"/>
  <c r="D564" i="6"/>
  <c r="E568" i="6"/>
  <c r="E334" i="6"/>
  <c r="E360" i="6"/>
  <c r="D452" i="6"/>
  <c r="D560" i="6"/>
  <c r="D597" i="6"/>
  <c r="D416" i="6"/>
  <c r="D413" i="6" s="1"/>
  <c r="D499" i="6"/>
  <c r="D586" i="6"/>
  <c r="E416" i="6"/>
  <c r="E413" i="6" s="1"/>
  <c r="D651" i="6"/>
  <c r="E214" i="6"/>
  <c r="E273" i="6"/>
  <c r="E271" i="6" s="1"/>
  <c r="E268" i="6"/>
  <c r="E266" i="6" s="1"/>
  <c r="E255" i="6"/>
  <c r="E206" i="6"/>
  <c r="E204" i="6" s="1"/>
  <c r="E201" i="6"/>
  <c r="E199" i="6" s="1"/>
  <c r="E169" i="6"/>
  <c r="E162" i="6"/>
  <c r="E119" i="6"/>
  <c r="E112" i="6"/>
  <c r="E105" i="6"/>
  <c r="E92" i="6"/>
  <c r="E84" i="6"/>
  <c r="E76" i="6"/>
  <c r="E18" i="6"/>
  <c r="E11" i="6"/>
  <c r="E356" i="6"/>
  <c r="E612" i="6"/>
  <c r="E618" i="6"/>
  <c r="D618" i="6"/>
  <c r="E628" i="6"/>
  <c r="E629" i="6"/>
  <c r="D629" i="6"/>
  <c r="D635" i="6"/>
  <c r="E636" i="6"/>
  <c r="D636" i="6"/>
  <c r="E638" i="6"/>
  <c r="D638" i="6"/>
  <c r="E639" i="6"/>
  <c r="E642" i="6"/>
  <c r="D642" i="6"/>
  <c r="E647" i="6"/>
  <c r="D647" i="6"/>
  <c r="D652" i="6"/>
  <c r="D616" i="6"/>
  <c r="E552" i="6"/>
  <c r="D411" i="6" l="1"/>
  <c r="D316" i="6" s="1"/>
  <c r="E411" i="6"/>
  <c r="E253" i="6"/>
  <c r="E223" i="6"/>
  <c r="D223" i="6"/>
  <c r="E68" i="6"/>
  <c r="E646" i="6"/>
  <c r="D646" i="6"/>
  <c r="E615" i="6"/>
  <c r="E645" i="6" l="1"/>
  <c r="E643" i="6" s="1"/>
  <c r="D645" i="6"/>
  <c r="D643" i="6" s="1"/>
  <c r="D637" i="6"/>
  <c r="E634" i="6"/>
  <c r="D634" i="6"/>
  <c r="E625" i="6"/>
  <c r="E624" i="6"/>
  <c r="D624" i="6"/>
  <c r="D622" i="6" s="1"/>
  <c r="D639" i="6"/>
  <c r="E622" i="6" l="1"/>
  <c r="E197" i="6"/>
  <c r="E190" i="6" s="1"/>
  <c r="E616" i="6"/>
  <c r="D633" i="6"/>
  <c r="D631" i="6" s="1"/>
  <c r="D641" i="6"/>
  <c r="D640" i="6" s="1"/>
  <c r="D509" i="6" l="1"/>
  <c r="D511" i="6"/>
  <c r="D505" i="6"/>
  <c r="D503" i="6"/>
  <c r="D508" i="6"/>
  <c r="D603" i="6"/>
  <c r="E607" i="6"/>
  <c r="E407" i="6"/>
  <c r="D601" i="6"/>
  <c r="D602" i="6"/>
  <c r="E261" i="6"/>
  <c r="D594" i="6"/>
  <c r="D589" i="6"/>
  <c r="E576" i="6"/>
  <c r="E571" i="6"/>
  <c r="E570" i="6"/>
  <c r="D570" i="6"/>
  <c r="E564" i="6"/>
  <c r="D563" i="6"/>
  <c r="E561" i="6"/>
  <c r="D561" i="6"/>
  <c r="E560" i="6"/>
  <c r="D557" i="6"/>
  <c r="D556" i="6"/>
  <c r="D555" i="6"/>
  <c r="D554" i="6"/>
  <c r="D546" i="6"/>
  <c r="D532" i="6"/>
  <c r="E502" i="6"/>
  <c r="E531" i="6"/>
  <c r="D531" i="6"/>
  <c r="E501" i="6"/>
  <c r="E626" i="6"/>
  <c r="D630" i="6"/>
  <c r="D626" i="6" s="1"/>
  <c r="E613" i="6"/>
  <c r="E610" i="6" s="1"/>
  <c r="D613" i="6"/>
  <c r="D610" i="6" s="1"/>
  <c r="E606" i="6"/>
  <c r="E599" i="6"/>
  <c r="D592" i="6"/>
  <c r="E572" i="6"/>
  <c r="E562" i="6"/>
  <c r="D562" i="6"/>
  <c r="D553" i="6"/>
  <c r="E545" i="6"/>
  <c r="D545" i="6"/>
  <c r="E314" i="6"/>
  <c r="E312" i="6" s="1"/>
  <c r="D314" i="6"/>
  <c r="D312" i="6" s="1"/>
  <c r="E306" i="6"/>
  <c r="E304" i="6" s="1"/>
  <c r="E298" i="6"/>
  <c r="E296" i="6" s="1"/>
  <c r="E293" i="6"/>
  <c r="E291" i="6" s="1"/>
  <c r="E288" i="6"/>
  <c r="E286" i="6" s="1"/>
  <c r="E283" i="6"/>
  <c r="E281" i="6" s="1"/>
  <c r="E278" i="6"/>
  <c r="E276" i="6" s="1"/>
  <c r="E247" i="6"/>
  <c r="D197" i="6"/>
  <c r="D190" i="6" s="1"/>
  <c r="D494" i="6" s="1"/>
  <c r="E26" i="6"/>
  <c r="E641" i="6"/>
  <c r="E640" i="6" s="1"/>
  <c r="E633" i="6"/>
  <c r="E631" i="6" s="1"/>
  <c r="E605" i="6"/>
  <c r="E608" i="6" l="1"/>
  <c r="E566" i="6"/>
  <c r="D595" i="6"/>
  <c r="D550" i="6"/>
  <c r="D548" i="6" s="1"/>
  <c r="E259" i="6"/>
  <c r="D608" i="6"/>
  <c r="D584" i="6"/>
  <c r="E316" i="6"/>
  <c r="E211" i="6"/>
  <c r="E209" i="6" s="1"/>
  <c r="D18" i="1"/>
  <c r="E603" i="6"/>
  <c r="E597" i="6"/>
  <c r="D572" i="6"/>
  <c r="D566" i="6" s="1"/>
  <c r="E550" i="6"/>
  <c r="E548" i="6" s="1"/>
  <c r="E544" i="6"/>
  <c r="E160" i="6"/>
  <c r="E149" i="6"/>
  <c r="E138" i="6"/>
  <c r="E127" i="6"/>
  <c r="D10" i="1"/>
  <c r="D540" i="6" l="1"/>
  <c r="E540" i="6"/>
  <c r="E494" i="6"/>
  <c r="E595" i="6"/>
  <c r="D63" i="1"/>
</calcChain>
</file>

<file path=xl/sharedStrings.xml><?xml version="1.0" encoding="utf-8"?>
<sst xmlns="http://schemas.openxmlformats.org/spreadsheetml/2006/main" count="1829" uniqueCount="883">
  <si>
    <t>Klaipėdos rajono savivaldybės tarybos</t>
  </si>
  <si>
    <t xml:space="preserve">          1 priedas</t>
  </si>
  <si>
    <t xml:space="preserve"> 2023  METŲ  SAVIVALDYBĖS  BIUDŽETO  PAJAMOS</t>
  </si>
  <si>
    <t>Eil. Nr.</t>
  </si>
  <si>
    <t>Pajamų rūšys</t>
  </si>
  <si>
    <t>Sumos tūkst. eurų</t>
  </si>
  <si>
    <t>1.</t>
  </si>
  <si>
    <t>Mokesčiai</t>
  </si>
  <si>
    <t>1.1.</t>
  </si>
  <si>
    <t>Gyventojų pajamų mokestis</t>
  </si>
  <si>
    <t>1.2.</t>
  </si>
  <si>
    <t>Turto mokesčiai</t>
  </si>
  <si>
    <t>1.2.1.</t>
  </si>
  <si>
    <t>Žemės mokestis</t>
  </si>
  <si>
    <t>1.2.2.</t>
  </si>
  <si>
    <t>Paveldimo  turto mokestis</t>
  </si>
  <si>
    <t>1.2.3.</t>
  </si>
  <si>
    <t>Nekilnojamojo turto mokestis</t>
  </si>
  <si>
    <t>1.3.</t>
  </si>
  <si>
    <t>Prekių ir paslaugų mokesčiai</t>
  </si>
  <si>
    <t>1.3.1.</t>
  </si>
  <si>
    <t>Mokestis už aplinkos teršimą</t>
  </si>
  <si>
    <t>2.</t>
  </si>
  <si>
    <t>Dotacijos iš kitų valdžios sektoriaus subjektų</t>
  </si>
  <si>
    <t>2.1.</t>
  </si>
  <si>
    <t xml:space="preserve">Speciali tikslinė dotacija </t>
  </si>
  <si>
    <t>2.1.1.</t>
  </si>
  <si>
    <t>Valstybinėms (valstybės perduotoms savivaldybėms) funkcijoms atlikti (VBD)</t>
  </si>
  <si>
    <t>2.1.2.</t>
  </si>
  <si>
    <t>Mokymo reikmėms finansuoti (ML)</t>
  </si>
  <si>
    <t>2.2.</t>
  </si>
  <si>
    <t xml:space="preserve">Kita tikslinė dotacija </t>
  </si>
  <si>
    <t>2.2.1.</t>
  </si>
  <si>
    <t>Klasių, skirtų mokiniams, turintiems specialiųjų ugdymosi poreikių, ūkio lėšoms finansuoti (VBD)</t>
  </si>
  <si>
    <t>2.2.2.</t>
  </si>
  <si>
    <t>Iš apskrities perduotai įstaigai finansuoti (VBD)</t>
  </si>
  <si>
    <t>2.3.</t>
  </si>
  <si>
    <t>Kitos dotacijos</t>
  </si>
  <si>
    <t>2.3.1.</t>
  </si>
  <si>
    <t>Vietinės reikšmės keliams (gatvėms) tiesti, taisyti, prižiūrėti ir saugaus eismo sąlygoms užtikrinti (KPPP)</t>
  </si>
  <si>
    <t>2.3.2.</t>
  </si>
  <si>
    <t>Projektams, numatytiems VIP programoje, įgyvendinti (VBD(VIP))</t>
  </si>
  <si>
    <t>2.3.3.</t>
  </si>
  <si>
    <t>Aplinkosauginėms priemonėms pagal dotacijų sutartis (VBD)</t>
  </si>
  <si>
    <t>2.3.4.</t>
  </si>
  <si>
    <t>Asmeninei pagalbai teikti ir administruoti (VBD)</t>
  </si>
  <si>
    <t>2.3.5.</t>
  </si>
  <si>
    <t>Savivaldybių viešosioms bibliotekoms dokumentams 2023 metais įsigyti (VBD)</t>
  </si>
  <si>
    <t>2.3.6.</t>
  </si>
  <si>
    <t>Kompleksinėms paslaugoms šeimai organizuoti (VBD)</t>
  </si>
  <si>
    <t>2.3.7.</t>
  </si>
  <si>
    <t>Neformaliojo vaikų švietimo programai įgyvendinti (VBD)</t>
  </si>
  <si>
    <t>2.3.8.</t>
  </si>
  <si>
    <t>Ugdymo, maitinimo ir pavėžėjimo lėšos socialinę riziką patiriančių vaikų ikimokykliniam ugdymui užtikrinti (VBD)</t>
  </si>
  <si>
    <t>2.3.9.</t>
  </si>
  <si>
    <t>Socialinių paslaugų srities darbuotojų minimaliesiems pareiginės algos pastoviosios dalies koeficientams didinti (VBD)</t>
  </si>
  <si>
    <t>2.3.10.</t>
  </si>
  <si>
    <t>Būsto nuomai iš fizinių ir juridinių asmenų apmokėti (VBD)</t>
  </si>
  <si>
    <t>2.3.11.</t>
  </si>
  <si>
    <t>Akredituotai socialinei reabilitacijai neįgaliesiems bendruomenėje organizuoti, teikti ir administruoti (VBD)</t>
  </si>
  <si>
    <t>2.3.12.</t>
  </si>
  <si>
    <t>Gyvenamųjų vietovių bendruomenių rėmimo programai įgyvendinti (VBD)</t>
  </si>
  <si>
    <t>2.3.13.</t>
  </si>
  <si>
    <t>Akredituotai vaikų dienos socialinei priežiūrai organizuoti, teikti ir administruoti (VBD)</t>
  </si>
  <si>
    <t>2.3.14.</t>
  </si>
  <si>
    <t>Kompensacijų už būsto suteikimą užsieniečiams atvykusių į LR iš Ukrainos dėl Rusijos Federacijos karinių veiksmų Ukrainoje administravimas (VBD(UK))</t>
  </si>
  <si>
    <t>2.3.15.</t>
  </si>
  <si>
    <t>Ugdymo įstaigų modernizavimas ir plėtraVBD</t>
  </si>
  <si>
    <t>2.4.</t>
  </si>
  <si>
    <t>3.</t>
  </si>
  <si>
    <t>Turto pajamos</t>
  </si>
  <si>
    <t>3.1.</t>
  </si>
  <si>
    <t>Nuomos mokestis už valstybinę žemę ir valstybinio vidaus vandenų fondo vandens telkinius</t>
  </si>
  <si>
    <t>3.2.</t>
  </si>
  <si>
    <t>Mokestis už medžiojamų gyvūnų išteklius</t>
  </si>
  <si>
    <t>3.3.</t>
  </si>
  <si>
    <t>Kiti mokesčiai už valstybinius gamtos išteklius</t>
  </si>
  <si>
    <t>3.4.</t>
  </si>
  <si>
    <t>Angliavandenilių išteklių mokestis</t>
  </si>
  <si>
    <t>4.</t>
  </si>
  <si>
    <t>Pajamos už prekes ir paslaugas</t>
  </si>
  <si>
    <t>4.1.</t>
  </si>
  <si>
    <t>Pajamos už ilgalaikio ir trumpalaikio materialiojo turto nuomą</t>
  </si>
  <si>
    <t>4.2.</t>
  </si>
  <si>
    <t>4.3.</t>
  </si>
  <si>
    <t>Įmokos už išlaikymą švietimo, socialinės apsaugos įstaigose</t>
  </si>
  <si>
    <t>4.4.</t>
  </si>
  <si>
    <t>Infrastruktūros plėtros įmokų lėšos</t>
  </si>
  <si>
    <t>4.5.</t>
  </si>
  <si>
    <t>Valstybės rinkliava</t>
  </si>
  <si>
    <t>4.6.</t>
  </si>
  <si>
    <t>Vietinės rinkliavos</t>
  </si>
  <si>
    <t>4.6.1.</t>
  </si>
  <si>
    <t>Komunalinių atliekų surinkimą iš atliekų turėtojų ir atliekų tvarkymą</t>
  </si>
  <si>
    <t>5.</t>
  </si>
  <si>
    <t>Pajamos iš baudų ir konfiskacijos</t>
  </si>
  <si>
    <t>6.</t>
  </si>
  <si>
    <t>Kitos pajamos</t>
  </si>
  <si>
    <t>7.</t>
  </si>
  <si>
    <t>Materialiojo ir nematerialiojo turto realizavimo pajamos</t>
  </si>
  <si>
    <t>7.1.</t>
  </si>
  <si>
    <t>Pajamos už parduotą žemę</t>
  </si>
  <si>
    <t>9.</t>
  </si>
  <si>
    <t>Iš viso pajamų:</t>
  </si>
  <si>
    <t xml:space="preserve">                                                 _______________________</t>
  </si>
  <si>
    <t>tūkst. eurų</t>
  </si>
  <si>
    <t>Iš viso:</t>
  </si>
  <si>
    <t>Veiviržėnų Jurgio Šaulio gimnazija</t>
  </si>
  <si>
    <t>Endriejavo pagrindinė mokykla</t>
  </si>
  <si>
    <t>8.</t>
  </si>
  <si>
    <t>Dituvos pagrindinė mokykla</t>
  </si>
  <si>
    <t>10.</t>
  </si>
  <si>
    <t>11.</t>
  </si>
  <si>
    <t>12.</t>
  </si>
  <si>
    <t>13.</t>
  </si>
  <si>
    <t>Vėžaičių pagrindinė mokykla</t>
  </si>
  <si>
    <t>14.</t>
  </si>
  <si>
    <t>15.</t>
  </si>
  <si>
    <t>Gargždų lopšelis-darželis ,,Ąžuoliukas"</t>
  </si>
  <si>
    <t>16.</t>
  </si>
  <si>
    <t>Gargždų lopšelis-darželis ,,Gintarėlis"</t>
  </si>
  <si>
    <t>17.</t>
  </si>
  <si>
    <t>Gargždų lopšelis-darželis ,,Saulutė"</t>
  </si>
  <si>
    <t>18.</t>
  </si>
  <si>
    <t>Gargždų lopšelis-darželis ,,Naminukas"</t>
  </si>
  <si>
    <t>19.</t>
  </si>
  <si>
    <t>20.</t>
  </si>
  <si>
    <t>21.</t>
  </si>
  <si>
    <t>Gargždų vaikų ir jaunimo laisvalaikio centras</t>
  </si>
  <si>
    <t>22.</t>
  </si>
  <si>
    <t>Klaipėdos rajono švietimo centras</t>
  </si>
  <si>
    <t>23.</t>
  </si>
  <si>
    <t>Gargždų atviras jaunimo centras</t>
  </si>
  <si>
    <t>24.</t>
  </si>
  <si>
    <t>Jono Lankučio viešoji biblioteka</t>
  </si>
  <si>
    <t>25.</t>
  </si>
  <si>
    <t>Gargždų kultūros centras</t>
  </si>
  <si>
    <t>26.</t>
  </si>
  <si>
    <t>Klaipėdos rajono turizmo informacijos centras</t>
  </si>
  <si>
    <t>27.</t>
  </si>
  <si>
    <t>28.</t>
  </si>
  <si>
    <t>29.</t>
  </si>
  <si>
    <t>Dovilų etninės kultūros centras</t>
  </si>
  <si>
    <t>30.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</si>
  <si>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</si>
  <si>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</si>
  <si>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</si>
  <si>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</si>
  <si>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</si>
  <si>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</si>
  <si>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</si>
  <si>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</si>
  <si>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Priekulės kultūros centras</t>
  </si>
  <si>
    <t>36.</t>
  </si>
  <si>
    <t>Veiviržėnų kultūros centras</t>
  </si>
  <si>
    <t>37.</t>
  </si>
  <si>
    <t>Vėžaičių kultūros centras</t>
  </si>
  <si>
    <t>Klaipėdos r. sav. priešgaisrinė tarnyba</t>
  </si>
  <si>
    <t>39.</t>
  </si>
  <si>
    <t>Viliaus Gaigalaičio globos namai</t>
  </si>
  <si>
    <t>40.</t>
  </si>
  <si>
    <t>Klaipėdos rajono savivaldybės administracija</t>
  </si>
  <si>
    <t>,</t>
  </si>
  <si>
    <t>5 priedas</t>
  </si>
  <si>
    <t>2023 METŲ SAVIVALDYBĖS BIUDŽETO ASIGNAVIMAI</t>
  </si>
  <si>
    <t xml:space="preserve">Asignavimų valdytojo pavadinimas, programos numeris ir pavadinimas </t>
  </si>
  <si>
    <t>Funkcinės klasifikacijos kodas</t>
  </si>
  <si>
    <t>iš jų: darbo užmokesčiui</t>
  </si>
  <si>
    <t>Gargždų ,,Vaivorykštės" gimnazija</t>
  </si>
  <si>
    <t>Iš jų:</t>
  </si>
  <si>
    <t>1. Žinių visuomenės plėtros programa</t>
  </si>
  <si>
    <t>09.</t>
  </si>
  <si>
    <t>1.1.1.</t>
  </si>
  <si>
    <t>Iš jos: savivaldybės lėšos (SB)</t>
  </si>
  <si>
    <t>1.1.2.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</si>
  <si>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</si>
  <si>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</si>
  <si>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</si>
  <si>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</si>
  <si>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2.1.3.</t>
  </si>
  <si>
    <t>klasių, skirtų mokiniams, turintiems specialiųjų ugdymosi poreikių, ūkio lėšos (VBD)</t>
  </si>
  <si>
    <t>2.1.4.</t>
  </si>
  <si>
    <t>3.1.1.</t>
  </si>
  <si>
    <t>3.1.2.</t>
  </si>
  <si>
    <t>3.1.3.</t>
  </si>
  <si>
    <t>6. Susisiekimo ir inžinerinės infrastruktūros plėtros programa</t>
  </si>
  <si>
    <t>06.</t>
  </si>
  <si>
    <t>3.2.1.</t>
  </si>
  <si>
    <t>3.2.2.</t>
  </si>
  <si>
    <t xml:space="preserve"> dotacija savivaldybėms iš Europos Sąjungos, kitos tarptautinės finansinės paramos ir bendrojo finansavimo lėšos (ES, VBES))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</si>
  <si>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</si>
  <si>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</si>
  <si>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</si>
  <si>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</si>
  <si>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</si>
  <si>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</si>
  <si>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</si>
  <si>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</si>
  <si>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</si>
  <si>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</si>
  <si>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</si>
  <si>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</si>
  <si>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dotacija savivaldybėms iš Europos Sąjungos, kitos tarptautinės finansinės paramos ir bendrojo finansavimo lėšos (ES, VBES))</t>
  </si>
  <si>
    <t>Gargždų ,,Minijos" progimnazija</t>
  </si>
  <si>
    <t>6.1.</t>
  </si>
  <si>
    <t>6.1.1.</t>
  </si>
  <si>
    <t>6.1.2.</t>
  </si>
  <si>
    <t>6.1.3.</t>
  </si>
  <si>
    <t>6.2.</t>
  </si>
  <si>
    <t>6.2.1.</t>
  </si>
  <si>
    <t>6.2.2.</t>
  </si>
  <si>
    <t>Agluonėnų mokykla-darželis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</si>
  <si>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</si>
  <si>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</si>
  <si>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</si>
  <si>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</si>
  <si>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</si>
  <si>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</si>
  <si>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</si>
  <si>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</si>
  <si>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</si>
  <si>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</si>
  <si>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</si>
  <si>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</si>
  <si>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</si>
  <si>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</si>
  <si>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</si>
  <si>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</si>
  <si>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</si>
  <si>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</si>
  <si>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</si>
  <si>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</si>
  <si>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</si>
  <si>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</si>
  <si>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</si>
  <si>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</si>
  <si>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</si>
  <si>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</si>
  <si>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</si>
  <si>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</si>
  <si>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</si>
  <si>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</si>
  <si>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</si>
  <si>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</si>
  <si>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</si>
  <si>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</si>
  <si>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</si>
  <si>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</si>
  <si>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</si>
  <si>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</si>
  <si>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</si>
  <si>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</si>
  <si>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</si>
  <si>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</si>
  <si>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</si>
  <si>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</t>
  </si>
  <si>
    <t>16.1.1.</t>
  </si>
  <si>
    <t>16.1.2.</t>
  </si>
  <si>
    <t>16.1.3.</t>
  </si>
  <si>
    <t>16.2.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</si>
  <si>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</si>
  <si>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</si>
  <si>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</si>
  <si>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</si>
  <si>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</si>
  <si>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</si>
  <si>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</si>
  <si>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</si>
  <si>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</si>
  <si>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</t>
  </si>
  <si>
    <t>18.1.1.</t>
  </si>
  <si>
    <t>18.1.2.</t>
  </si>
  <si>
    <t>18.1.3.</t>
  </si>
  <si>
    <t>18.2.</t>
  </si>
  <si>
    <t>18.2.1.</t>
  </si>
  <si>
    <t>18.2.2.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</si>
  <si>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</si>
  <si>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</si>
  <si>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</si>
  <si>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</si>
  <si>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</si>
  <si>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</si>
  <si>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</si>
  <si>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</si>
  <si>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</si>
  <si>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</si>
  <si>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</t>
  </si>
  <si>
    <t>21.1.1.</t>
  </si>
  <si>
    <t>21.1.2.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</si>
  <si>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</si>
  <si>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</si>
  <si>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</si>
  <si>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</si>
  <si>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</si>
  <si>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</si>
  <si>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</si>
  <si>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</si>
  <si>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</si>
  <si>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</si>
  <si>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</si>
  <si>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</si>
  <si>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</si>
  <si>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</si>
  <si>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</si>
  <si>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</si>
  <si>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</si>
  <si>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</si>
  <si>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</si>
  <si>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</si>
  <si>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</si>
  <si>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</si>
  <si>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</si>
  <si>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</si>
  <si>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</si>
  <si>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</si>
  <si>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</si>
  <si>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</si>
  <si>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</si>
  <si>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</si>
  <si>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</si>
  <si>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26.1.5.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</si>
  <si>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</si>
  <si>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</si>
  <si>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</si>
  <si>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</si>
  <si>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</si>
  <si>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</si>
  <si>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>27.1.3.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</si>
  <si>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</si>
  <si>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</si>
  <si>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</si>
  <si>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</si>
  <si>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</si>
  <si>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</si>
  <si>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>28.1.5.</t>
  </si>
  <si>
    <t xml:space="preserve">Priekulės socialinių paslaugų centras </t>
  </si>
  <si>
    <t>29.1.</t>
  </si>
  <si>
    <t>29.1.1.</t>
  </si>
  <si>
    <t>29.1.2.</t>
  </si>
  <si>
    <t>29.1.3.</t>
  </si>
  <si>
    <t>30.1.</t>
  </si>
  <si>
    <t>30.1.1.</t>
  </si>
  <si>
    <t>30.1.2.</t>
  </si>
  <si>
    <t>kita tikslinė dotacija  (VBD)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</si>
  <si>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</si>
  <si>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</si>
  <si>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</si>
  <si>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</si>
  <si>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</si>
  <si>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</si>
  <si>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</si>
  <si>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Dotacija savivaldybių viešosioms bibliotekoms dokumentams 2023 metais įsigyti (VBD)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</si>
  <si>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</si>
  <si>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</si>
  <si>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</si>
  <si>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</si>
  <si>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</si>
  <si>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</si>
  <si>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</si>
  <si>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</si>
  <si>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</si>
  <si>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</si>
  <si>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</si>
  <si>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</si>
  <si>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</si>
  <si>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</si>
  <si>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</si>
  <si>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</si>
  <si>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</si>
  <si>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</si>
  <si>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</si>
  <si>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</si>
  <si>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</si>
  <si>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</si>
  <si>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</si>
  <si>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</si>
  <si>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</si>
  <si>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</si>
  <si>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</si>
  <si>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</si>
  <si>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</si>
  <si>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</si>
  <si>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</si>
  <si>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Iš jos: dotacija savivaldybėms iš Europos Sąjungos, kitos tarptautinės finansinės paramos ir bendrojo finansavimo lėšos (ES, VBES))</t>
  </si>
  <si>
    <t>40.1.</t>
  </si>
  <si>
    <t>03.</t>
  </si>
  <si>
    <t>40.1.1.</t>
  </si>
  <si>
    <t>40.1.2.</t>
  </si>
  <si>
    <t>valstybinei funkcijai (VBD)</t>
  </si>
  <si>
    <t>40.1.3.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</si>
  <si>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</si>
  <si>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</si>
  <si>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</si>
  <si>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</si>
  <si>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</si>
  <si>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</si>
  <si>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</si>
  <si>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</si>
  <si>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</si>
  <si>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</si>
  <si>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</si>
  <si>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</si>
  <si>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</si>
  <si>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dotacija neformaliojo vaikų švietimo programai įgyvendinti (VBD)</t>
  </si>
  <si>
    <t>42.1.4.</t>
  </si>
  <si>
    <t>Dotacija savivaldybėms iš Europos Sąjungos, kitos tarptautinės finansinės paramos ir bendrojo finansavimo lėšos (ES, VBES))</t>
  </si>
  <si>
    <t>42.1.5.</t>
  </si>
  <si>
    <t>42.1.6.</t>
  </si>
  <si>
    <t>Ugdymo įstaigų modernizavimas ir plėtra VBD</t>
  </si>
  <si>
    <t>Ugdymo, maitinimo ir pavėžėjimo lėšų socialinę riziką patiriančių vaikų ikimokykliniam ugdymui užtikrinti (VBD)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</si>
  <si>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</si>
  <si>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</si>
  <si>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</si>
  <si>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</si>
  <si>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</si>
  <si>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</si>
  <si>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</si>
  <si>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</si>
  <si>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</si>
  <si>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</si>
  <si>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</si>
  <si>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42.3.2.1.</t>
  </si>
  <si>
    <t>Agluonėnų seniūnija</t>
  </si>
  <si>
    <t>42.3.2.2.</t>
  </si>
  <si>
    <t>Dauparų-Kvietinių seniūnija</t>
  </si>
  <si>
    <t>42.3.2.3.</t>
  </si>
  <si>
    <t>42.3.2.4.</t>
  </si>
  <si>
    <t>Endriejavo seniūnija</t>
  </si>
  <si>
    <t>42.3.2.5.</t>
  </si>
  <si>
    <t>Gargždų seniūnija</t>
  </si>
  <si>
    <t>42.3.2.6.</t>
  </si>
  <si>
    <t>Judrėnų seniūnija</t>
  </si>
  <si>
    <t>42.3.2.7.</t>
  </si>
  <si>
    <t>Kretingalės seniūnija</t>
  </si>
  <si>
    <t>42.3.2.8.</t>
  </si>
  <si>
    <t>Priekulės seniūnija</t>
  </si>
  <si>
    <t>42.3.2.9.</t>
  </si>
  <si>
    <t>Sendvario seniūnija</t>
  </si>
  <si>
    <t>42.3.2.10.</t>
  </si>
  <si>
    <t>Veiviržėnų seniūnija</t>
  </si>
  <si>
    <t>42.3.2.11.</t>
  </si>
  <si>
    <t>Vėžaičių seniūnija</t>
  </si>
  <si>
    <t>42.3.3.</t>
  </si>
  <si>
    <t>42.3.3.1.</t>
  </si>
  <si>
    <t>42.3.4.</t>
  </si>
  <si>
    <t>42.3.6.</t>
  </si>
  <si>
    <t>Komunalinių atliekų surinkimo ir tvarkymo priemonių finansavimas (GŠV)</t>
  </si>
  <si>
    <t>42.3.7.</t>
  </si>
  <si>
    <t>Aplikosauginėms priemonėms pagal dotacijų sutartis (VBD)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</si>
  <si>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</si>
  <si>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</si>
  <si>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</si>
  <si>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</si>
  <si>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</si>
  <si>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</si>
  <si>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</si>
  <si>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</si>
  <si>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</si>
  <si>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</si>
  <si>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</si>
  <si>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</si>
  <si>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</si>
  <si>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</si>
  <si>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</si>
  <si>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Dotacija Klaipėdos rajono savivaldybės gyvenamųjų vietovių bendruomenių rėmimo programai įgyvendinti (VBD)</t>
  </si>
  <si>
    <t>42.5.9.</t>
  </si>
  <si>
    <t>42.5.10.</t>
  </si>
  <si>
    <t>42.5.11.</t>
  </si>
  <si>
    <t>Dotacija socialinės reabilitacijos paslaugų neįgaliesiems teikimo bendruomenėje projektams finansuoti ir administruoti (VBD)</t>
  </si>
  <si>
    <t>42.5.12.</t>
  </si>
  <si>
    <t>Kompensacijų už būsto suteikimą užsieniečiams atvykusių į LR iš Ukrainos dėl Rusijos Federacijos karinių veiksmų Ukrainoje (VBD(UK))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</si>
  <si>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</si>
  <si>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</si>
  <si>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</si>
  <si>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</si>
  <si>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</si>
  <si>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</si>
  <si>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</si>
  <si>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</si>
  <si>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</si>
  <si>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</si>
  <si>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</si>
  <si>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</si>
  <si>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</si>
  <si>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</si>
  <si>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</si>
  <si>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</si>
  <si>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</si>
  <si>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</si>
  <si>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42.6.6.</t>
  </si>
  <si>
    <t>42.6.7.</t>
  </si>
  <si>
    <t>lėšos už parduotą žemę (Ž)</t>
  </si>
  <si>
    <t>42.7.</t>
  </si>
  <si>
    <t>42.7.1.</t>
  </si>
  <si>
    <t>42.7.1.1.</t>
  </si>
  <si>
    <t>42.7.1.2.</t>
  </si>
  <si>
    <t>42.7.2.</t>
  </si>
  <si>
    <t>42.7.3.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</si>
  <si>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</si>
  <si>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</si>
  <si>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</si>
  <si>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</si>
  <si>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</si>
  <si>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</si>
  <si>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</si>
  <si>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</si>
  <si>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</si>
  <si>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</si>
  <si>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</si>
  <si>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</si>
  <si>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</si>
  <si>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</si>
  <si>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</si>
  <si>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</si>
  <si>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</si>
  <si>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</si>
  <si>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</si>
  <si>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</si>
  <si>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</si>
  <si>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</si>
  <si>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</si>
  <si>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</si>
  <si>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</si>
  <si>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</si>
  <si>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</si>
  <si>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</si>
  <si>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</si>
  <si>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</si>
  <si>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</si>
  <si>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</si>
  <si>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</si>
  <si>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</si>
  <si>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</si>
  <si>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</si>
  <si>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</si>
  <si>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</si>
  <si>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</si>
  <si>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</si>
  <si>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</si>
  <si>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</si>
  <si>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</si>
  <si>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</si>
  <si>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</si>
  <si>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</si>
  <si>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</si>
  <si>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</si>
  <si>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</si>
  <si>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</si>
  <si>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</si>
  <si>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</si>
  <si>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</si>
  <si>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</si>
  <si>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</si>
  <si>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</si>
  <si>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</si>
  <si>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</si>
  <si>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</si>
  <si>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</si>
  <si>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42.9.11.1.</t>
  </si>
  <si>
    <t>42.9.11.1.1.</t>
  </si>
  <si>
    <t>42.9.11.1.2.</t>
  </si>
  <si>
    <t>42.9.11.1.3.</t>
  </si>
  <si>
    <t>42.9.11.1.4.</t>
  </si>
  <si>
    <t>42.9.11.1.5.</t>
  </si>
  <si>
    <t>42.9.11.1.6.</t>
  </si>
  <si>
    <t>42.9.11.1.7.</t>
  </si>
  <si>
    <t>42.9.11.1.8.</t>
  </si>
  <si>
    <t>42.9.11.1.9.</t>
  </si>
  <si>
    <t>42.9.11.1.10.</t>
  </si>
  <si>
    <t>42.9.11.1.11.</t>
  </si>
  <si>
    <t>42.9.11.2.</t>
  </si>
  <si>
    <t>42.9.11.3.</t>
  </si>
  <si>
    <t>Dotacija akredituotai vaikų dienos socialinei priežiūrai organizuoti, teikti ir administruoti (VBD)</t>
  </si>
  <si>
    <t>42.9.11.4.</t>
  </si>
  <si>
    <t>42.9.11.5.</t>
  </si>
  <si>
    <t>42.9.11.6.</t>
  </si>
  <si>
    <t>42.9.12.</t>
  </si>
  <si>
    <t>Paskolų palūkanų grąžinimas (SB)</t>
  </si>
  <si>
    <t>42.9.13.</t>
  </si>
  <si>
    <t>Savivaldybės administracijos direktoriaus rezervas (SB)</t>
  </si>
  <si>
    <t>43.</t>
  </si>
  <si>
    <t>IŠ VISO:</t>
  </si>
  <si>
    <t>43.1.</t>
  </si>
  <si>
    <t>43.2.</t>
  </si>
  <si>
    <t>43.3.</t>
  </si>
  <si>
    <t>43.4.</t>
  </si>
  <si>
    <t>valstybės dotacija iš apskrities perduotoms įstaigoms (VBD)</t>
  </si>
  <si>
    <t>43.5.</t>
  </si>
  <si>
    <t>43.6.</t>
  </si>
  <si>
    <t>43.7.</t>
  </si>
  <si>
    <t>43.8.</t>
  </si>
  <si>
    <t>43.9.</t>
  </si>
  <si>
    <t>43.10.</t>
  </si>
  <si>
    <t>43.11.</t>
  </si>
  <si>
    <t>Dotacija savivaldybėms iš Europos Sąjungos, kitos tarptautinės finansinės paramos ir bendrojo finansavimo lėšos (ES, VBES,EEE,EEEVB)</t>
  </si>
  <si>
    <t>43.12.</t>
  </si>
  <si>
    <t>43.13.</t>
  </si>
  <si>
    <t>43.14.</t>
  </si>
  <si>
    <t>43.15.</t>
  </si>
  <si>
    <t>43.16.</t>
  </si>
  <si>
    <t>43.17.</t>
  </si>
  <si>
    <t>43.18.</t>
  </si>
  <si>
    <t>43.19.</t>
  </si>
  <si>
    <t>43.20.</t>
  </si>
  <si>
    <t>43.21.</t>
  </si>
  <si>
    <t>43.22.</t>
  </si>
  <si>
    <t>43.23.</t>
  </si>
  <si>
    <t>43.24.</t>
  </si>
  <si>
    <t>43.25.</t>
  </si>
  <si>
    <t>44.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</si>
  <si>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</si>
  <si>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</si>
  <si>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</si>
  <si>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</si>
  <si>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</si>
  <si>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</si>
  <si>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</si>
  <si>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</si>
  <si>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45.</t>
  </si>
  <si>
    <t>45.1.</t>
  </si>
  <si>
    <t>45.1.1.</t>
  </si>
  <si>
    <t>45.1.2.</t>
  </si>
  <si>
    <t>45.1.3.</t>
  </si>
  <si>
    <t>46.</t>
  </si>
  <si>
    <t>46.1.</t>
  </si>
  <si>
    <t>46.1.1.</t>
  </si>
  <si>
    <t xml:space="preserve"> savivaldybės lėšos (SB)</t>
  </si>
  <si>
    <t>46.1.2.</t>
  </si>
  <si>
    <t>46.1.3.</t>
  </si>
  <si>
    <t>46.1.4.</t>
  </si>
  <si>
    <t>46.1.5.</t>
  </si>
  <si>
    <t>46.1.6.</t>
  </si>
  <si>
    <t>47.</t>
  </si>
  <si>
    <t>47.1.</t>
  </si>
  <si>
    <t>47.2.</t>
  </si>
  <si>
    <t>47.3.</t>
  </si>
  <si>
    <t>47.4.</t>
  </si>
  <si>
    <t>47.5.</t>
  </si>
  <si>
    <t>Dotacija savivaldybėms iš Europos Sąjungos, kitos tarptautinės finansinės paramos ir bendrojo finansavimo lėšos (ES, VBES,EEE, EEEVB)</t>
  </si>
  <si>
    <t>48.</t>
  </si>
  <si>
    <t>48.1.</t>
  </si>
  <si>
    <t>49.</t>
  </si>
  <si>
    <t>49.1.</t>
  </si>
  <si>
    <t>49.2.</t>
  </si>
  <si>
    <t>49.3.</t>
  </si>
  <si>
    <t>49.4.</t>
  </si>
  <si>
    <t>49.5.</t>
  </si>
  <si>
    <t>Dotacija savivaldybėms iš Europos Sąjungos, kitos tarptautinės finansinės paramos ir bendrojo finansavimo lėšos (ES,VBES)</t>
  </si>
  <si>
    <t>49.7.</t>
  </si>
  <si>
    <t>50.</t>
  </si>
  <si>
    <t>50.1.</t>
  </si>
  <si>
    <t>50.2.</t>
  </si>
  <si>
    <t>50.3.</t>
  </si>
  <si>
    <t>50.4.</t>
  </si>
  <si>
    <t>50.5.</t>
  </si>
  <si>
    <t>Dotacija Valstyvės investicijų programos lėšomis finansuojamam projektui įgyvendinti (VBD(VIP))</t>
  </si>
  <si>
    <t>51.</t>
  </si>
  <si>
    <t>51.1.</t>
  </si>
  <si>
    <t>51.2.</t>
  </si>
  <si>
    <t>51.3.</t>
  </si>
  <si>
    <t>52.</t>
  </si>
  <si>
    <t>52.1.</t>
  </si>
  <si>
    <t>52.1.1.</t>
  </si>
  <si>
    <t>52.1.2.</t>
  </si>
  <si>
    <t>52.1.2.1.</t>
  </si>
  <si>
    <t>52.1.2.2.</t>
  </si>
  <si>
    <t>52.1.2.3.</t>
  </si>
  <si>
    <t>52.1.3.</t>
  </si>
  <si>
    <t>Kontrolės ir audito tarnyba (SB)</t>
  </si>
  <si>
    <t>52.1.6.</t>
  </si>
  <si>
    <t>Projekto "Klaipėdos rajono biudžetinių įstaigų apskaitos optimizavimas" įgyvendinimas</t>
  </si>
  <si>
    <t>52.1.6.1.</t>
  </si>
  <si>
    <t>52.2.</t>
  </si>
  <si>
    <t>52.2.1.</t>
  </si>
  <si>
    <t>52.2.2.</t>
  </si>
  <si>
    <t>52.3.</t>
  </si>
  <si>
    <t>52.3.1.</t>
  </si>
  <si>
    <t>52.3.2.</t>
  </si>
  <si>
    <t>52.3.3.</t>
  </si>
  <si>
    <t>52.4.</t>
  </si>
  <si>
    <t>52.4.1.</t>
  </si>
  <si>
    <t>52.4.2.</t>
  </si>
  <si>
    <t>52.4.3.</t>
  </si>
  <si>
    <t>52.5.</t>
  </si>
  <si>
    <t>52.6.</t>
  </si>
  <si>
    <t>52.7.</t>
  </si>
  <si>
    <t>52.8.</t>
  </si>
  <si>
    <t>52.9.</t>
  </si>
  <si>
    <t>52.9.1.</t>
  </si>
  <si>
    <t>52.9.2.</t>
  </si>
  <si>
    <t>52.10.</t>
  </si>
  <si>
    <t>52.10.1.</t>
  </si>
  <si>
    <t>52.10.2.</t>
  </si>
  <si>
    <t>52.10.3.</t>
  </si>
  <si>
    <t>52.10.4.</t>
  </si>
  <si>
    <t>52.10.5.</t>
  </si>
  <si>
    <t>52.10.6.</t>
  </si>
  <si>
    <t>52.11.</t>
  </si>
  <si>
    <t>52.12.</t>
  </si>
  <si>
    <t xml:space="preserve">                                                       ________________</t>
  </si>
  <si>
    <t>21.1.3.</t>
  </si>
  <si>
    <t>savivaldybės lėšos kartu su ES paramos lėšomis vykdomam projektui bendrai finansuoti (SB(ES))</t>
  </si>
  <si>
    <t>42.6.8.</t>
  </si>
  <si>
    <t>42.6.5.1.</t>
  </si>
  <si>
    <t>Iš jų: Dovilų seniūnija</t>
  </si>
  <si>
    <t>42.6.9.</t>
  </si>
  <si>
    <t>42.7.4.</t>
  </si>
  <si>
    <t>32.1.4.</t>
  </si>
  <si>
    <t>48.2.</t>
  </si>
  <si>
    <t>48.3.</t>
  </si>
  <si>
    <t>48.4.</t>
  </si>
  <si>
    <t>48.5.</t>
  </si>
  <si>
    <t>48.6.</t>
  </si>
  <si>
    <t>48.7.</t>
  </si>
  <si>
    <t>48.8.</t>
  </si>
  <si>
    <t>48.9.</t>
  </si>
  <si>
    <t>48.10.</t>
  </si>
  <si>
    <t>48.11.</t>
  </si>
  <si>
    <t>48.12.</t>
  </si>
  <si>
    <t>48.13.</t>
  </si>
  <si>
    <t>48.14.</t>
  </si>
  <si>
    <t>48.15.</t>
  </si>
  <si>
    <t>49.6.</t>
  </si>
  <si>
    <t>49.8.</t>
  </si>
  <si>
    <t>50.6.</t>
  </si>
  <si>
    <t>43.26.</t>
  </si>
  <si>
    <t>SB</t>
  </si>
  <si>
    <t>AA</t>
  </si>
  <si>
    <t>VBD</t>
  </si>
  <si>
    <t>KPPP</t>
  </si>
  <si>
    <t>VBD(VIP)</t>
  </si>
  <si>
    <t>VBD(UK)</t>
  </si>
  <si>
    <t>Ž</t>
  </si>
  <si>
    <t>ML</t>
  </si>
  <si>
    <t>Dotacija savivaldybėms iš Europos Sąjungos, kitos tarptautinės finansinės paramos ir bendrojo finansavimo lėšų (ES; VBES; EEE; EEEVB)</t>
  </si>
  <si>
    <t>ES; VBES; EEE; EEEVB</t>
  </si>
  <si>
    <t>S</t>
  </si>
  <si>
    <t>GŠV</t>
  </si>
  <si>
    <t>2023 m. sausio 26 d. sprendimo Nr. T11-23</t>
  </si>
  <si>
    <t>2023  m. sausio 26 d. sprendimo Nr. T11-23</t>
  </si>
  <si>
    <t>Ugdymo reikmėms finansuoti (ML(UK))</t>
  </si>
  <si>
    <t>2.3.16.</t>
  </si>
  <si>
    <t>Socialinių paslaugų šakos kolektyvinėje sutartyje nustatytiems įsipareigojimams įgyvendinti (VBD)</t>
  </si>
  <si>
    <t>ML(UK)</t>
  </si>
  <si>
    <t>1.1.4.</t>
  </si>
  <si>
    <t>speciali tikslinė dotacija ugdymo reikmėms finansuoti (ML(UK))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</si>
  <si>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</si>
  <si>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</si>
  <si>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</si>
  <si>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</si>
  <si>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</si>
  <si>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</si>
  <si>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</si>
  <si>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</si>
  <si>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</si>
  <si>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12.1.4.</t>
  </si>
  <si>
    <t>13.1.4.</t>
  </si>
  <si>
    <t>14.1.4.</t>
  </si>
  <si>
    <t>15.1.4.</t>
  </si>
  <si>
    <t>16.1.4.</t>
  </si>
  <si>
    <t>17.1.4.</t>
  </si>
  <si>
    <t>19.1.4.</t>
  </si>
  <si>
    <t>27.1.4.</t>
  </si>
  <si>
    <t xml:space="preserve">Socialinių paslaugų šakos kolektyvinėje sutartyje nustatytiems įsipareigojimams įgyvendinti (VBD) </t>
  </si>
  <si>
    <t>29.1.4.</t>
  </si>
  <si>
    <t>42.1.7.</t>
  </si>
  <si>
    <t>43.27.</t>
  </si>
  <si>
    <t>43.28.</t>
  </si>
  <si>
    <t>44.9.</t>
  </si>
  <si>
    <t>48.16.</t>
  </si>
  <si>
    <t>Nr. T11-    redakcija)</t>
  </si>
  <si>
    <t>3 priedas</t>
  </si>
  <si>
    <t xml:space="preserve">2023 METŲ IŠ SAVIVALDYBĖS BIUDŽETO IŠLAIKOMŲ ĮSTAIGŲ PLANUOJAMŲ PAJAMŲ ĮMOKOS Į SAVIVALDYBĖS BIUDŽETĄ </t>
  </si>
  <si>
    <t>Įstaigos pavadinimas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</si>
  <si>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</si>
  <si>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</si>
  <si>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</si>
  <si>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</si>
  <si>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</si>
  <si>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</si>
  <si>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</si>
  <si>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</si>
  <si>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</si>
  <si>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</si>
  <si>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</si>
  <si>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Slengių mokykla-daugiafunkcis ccentras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</si>
  <si>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</si>
  <si>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</si>
  <si>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</si>
  <si>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</si>
  <si>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</si>
  <si>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</si>
  <si>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IŠ VISO PAJAMŲ:</t>
  </si>
  <si>
    <t>6 priedas</t>
  </si>
  <si>
    <t>2023 M. ASIGNAVIMAI IŠ SAVIVALDYBĖS BIUDŽETO LĖŠŲ LIKUČIŲ IR SKOLINTŲ LĖŠŲ</t>
  </si>
  <si>
    <t>Savivaldybės biudžeto 2022 m. lėšų likutis (LK)</t>
  </si>
  <si>
    <t>skolintos lėšos (SL)</t>
  </si>
  <si>
    <t>Aplinkos apsaugos rėmimo specialiosios programos 2022 m. lėšų likutis (LA)</t>
  </si>
  <si>
    <t>pajamų už parduotą žemę 2022 m. likutis (LŽ)</t>
  </si>
  <si>
    <t>vietinės rinkliavos už komunalinių atliekų surinkimą iš atliekų turėtojų ir atliekų tvarkymą 2022 m. likutis (LGŠV)</t>
  </si>
  <si>
    <t>Iš jos: Aplinkos apsaugos rėmimo specialiosios programos 2022 m. lėšų likutis (LA)</t>
  </si>
  <si>
    <t>1.4.</t>
  </si>
  <si>
    <t>5. Socialinės paramos programa</t>
  </si>
  <si>
    <t>1.4.1.</t>
  </si>
  <si>
    <t xml:space="preserve"> pajamų už paslaugas ir nuomą 2022 m. likutis (LS)</t>
  </si>
  <si>
    <t>1.4.2.</t>
  </si>
  <si>
    <t>1.4.3.</t>
  </si>
  <si>
    <t>skolintos lėšos (kartu su ES paramos lėšomis vykdomam projektui bendrai finansuoti) (SL)</t>
  </si>
  <si>
    <t>1.5.</t>
  </si>
  <si>
    <t>1.5.1.</t>
  </si>
  <si>
    <t>Savivaldybės biudžeto 2022 m. viršplaninės pajamos (VLK)</t>
  </si>
  <si>
    <t>1.5.1.1.</t>
  </si>
  <si>
    <t>1.5.1.2.</t>
  </si>
  <si>
    <t>1.5.1.3.</t>
  </si>
  <si>
    <t>1.5.1.4.</t>
  </si>
  <si>
    <t>1.5.1.5.</t>
  </si>
  <si>
    <t>1.5.1.6.</t>
  </si>
  <si>
    <t>1.5.1.7.</t>
  </si>
  <si>
    <t>1.5.1.8.</t>
  </si>
  <si>
    <t>1.5.1.9.</t>
  </si>
  <si>
    <t>1.5.1.10.</t>
  </si>
  <si>
    <t>1.5.1.11.</t>
  </si>
  <si>
    <t>1.5.2.</t>
  </si>
  <si>
    <t>1.5.3.</t>
  </si>
  <si>
    <t>pajamų už paslaugas ir nuomą 2022 m. likutis (LS)</t>
  </si>
  <si>
    <t>1.5.4.</t>
  </si>
  <si>
    <t>1.6.</t>
  </si>
  <si>
    <t>1.6.1.</t>
  </si>
  <si>
    <t>Iš jos: Savivaldybės biudžeto 2022 m. viršplaninės pajamos (VLK)</t>
  </si>
  <si>
    <t>1.7.</t>
  </si>
  <si>
    <t>1.7.1.</t>
  </si>
  <si>
    <t>1.8.</t>
  </si>
  <si>
    <t>1.8.1.</t>
  </si>
  <si>
    <t>1.8.1.1.</t>
  </si>
  <si>
    <t>iš jų: paskoloms grąžinti</t>
  </si>
  <si>
    <t>1.8.2.</t>
  </si>
  <si>
    <t>Iš jos: Savivaldybės biudžeto 2022 m. lėšų likutis (LK)</t>
  </si>
  <si>
    <t>Pajamų už parduotą žemę 2022 m. likutis (LŽ)</t>
  </si>
  <si>
    <t>Vietinės rinkliavos už komunalinių atliekų surinkimą iš atliekų turėtojų ir atliekų tvarkymą 2022 m. likutis (LGŠV)</t>
  </si>
  <si>
    <t>iš jų: skolintos lėšos (kartu su ES paramos lėšomis vykdomiems projektams bendrai finansuoti) (SL)</t>
  </si>
  <si>
    <t xml:space="preserve">                                                        _______________________</t>
  </si>
  <si>
    <t>(2023 m. kovo 30 d. sprendimo Nr. T11-   redakcija)</t>
  </si>
  <si>
    <t>2.3.17.</t>
  </si>
  <si>
    <t>Vaikų, atvykusių į LR iš Ukrainos dėl Rusijos Federacijos karinių veiksmų Ukrainoje, ugdymui ir pavėžėjimui į mokyklą ir atgal (VBD(UK))</t>
  </si>
  <si>
    <t>2.3.18.</t>
  </si>
  <si>
    <t>Socialinio recepto iniciatyvai vykdyti (VBD)</t>
  </si>
  <si>
    <t xml:space="preserve">(2023 m. kovo 30 d. sprendimo </t>
  </si>
  <si>
    <t>Priekulės Ievos Simonaitytės gimnazija</t>
  </si>
  <si>
    <t>10.1.</t>
  </si>
  <si>
    <t>19.2.</t>
  </si>
  <si>
    <t>19.3.</t>
  </si>
  <si>
    <t>19.4.</t>
  </si>
  <si>
    <t>19.5.</t>
  </si>
  <si>
    <t>19.6.</t>
  </si>
  <si>
    <t>19.7.</t>
  </si>
  <si>
    <t>19.7.1.</t>
  </si>
  <si>
    <t>3.1.5.</t>
  </si>
  <si>
    <t>vaikų, atvykusių į LR iš Ukrainos dėl Rusijos Federacijos karinių veiksmų Ukrainoje, ugdymui ir pavėžėjimui į mokyklą ir atgal (VBD(UK))</t>
  </si>
  <si>
    <t>4.1.5.</t>
  </si>
  <si>
    <t>5.1.6.</t>
  </si>
  <si>
    <t>6.1.5.</t>
  </si>
  <si>
    <t>7.1.5.</t>
  </si>
  <si>
    <t>8.1.5.</t>
  </si>
  <si>
    <t>9.1.5.</t>
  </si>
  <si>
    <t>14.1.5.</t>
  </si>
  <si>
    <t>15.1.5.</t>
  </si>
  <si>
    <t>16.1.5.</t>
  </si>
  <si>
    <t>17.1.5.</t>
  </si>
  <si>
    <t>19.1.5.</t>
  </si>
  <si>
    <t>19.1.6.</t>
  </si>
  <si>
    <t>42.1.8.</t>
  </si>
  <si>
    <t>43.29</t>
  </si>
  <si>
    <t>44.10.</t>
  </si>
  <si>
    <t>26.1.6.</t>
  </si>
  <si>
    <t>dotacija socialinio recepto iniciatyvai vykdyti (VBD)</t>
  </si>
  <si>
    <t>43.30.</t>
  </si>
  <si>
    <t>47.6.</t>
  </si>
  <si>
    <t>27.1.5.</t>
  </si>
  <si>
    <t>29.1.5.</t>
  </si>
  <si>
    <t>42.1.9.</t>
  </si>
  <si>
    <t>42.2.3.</t>
  </si>
  <si>
    <t>44.11.</t>
  </si>
  <si>
    <t>45.1.4.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</si>
</sst>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0.000"/>
    <numFmt numFmtId="167" formatCode="0.0"/>
  </numFmts>
  <fonts count="4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</font>
    <font>
      <b/>
      <sz val="9"/>
      <name val="Arial"/>
      <family val="2"/>
      <charset val="186"/>
    </font>
    <font>
      <i/>
      <sz val="9"/>
      <name val="Arial"/>
      <family val="2"/>
    </font>
    <font>
      <i/>
      <sz val="9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b/>
      <sz val="9"/>
      <name val="Arial"/>
      <family val="2"/>
      <charset val="204"/>
    </font>
    <font>
      <sz val="9"/>
      <color theme="1"/>
      <name val="Times New Roman"/>
      <family val="1"/>
      <charset val="186"/>
    </font>
    <font>
      <sz val="9"/>
      <color rgb="FF444444"/>
      <name val="Times New Roman"/>
      <family val="1"/>
      <charset val="186"/>
    </font>
    <font>
      <sz val="9"/>
      <color rgb="FF444444"/>
      <name val="Times New Roman"/>
      <family val="1"/>
      <charset val="186"/>
    </font>
    <font>
      <sz val="9"/>
      <color theme="1"/>
      <name val="Times New Roman"/>
      <family val="1"/>
      <charset val="1"/>
    </font>
    <font>
      <sz val="9"/>
      <color rgb="FF444444"/>
      <name val="Times New Roman"/>
      <family val="1"/>
    </font>
    <font>
      <sz val="9"/>
      <name val="Times New Roman"/>
      <family val="1"/>
    </font>
    <font>
      <sz val="10"/>
      <color rgb="FF000000"/>
      <name val="Arial"/>
      <family val="2"/>
      <charset val="186"/>
    </font>
    <font>
      <sz val="9"/>
      <name val="Arial"/>
      <family val="2"/>
      <charset val="186"/>
    </font>
    <font>
      <i/>
      <sz val="9"/>
      <name val="Times New Roman"/>
      <family val="1"/>
    </font>
    <font>
      <i/>
      <sz val="9"/>
      <color rgb="FF000000"/>
      <name val="Times New Roman"/>
      <family val="1"/>
      <charset val="186"/>
    </font>
    <font>
      <sz val="9"/>
      <name val="Calibri"/>
      <family val="2"/>
      <charset val="186"/>
      <scheme val="minor"/>
    </font>
    <font>
      <sz val="8"/>
      <name val="Arial"/>
      <family val="2"/>
      <charset val="186"/>
    </font>
    <font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name val="Arial"/>
      <family val="2"/>
      <charset val="186"/>
    </font>
    <font>
      <b/>
      <sz val="9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sz val="10"/>
      <name val="Times New Roman"/>
      <family val="1"/>
      <charset val="186"/>
    </font>
    <font>
      <b/>
      <sz val="9"/>
      <name val="Arial"/>
      <family val="2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Arial"/>
      <family val="2"/>
      <charset val="186"/>
    </font>
    <font>
      <sz val="10"/>
      <color rgb="FF444444"/>
      <name val="Times New Roman"/>
      <family val="1"/>
      <charset val="186"/>
    </font>
    <font>
      <sz val="11"/>
      <color rgb="FF444444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1" xfId="0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166" fontId="0" fillId="0" borderId="0" xfId="0" applyNumberForma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167" fontId="3" fillId="0" borderId="1" xfId="0" applyNumberFormat="1" applyFont="1" applyBorder="1"/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/>
    <xf numFmtId="0" fontId="6" fillId="2" borderId="0" xfId="0" applyFont="1" applyFill="1"/>
    <xf numFmtId="164" fontId="0" fillId="0" borderId="0" xfId="0" applyNumberFormat="1"/>
    <xf numFmtId="0" fontId="6" fillId="0" borderId="0" xfId="0" applyFont="1"/>
    <xf numFmtId="164" fontId="8" fillId="0" borderId="0" xfId="0" applyNumberFormat="1" applyFont="1"/>
    <xf numFmtId="0" fontId="11" fillId="2" borderId="7" xfId="0" applyFont="1" applyFill="1" applyBorder="1"/>
    <xf numFmtId="0" fontId="11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0" borderId="7" xfId="0" applyFont="1" applyBorder="1"/>
    <xf numFmtId="0" fontId="11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7" xfId="0" applyFont="1" applyBorder="1" applyAlignment="1">
      <alignment wrapText="1"/>
    </xf>
    <xf numFmtId="0" fontId="11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 vertical="distributed" wrapText="1"/>
    </xf>
    <xf numFmtId="0" fontId="11" fillId="0" borderId="12" xfId="0" applyFont="1" applyBorder="1"/>
    <xf numFmtId="0" fontId="11" fillId="0" borderId="12" xfId="0" applyFont="1" applyBorder="1" applyAlignment="1">
      <alignment wrapText="1"/>
    </xf>
    <xf numFmtId="0" fontId="11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distributed" wrapText="1"/>
    </xf>
    <xf numFmtId="0" fontId="11" fillId="0" borderId="12" xfId="0" applyFont="1" applyBorder="1" applyAlignment="1">
      <alignment horizontal="left" vertical="distributed" wrapText="1"/>
    </xf>
    <xf numFmtId="0" fontId="11" fillId="0" borderId="12" xfId="0" applyFont="1" applyBorder="1" applyAlignment="1">
      <alignment horizontal="left"/>
    </xf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9" xfId="0" applyFont="1" applyBorder="1"/>
    <xf numFmtId="0" fontId="11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0" fontId="11" fillId="2" borderId="18" xfId="0" applyFont="1" applyFill="1" applyBorder="1"/>
    <xf numFmtId="0" fontId="13" fillId="0" borderId="0" xfId="0" applyFont="1"/>
    <xf numFmtId="0" fontId="13" fillId="3" borderId="0" xfId="0" applyFont="1" applyFill="1" applyAlignment="1">
      <alignment horizontal="center"/>
    </xf>
    <xf numFmtId="0" fontId="13" fillId="2" borderId="0" xfId="0" applyFont="1" applyFill="1"/>
    <xf numFmtId="0" fontId="6" fillId="0" borderId="0" xfId="0" applyFont="1" applyAlignment="1">
      <alignment horizontal="right"/>
    </xf>
    <xf numFmtId="0" fontId="6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 shrinkToFit="1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/>
    </xf>
    <xf numFmtId="164" fontId="13" fillId="0" borderId="0" xfId="0" applyNumberFormat="1" applyFont="1"/>
    <xf numFmtId="0" fontId="14" fillId="0" borderId="0" xfId="0" applyFont="1"/>
    <xf numFmtId="167" fontId="13" fillId="0" borderId="0" xfId="0" applyNumberFormat="1" applyFont="1"/>
    <xf numFmtId="4" fontId="13" fillId="0" borderId="0" xfId="0" applyNumberFormat="1" applyFont="1"/>
    <xf numFmtId="0" fontId="15" fillId="0" borderId="0" xfId="0" applyFont="1"/>
    <xf numFmtId="0" fontId="13" fillId="2" borderId="27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/>
    </xf>
    <xf numFmtId="0" fontId="6" fillId="0" borderId="18" xfId="0" applyFont="1" applyBorder="1"/>
    <xf numFmtId="0" fontId="11" fillId="2" borderId="9" xfId="0" applyFont="1" applyFill="1" applyBorder="1"/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7" xfId="0" applyFont="1" applyBorder="1"/>
    <xf numFmtId="0" fontId="3" fillId="0" borderId="3" xfId="0" applyFont="1" applyBorder="1"/>
    <xf numFmtId="0" fontId="6" fillId="0" borderId="7" xfId="0" applyFont="1" applyBorder="1"/>
    <xf numFmtId="0" fontId="3" fillId="0" borderId="12" xfId="0" applyFont="1" applyBorder="1" applyAlignment="1">
      <alignment horizontal="right" wrapText="1"/>
    </xf>
    <xf numFmtId="167" fontId="3" fillId="0" borderId="12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6" fillId="0" borderId="25" xfId="0" applyFont="1" applyBorder="1" applyAlignment="1">
      <alignment wrapText="1"/>
    </xf>
    <xf numFmtId="0" fontId="15" fillId="0" borderId="7" xfId="0" applyFont="1" applyBorder="1" applyAlignment="1">
      <alignment horizontal="right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13" fillId="2" borderId="12" xfId="0" applyFont="1" applyFill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2" borderId="7" xfId="0" applyFont="1" applyFill="1" applyBorder="1"/>
    <xf numFmtId="0" fontId="3" fillId="2" borderId="7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/>
    </xf>
    <xf numFmtId="0" fontId="15" fillId="2" borderId="0" xfId="0" applyFont="1" applyFill="1"/>
    <xf numFmtId="0" fontId="3" fillId="2" borderId="0" xfId="0" applyFont="1" applyFill="1"/>
    <xf numFmtId="0" fontId="4" fillId="2" borderId="20" xfId="0" applyFont="1" applyFill="1" applyBorder="1"/>
    <xf numFmtId="0" fontId="4" fillId="2" borderId="17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21" xfId="0" applyFont="1" applyFill="1" applyBorder="1"/>
    <xf numFmtId="0" fontId="3" fillId="2" borderId="18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8" xfId="0" applyFont="1" applyFill="1" applyBorder="1" applyAlignment="1">
      <alignment horizontal="right"/>
    </xf>
    <xf numFmtId="0" fontId="3" fillId="2" borderId="21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right" wrapText="1"/>
    </xf>
    <xf numFmtId="0" fontId="3" fillId="2" borderId="18" xfId="0" applyFont="1" applyFill="1" applyBorder="1"/>
    <xf numFmtId="0" fontId="4" fillId="2" borderId="21" xfId="0" applyFont="1" applyFill="1" applyBorder="1"/>
    <xf numFmtId="0" fontId="4" fillId="2" borderId="7" xfId="0" applyFont="1" applyFill="1" applyBorder="1"/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right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Alignment="1">
      <alignment horizontal="right" wrapText="1"/>
    </xf>
    <xf numFmtId="0" fontId="3" fillId="2" borderId="21" xfId="0" applyFont="1" applyFill="1" applyBorder="1" applyAlignment="1">
      <alignment horizontal="center"/>
    </xf>
    <xf numFmtId="0" fontId="4" fillId="2" borderId="10" xfId="0" applyFont="1" applyFill="1" applyBorder="1"/>
    <xf numFmtId="0" fontId="4" fillId="2" borderId="6" xfId="0" applyFont="1" applyFill="1" applyBorder="1"/>
    <xf numFmtId="0" fontId="4" fillId="2" borderId="11" xfId="0" applyFont="1" applyFill="1" applyBorder="1"/>
    <xf numFmtId="0" fontId="3" fillId="2" borderId="12" xfId="0" applyFont="1" applyFill="1" applyBorder="1"/>
    <xf numFmtId="0" fontId="3" fillId="2" borderId="7" xfId="0" applyFont="1" applyFill="1" applyBorder="1" applyAlignment="1">
      <alignment horizontal="right"/>
    </xf>
    <xf numFmtId="0" fontId="3" fillId="2" borderId="12" xfId="0" applyFont="1" applyFill="1" applyBorder="1" applyAlignment="1">
      <alignment vertical="center"/>
    </xf>
    <xf numFmtId="0" fontId="4" fillId="0" borderId="10" xfId="0" applyFont="1" applyBorder="1"/>
    <xf numFmtId="0" fontId="4" fillId="0" borderId="6" xfId="0" applyFont="1" applyBorder="1"/>
    <xf numFmtId="0" fontId="4" fillId="0" borderId="11" xfId="0" applyFont="1" applyBorder="1"/>
    <xf numFmtId="0" fontId="3" fillId="0" borderId="12" xfId="0" applyFont="1" applyBorder="1"/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horizontal="center"/>
    </xf>
    <xf numFmtId="0" fontId="4" fillId="0" borderId="12" xfId="0" applyFont="1" applyBorder="1"/>
    <xf numFmtId="0" fontId="4" fillId="0" borderId="7" xfId="0" applyFont="1" applyBorder="1"/>
    <xf numFmtId="0" fontId="3" fillId="0" borderId="22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166" fontId="4" fillId="0" borderId="0" xfId="0" applyNumberFormat="1" applyFont="1"/>
    <xf numFmtId="166" fontId="3" fillId="0" borderId="7" xfId="0" applyNumberFormat="1" applyFont="1" applyBorder="1"/>
    <xf numFmtId="0" fontId="4" fillId="0" borderId="1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6" fontId="3" fillId="0" borderId="0" xfId="0" applyNumberFormat="1" applyFont="1"/>
    <xf numFmtId="0" fontId="3" fillId="0" borderId="7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vertical="top"/>
    </xf>
    <xf numFmtId="0" fontId="4" fillId="0" borderId="11" xfId="0" applyFont="1" applyBorder="1" applyAlignment="1">
      <alignment horizontal="left" wrapText="1"/>
    </xf>
    <xf numFmtId="0" fontId="3" fillId="0" borderId="9" xfId="0" applyFont="1" applyBorder="1"/>
    <xf numFmtId="0" fontId="4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12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right" wrapText="1"/>
    </xf>
    <xf numFmtId="0" fontId="3" fillId="0" borderId="11" xfId="0" applyFont="1" applyBorder="1"/>
    <xf numFmtId="0" fontId="3" fillId="0" borderId="6" xfId="0" applyFont="1" applyBorder="1"/>
    <xf numFmtId="0" fontId="3" fillId="0" borderId="10" xfId="0" applyFont="1" applyBorder="1"/>
    <xf numFmtId="0" fontId="4" fillId="0" borderId="11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4" xfId="0" applyFont="1" applyBorder="1"/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/>
    <xf numFmtId="0" fontId="4" fillId="0" borderId="14" xfId="0" applyFont="1" applyBorder="1" applyAlignment="1">
      <alignment horizontal="center" shrinkToFit="1"/>
    </xf>
    <xf numFmtId="0" fontId="4" fillId="0" borderId="12" xfId="0" applyFont="1" applyBorder="1" applyAlignment="1">
      <alignment horizontal="center" shrinkToFit="1"/>
    </xf>
    <xf numFmtId="0" fontId="4" fillId="0" borderId="7" xfId="0" applyFont="1" applyBorder="1" applyAlignment="1">
      <alignment horizontal="left" shrinkToFit="1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3" fillId="2" borderId="12" xfId="0" applyFont="1" applyFill="1" applyBorder="1" applyAlignment="1">
      <alignment horizontal="right"/>
    </xf>
    <xf numFmtId="0" fontId="3" fillId="2" borderId="7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/>
    </xf>
    <xf numFmtId="0" fontId="11" fillId="0" borderId="24" xfId="0" applyFont="1" applyBorder="1" applyAlignment="1">
      <alignment wrapText="1"/>
    </xf>
    <xf numFmtId="0" fontId="3" fillId="0" borderId="21" xfId="0" applyFont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166" fontId="3" fillId="0" borderId="12" xfId="0" applyNumberFormat="1" applyFont="1" applyBorder="1"/>
    <xf numFmtId="0" fontId="16" fillId="0" borderId="7" xfId="0" applyFont="1" applyBorder="1" applyAlignment="1">
      <alignment horizontal="right" wrapText="1"/>
    </xf>
    <xf numFmtId="0" fontId="4" fillId="0" borderId="23" xfId="0" applyFont="1" applyBorder="1" applyAlignment="1">
      <alignment horizontal="left" shrinkToFit="1"/>
    </xf>
    <xf numFmtId="0" fontId="4" fillId="0" borderId="33" xfId="0" applyFont="1" applyBorder="1" applyAlignment="1">
      <alignment horizontal="left" shrinkToFit="1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top" wrapText="1"/>
    </xf>
    <xf numFmtId="0" fontId="3" fillId="0" borderId="3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shrinkToFit="1"/>
    </xf>
    <xf numFmtId="0" fontId="16" fillId="0" borderId="23" xfId="0" applyFont="1" applyBorder="1" applyAlignment="1">
      <alignment horizontal="right" wrapText="1"/>
    </xf>
    <xf numFmtId="166" fontId="11" fillId="0" borderId="24" xfId="0" applyNumberFormat="1" applyFont="1" applyBorder="1"/>
    <xf numFmtId="166" fontId="3" fillId="3" borderId="12" xfId="0" applyNumberFormat="1" applyFont="1" applyFill="1" applyBorder="1"/>
    <xf numFmtId="166" fontId="3" fillId="0" borderId="18" xfId="0" applyNumberFormat="1" applyFont="1" applyBorder="1"/>
    <xf numFmtId="166" fontId="3" fillId="3" borderId="7" xfId="0" applyNumberFormat="1" applyFont="1" applyFill="1" applyBorder="1"/>
    <xf numFmtId="166" fontId="3" fillId="3" borderId="24" xfId="0" applyNumberFormat="1" applyFont="1" applyFill="1" applyBorder="1"/>
    <xf numFmtId="166" fontId="3" fillId="0" borderId="23" xfId="0" applyNumberFormat="1" applyFont="1" applyBorder="1" applyAlignment="1">
      <alignment horizontal="right"/>
    </xf>
    <xf numFmtId="0" fontId="3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right" wrapText="1"/>
    </xf>
    <xf numFmtId="165" fontId="4" fillId="0" borderId="1" xfId="0" applyNumberFormat="1" applyFont="1" applyBorder="1"/>
    <xf numFmtId="165" fontId="3" fillId="0" borderId="1" xfId="0" applyNumberFormat="1" applyFont="1" applyBorder="1"/>
    <xf numFmtId="166" fontId="3" fillId="0" borderId="9" xfId="0" applyNumberFormat="1" applyFont="1" applyBorder="1"/>
    <xf numFmtId="166" fontId="3" fillId="0" borderId="23" xfId="0" applyNumberFormat="1" applyFont="1" applyBorder="1"/>
    <xf numFmtId="166" fontId="11" fillId="0" borderId="7" xfId="0" applyNumberFormat="1" applyFont="1" applyBorder="1"/>
    <xf numFmtId="166" fontId="11" fillId="0" borderId="0" xfId="0" applyNumberFormat="1" applyFont="1"/>
    <xf numFmtId="166" fontId="11" fillId="0" borderId="9" xfId="0" applyNumberFormat="1" applyFont="1" applyBorder="1"/>
    <xf numFmtId="166" fontId="3" fillId="0" borderId="3" xfId="0" applyNumberFormat="1" applyFont="1" applyBorder="1"/>
    <xf numFmtId="166" fontId="4" fillId="0" borderId="34" xfId="0" applyNumberFormat="1" applyFont="1" applyBorder="1"/>
    <xf numFmtId="166" fontId="4" fillId="0" borderId="28" xfId="0" applyNumberFormat="1" applyFont="1" applyBorder="1"/>
    <xf numFmtId="166" fontId="11" fillId="0" borderId="12" xfId="0" applyNumberFormat="1" applyFont="1" applyBorder="1"/>
    <xf numFmtId="166" fontId="4" fillId="0" borderId="10" xfId="0" applyNumberFormat="1" applyFont="1" applyBorder="1"/>
    <xf numFmtId="166" fontId="4" fillId="0" borderId="36" xfId="0" applyNumberFormat="1" applyFont="1" applyBorder="1"/>
    <xf numFmtId="166" fontId="3" fillId="0" borderId="24" xfId="0" applyNumberFormat="1" applyFont="1" applyBorder="1"/>
    <xf numFmtId="0" fontId="3" fillId="0" borderId="12" xfId="0" applyFont="1" applyBorder="1" applyAlignment="1">
      <alignment horizontal="right" vertical="top" wrapText="1"/>
    </xf>
    <xf numFmtId="166" fontId="4" fillId="0" borderId="12" xfId="0" applyNumberFormat="1" applyFont="1" applyBorder="1"/>
    <xf numFmtId="166" fontId="4" fillId="0" borderId="29" xfId="0" applyNumberFormat="1" applyFont="1" applyBorder="1"/>
    <xf numFmtId="166" fontId="4" fillId="0" borderId="6" xfId="0" applyNumberFormat="1" applyFont="1" applyBorder="1"/>
    <xf numFmtId="166" fontId="3" fillId="0" borderId="25" xfId="0" applyNumberFormat="1" applyFont="1" applyBorder="1"/>
    <xf numFmtId="166" fontId="3" fillId="0" borderId="22" xfId="0" applyNumberFormat="1" applyFont="1" applyBorder="1"/>
    <xf numFmtId="166" fontId="4" fillId="0" borderId="24" xfId="0" applyNumberFormat="1" applyFont="1" applyBorder="1"/>
    <xf numFmtId="166" fontId="3" fillId="0" borderId="16" xfId="0" applyNumberFormat="1" applyFont="1" applyBorder="1"/>
    <xf numFmtId="166" fontId="4" fillId="0" borderId="7" xfId="0" applyNumberFormat="1" applyFont="1" applyBorder="1"/>
    <xf numFmtId="166" fontId="4" fillId="0" borderId="30" xfId="0" applyNumberFormat="1" applyFont="1" applyBorder="1"/>
    <xf numFmtId="166" fontId="4" fillId="0" borderId="37" xfId="0" applyNumberFormat="1" applyFont="1" applyBorder="1"/>
    <xf numFmtId="166" fontId="4" fillId="0" borderId="11" xfId="0" applyNumberFormat="1" applyFont="1" applyBorder="1"/>
    <xf numFmtId="166" fontId="3" fillId="0" borderId="4" xfId="0" applyNumberFormat="1" applyFont="1" applyBorder="1"/>
    <xf numFmtId="166" fontId="11" fillId="0" borderId="18" xfId="0" applyNumberFormat="1" applyFont="1" applyBorder="1"/>
    <xf numFmtId="166" fontId="4" fillId="0" borderId="17" xfId="0" applyNumberFormat="1" applyFont="1" applyBorder="1"/>
    <xf numFmtId="166" fontId="13" fillId="0" borderId="21" xfId="0" applyNumberFormat="1" applyFont="1" applyBorder="1"/>
    <xf numFmtId="166" fontId="3" fillId="0" borderId="19" xfId="0" applyNumberFormat="1" applyFont="1" applyBorder="1"/>
    <xf numFmtId="166" fontId="3" fillId="3" borderId="0" xfId="0" applyNumberFormat="1" applyFont="1" applyFill="1"/>
    <xf numFmtId="166" fontId="3" fillId="3" borderId="18" xfId="0" applyNumberFormat="1" applyFont="1" applyFill="1" applyBorder="1"/>
    <xf numFmtId="166" fontId="11" fillId="3" borderId="7" xfId="0" applyNumberFormat="1" applyFont="1" applyFill="1" applyBorder="1"/>
    <xf numFmtId="166" fontId="3" fillId="0" borderId="18" xfId="0" applyNumberFormat="1" applyFont="1" applyBorder="1" applyAlignment="1">
      <alignment wrapText="1"/>
    </xf>
    <xf numFmtId="0" fontId="3" fillId="0" borderId="18" xfId="0" applyFont="1" applyBorder="1"/>
    <xf numFmtId="0" fontId="19" fillId="0" borderId="25" xfId="0" applyFont="1" applyBorder="1" applyAlignment="1">
      <alignment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left" shrinkToFit="1"/>
    </xf>
    <xf numFmtId="0" fontId="21" fillId="0" borderId="0" xfId="0" applyFont="1"/>
    <xf numFmtId="0" fontId="16" fillId="3" borderId="7" xfId="0" applyFont="1" applyFill="1" applyBorder="1" applyAlignment="1">
      <alignment horizontal="right" wrapText="1"/>
    </xf>
    <xf numFmtId="0" fontId="3" fillId="3" borderId="7" xfId="0" applyFont="1" applyFill="1" applyBorder="1" applyAlignment="1">
      <alignment horizontal="center" vertical="top" wrapText="1"/>
    </xf>
    <xf numFmtId="0" fontId="18" fillId="0" borderId="25" xfId="0" applyFont="1" applyBorder="1" applyAlignment="1">
      <alignment wrapText="1"/>
    </xf>
    <xf numFmtId="0" fontId="23" fillId="0" borderId="24" xfId="0" applyFont="1" applyBorder="1" applyAlignment="1">
      <alignment wrapText="1"/>
    </xf>
    <xf numFmtId="0" fontId="20" fillId="2" borderId="7" xfId="0" applyFont="1" applyFill="1" applyBorder="1" applyAlignment="1">
      <alignment horizontal="right"/>
    </xf>
    <xf numFmtId="0" fontId="24" fillId="0" borderId="7" xfId="0" applyFont="1" applyBorder="1" applyAlignment="1">
      <alignment horizontal="center"/>
    </xf>
    <xf numFmtId="0" fontId="20" fillId="0" borderId="21" xfId="0" applyFont="1" applyBorder="1" applyAlignment="1">
      <alignment horizontal="right" wrapText="1"/>
    </xf>
    <xf numFmtId="0" fontId="3" fillId="0" borderId="19" xfId="0" applyFont="1" applyBorder="1" applyAlignment="1">
      <alignment vertical="center"/>
    </xf>
    <xf numFmtId="0" fontId="11" fillId="0" borderId="32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3" fillId="0" borderId="16" xfId="0" applyFont="1" applyBorder="1" applyAlignment="1">
      <alignment vertical="center"/>
    </xf>
    <xf numFmtId="0" fontId="3" fillId="0" borderId="22" xfId="0" applyFont="1" applyBorder="1" applyAlignment="1">
      <alignment horizontal="right" wrapText="1"/>
    </xf>
    <xf numFmtId="166" fontId="4" fillId="0" borderId="18" xfId="0" applyNumberFormat="1" applyFont="1" applyBorder="1"/>
    <xf numFmtId="0" fontId="3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 wrapText="1"/>
    </xf>
    <xf numFmtId="0" fontId="3" fillId="3" borderId="23" xfId="0" applyFont="1" applyFill="1" applyBorder="1" applyAlignment="1">
      <alignment horizontal="right" wrapText="1"/>
    </xf>
    <xf numFmtId="0" fontId="11" fillId="3" borderId="9" xfId="0" applyFont="1" applyFill="1" applyBorder="1" applyAlignment="1">
      <alignment horizontal="center"/>
    </xf>
    <xf numFmtId="166" fontId="3" fillId="3" borderId="2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3" fillId="3" borderId="7" xfId="0" applyFont="1" applyFill="1" applyBorder="1"/>
    <xf numFmtId="0" fontId="18" fillId="3" borderId="18" xfId="0" applyFont="1" applyFill="1" applyBorder="1" applyAlignment="1">
      <alignment horizontal="right" wrapText="1"/>
    </xf>
    <xf numFmtId="166" fontId="11" fillId="3" borderId="0" xfId="0" applyNumberFormat="1" applyFont="1" applyFill="1"/>
    <xf numFmtId="0" fontId="3" fillId="3" borderId="7" xfId="0" applyFont="1" applyFill="1" applyBorder="1" applyAlignment="1">
      <alignment vertical="top" wrapText="1"/>
    </xf>
    <xf numFmtId="0" fontId="3" fillId="3" borderId="12" xfId="0" applyFont="1" applyFill="1" applyBorder="1" applyAlignment="1">
      <alignment horizontal="center"/>
    </xf>
    <xf numFmtId="166" fontId="11" fillId="3" borderId="12" xfId="0" applyNumberFormat="1" applyFont="1" applyFill="1" applyBorder="1"/>
    <xf numFmtId="166" fontId="11" fillId="3" borderId="18" xfId="0" applyNumberFormat="1" applyFont="1" applyFill="1" applyBorder="1"/>
    <xf numFmtId="166" fontId="11" fillId="3" borderId="24" xfId="0" applyNumberFormat="1" applyFont="1" applyFill="1" applyBorder="1"/>
    <xf numFmtId="0" fontId="16" fillId="3" borderId="18" xfId="0" applyFont="1" applyFill="1" applyBorder="1" applyAlignment="1">
      <alignment horizontal="right" wrapText="1"/>
    </xf>
    <xf numFmtId="0" fontId="11" fillId="3" borderId="35" xfId="0" applyFont="1" applyFill="1" applyBorder="1" applyAlignment="1">
      <alignment horizontal="center"/>
    </xf>
    <xf numFmtId="0" fontId="11" fillId="3" borderId="0" xfId="0" applyFont="1" applyFill="1" applyAlignment="1">
      <alignment horizontal="left" vertical="top" wrapText="1"/>
    </xf>
    <xf numFmtId="0" fontId="11" fillId="3" borderId="7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right"/>
    </xf>
    <xf numFmtId="166" fontId="4" fillId="3" borderId="12" xfId="0" applyNumberFormat="1" applyFont="1" applyFill="1" applyBorder="1"/>
    <xf numFmtId="166" fontId="4" fillId="3" borderId="29" xfId="0" applyNumberFormat="1" applyFont="1" applyFill="1" applyBorder="1"/>
    <xf numFmtId="167" fontId="4" fillId="3" borderId="12" xfId="0" applyNumberFormat="1" applyFont="1" applyFill="1" applyBorder="1"/>
    <xf numFmtId="167" fontId="3" fillId="3" borderId="18" xfId="0" applyNumberFormat="1" applyFont="1" applyFill="1" applyBorder="1"/>
    <xf numFmtId="166" fontId="3" fillId="3" borderId="18" xfId="0" applyNumberFormat="1" applyFont="1" applyFill="1" applyBorder="1" applyAlignment="1">
      <alignment horizontal="right"/>
    </xf>
    <xf numFmtId="0" fontId="3" fillId="3" borderId="12" xfId="0" applyFont="1" applyFill="1" applyBorder="1"/>
    <xf numFmtId="0" fontId="3" fillId="3" borderId="18" xfId="0" applyFont="1" applyFill="1" applyBorder="1" applyAlignment="1">
      <alignment horizontal="right" vertical="top" wrapText="1"/>
    </xf>
    <xf numFmtId="0" fontId="3" fillId="3" borderId="0" xfId="0" applyFont="1" applyFill="1"/>
    <xf numFmtId="0" fontId="3" fillId="3" borderId="5" xfId="0" applyFont="1" applyFill="1" applyBorder="1"/>
    <xf numFmtId="166" fontId="3" fillId="3" borderId="4" xfId="0" applyNumberFormat="1" applyFont="1" applyFill="1" applyBorder="1"/>
    <xf numFmtId="0" fontId="3" fillId="0" borderId="25" xfId="0" applyFont="1" applyBorder="1" applyAlignment="1">
      <alignment horizontal="right" wrapText="1"/>
    </xf>
    <xf numFmtId="0" fontId="3" fillId="0" borderId="22" xfId="0" applyFont="1" applyBorder="1" applyAlignment="1">
      <alignment horizontal="right" vertical="distributed" wrapText="1"/>
    </xf>
    <xf numFmtId="0" fontId="3" fillId="0" borderId="25" xfId="0" applyFont="1" applyBorder="1" applyAlignment="1">
      <alignment horizontal="center"/>
    </xf>
    <xf numFmtId="166" fontId="3" fillId="3" borderId="9" xfId="0" applyNumberFormat="1" applyFont="1" applyFill="1" applyBorder="1"/>
    <xf numFmtId="0" fontId="3" fillId="3" borderId="9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right"/>
    </xf>
    <xf numFmtId="0" fontId="3" fillId="0" borderId="32" xfId="0" applyFont="1" applyBorder="1" applyAlignment="1">
      <alignment horizontal="center"/>
    </xf>
    <xf numFmtId="0" fontId="20" fillId="0" borderId="25" xfId="0" applyFont="1" applyBorder="1" applyAlignment="1">
      <alignment horizontal="right"/>
    </xf>
    <xf numFmtId="0" fontId="23" fillId="0" borderId="0" xfId="0" applyFont="1"/>
    <xf numFmtId="0" fontId="11" fillId="0" borderId="21" xfId="0" applyFont="1" applyBorder="1" applyAlignment="1">
      <alignment horizontal="center"/>
    </xf>
    <xf numFmtId="0" fontId="3" fillId="0" borderId="23" xfId="0" applyFont="1" applyBorder="1"/>
    <xf numFmtId="0" fontId="3" fillId="0" borderId="38" xfId="0" applyFont="1" applyBorder="1"/>
    <xf numFmtId="0" fontId="17" fillId="0" borderId="25" xfId="0" applyFont="1" applyBorder="1"/>
    <xf numFmtId="166" fontId="3" fillId="3" borderId="16" xfId="0" applyNumberFormat="1" applyFont="1" applyFill="1" applyBorder="1"/>
    <xf numFmtId="166" fontId="3" fillId="3" borderId="21" xfId="0" applyNumberFormat="1" applyFont="1" applyFill="1" applyBorder="1"/>
    <xf numFmtId="166" fontId="3" fillId="3" borderId="5" xfId="0" applyNumberFormat="1" applyFont="1" applyFill="1" applyBorder="1"/>
    <xf numFmtId="0" fontId="3" fillId="2" borderId="3" xfId="0" applyFont="1" applyFill="1" applyBorder="1" applyAlignment="1">
      <alignment horizontal="right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/>
    <xf numFmtId="167" fontId="6" fillId="0" borderId="0" xfId="0" applyNumberFormat="1" applyFont="1"/>
    <xf numFmtId="164" fontId="10" fillId="0" borderId="0" xfId="0" applyNumberFormat="1" applyFont="1"/>
    <xf numFmtId="164" fontId="6" fillId="0" borderId="0" xfId="0" applyNumberFormat="1" applyFont="1"/>
    <xf numFmtId="166" fontId="13" fillId="0" borderId="0" xfId="0" applyNumberFormat="1" applyFont="1"/>
    <xf numFmtId="167" fontId="22" fillId="0" borderId="0" xfId="0" applyNumberFormat="1" applyFont="1"/>
    <xf numFmtId="166" fontId="6" fillId="0" borderId="0" xfId="0" applyNumberFormat="1" applyFont="1"/>
    <xf numFmtId="166" fontId="22" fillId="0" borderId="0" xfId="0" applyNumberFormat="1" applyFont="1"/>
    <xf numFmtId="0" fontId="22" fillId="0" borderId="0" xfId="0" applyFont="1"/>
    <xf numFmtId="0" fontId="13" fillId="0" borderId="0" xfId="0" applyFont="1" applyAlignment="1">
      <alignment horizontal="right"/>
    </xf>
    <xf numFmtId="3" fontId="6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5" fontId="8" fillId="0" borderId="0" xfId="0" applyNumberFormat="1" applyFont="1"/>
    <xf numFmtId="165" fontId="6" fillId="0" borderId="0" xfId="0" applyNumberFormat="1" applyFont="1"/>
    <xf numFmtId="165" fontId="13" fillId="0" borderId="0" xfId="0" applyNumberFormat="1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1" fontId="6" fillId="0" borderId="0" xfId="0" applyNumberFormat="1" applyFont="1"/>
    <xf numFmtId="165" fontId="10" fillId="0" borderId="0" xfId="0" applyNumberFormat="1" applyFont="1"/>
    <xf numFmtId="3" fontId="7" fillId="0" borderId="0" xfId="0" applyNumberFormat="1" applyFont="1"/>
    <xf numFmtId="3" fontId="13" fillId="0" borderId="0" xfId="0" applyNumberFormat="1" applyFont="1"/>
    <xf numFmtId="4" fontId="6" fillId="0" borderId="0" xfId="0" applyNumberFormat="1" applyFont="1"/>
    <xf numFmtId="165" fontId="9" fillId="0" borderId="0" xfId="0" applyNumberFormat="1" applyFont="1"/>
    <xf numFmtId="165" fontId="7" fillId="0" borderId="0" xfId="0" applyNumberFormat="1" applyFont="1"/>
    <xf numFmtId="4" fontId="9" fillId="0" borderId="0" xfId="0" applyNumberFormat="1" applyFont="1"/>
    <xf numFmtId="164" fontId="13" fillId="0" borderId="0" xfId="0" applyNumberFormat="1" applyFont="1" applyAlignment="1">
      <alignment horizontal="right"/>
    </xf>
    <xf numFmtId="4" fontId="7" fillId="0" borderId="0" xfId="0" applyNumberFormat="1" applyFont="1"/>
    <xf numFmtId="0" fontId="3" fillId="0" borderId="3" xfId="0" applyFont="1" applyBorder="1" applyAlignment="1">
      <alignment horizontal="right" wrapText="1"/>
    </xf>
    <xf numFmtId="166" fontId="3" fillId="0" borderId="40" xfId="0" applyNumberFormat="1" applyFont="1" applyBorder="1"/>
    <xf numFmtId="0" fontId="3" fillId="0" borderId="39" xfId="0" applyFont="1" applyBorder="1" applyAlignment="1">
      <alignment vertical="center"/>
    </xf>
    <xf numFmtId="166" fontId="3" fillId="3" borderId="40" xfId="0" applyNumberFormat="1" applyFont="1" applyFill="1" applyBorder="1"/>
    <xf numFmtId="0" fontId="3" fillId="0" borderId="39" xfId="0" applyFont="1" applyBorder="1" applyAlignment="1">
      <alignment vertical="top"/>
    </xf>
    <xf numFmtId="166" fontId="3" fillId="3" borderId="41" xfId="0" applyNumberFormat="1" applyFont="1" applyFill="1" applyBorder="1"/>
    <xf numFmtId="0" fontId="3" fillId="0" borderId="42" xfId="0" applyFont="1" applyBorder="1" applyAlignment="1">
      <alignment vertical="center"/>
    </xf>
    <xf numFmtId="166" fontId="3" fillId="0" borderId="43" xfId="0" applyNumberFormat="1" applyFont="1" applyBorder="1"/>
    <xf numFmtId="166" fontId="3" fillId="0" borderId="41" xfId="0" applyNumberFormat="1" applyFont="1" applyBorder="1"/>
    <xf numFmtId="0" fontId="3" fillId="0" borderId="44" xfId="0" applyFont="1" applyBorder="1" applyAlignment="1">
      <alignment vertical="center"/>
    </xf>
    <xf numFmtId="0" fontId="3" fillId="3" borderId="44" xfId="0" applyFont="1" applyFill="1" applyBorder="1" applyAlignment="1">
      <alignment vertical="center"/>
    </xf>
    <xf numFmtId="0" fontId="3" fillId="3" borderId="42" xfId="0" applyFont="1" applyFill="1" applyBorder="1" applyAlignment="1">
      <alignment vertical="center"/>
    </xf>
    <xf numFmtId="166" fontId="3" fillId="3" borderId="43" xfId="0" applyNumberFormat="1" applyFont="1" applyFill="1" applyBorder="1"/>
    <xf numFmtId="0" fontId="3" fillId="0" borderId="46" xfId="0" applyFont="1" applyBorder="1" applyAlignment="1">
      <alignment horizontal="center"/>
    </xf>
    <xf numFmtId="167" fontId="3" fillId="0" borderId="46" xfId="0" applyNumberFormat="1" applyFont="1" applyBorder="1"/>
    <xf numFmtId="167" fontId="3" fillId="0" borderId="28" xfId="0" applyNumberFormat="1" applyFont="1" applyBorder="1"/>
    <xf numFmtId="165" fontId="25" fillId="0" borderId="0" xfId="0" applyNumberFormat="1" applyFont="1"/>
    <xf numFmtId="0" fontId="16" fillId="0" borderId="0" xfId="0" applyFont="1" applyAlignment="1">
      <alignment horizontal="right" wrapText="1"/>
    </xf>
    <xf numFmtId="165" fontId="0" fillId="0" borderId="0" xfId="0" applyNumberFormat="1"/>
    <xf numFmtId="164" fontId="1" fillId="0" borderId="0" xfId="0" applyNumberFormat="1" applyFont="1"/>
    <xf numFmtId="0" fontId="17" fillId="0" borderId="48" xfId="0" applyFont="1" applyBorder="1" applyAlignment="1">
      <alignment wrapText="1"/>
    </xf>
    <xf numFmtId="0" fontId="15" fillId="0" borderId="0" xfId="0" applyFont="1" applyAlignment="1">
      <alignment horizontal="center"/>
    </xf>
    <xf numFmtId="0" fontId="3" fillId="2" borderId="24" xfId="0" applyFont="1" applyFill="1" applyBorder="1"/>
    <xf numFmtId="0" fontId="17" fillId="0" borderId="21" xfId="0" applyFont="1" applyBorder="1" applyAlignment="1">
      <alignment horizontal="right"/>
    </xf>
    <xf numFmtId="166" fontId="3" fillId="0" borderId="21" xfId="0" applyNumberFormat="1" applyFont="1" applyBorder="1"/>
    <xf numFmtId="0" fontId="3" fillId="2" borderId="4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3" fillId="2" borderId="12" xfId="0" applyFont="1" applyFill="1" applyBorder="1" applyAlignment="1">
      <alignment horizontal="right" wrapText="1"/>
    </xf>
    <xf numFmtId="166" fontId="3" fillId="0" borderId="49" xfId="0" applyNumberFormat="1" applyFont="1" applyBorder="1"/>
    <xf numFmtId="0" fontId="3" fillId="0" borderId="4" xfId="0" applyFont="1" applyBorder="1" applyAlignment="1">
      <alignment horizontal="center"/>
    </xf>
    <xf numFmtId="0" fontId="3" fillId="3" borderId="4" xfId="0" applyFont="1" applyFill="1" applyBorder="1"/>
    <xf numFmtId="166" fontId="11" fillId="3" borderId="3" xfId="0" applyNumberFormat="1" applyFont="1" applyFill="1" applyBorder="1"/>
    <xf numFmtId="166" fontId="11" fillId="0" borderId="3" xfId="0" applyNumberFormat="1" applyFont="1" applyBorder="1"/>
    <xf numFmtId="166" fontId="11" fillId="3" borderId="9" xfId="0" applyNumberFormat="1" applyFont="1" applyFill="1" applyBorder="1"/>
    <xf numFmtId="0" fontId="18" fillId="3" borderId="3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3" fillId="3" borderId="50" xfId="0" applyFont="1" applyFill="1" applyBorder="1" applyAlignment="1">
      <alignment vertical="center"/>
    </xf>
    <xf numFmtId="0" fontId="4" fillId="0" borderId="0" xfId="0" applyFont="1" applyAlignment="1">
      <alignment horizontal="left" shrinkToFit="1"/>
    </xf>
    <xf numFmtId="0" fontId="3" fillId="3" borderId="7" xfId="0" applyFont="1" applyFill="1" applyBorder="1" applyAlignment="1">
      <alignment horizontal="right" wrapText="1"/>
    </xf>
    <xf numFmtId="0" fontId="3" fillId="3" borderId="39" xfId="0" applyFont="1" applyFill="1" applyBorder="1" applyAlignment="1">
      <alignment vertical="center"/>
    </xf>
    <xf numFmtId="0" fontId="3" fillId="3" borderId="45" xfId="0" applyFont="1" applyFill="1" applyBorder="1" applyAlignment="1">
      <alignment horizontal="right" wrapText="1"/>
    </xf>
    <xf numFmtId="0" fontId="4" fillId="0" borderId="47" xfId="0" applyFont="1" applyBorder="1" applyAlignment="1">
      <alignment horizontal="left" shrinkToFit="1"/>
    </xf>
    <xf numFmtId="0" fontId="3" fillId="3" borderId="7" xfId="0" applyFont="1" applyFill="1" applyBorder="1" applyAlignment="1">
      <alignment horizontal="left" vertical="top" wrapText="1"/>
    </xf>
    <xf numFmtId="0" fontId="3" fillId="3" borderId="24" xfId="0" applyFont="1" applyFill="1" applyBorder="1" applyAlignment="1">
      <alignment horizontal="right" wrapText="1"/>
    </xf>
    <xf numFmtId="0" fontId="18" fillId="3" borderId="7" xfId="0" applyFont="1" applyFill="1" applyBorder="1" applyAlignment="1">
      <alignment horizontal="right" wrapText="1"/>
    </xf>
    <xf numFmtId="0" fontId="17" fillId="0" borderId="4" xfId="0" applyFont="1" applyBorder="1" applyAlignment="1">
      <alignment horizontal="right" wrapText="1"/>
    </xf>
    <xf numFmtId="0" fontId="3" fillId="2" borderId="4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6" fontId="3" fillId="3" borderId="51" xfId="0" applyNumberFormat="1" applyFont="1" applyFill="1" applyBorder="1"/>
    <xf numFmtId="0" fontId="0" fillId="2" borderId="0" xfId="0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right"/>
    </xf>
    <xf numFmtId="0" fontId="0" fillId="2" borderId="1" xfId="0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/>
    <xf numFmtId="0" fontId="27" fillId="0" borderId="1" xfId="0" applyFont="1" applyBorder="1"/>
    <xf numFmtId="167" fontId="6" fillId="2" borderId="1" xfId="1" applyNumberFormat="1" applyFont="1" applyFill="1" applyBorder="1"/>
    <xf numFmtId="167" fontId="6" fillId="0" borderId="1" xfId="1" applyNumberFormat="1" applyFont="1" applyBorder="1" applyAlignment="1">
      <alignment horizontal="right" vertical="center"/>
    </xf>
    <xf numFmtId="164" fontId="13" fillId="2" borderId="1" xfId="0" applyNumberFormat="1" applyFont="1" applyFill="1" applyBorder="1"/>
    <xf numFmtId="0" fontId="13" fillId="2" borderId="1" xfId="0" applyFont="1" applyFill="1" applyBorder="1"/>
    <xf numFmtId="0" fontId="22" fillId="0" borderId="1" xfId="0" applyFont="1" applyBorder="1"/>
    <xf numFmtId="0" fontId="6" fillId="0" borderId="1" xfId="1" applyFont="1" applyBorder="1" applyAlignment="1">
      <alignment horizontal="right" vertical="center"/>
    </xf>
    <xf numFmtId="167" fontId="13" fillId="2" borderId="1" xfId="0" applyNumberFormat="1" applyFont="1" applyFill="1" applyBorder="1"/>
    <xf numFmtId="0" fontId="13" fillId="0" borderId="1" xfId="0" applyFont="1" applyBorder="1"/>
    <xf numFmtId="0" fontId="22" fillId="2" borderId="1" xfId="0" applyFont="1" applyFill="1" applyBorder="1"/>
    <xf numFmtId="0" fontId="6" fillId="0" borderId="1" xfId="1" applyFont="1" applyBorder="1" applyAlignment="1">
      <alignment horizontal="center" vertical="center"/>
    </xf>
    <xf numFmtId="164" fontId="28" fillId="2" borderId="1" xfId="0" applyNumberFormat="1" applyFont="1" applyFill="1" applyBorder="1"/>
    <xf numFmtId="0" fontId="22" fillId="0" borderId="1" xfId="1" applyFont="1" applyBorder="1"/>
    <xf numFmtId="0" fontId="6" fillId="0" borderId="1" xfId="1" applyFont="1" applyBorder="1"/>
    <xf numFmtId="0" fontId="22" fillId="2" borderId="1" xfId="1" applyFont="1" applyFill="1" applyBorder="1"/>
    <xf numFmtId="167" fontId="6" fillId="0" borderId="1" xfId="1" applyNumberFormat="1" applyFont="1" applyBorder="1"/>
    <xf numFmtId="0" fontId="22" fillId="2" borderId="1" xfId="1" applyFont="1" applyFill="1" applyBorder="1" applyAlignment="1">
      <alignment wrapText="1"/>
    </xf>
    <xf numFmtId="0" fontId="1" fillId="2" borderId="1" xfId="0" applyFont="1" applyFill="1" applyBorder="1"/>
    <xf numFmtId="0" fontId="29" fillId="2" borderId="1" xfId="0" applyFont="1" applyFill="1" applyBorder="1"/>
    <xf numFmtId="164" fontId="30" fillId="2" borderId="1" xfId="0" applyNumberFormat="1" applyFont="1" applyFill="1" applyBorder="1"/>
    <xf numFmtId="0" fontId="0" fillId="0" borderId="5" xfId="0" applyBorder="1"/>
    <xf numFmtId="0" fontId="0" fillId="0" borderId="25" xfId="0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17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 shrinkToFit="1"/>
    </xf>
    <xf numFmtId="0" fontId="0" fillId="0" borderId="5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32" fillId="0" borderId="0" xfId="0" applyFont="1"/>
    <xf numFmtId="0" fontId="33" fillId="0" borderId="12" xfId="0" applyFont="1" applyBorder="1"/>
    <xf numFmtId="166" fontId="2" fillId="0" borderId="17" xfId="0" applyNumberFormat="1" applyFont="1" applyBorder="1"/>
    <xf numFmtId="0" fontId="1" fillId="0" borderId="18" xfId="0" applyFont="1" applyBorder="1"/>
    <xf numFmtId="0" fontId="34" fillId="0" borderId="0" xfId="0" applyFont="1" applyAlignment="1">
      <alignment horizontal="center"/>
    </xf>
    <xf numFmtId="0" fontId="7" fillId="0" borderId="12" xfId="0" applyFont="1" applyBorder="1"/>
    <xf numFmtId="0" fontId="0" fillId="0" borderId="18" xfId="0" applyBorder="1"/>
    <xf numFmtId="0" fontId="35" fillId="0" borderId="9" xfId="0" applyFont="1" applyBorder="1"/>
    <xf numFmtId="0" fontId="9" fillId="0" borderId="12" xfId="0" applyFont="1" applyBorder="1" applyAlignment="1">
      <alignment horizontal="center"/>
    </xf>
    <xf numFmtId="166" fontId="36" fillId="0" borderId="18" xfId="0" applyNumberFormat="1" applyFont="1" applyBorder="1"/>
    <xf numFmtId="0" fontId="7" fillId="0" borderId="12" xfId="0" applyFont="1" applyBorder="1" applyAlignment="1">
      <alignment horizontal="center"/>
    </xf>
    <xf numFmtId="0" fontId="34" fillId="0" borderId="0" xfId="0" applyFont="1" applyAlignment="1">
      <alignment horizontal="right" wrapText="1"/>
    </xf>
    <xf numFmtId="166" fontId="0" fillId="0" borderId="18" xfId="0" applyNumberFormat="1" applyBorder="1"/>
    <xf numFmtId="0" fontId="35" fillId="0" borderId="0" xfId="0" applyFont="1"/>
    <xf numFmtId="0" fontId="10" fillId="0" borderId="12" xfId="0" applyFont="1" applyBorder="1" applyAlignment="1">
      <alignment horizontal="center" vertical="top"/>
    </xf>
    <xf numFmtId="0" fontId="34" fillId="0" borderId="0" xfId="0" applyFont="1" applyAlignment="1">
      <alignment horizontal="center" vertical="center" wrapText="1"/>
    </xf>
    <xf numFmtId="0" fontId="36" fillId="0" borderId="18" xfId="0" applyFont="1" applyBorder="1"/>
    <xf numFmtId="0" fontId="1" fillId="0" borderId="18" xfId="0" applyFont="1" applyBorder="1" applyAlignment="1">
      <alignment vertical="center"/>
    </xf>
    <xf numFmtId="0" fontId="7" fillId="0" borderId="12" xfId="0" applyFont="1" applyBorder="1" applyAlignment="1">
      <alignment horizontal="center" vertical="top"/>
    </xf>
    <xf numFmtId="0" fontId="37" fillId="0" borderId="0" xfId="0" applyFont="1" applyAlignment="1">
      <alignment horizontal="right" wrapText="1"/>
    </xf>
    <xf numFmtId="0" fontId="35" fillId="0" borderId="0" xfId="0" applyFont="1" applyAlignment="1">
      <alignment horizontal="left" wrapText="1"/>
    </xf>
    <xf numFmtId="0" fontId="1" fillId="0" borderId="18" xfId="0" applyFont="1" applyBorder="1" applyAlignment="1">
      <alignment vertical="top"/>
    </xf>
    <xf numFmtId="0" fontId="9" fillId="0" borderId="12" xfId="0" applyFont="1" applyBorder="1" applyAlignment="1">
      <alignment horizontal="center" vertical="top" wrapText="1"/>
    </xf>
    <xf numFmtId="167" fontId="36" fillId="0" borderId="18" xfId="0" applyNumberFormat="1" applyFont="1" applyBorder="1"/>
    <xf numFmtId="0" fontId="35" fillId="0" borderId="0" xfId="0" applyFont="1" applyAlignment="1">
      <alignment wrapText="1"/>
    </xf>
    <xf numFmtId="0" fontId="9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167" fontId="0" fillId="0" borderId="18" xfId="0" applyNumberFormat="1" applyBorder="1"/>
    <xf numFmtId="167" fontId="0" fillId="0" borderId="0" xfId="0" applyNumberFormat="1"/>
    <xf numFmtId="2" fontId="6" fillId="0" borderId="12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right" wrapText="1"/>
    </xf>
    <xf numFmtId="0" fontId="37" fillId="0" borderId="0" xfId="0" applyFont="1" applyAlignment="1">
      <alignment horizontal="right"/>
    </xf>
    <xf numFmtId="2" fontId="6" fillId="0" borderId="12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vertical="distributed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35" fillId="0" borderId="0" xfId="0" applyFont="1" applyAlignment="1">
      <alignment horizontal="left" vertical="distributed" wrapText="1"/>
    </xf>
    <xf numFmtId="0" fontId="36" fillId="0" borderId="12" xfId="0" applyFont="1" applyBorder="1" applyAlignment="1">
      <alignment horizontal="center"/>
    </xf>
    <xf numFmtId="0" fontId="34" fillId="0" borderId="0" xfId="0" applyFont="1" applyAlignment="1">
      <alignment horizontal="right" vertical="center" wrapText="1"/>
    </xf>
    <xf numFmtId="2" fontId="22" fillId="0" borderId="12" xfId="0" applyNumberFormat="1" applyFont="1" applyBorder="1" applyAlignment="1">
      <alignment horizontal="center" vertical="top" wrapText="1"/>
    </xf>
    <xf numFmtId="166" fontId="1" fillId="0" borderId="18" xfId="0" applyNumberFormat="1" applyFont="1" applyBorder="1"/>
    <xf numFmtId="0" fontId="32" fillId="0" borderId="0" xfId="0" applyFont="1" applyAlignment="1">
      <alignment horizontal="left" wrapText="1"/>
    </xf>
    <xf numFmtId="166" fontId="2" fillId="0" borderId="18" xfId="0" applyNumberFormat="1" applyFont="1" applyBorder="1"/>
    <xf numFmtId="0" fontId="39" fillId="0" borderId="0" xfId="0" applyFont="1" applyAlignment="1">
      <alignment horizontal="center" wrapText="1"/>
    </xf>
    <xf numFmtId="0" fontId="2" fillId="0" borderId="52" xfId="0" applyFont="1" applyBorder="1"/>
    <xf numFmtId="0" fontId="32" fillId="0" borderId="8" xfId="0" applyFont="1" applyBorder="1"/>
    <xf numFmtId="0" fontId="2" fillId="0" borderId="2" xfId="0" applyFont="1" applyBorder="1"/>
    <xf numFmtId="166" fontId="2" fillId="0" borderId="52" xfId="0" applyNumberFormat="1" applyFont="1" applyBorder="1"/>
    <xf numFmtId="0" fontId="1" fillId="0" borderId="26" xfId="0" applyFont="1" applyBorder="1"/>
    <xf numFmtId="0" fontId="0" fillId="0" borderId="10" xfId="0" applyBorder="1"/>
    <xf numFmtId="0" fontId="0" fillId="0" borderId="12" xfId="0" applyBorder="1"/>
    <xf numFmtId="0" fontId="1" fillId="0" borderId="19" xfId="0" applyFont="1" applyBorder="1" applyAlignment="1">
      <alignment vertical="center"/>
    </xf>
    <xf numFmtId="0" fontId="38" fillId="0" borderId="53" xfId="0" applyFont="1" applyBorder="1" applyAlignment="1">
      <alignment horizontal="right" wrapText="1"/>
    </xf>
    <xf numFmtId="0" fontId="0" fillId="0" borderId="53" xfId="0" applyBorder="1"/>
    <xf numFmtId="166" fontId="0" fillId="0" borderId="53" xfId="0" applyNumberForma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0" fontId="40" fillId="0" borderId="0" xfId="0" applyFont="1" applyAlignment="1">
      <alignment horizontal="left" vertical="center" wrapText="1"/>
    </xf>
    <xf numFmtId="0" fontId="41" fillId="0" borderId="0" xfId="0" applyFont="1" applyAlignment="1">
      <alignment horizontal="right" vertical="center" wrapText="1"/>
    </xf>
    <xf numFmtId="0" fontId="2" fillId="0" borderId="18" xfId="0" applyFont="1" applyBorder="1" applyAlignment="1">
      <alignment vertical="top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wrapText="1"/>
    </xf>
    <xf numFmtId="2" fontId="8" fillId="0" borderId="12" xfId="0" applyNumberFormat="1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right" wrapText="1"/>
    </xf>
    <xf numFmtId="0" fontId="3" fillId="0" borderId="35" xfId="0" applyFont="1" applyBorder="1" applyAlignment="1">
      <alignment horizontal="right" wrapText="1"/>
    </xf>
    <xf numFmtId="0" fontId="18" fillId="3" borderId="12" xfId="0" applyFont="1" applyFill="1" applyBorder="1" applyAlignment="1">
      <alignment horizontal="right" wrapText="1"/>
    </xf>
    <xf numFmtId="0" fontId="18" fillId="3" borderId="21" xfId="0" applyFont="1" applyFill="1" applyBorder="1" applyAlignment="1">
      <alignment horizontal="right" wrapText="1"/>
    </xf>
    <xf numFmtId="166" fontId="11" fillId="3" borderId="4" xfId="0" applyNumberFormat="1" applyFont="1" applyFill="1" applyBorder="1"/>
    <xf numFmtId="166" fontId="11" fillId="3" borderId="49" xfId="0" applyNumberFormat="1" applyFont="1" applyFill="1" applyBorder="1"/>
    <xf numFmtId="0" fontId="16" fillId="3" borderId="0" xfId="0" applyFont="1" applyFill="1" applyAlignment="1">
      <alignment horizontal="right" wrapText="1"/>
    </xf>
    <xf numFmtId="166" fontId="3" fillId="3" borderId="54" xfId="0" applyNumberFormat="1" applyFont="1" applyFill="1" applyBorder="1"/>
    <xf numFmtId="0" fontId="3" fillId="0" borderId="39" xfId="0" applyFont="1" applyBorder="1"/>
    <xf numFmtId="0" fontId="16" fillId="0" borderId="3" xfId="0" applyFont="1" applyBorder="1" applyAlignment="1">
      <alignment wrapText="1"/>
    </xf>
    <xf numFmtId="0" fontId="3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31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vertic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C41B-8C34-4EEC-871D-59BC771FE47E}">
  <dimension ref="A1:J91"/>
  <sheetViews>
    <sheetView tabSelected="1" zoomScaleNormal="100" workbookViewId="0"/>
  </sheetViews>
  <sheetFormatPr defaultRowHeight="15" x14ac:dyDescent="0.25"/>
  <cols>
    <col min="1" max="1" width="8.42578125" customWidth="1"/>
    <col min="2" max="2" width="50.140625" customWidth="1"/>
    <col min="3" max="3" width="5.28515625" hidden="1" customWidth="1"/>
    <col min="4" max="4" width="40.140625" customWidth="1"/>
    <col min="9" max="9" width="9.5703125" bestFit="1" customWidth="1"/>
  </cols>
  <sheetData>
    <row r="1" spans="1:5" x14ac:dyDescent="0.25">
      <c r="D1" s="72" t="s">
        <v>0</v>
      </c>
      <c r="E1" s="72"/>
    </row>
    <row r="2" spans="1:5" x14ac:dyDescent="0.25">
      <c r="D2" s="140" t="s">
        <v>739</v>
      </c>
      <c r="E2" s="140"/>
    </row>
    <row r="3" spans="1:5" x14ac:dyDescent="0.25">
      <c r="D3" s="140" t="s">
        <v>841</v>
      </c>
      <c r="E3" s="140"/>
    </row>
    <row r="4" spans="1:5" x14ac:dyDescent="0.25">
      <c r="D4" s="140"/>
      <c r="E4" s="140"/>
    </row>
    <row r="5" spans="1:5" ht="12.75" customHeight="1" x14ac:dyDescent="0.25">
      <c r="A5" s="2"/>
      <c r="B5" s="2"/>
      <c r="C5" s="2"/>
      <c r="D5" s="154" t="s">
        <v>1</v>
      </c>
      <c r="E5" s="369"/>
    </row>
    <row r="6" spans="1:5" ht="15" customHeight="1" x14ac:dyDescent="0.25">
      <c r="B6" s="4" t="s">
        <v>2</v>
      </c>
      <c r="C6" s="2"/>
      <c r="D6" s="2"/>
    </row>
    <row r="7" spans="1:5" ht="15" customHeight="1" x14ac:dyDescent="0.25">
      <c r="B7" s="4"/>
      <c r="C7" s="2"/>
      <c r="D7" s="2"/>
      <c r="E7" s="2"/>
    </row>
    <row r="8" spans="1:5" ht="17.25" customHeight="1" x14ac:dyDescent="0.25">
      <c r="A8" s="5" t="s">
        <v>3</v>
      </c>
      <c r="B8" s="5" t="s">
        <v>4</v>
      </c>
      <c r="C8" s="6"/>
      <c r="D8" s="7" t="s">
        <v>5</v>
      </c>
    </row>
    <row r="9" spans="1:5" ht="12.75" customHeight="1" x14ac:dyDescent="0.25">
      <c r="A9" s="5">
        <v>1</v>
      </c>
      <c r="B9" s="5">
        <v>2</v>
      </c>
      <c r="C9" s="8"/>
      <c r="D9" s="7">
        <v>3</v>
      </c>
    </row>
    <row r="10" spans="1:5" ht="12.75" customHeight="1" x14ac:dyDescent="0.25">
      <c r="A10" s="9" t="s">
        <v>6</v>
      </c>
      <c r="B10" s="9" t="s">
        <v>7</v>
      </c>
      <c r="C10" s="9"/>
      <c r="D10" s="10">
        <f>D11+D12+D16</f>
        <v>64308</v>
      </c>
    </row>
    <row r="11" spans="1:5" ht="12.75" customHeight="1" x14ac:dyDescent="0.25">
      <c r="A11" s="6" t="s">
        <v>8</v>
      </c>
      <c r="B11" s="6" t="s">
        <v>9</v>
      </c>
      <c r="C11" s="6"/>
      <c r="D11" s="11">
        <v>61458</v>
      </c>
    </row>
    <row r="12" spans="1:5" ht="12.75" customHeight="1" x14ac:dyDescent="0.25">
      <c r="A12" s="6" t="s">
        <v>10</v>
      </c>
      <c r="B12" s="6" t="s">
        <v>11</v>
      </c>
      <c r="C12" s="6"/>
      <c r="D12" s="11">
        <f>SUM(D13:D15)</f>
        <v>2680</v>
      </c>
    </row>
    <row r="13" spans="1:5" ht="12.75" customHeight="1" x14ac:dyDescent="0.25">
      <c r="A13" s="6" t="s">
        <v>12</v>
      </c>
      <c r="B13" s="6" t="s">
        <v>13</v>
      </c>
      <c r="C13" s="6"/>
      <c r="D13" s="11">
        <v>950</v>
      </c>
    </row>
    <row r="14" spans="1:5" ht="12.75" customHeight="1" x14ac:dyDescent="0.25">
      <c r="A14" s="6" t="s">
        <v>14</v>
      </c>
      <c r="B14" s="6" t="s">
        <v>15</v>
      </c>
      <c r="C14" s="6"/>
      <c r="D14" s="11">
        <v>30</v>
      </c>
    </row>
    <row r="15" spans="1:5" ht="12.75" customHeight="1" x14ac:dyDescent="0.25">
      <c r="A15" s="6" t="s">
        <v>16</v>
      </c>
      <c r="B15" s="6" t="s">
        <v>17</v>
      </c>
      <c r="C15" s="6"/>
      <c r="D15" s="11">
        <v>1700</v>
      </c>
      <c r="E15" s="3"/>
    </row>
    <row r="16" spans="1:5" ht="12.75" customHeight="1" x14ac:dyDescent="0.25">
      <c r="A16" s="6" t="s">
        <v>18</v>
      </c>
      <c r="B16" s="6" t="s">
        <v>19</v>
      </c>
      <c r="C16" s="6"/>
      <c r="D16" s="11">
        <f>SUM(D17)</f>
        <v>170</v>
      </c>
    </row>
    <row r="17" spans="1:10" ht="12.75" customHeight="1" x14ac:dyDescent="0.25">
      <c r="A17" s="6" t="s">
        <v>20</v>
      </c>
      <c r="B17" s="6" t="s">
        <v>21</v>
      </c>
      <c r="C17" s="6"/>
      <c r="D17" s="11">
        <v>170</v>
      </c>
    </row>
    <row r="18" spans="1:10" ht="12.75" customHeight="1" x14ac:dyDescent="0.25">
      <c r="A18" s="9" t="s">
        <v>22</v>
      </c>
      <c r="B18" s="9" t="s">
        <v>23</v>
      </c>
      <c r="C18" s="9"/>
      <c r="D18" s="214">
        <f>D19+D23+D26+D45</f>
        <v>34773.257999999994</v>
      </c>
      <c r="G18" s="1"/>
      <c r="I18" s="12"/>
    </row>
    <row r="19" spans="1:10" ht="12.75" customHeight="1" x14ac:dyDescent="0.25">
      <c r="A19" s="14" t="s">
        <v>24</v>
      </c>
      <c r="B19" s="515" t="s">
        <v>25</v>
      </c>
      <c r="C19" s="516"/>
      <c r="D19" s="215">
        <f>SUM(D20:D22)</f>
        <v>25994.838999999996</v>
      </c>
    </row>
    <row r="20" spans="1:10" ht="24.6" customHeight="1" x14ac:dyDescent="0.25">
      <c r="A20" s="15" t="s">
        <v>26</v>
      </c>
      <c r="B20" s="14" t="s">
        <v>27</v>
      </c>
      <c r="C20" s="6"/>
      <c r="D20" s="215">
        <v>5295.7389999999996</v>
      </c>
      <c r="F20" s="1"/>
    </row>
    <row r="21" spans="1:10" ht="12.75" customHeight="1" x14ac:dyDescent="0.25">
      <c r="A21" s="6" t="s">
        <v>28</v>
      </c>
      <c r="B21" s="6" t="s">
        <v>29</v>
      </c>
      <c r="C21" s="6"/>
      <c r="D21" s="215">
        <v>20429.3</v>
      </c>
      <c r="F21" s="1"/>
    </row>
    <row r="22" spans="1:10" ht="12.75" customHeight="1" x14ac:dyDescent="0.25">
      <c r="A22" s="6" t="s">
        <v>179</v>
      </c>
      <c r="B22" s="6" t="s">
        <v>740</v>
      </c>
      <c r="C22" s="6"/>
      <c r="D22" s="215">
        <v>269.8</v>
      </c>
      <c r="F22" s="1"/>
    </row>
    <row r="23" spans="1:10" ht="12.75" customHeight="1" x14ac:dyDescent="0.25">
      <c r="A23" s="14" t="s">
        <v>30</v>
      </c>
      <c r="B23" s="14" t="s">
        <v>31</v>
      </c>
      <c r="C23" s="16"/>
      <c r="D23" s="215">
        <f>SUM(D24:D25)</f>
        <v>446.90000000000003</v>
      </c>
      <c r="F23" s="1"/>
    </row>
    <row r="24" spans="1:10" ht="24" customHeight="1" x14ac:dyDescent="0.25">
      <c r="A24" s="14" t="s">
        <v>32</v>
      </c>
      <c r="B24" s="14" t="s">
        <v>33</v>
      </c>
      <c r="C24" s="16"/>
      <c r="D24" s="215">
        <v>129.80000000000001</v>
      </c>
      <c r="F24" s="1"/>
    </row>
    <row r="25" spans="1:10" ht="12.75" customHeight="1" x14ac:dyDescent="0.25">
      <c r="A25" s="14" t="s">
        <v>34</v>
      </c>
      <c r="B25" s="14" t="s">
        <v>35</v>
      </c>
      <c r="C25" s="16"/>
      <c r="D25" s="215">
        <v>317.10000000000002</v>
      </c>
      <c r="F25" s="1"/>
    </row>
    <row r="26" spans="1:10" ht="12.75" customHeight="1" x14ac:dyDescent="0.25">
      <c r="A26" s="14" t="s">
        <v>36</v>
      </c>
      <c r="B26" s="14" t="s">
        <v>37</v>
      </c>
      <c r="C26" s="16"/>
      <c r="D26" s="215">
        <f>SUM(D27:D44)</f>
        <v>6186.1189999999988</v>
      </c>
      <c r="F26" s="1"/>
    </row>
    <row r="27" spans="1:10" ht="22.5" customHeight="1" x14ac:dyDescent="0.25">
      <c r="A27" s="15" t="s">
        <v>38</v>
      </c>
      <c r="B27" s="13" t="s">
        <v>39</v>
      </c>
      <c r="C27" s="14"/>
      <c r="D27" s="215">
        <f>3100+55.7</f>
        <v>3155.7</v>
      </c>
      <c r="F27" s="1"/>
    </row>
    <row r="28" spans="1:10" ht="12.75" customHeight="1" x14ac:dyDescent="0.25">
      <c r="A28" s="15" t="s">
        <v>40</v>
      </c>
      <c r="B28" s="250" t="s">
        <v>41</v>
      </c>
      <c r="C28" s="14"/>
      <c r="D28" s="215">
        <f>777-84</f>
        <v>693</v>
      </c>
      <c r="F28" s="1"/>
    </row>
    <row r="29" spans="1:10" ht="13.5" customHeight="1" x14ac:dyDescent="0.25">
      <c r="A29" s="15" t="s">
        <v>42</v>
      </c>
      <c r="B29" s="250" t="s">
        <v>43</v>
      </c>
      <c r="C29" s="14"/>
      <c r="D29" s="215">
        <v>52</v>
      </c>
      <c r="H29" s="1"/>
      <c r="J29" s="99"/>
    </row>
    <row r="30" spans="1:10" ht="13.15" customHeight="1" x14ac:dyDescent="0.25">
      <c r="A30" s="15" t="s">
        <v>44</v>
      </c>
      <c r="B30" s="98" t="s">
        <v>45</v>
      </c>
      <c r="C30" s="14"/>
      <c r="D30" s="215">
        <v>145.321</v>
      </c>
      <c r="H30" s="1"/>
      <c r="J30" s="99"/>
    </row>
    <row r="31" spans="1:10" ht="23.25" customHeight="1" x14ac:dyDescent="0.25">
      <c r="A31" s="15" t="s">
        <v>46</v>
      </c>
      <c r="B31" s="250" t="s">
        <v>47</v>
      </c>
      <c r="C31" s="14"/>
      <c r="D31" s="215">
        <v>70.707999999999998</v>
      </c>
      <c r="G31" s="252"/>
      <c r="H31" s="1"/>
      <c r="J31" s="99"/>
    </row>
    <row r="32" spans="1:10" ht="13.15" customHeight="1" x14ac:dyDescent="0.25">
      <c r="A32" s="15" t="s">
        <v>48</v>
      </c>
      <c r="B32" s="98" t="s">
        <v>49</v>
      </c>
      <c r="C32" s="14"/>
      <c r="D32" s="215">
        <v>37.018999999999998</v>
      </c>
      <c r="H32" s="1"/>
      <c r="J32" s="99"/>
    </row>
    <row r="33" spans="1:10" ht="12" customHeight="1" x14ac:dyDescent="0.25">
      <c r="A33" s="15" t="s">
        <v>50</v>
      </c>
      <c r="B33" s="98" t="s">
        <v>51</v>
      </c>
      <c r="C33" s="14"/>
      <c r="D33" s="215">
        <v>275.89999999999998</v>
      </c>
      <c r="G33" s="252"/>
      <c r="H33" s="1"/>
      <c r="J33" s="99"/>
    </row>
    <row r="34" spans="1:10" ht="23.25" customHeight="1" x14ac:dyDescent="0.25">
      <c r="A34" s="15" t="s">
        <v>52</v>
      </c>
      <c r="B34" s="18" t="s">
        <v>53</v>
      </c>
      <c r="C34" s="14"/>
      <c r="D34" s="215">
        <v>3.5350000000000001</v>
      </c>
      <c r="H34" s="1"/>
    </row>
    <row r="35" spans="1:10" ht="23.45" customHeight="1" x14ac:dyDescent="0.25">
      <c r="A35" s="15" t="s">
        <v>54</v>
      </c>
      <c r="B35" s="251" t="s">
        <v>55</v>
      </c>
      <c r="C35" s="14"/>
      <c r="D35" s="215">
        <f>141.879+3.13</f>
        <v>145.00899999999999</v>
      </c>
      <c r="H35" s="1"/>
    </row>
    <row r="36" spans="1:10" ht="12.75" customHeight="1" x14ac:dyDescent="0.25">
      <c r="A36" s="15" t="s">
        <v>56</v>
      </c>
      <c r="B36" s="88" t="s">
        <v>57</v>
      </c>
      <c r="C36" s="14"/>
      <c r="D36" s="215">
        <v>2.4</v>
      </c>
      <c r="H36" s="1"/>
    </row>
    <row r="37" spans="1:10" ht="23.25" customHeight="1" x14ac:dyDescent="0.25">
      <c r="A37" s="15" t="s">
        <v>58</v>
      </c>
      <c r="B37" s="258" t="s">
        <v>59</v>
      </c>
      <c r="C37" s="14"/>
      <c r="D37" s="215">
        <v>58.475000000000001</v>
      </c>
      <c r="H37" s="1"/>
    </row>
    <row r="38" spans="1:10" ht="12.6" customHeight="1" x14ac:dyDescent="0.25">
      <c r="A38" s="15" t="s">
        <v>60</v>
      </c>
      <c r="B38" s="258" t="s">
        <v>61</v>
      </c>
      <c r="C38" s="14"/>
      <c r="D38" s="215">
        <v>45</v>
      </c>
      <c r="H38" s="1"/>
    </row>
    <row r="39" spans="1:10" ht="23.25" customHeight="1" x14ac:dyDescent="0.25">
      <c r="A39" s="15" t="s">
        <v>62</v>
      </c>
      <c r="B39" s="258" t="s">
        <v>63</v>
      </c>
      <c r="C39" s="14"/>
      <c r="D39" s="215">
        <v>75.5</v>
      </c>
      <c r="H39" s="1"/>
    </row>
    <row r="40" spans="1:10" ht="38.25" customHeight="1" x14ac:dyDescent="0.25">
      <c r="A40" s="15" t="s">
        <v>64</v>
      </c>
      <c r="B40" s="258" t="s">
        <v>65</v>
      </c>
      <c r="C40" s="14"/>
      <c r="D40" s="215">
        <f>67.4+60</f>
        <v>127.4</v>
      </c>
      <c r="H40" s="1"/>
    </row>
    <row r="41" spans="1:10" ht="12.75" customHeight="1" x14ac:dyDescent="0.25">
      <c r="A41" s="15" t="s">
        <v>66</v>
      </c>
      <c r="B41" s="313" t="s">
        <v>67</v>
      </c>
      <c r="C41" s="14"/>
      <c r="D41" s="215">
        <v>1248</v>
      </c>
      <c r="H41" s="1"/>
    </row>
    <row r="42" spans="1:10" ht="26.45" customHeight="1" x14ac:dyDescent="0.25">
      <c r="A42" s="15" t="s">
        <v>741</v>
      </c>
      <c r="B42" s="368" t="s">
        <v>742</v>
      </c>
      <c r="C42" s="14"/>
      <c r="D42" s="215">
        <v>28.047999999999998</v>
      </c>
      <c r="H42" s="1"/>
    </row>
    <row r="43" spans="1:10" ht="36.75" customHeight="1" x14ac:dyDescent="0.25">
      <c r="A43" s="522" t="s">
        <v>842</v>
      </c>
      <c r="B43" s="513" t="s">
        <v>843</v>
      </c>
      <c r="C43" s="14"/>
      <c r="D43" s="215">
        <v>13.904</v>
      </c>
      <c r="H43" s="1"/>
    </row>
    <row r="44" spans="1:10" ht="12.75" customHeight="1" x14ac:dyDescent="0.25">
      <c r="A44" s="522" t="s">
        <v>844</v>
      </c>
      <c r="B44" s="513" t="s">
        <v>845</v>
      </c>
      <c r="C44" s="14"/>
      <c r="D44" s="215">
        <v>9.1999999999999993</v>
      </c>
      <c r="H44" s="1"/>
    </row>
    <row r="45" spans="1:10" ht="27" customHeight="1" x14ac:dyDescent="0.25">
      <c r="A45" s="15" t="s">
        <v>68</v>
      </c>
      <c r="B45" s="19" t="s">
        <v>734</v>
      </c>
      <c r="C45" s="14"/>
      <c r="D45" s="215">
        <f>2526.9-383.4+1.9</f>
        <v>2145.4</v>
      </c>
    </row>
    <row r="46" spans="1:10" ht="12.75" customHeight="1" x14ac:dyDescent="0.25">
      <c r="A46" s="9" t="s">
        <v>69</v>
      </c>
      <c r="B46" s="9" t="s">
        <v>70</v>
      </c>
      <c r="C46" s="9"/>
      <c r="D46" s="10">
        <f>SUM(D47:D50)</f>
        <v>709</v>
      </c>
      <c r="H46" s="1"/>
    </row>
    <row r="47" spans="1:10" ht="24" customHeight="1" x14ac:dyDescent="0.25">
      <c r="A47" s="20" t="s">
        <v>71</v>
      </c>
      <c r="B47" s="515" t="s">
        <v>72</v>
      </c>
      <c r="C47" s="515"/>
      <c r="D47" s="11">
        <v>230</v>
      </c>
    </row>
    <row r="48" spans="1:10" ht="12.75" customHeight="1" x14ac:dyDescent="0.25">
      <c r="A48" s="20" t="s">
        <v>73</v>
      </c>
      <c r="B48" s="14" t="s">
        <v>74</v>
      </c>
      <c r="C48" s="14"/>
      <c r="D48" s="11">
        <v>40</v>
      </c>
    </row>
    <row r="49" spans="1:7" ht="12.75" customHeight="1" x14ac:dyDescent="0.25">
      <c r="A49" s="20" t="s">
        <v>75</v>
      </c>
      <c r="B49" s="14" t="s">
        <v>76</v>
      </c>
      <c r="C49" s="14"/>
      <c r="D49" s="11">
        <v>349</v>
      </c>
    </row>
    <row r="50" spans="1:7" ht="12.75" customHeight="1" x14ac:dyDescent="0.25">
      <c r="A50" s="20" t="s">
        <v>77</v>
      </c>
      <c r="B50" s="14" t="s">
        <v>78</v>
      </c>
      <c r="C50" s="14"/>
      <c r="D50" s="11">
        <v>90</v>
      </c>
    </row>
    <row r="51" spans="1:7" ht="12.75" customHeight="1" x14ac:dyDescent="0.25">
      <c r="A51" s="9" t="s">
        <v>79</v>
      </c>
      <c r="B51" s="9" t="s">
        <v>80</v>
      </c>
      <c r="C51" s="9"/>
      <c r="D51" s="10">
        <f>SUM(D52:D57)</f>
        <v>8025.9</v>
      </c>
    </row>
    <row r="52" spans="1:7" ht="12.75" customHeight="1" x14ac:dyDescent="0.25">
      <c r="A52" s="6" t="s">
        <v>81</v>
      </c>
      <c r="B52" s="6" t="s">
        <v>82</v>
      </c>
      <c r="C52" s="6"/>
      <c r="D52" s="17">
        <f>169.8+5.1</f>
        <v>174.9</v>
      </c>
    </row>
    <row r="53" spans="1:7" ht="12.75" customHeight="1" x14ac:dyDescent="0.25">
      <c r="A53" s="6" t="s">
        <v>83</v>
      </c>
      <c r="B53" s="6" t="s">
        <v>80</v>
      </c>
      <c r="C53" s="6"/>
      <c r="D53" s="11">
        <f>1524+4.5</f>
        <v>1528.5</v>
      </c>
    </row>
    <row r="54" spans="1:7" ht="12.75" customHeight="1" x14ac:dyDescent="0.25">
      <c r="A54" s="20" t="s">
        <v>84</v>
      </c>
      <c r="B54" s="515" t="s">
        <v>85</v>
      </c>
      <c r="C54" s="515"/>
      <c r="D54" s="11">
        <v>2282.5</v>
      </c>
    </row>
    <row r="55" spans="1:7" ht="12.75" customHeight="1" x14ac:dyDescent="0.25">
      <c r="A55" s="20" t="s">
        <v>86</v>
      </c>
      <c r="B55" s="14" t="s">
        <v>87</v>
      </c>
      <c r="C55" s="14"/>
      <c r="D55" s="11">
        <v>1100</v>
      </c>
    </row>
    <row r="56" spans="1:7" ht="12.75" customHeight="1" x14ac:dyDescent="0.25">
      <c r="A56" s="20" t="s">
        <v>88</v>
      </c>
      <c r="B56" s="14" t="s">
        <v>89</v>
      </c>
      <c r="C56" s="14"/>
      <c r="D56" s="11">
        <v>160</v>
      </c>
    </row>
    <row r="57" spans="1:7" ht="12.75" customHeight="1" x14ac:dyDescent="0.25">
      <c r="A57" s="20" t="s">
        <v>90</v>
      </c>
      <c r="B57" s="14" t="s">
        <v>91</v>
      </c>
      <c r="C57" s="14"/>
      <c r="D57" s="11">
        <v>2780</v>
      </c>
    </row>
    <row r="58" spans="1:7" ht="12.75" customHeight="1" x14ac:dyDescent="0.25">
      <c r="A58" s="20" t="s">
        <v>92</v>
      </c>
      <c r="B58" s="21" t="s">
        <v>93</v>
      </c>
      <c r="C58" s="14"/>
      <c r="D58" s="11">
        <v>2700</v>
      </c>
    </row>
    <row r="59" spans="1:7" ht="12.75" customHeight="1" x14ac:dyDescent="0.25">
      <c r="A59" s="6" t="s">
        <v>94</v>
      </c>
      <c r="B59" s="6" t="s">
        <v>95</v>
      </c>
      <c r="C59" s="6"/>
      <c r="D59" s="11">
        <v>110</v>
      </c>
    </row>
    <row r="60" spans="1:7" ht="12.75" customHeight="1" x14ac:dyDescent="0.25">
      <c r="A60" s="6" t="s">
        <v>96</v>
      </c>
      <c r="B60" s="6" t="s">
        <v>97</v>
      </c>
      <c r="C60" s="6"/>
      <c r="D60" s="11">
        <v>300</v>
      </c>
    </row>
    <row r="61" spans="1:7" ht="12.75" customHeight="1" x14ac:dyDescent="0.25">
      <c r="A61" s="14" t="s">
        <v>98</v>
      </c>
      <c r="B61" s="517" t="s">
        <v>99</v>
      </c>
      <c r="C61" s="517"/>
      <c r="D61" s="11">
        <v>200</v>
      </c>
    </row>
    <row r="62" spans="1:7" ht="12.75" customHeight="1" x14ac:dyDescent="0.25">
      <c r="A62" s="14" t="s">
        <v>100</v>
      </c>
      <c r="B62" s="22" t="s">
        <v>101</v>
      </c>
      <c r="C62" s="22"/>
      <c r="D62" s="11">
        <v>150</v>
      </c>
    </row>
    <row r="63" spans="1:7" ht="12.75" customHeight="1" x14ac:dyDescent="0.25">
      <c r="A63" s="6" t="s">
        <v>102</v>
      </c>
      <c r="B63" s="9" t="s">
        <v>103</v>
      </c>
      <c r="C63" s="9"/>
      <c r="D63" s="214">
        <f>D10+D18+D46+D51+D59+D60+D61</f>
        <v>108426.158</v>
      </c>
      <c r="G63" s="1"/>
    </row>
    <row r="64" spans="1:7" ht="12.75" customHeight="1" x14ac:dyDescent="0.25">
      <c r="A64" s="1"/>
      <c r="B64" s="23"/>
      <c r="C64" s="23"/>
      <c r="G64" s="1"/>
    </row>
    <row r="65" spans="1:7" ht="12.75" customHeight="1" x14ac:dyDescent="0.25">
      <c r="A65" s="23"/>
      <c r="B65" s="255" t="s">
        <v>104</v>
      </c>
      <c r="C65" s="23"/>
      <c r="G65" s="1"/>
    </row>
    <row r="66" spans="1:7" ht="12.75" customHeight="1" x14ac:dyDescent="0.25">
      <c r="A66" s="1"/>
      <c r="B66" s="1"/>
      <c r="C66" s="23"/>
      <c r="G66" s="1"/>
    </row>
    <row r="67" spans="1:7" ht="12.75" hidden="1" customHeight="1" x14ac:dyDescent="0.25">
      <c r="A67" s="1" t="s">
        <v>726</v>
      </c>
      <c r="B67" s="1"/>
      <c r="C67" s="23"/>
      <c r="D67">
        <f>D11+D12+D47+D50/2+D56+D57-D58+D59+D60+D61-D62</f>
        <v>65113</v>
      </c>
      <c r="G67" s="1"/>
    </row>
    <row r="68" spans="1:7" ht="12.75" hidden="1" customHeight="1" x14ac:dyDescent="0.25">
      <c r="A68" s="1" t="s">
        <v>727</v>
      </c>
      <c r="B68" s="1"/>
      <c r="C68" s="23"/>
      <c r="D68">
        <f>D17+D48+D49+D50/2</f>
        <v>604</v>
      </c>
      <c r="G68" s="1"/>
    </row>
    <row r="69" spans="1:7" ht="12.75" hidden="1" customHeight="1" x14ac:dyDescent="0.25">
      <c r="A69" s="1" t="s">
        <v>728</v>
      </c>
      <c r="B69" s="1"/>
      <c r="C69" s="23"/>
      <c r="D69" s="366">
        <f>D20+D24+D25+D29+D30+D31+D32+D33+D34+D35+D36+D37+D38+D39+D41+D42</f>
        <v>7929.5539999999992</v>
      </c>
      <c r="G69" s="1"/>
    </row>
    <row r="70" spans="1:7" ht="12.75" hidden="1" customHeight="1" x14ac:dyDescent="0.25">
      <c r="A70" s="1" t="s">
        <v>729</v>
      </c>
      <c r="B70" s="23"/>
      <c r="C70" s="23"/>
      <c r="D70" s="366">
        <f>D27</f>
        <v>3155.7</v>
      </c>
      <c r="G70" s="1"/>
    </row>
    <row r="71" spans="1:7" ht="12.75" hidden="1" customHeight="1" x14ac:dyDescent="0.25">
      <c r="A71" s="1" t="s">
        <v>730</v>
      </c>
      <c r="C71" s="23"/>
      <c r="D71" s="366">
        <f>D28</f>
        <v>693</v>
      </c>
      <c r="G71" s="1"/>
    </row>
    <row r="72" spans="1:7" ht="12.75" hidden="1" customHeight="1" x14ac:dyDescent="0.25">
      <c r="A72" s="1" t="s">
        <v>731</v>
      </c>
      <c r="B72" s="1"/>
      <c r="C72" s="23"/>
      <c r="D72" s="366">
        <f>D40</f>
        <v>127.4</v>
      </c>
      <c r="G72" s="1"/>
    </row>
    <row r="73" spans="1:7" ht="12.75" hidden="1" customHeight="1" x14ac:dyDescent="0.25">
      <c r="A73" s="1" t="s">
        <v>732</v>
      </c>
      <c r="B73" s="1"/>
      <c r="C73" s="23"/>
      <c r="D73" s="25">
        <f>D62</f>
        <v>150</v>
      </c>
      <c r="G73" s="1"/>
    </row>
    <row r="74" spans="1:7" ht="12.75" hidden="1" customHeight="1" x14ac:dyDescent="0.25">
      <c r="A74" s="1" t="s">
        <v>733</v>
      </c>
      <c r="B74" s="1"/>
      <c r="C74" s="23"/>
      <c r="D74" s="366">
        <f>D21</f>
        <v>20429.3</v>
      </c>
      <c r="G74" s="1"/>
    </row>
    <row r="75" spans="1:7" ht="12.75" hidden="1" customHeight="1" x14ac:dyDescent="0.25">
      <c r="A75" s="1" t="s">
        <v>735</v>
      </c>
      <c r="B75" s="1"/>
      <c r="C75" s="23"/>
      <c r="D75" s="366">
        <f>D45</f>
        <v>2145.4</v>
      </c>
      <c r="G75" s="1"/>
    </row>
    <row r="76" spans="1:7" ht="12.75" hidden="1" customHeight="1" x14ac:dyDescent="0.25">
      <c r="A76" s="1" t="s">
        <v>736</v>
      </c>
      <c r="B76" s="1"/>
      <c r="C76" s="23"/>
      <c r="D76" s="366">
        <f>D52+D53+D54+D55</f>
        <v>5085.8999999999996</v>
      </c>
      <c r="G76" s="1"/>
    </row>
    <row r="77" spans="1:7" ht="12.75" hidden="1" customHeight="1" x14ac:dyDescent="0.25">
      <c r="A77" s="1" t="s">
        <v>737</v>
      </c>
      <c r="B77" s="1"/>
      <c r="C77" s="23"/>
      <c r="D77" s="366">
        <f>D58</f>
        <v>2700</v>
      </c>
      <c r="G77" s="1"/>
    </row>
    <row r="78" spans="1:7" ht="12.75" hidden="1" customHeight="1" x14ac:dyDescent="0.25">
      <c r="A78" s="1" t="s">
        <v>743</v>
      </c>
      <c r="B78" s="23"/>
      <c r="C78" s="23"/>
      <c r="D78" s="366">
        <f>D22</f>
        <v>269.8</v>
      </c>
      <c r="G78" s="1"/>
    </row>
    <row r="79" spans="1:7" ht="12.75" hidden="1" customHeight="1" x14ac:dyDescent="0.25">
      <c r="A79" s="23"/>
      <c r="C79" s="23"/>
      <c r="D79" s="366">
        <f>SUM(D67:D78)</f>
        <v>108403.05399999999</v>
      </c>
      <c r="G79" s="1"/>
    </row>
    <row r="80" spans="1:7" ht="12.75" customHeight="1" x14ac:dyDescent="0.25">
      <c r="A80" s="23"/>
      <c r="C80" s="23"/>
      <c r="D80" s="25"/>
      <c r="G80" s="1"/>
    </row>
    <row r="81" spans="1:9" ht="12.75" customHeight="1" x14ac:dyDescent="0.25">
      <c r="A81" s="23"/>
      <c r="C81" s="23"/>
      <c r="G81" s="1"/>
    </row>
    <row r="82" spans="1:9" ht="12.75" customHeight="1" x14ac:dyDescent="0.25">
      <c r="A82" s="23"/>
      <c r="C82" s="23"/>
      <c r="G82" s="1"/>
    </row>
    <row r="83" spans="1:9" ht="12.75" customHeight="1" x14ac:dyDescent="0.25">
      <c r="A83" s="1"/>
      <c r="B83" s="23"/>
      <c r="C83" s="1"/>
      <c r="I83" s="1"/>
    </row>
    <row r="84" spans="1:9" ht="12.75" customHeight="1" x14ac:dyDescent="0.25">
      <c r="A84" s="1"/>
      <c r="B84" s="23"/>
      <c r="C84" s="23"/>
      <c r="G84" s="1"/>
    </row>
    <row r="85" spans="1:9" x14ac:dyDescent="0.25">
      <c r="A85" s="1"/>
      <c r="B85" s="1"/>
    </row>
    <row r="86" spans="1:9" x14ac:dyDescent="0.25">
      <c r="A86" s="1"/>
      <c r="B86" s="367"/>
    </row>
    <row r="87" spans="1:9" x14ac:dyDescent="0.25">
      <c r="A87" s="1"/>
    </row>
    <row r="88" spans="1:9" x14ac:dyDescent="0.25">
      <c r="A88" s="1"/>
      <c r="B88" s="1"/>
    </row>
    <row r="89" spans="1:9" x14ac:dyDescent="0.25">
      <c r="A89" s="1"/>
      <c r="B89" s="1"/>
      <c r="C89" s="23"/>
    </row>
    <row r="91" spans="1:9" x14ac:dyDescent="0.25">
      <c r="A91" s="1"/>
    </row>
  </sheetData>
  <mergeCells count="4">
    <mergeCell ref="B19:C19"/>
    <mergeCell ref="B47:C47"/>
    <mergeCell ref="B54:C54"/>
    <mergeCell ref="B61:C61"/>
  </mergeCells>
  <pageMargins left="0.7" right="0.7" top="0.75" bottom="0.75" header="0.3" footer="0.3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11D6-F9F5-4EFD-82BE-37631B92838C}">
  <dimension ref="A1:M52"/>
  <sheetViews>
    <sheetView workbookViewId="0"/>
  </sheetViews>
  <sheetFormatPr defaultRowHeight="15" x14ac:dyDescent="0.25"/>
  <cols>
    <col min="1" max="1" width="5" customWidth="1"/>
    <col min="2" max="2" width="37.42578125" customWidth="1"/>
    <col min="3" max="3" width="7.85546875" customWidth="1"/>
    <col min="4" max="4" width="8.7109375" customWidth="1"/>
    <col min="5" max="5" width="12.140625" customWidth="1"/>
    <col min="6" max="6" width="10" customWidth="1"/>
    <col min="7" max="7" width="8" customWidth="1"/>
    <col min="8" max="8" width="8.5703125" customWidth="1"/>
  </cols>
  <sheetData>
    <row r="1" spans="1:9" x14ac:dyDescent="0.25">
      <c r="A1" s="398"/>
      <c r="B1" s="398"/>
      <c r="E1" s="104" t="s">
        <v>0</v>
      </c>
      <c r="F1" s="72"/>
      <c r="G1" s="104"/>
      <c r="H1" s="104"/>
      <c r="I1" s="72"/>
    </row>
    <row r="2" spans="1:9" x14ac:dyDescent="0.25">
      <c r="A2" s="398"/>
      <c r="B2" s="398"/>
      <c r="E2" s="105" t="s">
        <v>738</v>
      </c>
      <c r="F2" s="72"/>
      <c r="G2" s="105"/>
      <c r="H2" s="104"/>
      <c r="I2" s="72"/>
    </row>
    <row r="3" spans="1:9" x14ac:dyDescent="0.25">
      <c r="A3" s="398"/>
      <c r="B3" s="398"/>
      <c r="E3" s="105" t="s">
        <v>841</v>
      </c>
      <c r="F3" s="72"/>
      <c r="G3" s="105"/>
      <c r="H3" s="104"/>
      <c r="I3" s="72"/>
    </row>
    <row r="4" spans="1:9" x14ac:dyDescent="0.25">
      <c r="A4" s="398"/>
      <c r="B4" s="398"/>
      <c r="C4" s="398"/>
      <c r="D4" s="398"/>
      <c r="E4" s="398"/>
      <c r="H4" s="399" t="s">
        <v>771</v>
      </c>
    </row>
    <row r="5" spans="1:9" ht="12.75" customHeight="1" x14ac:dyDescent="0.25">
      <c r="A5" s="518" t="s">
        <v>772</v>
      </c>
      <c r="B5" s="518"/>
      <c r="C5" s="518"/>
      <c r="D5" s="518"/>
      <c r="E5" s="518"/>
      <c r="F5" s="518"/>
      <c r="G5" s="518"/>
      <c r="H5" s="518"/>
    </row>
    <row r="6" spans="1:9" x14ac:dyDescent="0.25">
      <c r="A6" s="518"/>
      <c r="B6" s="518"/>
      <c r="C6" s="518"/>
      <c r="D6" s="518"/>
      <c r="E6" s="518"/>
      <c r="F6" s="518"/>
      <c r="G6" s="518"/>
      <c r="H6" s="518"/>
    </row>
    <row r="7" spans="1:9" x14ac:dyDescent="0.25">
      <c r="A7" s="519"/>
      <c r="B7" s="519"/>
      <c r="C7" s="519"/>
      <c r="D7" s="400"/>
      <c r="E7" s="401"/>
      <c r="F7" s="24"/>
      <c r="H7" s="24" t="s">
        <v>105</v>
      </c>
    </row>
    <row r="8" spans="1:9" ht="67.5" x14ac:dyDescent="0.25">
      <c r="A8" s="402" t="s">
        <v>3</v>
      </c>
      <c r="B8" s="403" t="s">
        <v>773</v>
      </c>
      <c r="C8" s="404" t="s">
        <v>106</v>
      </c>
      <c r="D8" s="405" t="s">
        <v>80</v>
      </c>
      <c r="E8" s="405" t="s">
        <v>774</v>
      </c>
      <c r="F8" s="406" t="s">
        <v>82</v>
      </c>
      <c r="G8" s="406" t="s">
        <v>775</v>
      </c>
      <c r="H8" s="406" t="s">
        <v>87</v>
      </c>
    </row>
    <row r="9" spans="1:9" ht="12.75" customHeight="1" x14ac:dyDescent="0.25">
      <c r="A9" s="406">
        <v>1</v>
      </c>
      <c r="B9" s="406">
        <v>2</v>
      </c>
      <c r="C9" s="406">
        <v>3</v>
      </c>
      <c r="D9" s="406">
        <v>4</v>
      </c>
      <c r="E9" s="406">
        <v>5</v>
      </c>
      <c r="F9" s="406">
        <v>6</v>
      </c>
      <c r="G9" s="406">
        <v>7</v>
      </c>
      <c r="H9" s="406">
        <v>8</v>
      </c>
    </row>
    <row r="10" spans="1:9" ht="12.75" customHeight="1" x14ac:dyDescent="0.25">
      <c r="A10" s="407" t="s">
        <v>6</v>
      </c>
      <c r="B10" s="408" t="s">
        <v>776</v>
      </c>
      <c r="C10" s="409">
        <f>SUM(D10:F10)</f>
        <v>135.79999999999998</v>
      </c>
      <c r="D10" s="410">
        <v>132.6</v>
      </c>
      <c r="E10" s="411"/>
      <c r="F10" s="412">
        <v>3.2</v>
      </c>
      <c r="G10" s="412"/>
      <c r="H10" s="412"/>
    </row>
    <row r="11" spans="1:9" ht="12.75" customHeight="1" x14ac:dyDescent="0.25">
      <c r="A11" s="407" t="s">
        <v>22</v>
      </c>
      <c r="B11" s="413" t="s">
        <v>107</v>
      </c>
      <c r="C11" s="409">
        <f t="shared" ref="C11:C30" si="0">SUM(D11:F11)</f>
        <v>87.899999999999991</v>
      </c>
      <c r="D11" s="414">
        <v>43.3</v>
      </c>
      <c r="E11" s="411">
        <v>43.9</v>
      </c>
      <c r="F11" s="415">
        <v>0.7</v>
      </c>
      <c r="G11" s="415"/>
      <c r="H11" s="415"/>
    </row>
    <row r="12" spans="1:9" ht="12.75" customHeight="1" x14ac:dyDescent="0.25">
      <c r="A12" s="407" t="s">
        <v>69</v>
      </c>
      <c r="B12" s="413" t="s">
        <v>777</v>
      </c>
      <c r="C12" s="409">
        <f t="shared" si="0"/>
        <v>83.4</v>
      </c>
      <c r="D12" s="410">
        <v>73.900000000000006</v>
      </c>
      <c r="E12" s="411">
        <v>7</v>
      </c>
      <c r="F12" s="415">
        <v>2.5</v>
      </c>
      <c r="G12" s="415"/>
      <c r="H12" s="415"/>
    </row>
    <row r="13" spans="1:9" ht="12.75" customHeight="1" x14ac:dyDescent="0.25">
      <c r="A13" s="407" t="s">
        <v>79</v>
      </c>
      <c r="B13" s="413" t="s">
        <v>108</v>
      </c>
      <c r="C13" s="409">
        <f t="shared" si="0"/>
        <v>39.099999999999994</v>
      </c>
      <c r="D13" s="414">
        <v>19.2</v>
      </c>
      <c r="E13" s="411">
        <v>19.399999999999999</v>
      </c>
      <c r="F13" s="412">
        <v>0.5</v>
      </c>
      <c r="G13" s="412"/>
      <c r="H13" s="412"/>
    </row>
    <row r="14" spans="1:9" ht="12.75" customHeight="1" x14ac:dyDescent="0.25">
      <c r="A14" s="407" t="s">
        <v>94</v>
      </c>
      <c r="B14" s="413" t="s">
        <v>778</v>
      </c>
      <c r="C14" s="409">
        <f t="shared" si="0"/>
        <v>166.2</v>
      </c>
      <c r="D14" s="414">
        <v>156</v>
      </c>
      <c r="E14" s="411">
        <v>1.2</v>
      </c>
      <c r="F14" s="415">
        <v>9</v>
      </c>
      <c r="G14" s="415"/>
      <c r="H14" s="415"/>
    </row>
    <row r="15" spans="1:9" ht="12.75" customHeight="1" x14ac:dyDescent="0.25">
      <c r="A15" s="407" t="s">
        <v>96</v>
      </c>
      <c r="B15" s="413" t="s">
        <v>779</v>
      </c>
      <c r="C15" s="409">
        <f t="shared" si="0"/>
        <v>73.2</v>
      </c>
      <c r="D15" s="414">
        <v>73.2</v>
      </c>
      <c r="E15" s="411"/>
      <c r="F15" s="415"/>
      <c r="G15" s="415"/>
      <c r="H15" s="415"/>
    </row>
    <row r="16" spans="1:9" ht="12.75" customHeight="1" x14ac:dyDescent="0.25">
      <c r="A16" s="407" t="s">
        <v>98</v>
      </c>
      <c r="B16" s="408" t="s">
        <v>780</v>
      </c>
      <c r="C16" s="409">
        <f t="shared" si="0"/>
        <v>44.5</v>
      </c>
      <c r="D16" s="410">
        <v>9</v>
      </c>
      <c r="E16" s="411">
        <v>34</v>
      </c>
      <c r="F16" s="415">
        <v>1.5</v>
      </c>
      <c r="G16" s="415"/>
      <c r="H16" s="415"/>
    </row>
    <row r="17" spans="1:9" ht="12.75" customHeight="1" x14ac:dyDescent="0.25">
      <c r="A17" s="407" t="s">
        <v>109</v>
      </c>
      <c r="B17" s="408" t="s">
        <v>110</v>
      </c>
      <c r="C17" s="409">
        <f t="shared" si="0"/>
        <v>13.4</v>
      </c>
      <c r="D17" s="414">
        <v>13.4</v>
      </c>
      <c r="E17" s="411"/>
      <c r="F17" s="412"/>
      <c r="G17" s="412"/>
      <c r="H17" s="412"/>
    </row>
    <row r="18" spans="1:9" ht="12.75" customHeight="1" x14ac:dyDescent="0.25">
      <c r="A18" s="407" t="s">
        <v>102</v>
      </c>
      <c r="B18" s="408" t="s">
        <v>781</v>
      </c>
      <c r="C18" s="409">
        <f t="shared" si="0"/>
        <v>110.5</v>
      </c>
      <c r="D18" s="414">
        <v>46.6</v>
      </c>
      <c r="E18" s="411">
        <v>60.9</v>
      </c>
      <c r="F18" s="415">
        <v>3</v>
      </c>
      <c r="G18" s="415"/>
      <c r="H18" s="415"/>
    </row>
    <row r="19" spans="1:9" ht="12.75" customHeight="1" x14ac:dyDescent="0.25">
      <c r="A19" s="407" t="s">
        <v>111</v>
      </c>
      <c r="B19" s="408" t="s">
        <v>782</v>
      </c>
      <c r="C19" s="409">
        <f t="shared" si="0"/>
        <v>68.2</v>
      </c>
      <c r="D19" s="410">
        <v>60</v>
      </c>
      <c r="E19" s="411">
        <v>0.8</v>
      </c>
      <c r="F19" s="415">
        <v>7.4</v>
      </c>
      <c r="G19" s="415"/>
      <c r="H19" s="415"/>
    </row>
    <row r="20" spans="1:9" ht="12.75" customHeight="1" x14ac:dyDescent="0.25">
      <c r="A20" s="407" t="s">
        <v>112</v>
      </c>
      <c r="B20" s="408" t="s">
        <v>783</v>
      </c>
      <c r="C20" s="409">
        <f t="shared" si="0"/>
        <v>91.5</v>
      </c>
      <c r="D20" s="410">
        <v>24.1</v>
      </c>
      <c r="E20" s="411">
        <v>64.900000000000006</v>
      </c>
      <c r="F20" s="415">
        <v>2.5</v>
      </c>
      <c r="G20" s="415"/>
      <c r="H20" s="415"/>
    </row>
    <row r="21" spans="1:9" ht="12.75" customHeight="1" x14ac:dyDescent="0.25">
      <c r="A21" s="407" t="s">
        <v>113</v>
      </c>
      <c r="B21" s="413" t="s">
        <v>784</v>
      </c>
      <c r="C21" s="409">
        <f t="shared" si="0"/>
        <v>52.8</v>
      </c>
      <c r="D21" s="414">
        <v>19.8</v>
      </c>
      <c r="E21" s="411">
        <v>33</v>
      </c>
      <c r="F21" s="412"/>
      <c r="G21" s="412"/>
      <c r="H21" s="412"/>
    </row>
    <row r="22" spans="1:9" ht="12.75" customHeight="1" x14ac:dyDescent="0.25">
      <c r="A22" s="407" t="s">
        <v>114</v>
      </c>
      <c r="B22" s="408" t="s">
        <v>115</v>
      </c>
      <c r="C22" s="409">
        <f t="shared" si="0"/>
        <v>126.5</v>
      </c>
      <c r="D22" s="414">
        <v>46.8</v>
      </c>
      <c r="E22" s="411">
        <v>74.900000000000006</v>
      </c>
      <c r="F22" s="412">
        <v>4.8</v>
      </c>
      <c r="G22" s="412"/>
      <c r="H22" s="412"/>
    </row>
    <row r="23" spans="1:9" ht="12.75" customHeight="1" x14ac:dyDescent="0.25">
      <c r="A23" s="407" t="s">
        <v>116</v>
      </c>
      <c r="B23" s="413" t="s">
        <v>785</v>
      </c>
      <c r="C23" s="409">
        <f t="shared" si="0"/>
        <v>98.600000000000009</v>
      </c>
      <c r="D23" s="410">
        <v>14.4</v>
      </c>
      <c r="E23" s="411">
        <v>84.2</v>
      </c>
      <c r="F23" s="412"/>
      <c r="G23" s="412"/>
      <c r="H23" s="412"/>
    </row>
    <row r="24" spans="1:9" ht="12.75" customHeight="1" x14ac:dyDescent="0.25">
      <c r="A24" s="407" t="s">
        <v>117</v>
      </c>
      <c r="B24" s="408" t="s">
        <v>118</v>
      </c>
      <c r="C24" s="409">
        <f t="shared" ref="C24:C29" si="1">SUM(E24:F24)</f>
        <v>111.2</v>
      </c>
      <c r="D24" s="416"/>
      <c r="E24" s="414">
        <v>110</v>
      </c>
      <c r="F24" s="412">
        <v>1.2</v>
      </c>
      <c r="G24" s="412"/>
      <c r="H24" s="412"/>
    </row>
    <row r="25" spans="1:9" ht="12.75" customHeight="1" x14ac:dyDescent="0.25">
      <c r="A25" s="407" t="s">
        <v>119</v>
      </c>
      <c r="B25" s="408" t="s">
        <v>120</v>
      </c>
      <c r="C25" s="409">
        <f t="shared" si="1"/>
        <v>116.89999999999999</v>
      </c>
      <c r="D25" s="416"/>
      <c r="E25" s="414">
        <v>116.6</v>
      </c>
      <c r="F25" s="412">
        <v>0.3</v>
      </c>
      <c r="G25" s="412"/>
      <c r="H25" s="412"/>
    </row>
    <row r="26" spans="1:9" ht="12.75" customHeight="1" x14ac:dyDescent="0.25">
      <c r="A26" s="407" t="s">
        <v>121</v>
      </c>
      <c r="B26" s="408" t="s">
        <v>122</v>
      </c>
      <c r="C26" s="409">
        <f t="shared" si="1"/>
        <v>80.5</v>
      </c>
      <c r="D26" s="416"/>
      <c r="E26" s="414">
        <v>80.2</v>
      </c>
      <c r="F26" s="412">
        <v>0.3</v>
      </c>
      <c r="G26" s="412"/>
      <c r="H26" s="412"/>
    </row>
    <row r="27" spans="1:9" ht="12.75" customHeight="1" x14ac:dyDescent="0.25">
      <c r="A27" s="417" t="s">
        <v>123</v>
      </c>
      <c r="B27" s="413" t="s">
        <v>124</v>
      </c>
      <c r="C27" s="409">
        <f t="shared" si="1"/>
        <v>106.10000000000001</v>
      </c>
      <c r="D27" s="416"/>
      <c r="E27" s="414">
        <v>105.4</v>
      </c>
      <c r="F27" s="412">
        <v>0.7</v>
      </c>
      <c r="G27" s="412"/>
      <c r="H27" s="412"/>
    </row>
    <row r="28" spans="1:9" ht="12.75" customHeight="1" x14ac:dyDescent="0.25">
      <c r="A28" s="417" t="s">
        <v>125</v>
      </c>
      <c r="B28" s="408" t="s">
        <v>786</v>
      </c>
      <c r="C28" s="409">
        <f t="shared" si="1"/>
        <v>123.8</v>
      </c>
      <c r="D28" s="416"/>
      <c r="E28" s="414">
        <v>123.8</v>
      </c>
      <c r="F28" s="412"/>
      <c r="G28" s="412"/>
      <c r="H28" s="412"/>
    </row>
    <row r="29" spans="1:9" ht="12.75" customHeight="1" x14ac:dyDescent="0.25">
      <c r="A29" s="417" t="s">
        <v>126</v>
      </c>
      <c r="B29" s="408" t="s">
        <v>787</v>
      </c>
      <c r="C29" s="409">
        <f t="shared" si="1"/>
        <v>68.099999999999994</v>
      </c>
      <c r="D29" s="416"/>
      <c r="E29" s="414">
        <v>68.099999999999994</v>
      </c>
      <c r="F29" s="412"/>
      <c r="G29" s="412"/>
      <c r="H29" s="412"/>
    </row>
    <row r="30" spans="1:9" ht="12.75" customHeight="1" x14ac:dyDescent="0.25">
      <c r="A30" s="417" t="s">
        <v>127</v>
      </c>
      <c r="B30" s="413" t="s">
        <v>128</v>
      </c>
      <c r="C30" s="409">
        <f t="shared" si="0"/>
        <v>12.2</v>
      </c>
      <c r="D30" s="418"/>
      <c r="E30" s="419">
        <v>12.2</v>
      </c>
      <c r="F30" s="412"/>
      <c r="G30" s="412"/>
      <c r="H30" s="412"/>
    </row>
    <row r="31" spans="1:9" ht="12.75" customHeight="1" x14ac:dyDescent="0.25">
      <c r="A31" s="417" t="s">
        <v>129</v>
      </c>
      <c r="B31" s="408" t="s">
        <v>130</v>
      </c>
      <c r="C31" s="409">
        <f>SUM(D31:F31)</f>
        <v>110.6</v>
      </c>
      <c r="D31" s="411">
        <v>110.6</v>
      </c>
      <c r="E31" s="411"/>
      <c r="F31" s="412"/>
      <c r="G31" s="412"/>
      <c r="H31" s="412"/>
      <c r="I31" s="25"/>
    </row>
    <row r="32" spans="1:9" ht="12.75" customHeight="1" x14ac:dyDescent="0.25">
      <c r="A32" s="417" t="s">
        <v>131</v>
      </c>
      <c r="B32" s="420" t="s">
        <v>132</v>
      </c>
      <c r="C32" s="409">
        <f>SUM(D32:F32)</f>
        <v>0.5</v>
      </c>
      <c r="D32" s="421">
        <v>0.5</v>
      </c>
      <c r="E32" s="421"/>
      <c r="F32" s="421"/>
      <c r="G32" s="421"/>
      <c r="H32" s="421"/>
      <c r="I32" s="25"/>
    </row>
    <row r="33" spans="1:10" ht="12.75" customHeight="1" x14ac:dyDescent="0.25">
      <c r="A33" s="417" t="s">
        <v>133</v>
      </c>
      <c r="B33" s="422" t="s">
        <v>134</v>
      </c>
      <c r="C33" s="409">
        <f>SUM(D33:F33)</f>
        <v>4.5</v>
      </c>
      <c r="D33" s="423">
        <v>1</v>
      </c>
      <c r="E33" s="421"/>
      <c r="F33" s="423">
        <v>3.5</v>
      </c>
      <c r="G33" s="423"/>
      <c r="H33" s="423"/>
    </row>
    <row r="34" spans="1:10" ht="12.75" customHeight="1" x14ac:dyDescent="0.25">
      <c r="A34" s="417" t="s">
        <v>135</v>
      </c>
      <c r="B34" s="422" t="s">
        <v>136</v>
      </c>
      <c r="C34" s="409">
        <f>SUM(D34:F34)</f>
        <v>334.5</v>
      </c>
      <c r="D34" s="423">
        <v>328.5</v>
      </c>
      <c r="E34" s="421"/>
      <c r="F34" s="423">
        <v>6</v>
      </c>
      <c r="G34" s="423"/>
      <c r="H34" s="423"/>
    </row>
    <row r="35" spans="1:10" ht="12.75" customHeight="1" x14ac:dyDescent="0.25">
      <c r="A35" s="417" t="s">
        <v>137</v>
      </c>
      <c r="B35" s="422" t="s">
        <v>138</v>
      </c>
      <c r="C35" s="409">
        <f t="shared" ref="C35:C42" si="2">SUM(D35:F35)</f>
        <v>80</v>
      </c>
      <c r="D35" s="409">
        <v>80</v>
      </c>
      <c r="E35" s="421"/>
      <c r="F35" s="421"/>
      <c r="G35" s="421"/>
      <c r="H35" s="421"/>
    </row>
    <row r="36" spans="1:10" ht="12.75" customHeight="1" x14ac:dyDescent="0.25">
      <c r="A36" s="417" t="s">
        <v>139</v>
      </c>
      <c r="B36" s="422" t="s">
        <v>788</v>
      </c>
      <c r="C36" s="409">
        <f t="shared" si="2"/>
        <v>64.900000000000006</v>
      </c>
      <c r="D36" s="423">
        <v>64.900000000000006</v>
      </c>
      <c r="E36" s="421"/>
      <c r="F36" s="421"/>
      <c r="G36" s="421"/>
      <c r="H36" s="421"/>
      <c r="I36" s="25"/>
      <c r="J36" s="25"/>
    </row>
    <row r="37" spans="1:10" ht="12.75" customHeight="1" x14ac:dyDescent="0.25">
      <c r="A37" s="417" t="s">
        <v>140</v>
      </c>
      <c r="B37" s="422" t="s">
        <v>789</v>
      </c>
      <c r="C37" s="409">
        <f t="shared" si="2"/>
        <v>34</v>
      </c>
      <c r="D37" s="423">
        <v>34</v>
      </c>
      <c r="E37" s="421"/>
      <c r="F37" s="421"/>
      <c r="G37" s="421"/>
      <c r="H37" s="421"/>
    </row>
    <row r="38" spans="1:10" ht="12.75" customHeight="1" x14ac:dyDescent="0.25">
      <c r="A38" s="417" t="s">
        <v>141</v>
      </c>
      <c r="B38" s="422" t="s">
        <v>142</v>
      </c>
      <c r="C38" s="409">
        <f t="shared" si="2"/>
        <v>2</v>
      </c>
      <c r="D38" s="423">
        <v>2</v>
      </c>
      <c r="E38" s="421"/>
      <c r="F38" s="421"/>
      <c r="G38" s="421"/>
      <c r="H38" s="421"/>
    </row>
    <row r="39" spans="1:10" ht="12.75" customHeight="1" x14ac:dyDescent="0.25">
      <c r="A39" s="417" t="s">
        <v>143</v>
      </c>
      <c r="B39" s="422" t="s">
        <v>144</v>
      </c>
      <c r="C39" s="409">
        <f t="shared" si="2"/>
        <v>20</v>
      </c>
      <c r="D39" s="423">
        <v>20</v>
      </c>
      <c r="E39" s="421"/>
      <c r="F39" s="421"/>
      <c r="G39" s="421"/>
      <c r="H39" s="421"/>
    </row>
    <row r="40" spans="1:10" ht="12.75" customHeight="1" x14ac:dyDescent="0.25">
      <c r="A40" s="417" t="s">
        <v>145</v>
      </c>
      <c r="B40" s="424" t="s">
        <v>790</v>
      </c>
      <c r="C40" s="409">
        <f t="shared" si="2"/>
        <v>4</v>
      </c>
      <c r="D40" s="423">
        <v>4</v>
      </c>
      <c r="E40" s="421"/>
      <c r="F40" s="421"/>
      <c r="G40" s="421"/>
      <c r="H40" s="421"/>
    </row>
    <row r="41" spans="1:10" ht="12.75" customHeight="1" x14ac:dyDescent="0.25">
      <c r="A41" s="417" t="s">
        <v>146</v>
      </c>
      <c r="B41" s="422" t="s">
        <v>791</v>
      </c>
      <c r="C41" s="409">
        <f t="shared" si="2"/>
        <v>75.3</v>
      </c>
      <c r="D41" s="423">
        <v>75.3</v>
      </c>
      <c r="E41" s="421"/>
      <c r="F41" s="421"/>
      <c r="G41" s="421"/>
      <c r="H41" s="421"/>
    </row>
    <row r="42" spans="1:10" ht="12.75" customHeight="1" x14ac:dyDescent="0.25">
      <c r="A42" s="417" t="s">
        <v>147</v>
      </c>
      <c r="B42" s="422" t="s">
        <v>148</v>
      </c>
      <c r="C42" s="409">
        <f t="shared" si="2"/>
        <v>85</v>
      </c>
      <c r="D42" s="423">
        <v>40.6</v>
      </c>
      <c r="E42" s="423">
        <v>18</v>
      </c>
      <c r="F42" s="423">
        <v>26.4</v>
      </c>
      <c r="G42" s="423"/>
      <c r="H42" s="423"/>
    </row>
    <row r="43" spans="1:10" ht="12.75" customHeight="1" x14ac:dyDescent="0.25">
      <c r="A43" s="417" t="s">
        <v>149</v>
      </c>
      <c r="B43" s="422" t="s">
        <v>150</v>
      </c>
      <c r="C43" s="409">
        <f>SUM(D43:F43)</f>
        <v>6</v>
      </c>
      <c r="D43" s="423">
        <v>2</v>
      </c>
      <c r="E43" s="421"/>
      <c r="F43" s="421">
        <v>4</v>
      </c>
      <c r="G43" s="421"/>
      <c r="H43" s="421"/>
    </row>
    <row r="44" spans="1:10" ht="12.75" customHeight="1" x14ac:dyDescent="0.25">
      <c r="A44" s="417" t="s">
        <v>151</v>
      </c>
      <c r="B44" s="422" t="s">
        <v>152</v>
      </c>
      <c r="C44" s="409">
        <f>SUM(D44:F44)</f>
        <v>11</v>
      </c>
      <c r="D44" s="423">
        <f>4+4.5</f>
        <v>8.5</v>
      </c>
      <c r="E44" s="421"/>
      <c r="F44" s="423">
        <v>2.5</v>
      </c>
      <c r="G44" s="423"/>
      <c r="H44" s="423"/>
      <c r="I44" s="25"/>
      <c r="J44" s="25"/>
    </row>
    <row r="45" spans="1:10" ht="12.75" customHeight="1" x14ac:dyDescent="0.25">
      <c r="A45" s="417" t="s">
        <v>153</v>
      </c>
      <c r="B45" s="422" t="s">
        <v>154</v>
      </c>
      <c r="C45" s="409">
        <f>SUM(D45:F45)</f>
        <v>15</v>
      </c>
      <c r="D45" s="423">
        <v>14.5</v>
      </c>
      <c r="E45" s="421"/>
      <c r="F45" s="421">
        <v>0.5</v>
      </c>
      <c r="G45" s="421"/>
      <c r="H45" s="421"/>
    </row>
    <row r="46" spans="1:10" ht="12.75" customHeight="1" x14ac:dyDescent="0.25">
      <c r="A46" s="417" t="s">
        <v>155</v>
      </c>
      <c r="B46" s="422" t="s">
        <v>156</v>
      </c>
      <c r="C46" s="409">
        <f>SUM(D46:F46)</f>
        <v>5.4</v>
      </c>
      <c r="D46" s="423">
        <v>3.8</v>
      </c>
      <c r="E46" s="421"/>
      <c r="F46" s="421">
        <f>1.2+0.4</f>
        <v>1.6</v>
      </c>
      <c r="G46" s="421"/>
      <c r="H46" s="421"/>
    </row>
    <row r="47" spans="1:10" ht="12.75" customHeight="1" x14ac:dyDescent="0.25">
      <c r="A47" s="417" t="s">
        <v>140</v>
      </c>
      <c r="B47" s="422" t="s">
        <v>157</v>
      </c>
      <c r="C47" s="409">
        <f t="shared" ref="C47:C48" si="3">SUM(D47:F47)</f>
        <v>1</v>
      </c>
      <c r="D47" s="423">
        <v>1</v>
      </c>
      <c r="E47" s="421"/>
      <c r="F47" s="421"/>
      <c r="G47" s="421"/>
      <c r="H47" s="421"/>
    </row>
    <row r="48" spans="1:10" ht="12.75" customHeight="1" x14ac:dyDescent="0.25">
      <c r="A48" s="417" t="s">
        <v>158</v>
      </c>
      <c r="B48" s="422" t="s">
        <v>159</v>
      </c>
      <c r="C48" s="409">
        <f t="shared" si="3"/>
        <v>1224.3</v>
      </c>
      <c r="D48" s="423"/>
      <c r="E48" s="423">
        <v>1224</v>
      </c>
      <c r="F48" s="421">
        <v>0.3</v>
      </c>
      <c r="G48" s="421"/>
      <c r="H48" s="421"/>
    </row>
    <row r="49" spans="1:13" ht="12.75" customHeight="1" x14ac:dyDescent="0.25">
      <c r="A49" s="417" t="s">
        <v>160</v>
      </c>
      <c r="B49" s="420" t="s">
        <v>161</v>
      </c>
      <c r="C49" s="409">
        <f>SUM(D49:H49)</f>
        <v>1197.5</v>
      </c>
      <c r="D49" s="423">
        <v>5</v>
      </c>
      <c r="E49" s="421"/>
      <c r="F49" s="423">
        <v>66.5</v>
      </c>
      <c r="G49" s="423">
        <v>26</v>
      </c>
      <c r="H49" s="423">
        <v>1100</v>
      </c>
      <c r="I49" s="1"/>
      <c r="K49" s="1"/>
      <c r="M49" s="1"/>
    </row>
    <row r="50" spans="1:13" x14ac:dyDescent="0.25">
      <c r="A50" s="425"/>
      <c r="B50" s="426" t="s">
        <v>792</v>
      </c>
      <c r="C50" s="427">
        <f>SUM(C10:C49)</f>
        <v>5085.9000000000005</v>
      </c>
      <c r="D50" s="427">
        <f>SUM(D10:D49)</f>
        <v>1528.5</v>
      </c>
      <c r="E50" s="427">
        <f>SUM(E10:E49)</f>
        <v>2282.5</v>
      </c>
      <c r="F50" s="427">
        <f>SUM(F10:F49)</f>
        <v>148.89999999999998</v>
      </c>
      <c r="G50" s="427">
        <f t="shared" ref="G50:H50" si="4">SUM(G10:G49)</f>
        <v>26</v>
      </c>
      <c r="H50" s="427">
        <f t="shared" si="4"/>
        <v>1100</v>
      </c>
    </row>
    <row r="52" spans="1:13" x14ac:dyDescent="0.25">
      <c r="C52" s="428"/>
      <c r="D52" s="428"/>
      <c r="E52" s="429"/>
    </row>
  </sheetData>
  <mergeCells count="2">
    <mergeCell ref="A5:H6"/>
    <mergeCell ref="A7:C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72672-EE6E-437D-8CFD-FF13FB8D57AC}">
  <dimension ref="A1:S674"/>
  <sheetViews>
    <sheetView zoomScaleNormal="100" workbookViewId="0"/>
  </sheetViews>
  <sheetFormatPr defaultColWidth="9.140625" defaultRowHeight="12" x14ac:dyDescent="0.2"/>
  <cols>
    <col min="1" max="1" width="10.42578125" style="58" customWidth="1"/>
    <col min="2" max="2" width="42.5703125" style="58" customWidth="1"/>
    <col min="3" max="3" width="6.28515625" style="58" customWidth="1"/>
    <col min="4" max="4" width="10.85546875" style="58" customWidth="1"/>
    <col min="5" max="5" width="11.5703125" style="58" customWidth="1"/>
    <col min="6" max="6" width="8" style="58" customWidth="1"/>
    <col min="7" max="7" width="10.85546875" style="58" customWidth="1"/>
    <col min="8" max="8" width="10.42578125" style="58" bestFit="1" customWidth="1"/>
    <col min="9" max="9" width="10.5703125" style="58" customWidth="1"/>
    <col min="10" max="10" width="10.7109375" style="58" bestFit="1" customWidth="1"/>
    <col min="11" max="11" width="10.28515625" style="58" bestFit="1" customWidth="1"/>
    <col min="12" max="16384" width="9.140625" style="58"/>
  </cols>
  <sheetData>
    <row r="1" spans="1:7" x14ac:dyDescent="0.2">
      <c r="B1" s="59"/>
      <c r="C1" s="104" t="s">
        <v>0</v>
      </c>
      <c r="D1" s="72"/>
      <c r="E1" s="104"/>
      <c r="F1" s="72"/>
    </row>
    <row r="2" spans="1:7" x14ac:dyDescent="0.2">
      <c r="A2" s="60"/>
      <c r="B2" s="60"/>
      <c r="C2" s="105" t="s">
        <v>738</v>
      </c>
      <c r="D2" s="72"/>
      <c r="E2" s="105"/>
      <c r="F2" s="72"/>
    </row>
    <row r="3" spans="1:7" x14ac:dyDescent="0.2">
      <c r="A3" s="60"/>
      <c r="B3" s="60"/>
      <c r="C3" s="105" t="s">
        <v>846</v>
      </c>
      <c r="D3" s="72"/>
      <c r="E3" s="105"/>
      <c r="F3" s="72"/>
    </row>
    <row r="4" spans="1:7" x14ac:dyDescent="0.2">
      <c r="A4" s="60"/>
      <c r="B4" s="60"/>
      <c r="C4" s="105" t="s">
        <v>770</v>
      </c>
      <c r="D4" s="72"/>
      <c r="E4" s="105"/>
      <c r="F4" s="72"/>
    </row>
    <row r="5" spans="1:7" x14ac:dyDescent="0.2">
      <c r="A5" s="60"/>
      <c r="B5" s="60"/>
      <c r="C5" s="105"/>
      <c r="D5" s="72"/>
      <c r="E5" s="105"/>
      <c r="F5" s="72"/>
    </row>
    <row r="6" spans="1:7" x14ac:dyDescent="0.2">
      <c r="A6" s="60"/>
      <c r="B6" s="60"/>
      <c r="C6" s="60"/>
      <c r="E6" s="24" t="s">
        <v>163</v>
      </c>
    </row>
    <row r="7" spans="1:7" ht="15.75" customHeight="1" x14ac:dyDescent="0.2">
      <c r="A7" s="520" t="s">
        <v>164</v>
      </c>
      <c r="B7" s="520"/>
      <c r="C7" s="520"/>
      <c r="D7" s="520"/>
      <c r="E7" s="520"/>
    </row>
    <row r="8" spans="1:7" x14ac:dyDescent="0.2">
      <c r="A8" s="60"/>
      <c r="B8" s="60"/>
      <c r="C8" s="60"/>
      <c r="E8" s="24" t="s">
        <v>105</v>
      </c>
      <c r="F8" s="61"/>
      <c r="G8" s="61"/>
    </row>
    <row r="9" spans="1:7" ht="58.5" customHeight="1" x14ac:dyDescent="0.2">
      <c r="A9" s="73" t="s">
        <v>3</v>
      </c>
      <c r="B9" s="62" t="s">
        <v>165</v>
      </c>
      <c r="C9" s="63" t="s">
        <v>166</v>
      </c>
      <c r="D9" s="64" t="s">
        <v>106</v>
      </c>
      <c r="E9" s="97" t="s">
        <v>167</v>
      </c>
      <c r="F9" s="318"/>
      <c r="G9" s="318"/>
    </row>
    <row r="10" spans="1:7" x14ac:dyDescent="0.2">
      <c r="A10" s="74">
        <v>1</v>
      </c>
      <c r="B10" s="65">
        <v>2</v>
      </c>
      <c r="C10" s="66">
        <v>3</v>
      </c>
      <c r="D10" s="96">
        <v>4</v>
      </c>
      <c r="E10" s="67">
        <v>5</v>
      </c>
      <c r="F10" s="319"/>
      <c r="G10" s="319"/>
    </row>
    <row r="11" spans="1:7" x14ac:dyDescent="0.2">
      <c r="A11" s="106" t="s">
        <v>6</v>
      </c>
      <c r="B11" s="107" t="s">
        <v>168</v>
      </c>
      <c r="C11" s="108"/>
      <c r="D11" s="225">
        <f>SUM(D13)</f>
        <v>2493.3000000000006</v>
      </c>
      <c r="E11" s="231">
        <f>SUM(E13)</f>
        <v>2144.3000000000002</v>
      </c>
      <c r="F11" s="320"/>
      <c r="G11" s="320"/>
    </row>
    <row r="12" spans="1:7" x14ac:dyDescent="0.2">
      <c r="A12" s="109"/>
      <c r="B12" s="110" t="s">
        <v>169</v>
      </c>
      <c r="C12" s="111"/>
      <c r="D12" s="197"/>
      <c r="E12" s="142"/>
      <c r="F12" s="26"/>
      <c r="G12" s="26"/>
    </row>
    <row r="13" spans="1:7" x14ac:dyDescent="0.2">
      <c r="A13" s="109" t="s">
        <v>8</v>
      </c>
      <c r="B13" s="57" t="s">
        <v>170</v>
      </c>
      <c r="C13" s="29" t="s">
        <v>171</v>
      </c>
      <c r="D13" s="224">
        <f>SUM(D14:D17)</f>
        <v>2493.3000000000006</v>
      </c>
      <c r="E13" s="218">
        <f>SUM(E14:E17)</f>
        <v>2144.3000000000002</v>
      </c>
      <c r="F13" s="26"/>
      <c r="G13" s="26"/>
    </row>
    <row r="14" spans="1:7" x14ac:dyDescent="0.2">
      <c r="A14" s="109" t="s">
        <v>172</v>
      </c>
      <c r="B14" s="112" t="s">
        <v>173</v>
      </c>
      <c r="C14" s="29"/>
      <c r="D14" s="197">
        <v>512.70000000000005</v>
      </c>
      <c r="E14" s="142">
        <v>354.6</v>
      </c>
      <c r="F14" s="26"/>
      <c r="G14" s="26"/>
    </row>
    <row r="15" spans="1:7" ht="14.45" customHeight="1" x14ac:dyDescent="0.2">
      <c r="A15" s="113" t="s">
        <v>174</v>
      </c>
      <c r="B15" s="114" t="s">
        <v>175</v>
      </c>
      <c r="C15" s="111"/>
      <c r="D15" s="197">
        <v>1834.9</v>
      </c>
      <c r="E15" s="142">
        <v>1755.2</v>
      </c>
      <c r="F15" s="26"/>
      <c r="G15" s="26"/>
    </row>
    <row r="16" spans="1:7" x14ac:dyDescent="0.2">
      <c r="A16" s="370" t="s">
        <v>176</v>
      </c>
      <c r="B16" s="371" t="s">
        <v>177</v>
      </c>
      <c r="C16" s="122"/>
      <c r="D16" s="372">
        <v>135.80000000000001</v>
      </c>
      <c r="E16" s="208">
        <v>24.7</v>
      </c>
      <c r="F16" s="26"/>
      <c r="G16" s="26"/>
    </row>
    <row r="17" spans="1:19" ht="24" x14ac:dyDescent="0.2">
      <c r="A17" s="395" t="s">
        <v>744</v>
      </c>
      <c r="B17" s="394" t="s">
        <v>745</v>
      </c>
      <c r="C17" s="373"/>
      <c r="D17" s="240">
        <v>9.9</v>
      </c>
      <c r="E17" s="221">
        <v>9.8000000000000007</v>
      </c>
      <c r="F17" s="26"/>
      <c r="G17" s="26"/>
    </row>
    <row r="18" spans="1:19" x14ac:dyDescent="0.2">
      <c r="A18" s="116" t="s">
        <v>22</v>
      </c>
      <c r="B18" s="117" t="s">
        <v>178</v>
      </c>
      <c r="C18" s="111"/>
      <c r="D18" s="229">
        <f>SUM(D20)</f>
        <v>3380.4</v>
      </c>
      <c r="E18" s="234">
        <f>SUM(E20)</f>
        <v>2894.2000000000003</v>
      </c>
      <c r="F18" s="320"/>
      <c r="G18" s="320"/>
    </row>
    <row r="19" spans="1:19" x14ac:dyDescent="0.2">
      <c r="A19" s="109"/>
      <c r="B19" s="118" t="s">
        <v>169</v>
      </c>
      <c r="C19" s="111"/>
      <c r="D19" s="197"/>
      <c r="E19" s="142"/>
      <c r="F19" s="26"/>
      <c r="G19" s="26"/>
    </row>
    <row r="20" spans="1:19" x14ac:dyDescent="0.2">
      <c r="A20" s="115" t="s">
        <v>24</v>
      </c>
      <c r="B20" s="76" t="s">
        <v>170</v>
      </c>
      <c r="C20" s="29" t="s">
        <v>171</v>
      </c>
      <c r="D20" s="224">
        <f>SUM(D21:D25)</f>
        <v>3380.4</v>
      </c>
      <c r="E20" s="218">
        <f>SUM(E21:E25)</f>
        <v>2894.2000000000003</v>
      </c>
      <c r="F20" s="26"/>
      <c r="G20" s="26"/>
    </row>
    <row r="21" spans="1:19" x14ac:dyDescent="0.2">
      <c r="A21" s="115" t="s">
        <v>26</v>
      </c>
      <c r="B21" s="119" t="s">
        <v>173</v>
      </c>
      <c r="C21" s="29"/>
      <c r="D21" s="207">
        <v>1046.4000000000001</v>
      </c>
      <c r="E21" s="142">
        <v>734.2</v>
      </c>
      <c r="F21" s="26"/>
      <c r="G21" s="26"/>
    </row>
    <row r="22" spans="1:19" ht="14.45" customHeight="1" x14ac:dyDescent="0.2">
      <c r="A22" s="120" t="s">
        <v>28</v>
      </c>
      <c r="B22" s="121" t="s">
        <v>175</v>
      </c>
      <c r="C22" s="122"/>
      <c r="D22" s="207">
        <v>2090.5</v>
      </c>
      <c r="E22" s="142">
        <v>2002.2</v>
      </c>
      <c r="F22" s="26"/>
      <c r="G22" s="26"/>
    </row>
    <row r="23" spans="1:19" ht="24" x14ac:dyDescent="0.2">
      <c r="A23" s="120" t="s">
        <v>179</v>
      </c>
      <c r="B23" s="365" t="s">
        <v>180</v>
      </c>
      <c r="C23" s="122"/>
      <c r="D23" s="207">
        <v>110.5</v>
      </c>
      <c r="E23" s="142">
        <v>108.9</v>
      </c>
      <c r="F23" s="26"/>
      <c r="G23" s="26"/>
    </row>
    <row r="24" spans="1:19" ht="12.75" customHeight="1" x14ac:dyDescent="0.2">
      <c r="A24" s="120" t="s">
        <v>181</v>
      </c>
      <c r="B24" s="374" t="s">
        <v>177</v>
      </c>
      <c r="C24" s="122"/>
      <c r="D24" s="207">
        <v>83.4</v>
      </c>
      <c r="E24" s="142"/>
      <c r="F24" s="26"/>
      <c r="G24" s="26"/>
      <c r="S24" s="68"/>
    </row>
    <row r="25" spans="1:19" ht="24" customHeight="1" x14ac:dyDescent="0.2">
      <c r="A25" s="191" t="s">
        <v>746</v>
      </c>
      <c r="B25" s="365" t="s">
        <v>745</v>
      </c>
      <c r="C25" s="192"/>
      <c r="D25" s="207">
        <v>49.6</v>
      </c>
      <c r="E25" s="142">
        <v>48.9</v>
      </c>
      <c r="F25" s="26"/>
      <c r="G25" s="26"/>
      <c r="S25" s="68"/>
    </row>
    <row r="26" spans="1:19" s="69" customFormat="1" x14ac:dyDescent="0.2">
      <c r="A26" s="123" t="s">
        <v>69</v>
      </c>
      <c r="B26" s="124" t="s">
        <v>107</v>
      </c>
      <c r="C26" s="125"/>
      <c r="D26" s="225">
        <f>SUM(D28+D34)</f>
        <v>2868.78</v>
      </c>
      <c r="E26" s="231">
        <f>SUM(E28+E34)</f>
        <v>2261.58</v>
      </c>
      <c r="F26" s="320"/>
      <c r="G26" s="320"/>
    </row>
    <row r="27" spans="1:19" x14ac:dyDescent="0.2">
      <c r="A27" s="126"/>
      <c r="B27" s="118" t="s">
        <v>169</v>
      </c>
      <c r="C27" s="111"/>
      <c r="D27" s="229"/>
      <c r="E27" s="142"/>
      <c r="F27" s="26"/>
      <c r="G27" s="26"/>
    </row>
    <row r="28" spans="1:19" x14ac:dyDescent="0.2">
      <c r="A28" s="126" t="s">
        <v>71</v>
      </c>
      <c r="B28" s="28" t="s">
        <v>170</v>
      </c>
      <c r="C28" s="29" t="s">
        <v>171</v>
      </c>
      <c r="D28" s="224">
        <f>SUM(D29:D33)</f>
        <v>2796.78</v>
      </c>
      <c r="E28" s="218">
        <f>SUM(E29:E33)</f>
        <v>2261.58</v>
      </c>
      <c r="F28" s="26"/>
      <c r="G28" s="26"/>
    </row>
    <row r="29" spans="1:19" x14ac:dyDescent="0.2">
      <c r="A29" s="126" t="s">
        <v>182</v>
      </c>
      <c r="B29" s="127" t="s">
        <v>173</v>
      </c>
      <c r="C29" s="29"/>
      <c r="D29" s="197">
        <v>1393.4</v>
      </c>
      <c r="E29" s="142">
        <v>979.5</v>
      </c>
      <c r="F29" s="26"/>
      <c r="G29" s="26"/>
    </row>
    <row r="30" spans="1:19" ht="15" customHeight="1" x14ac:dyDescent="0.2">
      <c r="A30" s="128" t="s">
        <v>183</v>
      </c>
      <c r="B30" s="101" t="s">
        <v>175</v>
      </c>
      <c r="C30" s="111"/>
      <c r="D30" s="197">
        <v>1277.9000000000001</v>
      </c>
      <c r="E30" s="142">
        <v>1234.4000000000001</v>
      </c>
      <c r="F30" s="26"/>
      <c r="G30" s="26"/>
    </row>
    <row r="31" spans="1:19" x14ac:dyDescent="0.2">
      <c r="A31" s="128" t="s">
        <v>184</v>
      </c>
      <c r="B31" s="101" t="s">
        <v>177</v>
      </c>
      <c r="C31" s="111"/>
      <c r="D31" s="197">
        <f>87.2+0.7</f>
        <v>87.9</v>
      </c>
      <c r="E31" s="142">
        <v>10.6</v>
      </c>
      <c r="F31" s="26"/>
      <c r="G31" s="26"/>
    </row>
    <row r="32" spans="1:19" ht="24" x14ac:dyDescent="0.2">
      <c r="A32" s="128" t="s">
        <v>747</v>
      </c>
      <c r="B32" s="375" t="s">
        <v>745</v>
      </c>
      <c r="C32" s="118"/>
      <c r="D32" s="197">
        <v>36.700000000000003</v>
      </c>
      <c r="E32" s="142">
        <v>36.200000000000003</v>
      </c>
      <c r="F32" s="26"/>
      <c r="G32" s="26"/>
    </row>
    <row r="33" spans="1:7" ht="36" customHeight="1" x14ac:dyDescent="0.2">
      <c r="A33" s="523" t="s">
        <v>856</v>
      </c>
      <c r="B33" s="101" t="s">
        <v>857</v>
      </c>
      <c r="C33" s="111"/>
      <c r="D33" s="197">
        <v>0.88</v>
      </c>
      <c r="E33" s="142">
        <v>0.88</v>
      </c>
      <c r="F33" s="26"/>
      <c r="G33" s="26"/>
    </row>
    <row r="34" spans="1:7" ht="24" x14ac:dyDescent="0.2">
      <c r="A34" s="128" t="s">
        <v>73</v>
      </c>
      <c r="B34" s="193" t="s">
        <v>185</v>
      </c>
      <c r="C34" s="111" t="s">
        <v>186</v>
      </c>
      <c r="D34" s="224">
        <f>SUM(D35+D36)</f>
        <v>72</v>
      </c>
      <c r="E34" s="218"/>
      <c r="F34" s="26"/>
      <c r="G34" s="26"/>
    </row>
    <row r="35" spans="1:7" x14ac:dyDescent="0.2">
      <c r="A35" s="126" t="s">
        <v>187</v>
      </c>
      <c r="B35" s="127" t="s">
        <v>173</v>
      </c>
      <c r="C35" s="122"/>
      <c r="D35" s="207">
        <v>72</v>
      </c>
      <c r="E35" s="218"/>
      <c r="F35" s="26"/>
      <c r="G35" s="26"/>
    </row>
    <row r="36" spans="1:7" ht="22.9" customHeight="1" x14ac:dyDescent="0.2">
      <c r="A36" s="126" t="s">
        <v>188</v>
      </c>
      <c r="B36" s="194" t="s">
        <v>189</v>
      </c>
      <c r="C36" s="118"/>
      <c r="D36" s="314">
        <v>0</v>
      </c>
      <c r="E36" s="233"/>
      <c r="F36" s="26"/>
      <c r="G36" s="26"/>
    </row>
    <row r="37" spans="1:7" s="69" customFormat="1" x14ac:dyDescent="0.2">
      <c r="A37" s="123" t="s">
        <v>79</v>
      </c>
      <c r="B37" s="124" t="s">
        <v>108</v>
      </c>
      <c r="C37" s="124"/>
      <c r="D37" s="141">
        <f>SUM(D39)</f>
        <v>1213.2199999999998</v>
      </c>
      <c r="E37" s="236">
        <f>SUM(E39)</f>
        <v>1055.6199999999997</v>
      </c>
      <c r="F37" s="320"/>
      <c r="G37" s="320"/>
    </row>
    <row r="38" spans="1:7" x14ac:dyDescent="0.2">
      <c r="A38" s="126"/>
      <c r="B38" s="118" t="s">
        <v>169</v>
      </c>
      <c r="C38" s="118"/>
      <c r="D38" s="141"/>
      <c r="E38" s="142"/>
      <c r="F38" s="26"/>
      <c r="G38" s="26"/>
    </row>
    <row r="39" spans="1:7" x14ac:dyDescent="0.2">
      <c r="A39" s="126" t="s">
        <v>81</v>
      </c>
      <c r="B39" s="28" t="s">
        <v>170</v>
      </c>
      <c r="C39" s="30" t="s">
        <v>171</v>
      </c>
      <c r="D39" s="219">
        <f>SUM(D40:D44)</f>
        <v>1213.2199999999998</v>
      </c>
      <c r="E39" s="218">
        <f>SUM(E40:E44)</f>
        <v>1055.6199999999997</v>
      </c>
      <c r="F39" s="26"/>
      <c r="G39" s="26"/>
    </row>
    <row r="40" spans="1:7" x14ac:dyDescent="0.2">
      <c r="A40" s="126" t="s">
        <v>190</v>
      </c>
      <c r="B40" s="127" t="s">
        <v>173</v>
      </c>
      <c r="C40" s="30"/>
      <c r="D40" s="152">
        <v>573.70000000000005</v>
      </c>
      <c r="E40" s="142">
        <v>470.9</v>
      </c>
      <c r="F40" s="26"/>
      <c r="G40" s="26"/>
    </row>
    <row r="41" spans="1:7" ht="14.25" customHeight="1" x14ac:dyDescent="0.2">
      <c r="A41" s="128" t="s">
        <v>191</v>
      </c>
      <c r="B41" s="101" t="s">
        <v>175</v>
      </c>
      <c r="C41" s="118"/>
      <c r="D41" s="152">
        <v>597.29999999999995</v>
      </c>
      <c r="E41" s="142">
        <v>577.29999999999995</v>
      </c>
      <c r="F41" s="26"/>
      <c r="G41" s="26"/>
    </row>
    <row r="42" spans="1:7" x14ac:dyDescent="0.2">
      <c r="A42" s="128" t="s">
        <v>192</v>
      </c>
      <c r="B42" s="101" t="s">
        <v>177</v>
      </c>
      <c r="C42" s="118"/>
      <c r="D42" s="152">
        <v>39.1</v>
      </c>
      <c r="E42" s="142">
        <v>4.3</v>
      </c>
      <c r="F42" s="26"/>
      <c r="G42" s="26"/>
    </row>
    <row r="43" spans="1:7" ht="24" x14ac:dyDescent="0.2">
      <c r="A43" s="189" t="s">
        <v>748</v>
      </c>
      <c r="B43" s="504" t="s">
        <v>745</v>
      </c>
      <c r="C43" s="111"/>
      <c r="D43" s="142">
        <v>2.5</v>
      </c>
      <c r="E43" s="216">
        <v>2.5</v>
      </c>
      <c r="F43" s="26"/>
      <c r="G43" s="26"/>
    </row>
    <row r="44" spans="1:7" ht="34.5" customHeight="1" x14ac:dyDescent="0.2">
      <c r="A44" s="523" t="s">
        <v>858</v>
      </c>
      <c r="B44" s="101" t="s">
        <v>857</v>
      </c>
      <c r="C44" s="111"/>
      <c r="D44" s="197">
        <v>0.62</v>
      </c>
      <c r="E44" s="142">
        <v>0.62</v>
      </c>
      <c r="F44" s="26"/>
      <c r="G44" s="26"/>
    </row>
    <row r="45" spans="1:7" s="69" customFormat="1" x14ac:dyDescent="0.2">
      <c r="A45" s="129" t="s">
        <v>94</v>
      </c>
      <c r="B45" s="130" t="s">
        <v>193</v>
      </c>
      <c r="C45" s="131"/>
      <c r="D45" s="225">
        <f>SUM(D47+D54)</f>
        <v>2742.62</v>
      </c>
      <c r="E45" s="231">
        <f>SUM(E47)</f>
        <v>2348.9199999999996</v>
      </c>
      <c r="F45" s="320"/>
      <c r="G45" s="320"/>
    </row>
    <row r="46" spans="1:7" x14ac:dyDescent="0.2">
      <c r="A46" s="132"/>
      <c r="B46" s="133" t="s">
        <v>169</v>
      </c>
      <c r="C46" s="79"/>
      <c r="D46" s="229"/>
      <c r="E46" s="142"/>
      <c r="F46" s="26"/>
      <c r="G46" s="26"/>
    </row>
    <row r="47" spans="1:7" x14ac:dyDescent="0.2">
      <c r="A47" s="132" t="s">
        <v>194</v>
      </c>
      <c r="B47" s="31" t="s">
        <v>170</v>
      </c>
      <c r="C47" s="32" t="s">
        <v>171</v>
      </c>
      <c r="D47" s="224">
        <f>SUM(D48:D53)</f>
        <v>2657.62</v>
      </c>
      <c r="E47" s="218">
        <f>SUM(E48:E53)</f>
        <v>2348.9199999999996</v>
      </c>
      <c r="F47" s="26"/>
      <c r="G47" s="26"/>
    </row>
    <row r="48" spans="1:7" x14ac:dyDescent="0.2">
      <c r="A48" s="132" t="s">
        <v>195</v>
      </c>
      <c r="B48" s="93" t="s">
        <v>173</v>
      </c>
      <c r="C48" s="32"/>
      <c r="D48" s="207">
        <v>779.6</v>
      </c>
      <c r="E48" s="142">
        <v>612.9</v>
      </c>
      <c r="F48" s="26"/>
      <c r="G48" s="26"/>
    </row>
    <row r="49" spans="1:7" ht="27.75" customHeight="1" x14ac:dyDescent="0.2">
      <c r="A49" s="134" t="s">
        <v>196</v>
      </c>
      <c r="B49" s="91" t="s">
        <v>175</v>
      </c>
      <c r="C49" s="135"/>
      <c r="D49" s="197">
        <v>1755.1</v>
      </c>
      <c r="E49" s="142">
        <v>1676.8</v>
      </c>
      <c r="F49" s="26"/>
      <c r="G49" s="26"/>
    </row>
    <row r="50" spans="1:7" ht="24" x14ac:dyDescent="0.2">
      <c r="A50" s="134" t="s">
        <v>197</v>
      </c>
      <c r="B50" s="365" t="s">
        <v>180</v>
      </c>
      <c r="C50" s="135"/>
      <c r="D50" s="197">
        <v>19.3</v>
      </c>
      <c r="E50" s="142">
        <v>19</v>
      </c>
      <c r="F50" s="26"/>
      <c r="G50" s="26"/>
    </row>
    <row r="51" spans="1:7" x14ac:dyDescent="0.2">
      <c r="A51" s="134" t="s">
        <v>198</v>
      </c>
      <c r="B51" s="91" t="s">
        <v>177</v>
      </c>
      <c r="C51" s="135"/>
      <c r="D51" s="197">
        <v>73.2</v>
      </c>
      <c r="E51" s="142">
        <v>10.199999999999999</v>
      </c>
      <c r="F51" s="26"/>
      <c r="G51" s="26"/>
    </row>
    <row r="52" spans="1:7" ht="24" x14ac:dyDescent="0.2">
      <c r="A52" s="134" t="s">
        <v>749</v>
      </c>
      <c r="B52" s="91" t="s">
        <v>745</v>
      </c>
      <c r="C52" s="133"/>
      <c r="D52" s="197">
        <v>29.8</v>
      </c>
      <c r="E52" s="142">
        <v>29.4</v>
      </c>
      <c r="F52" s="26"/>
      <c r="G52" s="26"/>
    </row>
    <row r="53" spans="1:7" ht="36.75" customHeight="1" x14ac:dyDescent="0.2">
      <c r="A53" s="134" t="s">
        <v>859</v>
      </c>
      <c r="B53" s="505" t="s">
        <v>857</v>
      </c>
      <c r="C53" s="79"/>
      <c r="D53" s="197">
        <v>0.62</v>
      </c>
      <c r="E53" s="142">
        <v>0.62</v>
      </c>
      <c r="F53" s="26"/>
      <c r="G53" s="26"/>
    </row>
    <row r="54" spans="1:7" ht="24" x14ac:dyDescent="0.2">
      <c r="A54" s="134" t="s">
        <v>199</v>
      </c>
      <c r="B54" s="193" t="s">
        <v>185</v>
      </c>
      <c r="C54" s="111" t="s">
        <v>186</v>
      </c>
      <c r="D54" s="224">
        <f>SUM(D55+D56)</f>
        <v>85</v>
      </c>
      <c r="E54" s="142"/>
      <c r="F54" s="26"/>
      <c r="G54" s="26"/>
    </row>
    <row r="55" spans="1:7" x14ac:dyDescent="0.2">
      <c r="A55" s="134" t="s">
        <v>200</v>
      </c>
      <c r="B55" s="127" t="s">
        <v>173</v>
      </c>
      <c r="C55" s="122"/>
      <c r="D55" s="207">
        <v>85</v>
      </c>
      <c r="E55" s="142"/>
      <c r="F55" s="26"/>
      <c r="G55" s="26"/>
    </row>
    <row r="56" spans="1:7" ht="36" x14ac:dyDescent="0.2">
      <c r="A56" s="263" t="s">
        <v>201</v>
      </c>
      <c r="B56" s="195" t="s">
        <v>202</v>
      </c>
      <c r="C56" s="264"/>
      <c r="D56" s="207">
        <v>0</v>
      </c>
      <c r="E56" s="218"/>
      <c r="F56" s="26"/>
      <c r="G56" s="26"/>
    </row>
    <row r="57" spans="1:7" s="69" customFormat="1" x14ac:dyDescent="0.2">
      <c r="A57" s="136" t="s">
        <v>96</v>
      </c>
      <c r="B57" s="137" t="s">
        <v>203</v>
      </c>
      <c r="C57" s="137"/>
      <c r="D57" s="237">
        <f>SUM(D59+D65)</f>
        <v>3374.7799999999997</v>
      </c>
      <c r="E57" s="238">
        <f>SUM(E59)</f>
        <v>2782.4450000000002</v>
      </c>
      <c r="F57" s="320"/>
      <c r="G57" s="320"/>
    </row>
    <row r="58" spans="1:7" x14ac:dyDescent="0.2">
      <c r="A58" s="132"/>
      <c r="B58" s="133" t="s">
        <v>169</v>
      </c>
      <c r="C58" s="133"/>
      <c r="D58" s="229"/>
      <c r="E58" s="142"/>
      <c r="F58" s="26"/>
      <c r="G58" s="26"/>
    </row>
    <row r="59" spans="1:7" ht="12" customHeight="1" x14ac:dyDescent="0.2">
      <c r="A59" s="132" t="s">
        <v>204</v>
      </c>
      <c r="B59" s="31" t="s">
        <v>170</v>
      </c>
      <c r="C59" s="33" t="s">
        <v>171</v>
      </c>
      <c r="D59" s="280">
        <f>SUM(D60:D64)</f>
        <v>3198.7799999999997</v>
      </c>
      <c r="E59" s="247">
        <f>SUM(E60:E64)</f>
        <v>2782.4450000000002</v>
      </c>
      <c r="F59" s="26"/>
      <c r="G59" s="26"/>
    </row>
    <row r="60" spans="1:7" x14ac:dyDescent="0.2">
      <c r="A60" s="132" t="s">
        <v>205</v>
      </c>
      <c r="B60" s="93" t="s">
        <v>173</v>
      </c>
      <c r="C60" s="33"/>
      <c r="D60" s="245">
        <v>858.6</v>
      </c>
      <c r="E60" s="142">
        <v>682.4</v>
      </c>
      <c r="F60" s="26"/>
      <c r="G60" s="26"/>
    </row>
    <row r="61" spans="1:7" ht="16.5" customHeight="1" x14ac:dyDescent="0.2">
      <c r="A61" s="85" t="s">
        <v>206</v>
      </c>
      <c r="B61" s="78" t="s">
        <v>175</v>
      </c>
      <c r="C61" s="133"/>
      <c r="D61" s="245">
        <v>2131.9</v>
      </c>
      <c r="E61" s="142">
        <v>2041.3</v>
      </c>
      <c r="F61" s="26"/>
      <c r="G61" s="26"/>
    </row>
    <row r="62" spans="1:7" x14ac:dyDescent="0.2">
      <c r="A62" s="85" t="s">
        <v>207</v>
      </c>
      <c r="B62" s="78" t="s">
        <v>177</v>
      </c>
      <c r="C62" s="133"/>
      <c r="D62" s="245">
        <v>166.2</v>
      </c>
      <c r="E62" s="142">
        <v>17.3</v>
      </c>
      <c r="F62" s="26"/>
      <c r="G62" s="26"/>
    </row>
    <row r="63" spans="1:7" ht="24" x14ac:dyDescent="0.2">
      <c r="A63" s="85" t="s">
        <v>750</v>
      </c>
      <c r="B63" s="83" t="s">
        <v>745</v>
      </c>
      <c r="C63" s="133"/>
      <c r="D63" s="245">
        <v>39.6</v>
      </c>
      <c r="E63" s="142">
        <v>39</v>
      </c>
      <c r="F63" s="26"/>
      <c r="G63" s="26"/>
    </row>
    <row r="64" spans="1:7" ht="33.75" customHeight="1" x14ac:dyDescent="0.2">
      <c r="A64" s="85" t="s">
        <v>860</v>
      </c>
      <c r="B64" s="83" t="s">
        <v>857</v>
      </c>
      <c r="C64" s="133"/>
      <c r="D64" s="245">
        <v>2.48</v>
      </c>
      <c r="E64" s="142">
        <v>2.4449999999999998</v>
      </c>
      <c r="F64" s="26"/>
      <c r="G64" s="26"/>
    </row>
    <row r="65" spans="1:7" ht="24" x14ac:dyDescent="0.2">
      <c r="A65" s="85" t="s">
        <v>208</v>
      </c>
      <c r="B65" s="193" t="s">
        <v>185</v>
      </c>
      <c r="C65" s="111" t="s">
        <v>186</v>
      </c>
      <c r="D65" s="224">
        <f>SUM(D66+D67)</f>
        <v>176</v>
      </c>
      <c r="E65" s="142"/>
      <c r="F65" s="26"/>
      <c r="G65" s="26"/>
    </row>
    <row r="66" spans="1:7" x14ac:dyDescent="0.2">
      <c r="A66" s="85" t="s">
        <v>209</v>
      </c>
      <c r="B66" s="127" t="s">
        <v>173</v>
      </c>
      <c r="C66" s="122"/>
      <c r="D66" s="315">
        <v>176</v>
      </c>
      <c r="E66" s="142"/>
      <c r="F66" s="26"/>
      <c r="G66" s="26"/>
    </row>
    <row r="67" spans="1:7" ht="36" x14ac:dyDescent="0.2">
      <c r="A67" s="85" t="s">
        <v>210</v>
      </c>
      <c r="B67" s="196" t="s">
        <v>202</v>
      </c>
      <c r="C67" s="265"/>
      <c r="D67" s="245">
        <v>0</v>
      </c>
      <c r="E67" s="218"/>
      <c r="F67" s="26"/>
      <c r="G67" s="26"/>
    </row>
    <row r="68" spans="1:7" s="69" customFormat="1" x14ac:dyDescent="0.2">
      <c r="A68" s="129" t="s">
        <v>98</v>
      </c>
      <c r="B68" s="130" t="s">
        <v>211</v>
      </c>
      <c r="C68" s="139"/>
      <c r="D68" s="225">
        <f>SUM(D70)</f>
        <v>855.64399999999989</v>
      </c>
      <c r="E68" s="226">
        <f>SUM(E70)</f>
        <v>689.22300000000007</v>
      </c>
      <c r="F68" s="320"/>
      <c r="G68" s="320"/>
    </row>
    <row r="69" spans="1:7" x14ac:dyDescent="0.2">
      <c r="A69" s="132"/>
      <c r="B69" s="133" t="s">
        <v>169</v>
      </c>
      <c r="C69" s="140"/>
      <c r="D69" s="229"/>
      <c r="E69" s="142"/>
      <c r="F69" s="26"/>
      <c r="G69" s="26"/>
    </row>
    <row r="70" spans="1:7" x14ac:dyDescent="0.2">
      <c r="A70" s="132" t="s">
        <v>100</v>
      </c>
      <c r="B70" s="31" t="s">
        <v>170</v>
      </c>
      <c r="C70" s="32" t="s">
        <v>171</v>
      </c>
      <c r="D70" s="224">
        <f>SUM(D71:D75)</f>
        <v>855.64399999999989</v>
      </c>
      <c r="E70" s="218">
        <f>SUM(E71:E75)</f>
        <v>689.22300000000007</v>
      </c>
      <c r="F70" s="26"/>
      <c r="G70" s="26"/>
    </row>
    <row r="71" spans="1:7" x14ac:dyDescent="0.2">
      <c r="A71" s="132" t="s">
        <v>212</v>
      </c>
      <c r="B71" s="93" t="s">
        <v>173</v>
      </c>
      <c r="C71" s="32"/>
      <c r="D71" s="197">
        <v>493.2</v>
      </c>
      <c r="E71" s="142">
        <v>376.7</v>
      </c>
      <c r="F71" s="26"/>
      <c r="G71" s="26"/>
    </row>
    <row r="72" spans="1:7" ht="13.5" customHeight="1" x14ac:dyDescent="0.2">
      <c r="A72" s="85" t="s">
        <v>213</v>
      </c>
      <c r="B72" s="78" t="s">
        <v>175</v>
      </c>
      <c r="C72" s="140"/>
      <c r="D72" s="197">
        <v>314.10000000000002</v>
      </c>
      <c r="E72" s="142">
        <v>303</v>
      </c>
      <c r="F72" s="26"/>
      <c r="G72" s="26"/>
    </row>
    <row r="73" spans="1:7" x14ac:dyDescent="0.2">
      <c r="A73" s="85" t="s">
        <v>214</v>
      </c>
      <c r="B73" s="78" t="s">
        <v>177</v>
      </c>
      <c r="C73" s="140"/>
      <c r="D73" s="197">
        <v>44.5</v>
      </c>
      <c r="E73" s="142">
        <v>5.7</v>
      </c>
      <c r="F73" s="26"/>
      <c r="G73" s="26"/>
    </row>
    <row r="74" spans="1:7" ht="24" x14ac:dyDescent="0.2">
      <c r="A74" s="85" t="s">
        <v>751</v>
      </c>
      <c r="B74" s="78" t="s">
        <v>745</v>
      </c>
      <c r="C74" s="140"/>
      <c r="D74" s="142">
        <v>2.4</v>
      </c>
      <c r="E74" s="216">
        <v>2.4</v>
      </c>
      <c r="F74" s="26"/>
      <c r="G74" s="26"/>
    </row>
    <row r="75" spans="1:7" ht="36.75" customHeight="1" x14ac:dyDescent="0.2">
      <c r="A75" s="85" t="s">
        <v>861</v>
      </c>
      <c r="B75" s="78" t="s">
        <v>857</v>
      </c>
      <c r="C75" s="140"/>
      <c r="D75" s="221">
        <v>1.444</v>
      </c>
      <c r="E75" s="221">
        <v>1.423</v>
      </c>
      <c r="F75" s="26"/>
      <c r="G75" s="26"/>
    </row>
    <row r="76" spans="1:7" s="69" customFormat="1" x14ac:dyDescent="0.2">
      <c r="A76" s="129" t="s">
        <v>109</v>
      </c>
      <c r="B76" s="130" t="s">
        <v>110</v>
      </c>
      <c r="C76" s="130"/>
      <c r="D76" s="141">
        <f>SUM(D78)</f>
        <v>829.67199999999991</v>
      </c>
      <c r="E76" s="268">
        <f>SUM(E78)</f>
        <v>745.47199999999998</v>
      </c>
      <c r="F76" s="320"/>
      <c r="G76" s="320"/>
    </row>
    <row r="77" spans="1:7" s="69" customFormat="1" x14ac:dyDescent="0.2">
      <c r="A77" s="136"/>
      <c r="B77" s="133" t="s">
        <v>169</v>
      </c>
      <c r="C77" s="133"/>
      <c r="D77" s="141"/>
      <c r="E77" s="236"/>
      <c r="F77" s="320"/>
      <c r="G77" s="320"/>
    </row>
    <row r="78" spans="1:7" x14ac:dyDescent="0.2">
      <c r="A78" s="132" t="s">
        <v>215</v>
      </c>
      <c r="B78" s="31" t="s">
        <v>170</v>
      </c>
      <c r="C78" s="33" t="s">
        <v>171</v>
      </c>
      <c r="D78" s="219">
        <f>SUM(D79:D83)</f>
        <v>829.67199999999991</v>
      </c>
      <c r="E78" s="218">
        <f>SUM(E79:E83)</f>
        <v>745.47199999999998</v>
      </c>
      <c r="F78" s="26"/>
      <c r="G78" s="26"/>
    </row>
    <row r="79" spans="1:7" x14ac:dyDescent="0.2">
      <c r="A79" s="132" t="s">
        <v>216</v>
      </c>
      <c r="B79" s="93" t="s">
        <v>173</v>
      </c>
      <c r="C79" s="33"/>
      <c r="D79" s="152">
        <v>332</v>
      </c>
      <c r="E79" s="142">
        <v>283.7</v>
      </c>
      <c r="F79" s="26"/>
      <c r="G79" s="26"/>
    </row>
    <row r="80" spans="1:7" ht="15" customHeight="1" x14ac:dyDescent="0.2">
      <c r="A80" s="85" t="s">
        <v>217</v>
      </c>
      <c r="B80" s="78" t="s">
        <v>175</v>
      </c>
      <c r="C80" s="133"/>
      <c r="D80" s="152">
        <v>471.4</v>
      </c>
      <c r="E80" s="142">
        <v>448.1</v>
      </c>
      <c r="F80" s="26"/>
      <c r="G80" s="26"/>
    </row>
    <row r="81" spans="1:7" x14ac:dyDescent="0.2">
      <c r="A81" s="85" t="s">
        <v>218</v>
      </c>
      <c r="B81" s="78" t="s">
        <v>177</v>
      </c>
      <c r="C81" s="133"/>
      <c r="D81" s="152">
        <v>13.4</v>
      </c>
      <c r="E81" s="142">
        <v>1</v>
      </c>
      <c r="F81" s="26"/>
      <c r="G81" s="26"/>
    </row>
    <row r="82" spans="1:7" ht="24" x14ac:dyDescent="0.2">
      <c r="A82" s="85" t="s">
        <v>752</v>
      </c>
      <c r="B82" s="78" t="s">
        <v>745</v>
      </c>
      <c r="C82" s="133"/>
      <c r="D82" s="152">
        <v>12.4</v>
      </c>
      <c r="E82" s="142">
        <v>12.2</v>
      </c>
      <c r="F82" s="26"/>
      <c r="G82" s="26"/>
    </row>
    <row r="83" spans="1:7" ht="34.5" customHeight="1" x14ac:dyDescent="0.2">
      <c r="A83" s="85" t="s">
        <v>862</v>
      </c>
      <c r="B83" s="78" t="s">
        <v>857</v>
      </c>
      <c r="C83" s="133"/>
      <c r="D83" s="152">
        <v>0.47199999999999998</v>
      </c>
      <c r="E83" s="221">
        <v>0.47199999999999998</v>
      </c>
      <c r="F83" s="26"/>
      <c r="G83" s="26"/>
    </row>
    <row r="84" spans="1:7" s="69" customFormat="1" x14ac:dyDescent="0.2">
      <c r="A84" s="129" t="s">
        <v>102</v>
      </c>
      <c r="B84" s="130" t="s">
        <v>219</v>
      </c>
      <c r="C84" s="130"/>
      <c r="D84" s="239">
        <f>SUM(D86)</f>
        <v>2598.6</v>
      </c>
      <c r="E84" s="268">
        <f>SUM(E86)</f>
        <v>2225.0549999999998</v>
      </c>
      <c r="F84" s="320"/>
      <c r="G84" s="320"/>
    </row>
    <row r="85" spans="1:7" x14ac:dyDescent="0.2">
      <c r="A85" s="132"/>
      <c r="B85" s="133" t="s">
        <v>169</v>
      </c>
      <c r="C85" s="133"/>
      <c r="D85" s="141"/>
      <c r="E85" s="142"/>
      <c r="F85" s="26"/>
      <c r="G85" s="26"/>
    </row>
    <row r="86" spans="1:7" x14ac:dyDescent="0.2">
      <c r="A86" s="132" t="s">
        <v>220</v>
      </c>
      <c r="B86" s="31" t="s">
        <v>170</v>
      </c>
      <c r="C86" s="33" t="s">
        <v>171</v>
      </c>
      <c r="D86" s="218">
        <f>SUM(D87:D91)</f>
        <v>2598.6</v>
      </c>
      <c r="E86" s="220">
        <f>SUM(E87:E91)</f>
        <v>2225.0549999999998</v>
      </c>
      <c r="F86" s="26"/>
      <c r="G86" s="26"/>
    </row>
    <row r="87" spans="1:7" x14ac:dyDescent="0.2">
      <c r="A87" s="132" t="s">
        <v>221</v>
      </c>
      <c r="B87" s="93" t="s">
        <v>173</v>
      </c>
      <c r="C87" s="33"/>
      <c r="D87" s="152">
        <v>1208.7</v>
      </c>
      <c r="E87" s="142">
        <v>980.6</v>
      </c>
      <c r="F87" s="26"/>
      <c r="G87" s="26"/>
    </row>
    <row r="88" spans="1:7" ht="21.75" customHeight="1" x14ac:dyDescent="0.2">
      <c r="A88" s="85" t="s">
        <v>222</v>
      </c>
      <c r="B88" s="78" t="s">
        <v>175</v>
      </c>
      <c r="C88" s="133"/>
      <c r="D88" s="152">
        <v>1224.2</v>
      </c>
      <c r="E88" s="142">
        <v>1177.8</v>
      </c>
      <c r="F88" s="26"/>
      <c r="G88" s="26"/>
    </row>
    <row r="89" spans="1:7" x14ac:dyDescent="0.2">
      <c r="A89" s="85" t="s">
        <v>223</v>
      </c>
      <c r="B89" s="78" t="s">
        <v>177</v>
      </c>
      <c r="C89" s="133"/>
      <c r="D89" s="152">
        <v>110.5</v>
      </c>
      <c r="E89" s="142">
        <v>12.2</v>
      </c>
      <c r="F89" s="26"/>
      <c r="G89" s="26"/>
    </row>
    <row r="90" spans="1:7" ht="24" x14ac:dyDescent="0.2">
      <c r="A90" s="85" t="s">
        <v>753</v>
      </c>
      <c r="B90" s="78" t="s">
        <v>745</v>
      </c>
      <c r="C90" s="133"/>
      <c r="D90" s="152">
        <v>52.1</v>
      </c>
      <c r="E90" s="142">
        <v>51.4</v>
      </c>
      <c r="F90" s="26"/>
      <c r="G90" s="26"/>
    </row>
    <row r="91" spans="1:7" ht="35.25" customHeight="1" x14ac:dyDescent="0.2">
      <c r="A91" s="85" t="s">
        <v>863</v>
      </c>
      <c r="B91" s="78" t="s">
        <v>857</v>
      </c>
      <c r="C91" s="133"/>
      <c r="D91" s="152">
        <v>3.1</v>
      </c>
      <c r="E91" s="142">
        <v>3.0550000000000002</v>
      </c>
      <c r="F91" s="26"/>
      <c r="G91" s="26"/>
    </row>
    <row r="92" spans="1:7" s="69" customFormat="1" x14ac:dyDescent="0.2">
      <c r="A92" s="129" t="s">
        <v>111</v>
      </c>
      <c r="B92" s="130" t="s">
        <v>224</v>
      </c>
      <c r="C92" s="130"/>
      <c r="D92" s="239">
        <f>SUM(D94)</f>
        <v>1299.1000000000001</v>
      </c>
      <c r="E92" s="231">
        <f>SUM(E94)</f>
        <v>1128.5999999999999</v>
      </c>
      <c r="F92" s="320"/>
      <c r="G92" s="320"/>
    </row>
    <row r="93" spans="1:7" x14ac:dyDescent="0.2">
      <c r="A93" s="132"/>
      <c r="B93" s="133" t="s">
        <v>169</v>
      </c>
      <c r="C93" s="133"/>
      <c r="D93" s="141"/>
      <c r="E93" s="142"/>
      <c r="F93" s="26"/>
      <c r="G93" s="26"/>
    </row>
    <row r="94" spans="1:7" x14ac:dyDescent="0.2">
      <c r="A94" s="132" t="s">
        <v>225</v>
      </c>
      <c r="B94" s="31" t="s">
        <v>170</v>
      </c>
      <c r="C94" s="33" t="s">
        <v>171</v>
      </c>
      <c r="D94" s="219">
        <f>SUM(D95:D98)</f>
        <v>1299.1000000000001</v>
      </c>
      <c r="E94" s="218">
        <f>SUM(E95:E98)</f>
        <v>1128.5999999999999</v>
      </c>
      <c r="F94" s="26"/>
      <c r="G94" s="26"/>
    </row>
    <row r="95" spans="1:7" x14ac:dyDescent="0.2">
      <c r="A95" s="132" t="s">
        <v>226</v>
      </c>
      <c r="B95" s="93" t="s">
        <v>173</v>
      </c>
      <c r="C95" s="33"/>
      <c r="D95" s="152">
        <v>402.9</v>
      </c>
      <c r="E95" s="142">
        <v>333.8</v>
      </c>
      <c r="F95" s="26"/>
      <c r="G95" s="26"/>
    </row>
    <row r="96" spans="1:7" ht="15" customHeight="1" x14ac:dyDescent="0.2">
      <c r="A96" s="85" t="s">
        <v>227</v>
      </c>
      <c r="B96" s="78" t="s">
        <v>175</v>
      </c>
      <c r="C96" s="133"/>
      <c r="D96" s="152">
        <v>823.1</v>
      </c>
      <c r="E96" s="142">
        <v>790</v>
      </c>
      <c r="F96" s="26"/>
      <c r="G96" s="26"/>
    </row>
    <row r="97" spans="1:7" x14ac:dyDescent="0.2">
      <c r="A97" s="85" t="s">
        <v>228</v>
      </c>
      <c r="B97" s="78" t="s">
        <v>177</v>
      </c>
      <c r="C97" s="133"/>
      <c r="D97" s="152">
        <v>68.2</v>
      </c>
      <c r="E97" s="142"/>
      <c r="F97" s="26"/>
      <c r="G97" s="26"/>
    </row>
    <row r="98" spans="1:7" ht="24" x14ac:dyDescent="0.2">
      <c r="A98" s="85" t="s">
        <v>754</v>
      </c>
      <c r="B98" s="78" t="s">
        <v>745</v>
      </c>
      <c r="C98" s="144"/>
      <c r="D98" s="221">
        <v>4.9000000000000004</v>
      </c>
      <c r="E98" s="376">
        <v>4.8</v>
      </c>
      <c r="F98" s="26"/>
      <c r="G98" s="26"/>
    </row>
    <row r="99" spans="1:7" s="69" customFormat="1" x14ac:dyDescent="0.2">
      <c r="A99" s="129" t="s">
        <v>112</v>
      </c>
      <c r="B99" s="130" t="s">
        <v>229</v>
      </c>
      <c r="C99" s="130"/>
      <c r="D99" s="141">
        <f>SUM(D101)</f>
        <v>1951</v>
      </c>
      <c r="E99" s="268">
        <f>SUM(E101)</f>
        <v>1568.6</v>
      </c>
      <c r="F99" s="320"/>
      <c r="G99" s="320"/>
    </row>
    <row r="100" spans="1:7" x14ac:dyDescent="0.2">
      <c r="A100" s="132"/>
      <c r="B100" s="133" t="s">
        <v>169</v>
      </c>
      <c r="C100" s="133"/>
      <c r="D100" s="141"/>
      <c r="E100" s="142"/>
      <c r="F100" s="26"/>
      <c r="G100" s="26"/>
    </row>
    <row r="101" spans="1:7" x14ac:dyDescent="0.2">
      <c r="A101" s="132" t="s">
        <v>230</v>
      </c>
      <c r="B101" s="31" t="s">
        <v>170</v>
      </c>
      <c r="C101" s="33" t="s">
        <v>171</v>
      </c>
      <c r="D101" s="219">
        <f>SUM(D102:D104)</f>
        <v>1951</v>
      </c>
      <c r="E101" s="218">
        <f>SUM(E102:E104)</f>
        <v>1568.6</v>
      </c>
      <c r="F101" s="26"/>
      <c r="G101" s="26"/>
    </row>
    <row r="102" spans="1:7" x14ac:dyDescent="0.2">
      <c r="A102" s="132" t="s">
        <v>231</v>
      </c>
      <c r="B102" s="93" t="s">
        <v>173</v>
      </c>
      <c r="C102" s="33"/>
      <c r="D102" s="152">
        <v>973.3</v>
      </c>
      <c r="E102" s="142">
        <v>702.1</v>
      </c>
      <c r="F102" s="26"/>
      <c r="G102" s="26"/>
    </row>
    <row r="103" spans="1:7" ht="14.25" customHeight="1" x14ac:dyDescent="0.2">
      <c r="A103" s="85" t="s">
        <v>232</v>
      </c>
      <c r="B103" s="78" t="s">
        <v>175</v>
      </c>
      <c r="C103" s="133"/>
      <c r="D103" s="152">
        <v>886.2</v>
      </c>
      <c r="E103" s="142">
        <v>853.9</v>
      </c>
      <c r="F103" s="26"/>
      <c r="G103" s="26"/>
    </row>
    <row r="104" spans="1:7" x14ac:dyDescent="0.2">
      <c r="A104" s="266" t="s">
        <v>233</v>
      </c>
      <c r="B104" s="267" t="s">
        <v>177</v>
      </c>
      <c r="C104" s="138"/>
      <c r="D104" s="232">
        <v>91.5</v>
      </c>
      <c r="E104" s="233">
        <v>12.6</v>
      </c>
      <c r="F104" s="26"/>
      <c r="G104" s="26"/>
    </row>
    <row r="105" spans="1:7" s="69" customFormat="1" x14ac:dyDescent="0.2">
      <c r="A105" s="136" t="s">
        <v>113</v>
      </c>
      <c r="B105" s="137" t="s">
        <v>234</v>
      </c>
      <c r="C105" s="137"/>
      <c r="D105" s="141">
        <f>SUM(D107)</f>
        <v>1576.6999999999998</v>
      </c>
      <c r="E105" s="236">
        <f>SUM(E107)</f>
        <v>1309.3000000000002</v>
      </c>
      <c r="F105" s="320"/>
      <c r="G105" s="320"/>
    </row>
    <row r="106" spans="1:7" x14ac:dyDescent="0.2">
      <c r="A106" s="132"/>
      <c r="B106" s="133" t="s">
        <v>169</v>
      </c>
      <c r="C106" s="133"/>
      <c r="D106" s="141"/>
      <c r="E106" s="142"/>
      <c r="F106" s="26"/>
      <c r="G106" s="26"/>
    </row>
    <row r="107" spans="1:7" x14ac:dyDescent="0.2">
      <c r="A107" s="132" t="s">
        <v>235</v>
      </c>
      <c r="B107" s="31" t="s">
        <v>170</v>
      </c>
      <c r="C107" s="33" t="s">
        <v>171</v>
      </c>
      <c r="D107" s="219">
        <f>SUM(D108:D111)</f>
        <v>1576.6999999999998</v>
      </c>
      <c r="E107" s="218">
        <f>SUM(E108:E111)</f>
        <v>1309.3000000000002</v>
      </c>
      <c r="F107" s="26"/>
      <c r="G107" s="26"/>
    </row>
    <row r="108" spans="1:7" x14ac:dyDescent="0.2">
      <c r="A108" s="132" t="s">
        <v>236</v>
      </c>
      <c r="B108" s="93" t="s">
        <v>173</v>
      </c>
      <c r="C108" s="33"/>
      <c r="D108" s="152">
        <v>678.9</v>
      </c>
      <c r="E108" s="142">
        <v>489.3</v>
      </c>
      <c r="F108" s="26"/>
      <c r="G108" s="26"/>
    </row>
    <row r="109" spans="1:7" ht="12.75" customHeight="1" x14ac:dyDescent="0.2">
      <c r="A109" s="85" t="s">
        <v>237</v>
      </c>
      <c r="B109" s="78" t="s">
        <v>175</v>
      </c>
      <c r="C109" s="133"/>
      <c r="D109" s="152">
        <v>843.8</v>
      </c>
      <c r="E109" s="142">
        <v>814.4</v>
      </c>
      <c r="F109" s="26"/>
      <c r="G109" s="26"/>
    </row>
    <row r="110" spans="1:7" ht="14.45" customHeight="1" x14ac:dyDescent="0.2">
      <c r="A110" s="132" t="s">
        <v>238</v>
      </c>
      <c r="B110" s="93" t="s">
        <v>177</v>
      </c>
      <c r="C110" s="133"/>
      <c r="D110" s="152">
        <v>52.8</v>
      </c>
      <c r="E110" s="142">
        <v>4.4000000000000004</v>
      </c>
      <c r="F110" s="26"/>
      <c r="G110" s="26"/>
    </row>
    <row r="111" spans="1:7" ht="24" customHeight="1" x14ac:dyDescent="0.2">
      <c r="A111" s="85" t="s">
        <v>755</v>
      </c>
      <c r="B111" s="83" t="s">
        <v>745</v>
      </c>
      <c r="C111" s="377"/>
      <c r="D111" s="240">
        <v>1.2</v>
      </c>
      <c r="E111" s="221">
        <v>1.2</v>
      </c>
      <c r="F111" s="26"/>
      <c r="G111" s="26"/>
    </row>
    <row r="112" spans="1:7" s="69" customFormat="1" x14ac:dyDescent="0.2">
      <c r="A112" s="129" t="s">
        <v>114</v>
      </c>
      <c r="B112" s="130" t="s">
        <v>115</v>
      </c>
      <c r="C112" s="137"/>
      <c r="D112" s="141">
        <f>SUM(D114)</f>
        <v>2503.3000000000002</v>
      </c>
      <c r="E112" s="236">
        <f>SUM(E114)</f>
        <v>1998.2</v>
      </c>
      <c r="F112" s="320"/>
      <c r="G112" s="320"/>
    </row>
    <row r="113" spans="1:8" x14ac:dyDescent="0.2">
      <c r="A113" s="132"/>
      <c r="B113" s="133" t="s">
        <v>169</v>
      </c>
      <c r="C113" s="133"/>
      <c r="D113" s="141"/>
      <c r="E113" s="142"/>
      <c r="F113" s="26"/>
      <c r="G113" s="26"/>
    </row>
    <row r="114" spans="1:8" x14ac:dyDescent="0.2">
      <c r="A114" s="132" t="s">
        <v>239</v>
      </c>
      <c r="B114" s="31" t="s">
        <v>170</v>
      </c>
      <c r="C114" s="33" t="s">
        <v>171</v>
      </c>
      <c r="D114" s="219">
        <f>SUM(D115:D118)</f>
        <v>2503.3000000000002</v>
      </c>
      <c r="E114" s="218">
        <f>SUM(E115:E118)</f>
        <v>1998.2</v>
      </c>
      <c r="F114" s="26"/>
      <c r="G114" s="26"/>
    </row>
    <row r="115" spans="1:8" x14ac:dyDescent="0.2">
      <c r="A115" s="132" t="s">
        <v>240</v>
      </c>
      <c r="B115" s="93" t="s">
        <v>173</v>
      </c>
      <c r="C115" s="33"/>
      <c r="D115" s="152">
        <v>1225.9000000000001</v>
      </c>
      <c r="E115" s="142">
        <v>873</v>
      </c>
      <c r="F115" s="26"/>
      <c r="G115" s="26"/>
    </row>
    <row r="116" spans="1:8" ht="12.75" customHeight="1" x14ac:dyDescent="0.2">
      <c r="A116" s="85" t="s">
        <v>241</v>
      </c>
      <c r="B116" s="78" t="s">
        <v>175</v>
      </c>
      <c r="C116" s="133"/>
      <c r="D116" s="152">
        <v>1146</v>
      </c>
      <c r="E116" s="142">
        <v>1106</v>
      </c>
      <c r="F116" s="26"/>
      <c r="G116" s="26"/>
    </row>
    <row r="117" spans="1:8" x14ac:dyDescent="0.2">
      <c r="A117" s="132" t="s">
        <v>242</v>
      </c>
      <c r="B117" s="93" t="s">
        <v>177</v>
      </c>
      <c r="C117" s="133"/>
      <c r="D117" s="152">
        <v>126.5</v>
      </c>
      <c r="E117" s="142">
        <v>14.4</v>
      </c>
      <c r="F117" s="26"/>
      <c r="G117" s="26"/>
    </row>
    <row r="118" spans="1:8" ht="24" x14ac:dyDescent="0.2">
      <c r="A118" s="396" t="s">
        <v>756</v>
      </c>
      <c r="B118" s="78" t="s">
        <v>745</v>
      </c>
      <c r="C118" s="147"/>
      <c r="D118" s="152">
        <v>4.9000000000000004</v>
      </c>
      <c r="E118" s="142">
        <v>4.8</v>
      </c>
      <c r="F118" s="26"/>
      <c r="G118" s="26"/>
    </row>
    <row r="119" spans="1:8" s="69" customFormat="1" x14ac:dyDescent="0.2">
      <c r="A119" s="129" t="s">
        <v>116</v>
      </c>
      <c r="B119" s="148" t="s">
        <v>243</v>
      </c>
      <c r="C119" s="131"/>
      <c r="D119" s="225">
        <f>SUM(D121)</f>
        <v>1862.6479999999999</v>
      </c>
      <c r="E119" s="231">
        <f>SUM(E121)</f>
        <v>1518.1479999999999</v>
      </c>
      <c r="F119" s="320"/>
      <c r="G119" s="320"/>
    </row>
    <row r="120" spans="1:8" x14ac:dyDescent="0.2">
      <c r="A120" s="132"/>
      <c r="B120" s="133" t="s">
        <v>169</v>
      </c>
      <c r="C120" s="79"/>
      <c r="D120" s="229"/>
      <c r="E120" s="142"/>
      <c r="F120" s="26"/>
      <c r="G120" s="26"/>
    </row>
    <row r="121" spans="1:8" x14ac:dyDescent="0.2">
      <c r="A121" s="132" t="s">
        <v>244</v>
      </c>
      <c r="B121" s="31" t="s">
        <v>170</v>
      </c>
      <c r="C121" s="32" t="s">
        <v>171</v>
      </c>
      <c r="D121" s="224">
        <f>SUM(D122:D126)</f>
        <v>1862.6479999999999</v>
      </c>
      <c r="E121" s="218">
        <f>SUM(E122:E126)</f>
        <v>1518.1479999999999</v>
      </c>
      <c r="F121" s="26"/>
      <c r="G121" s="26"/>
    </row>
    <row r="122" spans="1:8" x14ac:dyDescent="0.2">
      <c r="A122" s="132" t="s">
        <v>245</v>
      </c>
      <c r="B122" s="93" t="s">
        <v>173</v>
      </c>
      <c r="C122" s="32"/>
      <c r="D122" s="197">
        <f>1098.9+12</f>
        <v>1110.9000000000001</v>
      </c>
      <c r="E122" s="142">
        <v>879.4</v>
      </c>
      <c r="F122" s="26"/>
      <c r="G122" s="26"/>
    </row>
    <row r="123" spans="1:8" ht="23.25" customHeight="1" x14ac:dyDescent="0.2">
      <c r="A123" s="85" t="s">
        <v>246</v>
      </c>
      <c r="B123" s="78" t="s">
        <v>175</v>
      </c>
      <c r="C123" s="79"/>
      <c r="D123" s="197">
        <v>651.29999999999995</v>
      </c>
      <c r="E123" s="142">
        <v>626.6</v>
      </c>
      <c r="F123" s="26"/>
      <c r="G123" s="26"/>
    </row>
    <row r="124" spans="1:8" x14ac:dyDescent="0.2">
      <c r="A124" s="132" t="s">
        <v>247</v>
      </c>
      <c r="B124" s="93" t="s">
        <v>177</v>
      </c>
      <c r="C124" s="79"/>
      <c r="D124" s="197">
        <v>98.6</v>
      </c>
      <c r="E124" s="142">
        <v>10.3</v>
      </c>
      <c r="F124" s="26"/>
      <c r="G124" s="321"/>
      <c r="H124" s="321"/>
    </row>
    <row r="125" spans="1:8" ht="24" x14ac:dyDescent="0.2">
      <c r="A125" s="85" t="s">
        <v>757</v>
      </c>
      <c r="B125" s="78" t="s">
        <v>745</v>
      </c>
      <c r="C125" s="79"/>
      <c r="D125" s="197">
        <v>1.2</v>
      </c>
      <c r="E125" s="142">
        <v>1.2</v>
      </c>
      <c r="F125" s="26"/>
      <c r="G125" s="321"/>
      <c r="H125" s="321"/>
    </row>
    <row r="126" spans="1:8" ht="36" customHeight="1" x14ac:dyDescent="0.2">
      <c r="A126" s="85" t="s">
        <v>864</v>
      </c>
      <c r="B126" s="78" t="s">
        <v>857</v>
      </c>
      <c r="C126" s="79"/>
      <c r="D126" s="197">
        <v>0.64800000000000002</v>
      </c>
      <c r="E126" s="142">
        <v>0.64800000000000002</v>
      </c>
      <c r="F126" s="26"/>
      <c r="G126" s="321"/>
      <c r="H126" s="321"/>
    </row>
    <row r="127" spans="1:8" s="69" customFormat="1" x14ac:dyDescent="0.2">
      <c r="A127" s="129" t="s">
        <v>117</v>
      </c>
      <c r="B127" s="130" t="s">
        <v>118</v>
      </c>
      <c r="C127" s="131"/>
      <c r="D127" s="225">
        <f>SUM(D129+D135)</f>
        <v>1718.9280000000001</v>
      </c>
      <c r="E127" s="230">
        <f>SUM(E129+E135)</f>
        <v>1396.1280000000002</v>
      </c>
      <c r="F127" s="320"/>
      <c r="G127" s="320"/>
      <c r="H127" s="320"/>
    </row>
    <row r="128" spans="1:8" x14ac:dyDescent="0.2">
      <c r="A128" s="132"/>
      <c r="B128" s="133" t="s">
        <v>169</v>
      </c>
      <c r="C128" s="140"/>
      <c r="D128" s="229"/>
      <c r="E128" s="142"/>
      <c r="F128" s="26"/>
      <c r="G128" s="26"/>
    </row>
    <row r="129" spans="1:7" x14ac:dyDescent="0.2">
      <c r="A129" s="132" t="s">
        <v>248</v>
      </c>
      <c r="B129" s="31" t="s">
        <v>170</v>
      </c>
      <c r="C129" s="32" t="s">
        <v>171</v>
      </c>
      <c r="D129" s="224">
        <f>SUM(D130:D134)</f>
        <v>1648.7280000000001</v>
      </c>
      <c r="E129" s="218">
        <f>SUM(E130:E134)</f>
        <v>1396.1280000000002</v>
      </c>
      <c r="F129" s="26"/>
      <c r="G129" s="26"/>
    </row>
    <row r="130" spans="1:7" x14ac:dyDescent="0.2">
      <c r="A130" s="132" t="s">
        <v>249</v>
      </c>
      <c r="B130" s="93" t="s">
        <v>173</v>
      </c>
      <c r="C130" s="32"/>
      <c r="D130" s="197">
        <f>1040+8</f>
        <v>1048</v>
      </c>
      <c r="E130" s="142">
        <v>906.5</v>
      </c>
      <c r="F130" s="26"/>
      <c r="G130" s="26"/>
    </row>
    <row r="131" spans="1:7" ht="12.75" customHeight="1" x14ac:dyDescent="0.2">
      <c r="A131" s="85" t="s">
        <v>250</v>
      </c>
      <c r="B131" s="78" t="s">
        <v>175</v>
      </c>
      <c r="C131" s="140"/>
      <c r="D131" s="197">
        <v>485.5</v>
      </c>
      <c r="E131" s="142">
        <v>467.4</v>
      </c>
      <c r="F131" s="26"/>
      <c r="G131" s="26"/>
    </row>
    <row r="132" spans="1:7" x14ac:dyDescent="0.2">
      <c r="A132" s="132" t="s">
        <v>251</v>
      </c>
      <c r="B132" s="93" t="s">
        <v>177</v>
      </c>
      <c r="C132" s="80"/>
      <c r="D132" s="197">
        <v>111.2</v>
      </c>
      <c r="E132" s="208">
        <v>18.2</v>
      </c>
      <c r="F132" s="26"/>
      <c r="G132" s="26"/>
    </row>
    <row r="133" spans="1:7" ht="24" x14ac:dyDescent="0.2">
      <c r="A133" s="85" t="s">
        <v>758</v>
      </c>
      <c r="B133" s="78" t="s">
        <v>745</v>
      </c>
      <c r="C133" s="140"/>
      <c r="D133" s="197">
        <v>3.5</v>
      </c>
      <c r="E133" s="208">
        <v>3.5</v>
      </c>
      <c r="F133" s="26"/>
      <c r="G133" s="26"/>
    </row>
    <row r="134" spans="1:7" ht="36.75" customHeight="1" x14ac:dyDescent="0.2">
      <c r="A134" s="85" t="s">
        <v>865</v>
      </c>
      <c r="B134" s="78" t="s">
        <v>857</v>
      </c>
      <c r="C134" s="140"/>
      <c r="D134" s="197">
        <v>0.52800000000000002</v>
      </c>
      <c r="E134" s="208">
        <v>0.52800000000000002</v>
      </c>
      <c r="F134" s="26"/>
      <c r="G134" s="26"/>
    </row>
    <row r="135" spans="1:7" ht="24" x14ac:dyDescent="0.2">
      <c r="A135" s="85" t="s">
        <v>252</v>
      </c>
      <c r="B135" s="193" t="s">
        <v>185</v>
      </c>
      <c r="C135" s="111" t="s">
        <v>186</v>
      </c>
      <c r="D135" s="224">
        <f>SUM(D136+D137)</f>
        <v>70.2</v>
      </c>
      <c r="E135" s="241"/>
      <c r="F135" s="26"/>
      <c r="G135" s="26"/>
    </row>
    <row r="136" spans="1:7" x14ac:dyDescent="0.2">
      <c r="A136" s="132" t="s">
        <v>253</v>
      </c>
      <c r="B136" s="127" t="s">
        <v>173</v>
      </c>
      <c r="C136" s="122"/>
      <c r="D136" s="207">
        <v>70.2</v>
      </c>
      <c r="E136" s="241"/>
      <c r="F136" s="26"/>
      <c r="G136" s="26"/>
    </row>
    <row r="137" spans="1:7" ht="36" x14ac:dyDescent="0.2">
      <c r="A137" s="85" t="s">
        <v>254</v>
      </c>
      <c r="B137" s="194" t="s">
        <v>189</v>
      </c>
      <c r="C137" s="118"/>
      <c r="D137" s="297">
        <v>0</v>
      </c>
      <c r="E137" s="208"/>
      <c r="F137" s="26"/>
      <c r="G137" s="26"/>
    </row>
    <row r="138" spans="1:7" s="69" customFormat="1" x14ac:dyDescent="0.2">
      <c r="A138" s="129" t="s">
        <v>119</v>
      </c>
      <c r="B138" s="130" t="s">
        <v>120</v>
      </c>
      <c r="C138" s="130"/>
      <c r="D138" s="141">
        <f>SUM(D140+D146)</f>
        <v>1600.4240000000004</v>
      </c>
      <c r="E138" s="242">
        <f>SUM(E140+E146)</f>
        <v>1292.6240000000003</v>
      </c>
      <c r="F138" s="320"/>
      <c r="G138" s="320"/>
    </row>
    <row r="139" spans="1:7" x14ac:dyDescent="0.2">
      <c r="A139" s="132"/>
      <c r="B139" s="133" t="s">
        <v>169</v>
      </c>
      <c r="C139" s="80"/>
      <c r="D139" s="141"/>
      <c r="E139" s="208"/>
      <c r="F139" s="26"/>
      <c r="G139" s="26"/>
    </row>
    <row r="140" spans="1:7" x14ac:dyDescent="0.2">
      <c r="A140" s="132" t="s">
        <v>255</v>
      </c>
      <c r="B140" s="31" t="s">
        <v>170</v>
      </c>
      <c r="C140" s="33" t="s">
        <v>171</v>
      </c>
      <c r="D140" s="219">
        <f>SUM(D141:D145)</f>
        <v>1549.5240000000003</v>
      </c>
      <c r="E140" s="218">
        <f>SUM(E141:E145)</f>
        <v>1292.6240000000003</v>
      </c>
      <c r="F140" s="26"/>
      <c r="G140" s="26"/>
    </row>
    <row r="141" spans="1:7" x14ac:dyDescent="0.2">
      <c r="A141" s="132" t="s">
        <v>256</v>
      </c>
      <c r="B141" s="93" t="s">
        <v>173</v>
      </c>
      <c r="C141" s="33"/>
      <c r="D141" s="152">
        <f>883.1+20.6</f>
        <v>903.7</v>
      </c>
      <c r="E141" s="142">
        <v>767.7</v>
      </c>
      <c r="F141" s="26"/>
      <c r="G141" s="26"/>
    </row>
    <row r="142" spans="1:7" ht="12.75" customHeight="1" x14ac:dyDescent="0.2">
      <c r="A142" s="85" t="s">
        <v>257</v>
      </c>
      <c r="B142" s="78" t="s">
        <v>175</v>
      </c>
      <c r="C142" s="80"/>
      <c r="D142" s="152">
        <v>525.70000000000005</v>
      </c>
      <c r="E142" s="142">
        <v>504</v>
      </c>
      <c r="F142" s="26"/>
      <c r="G142" s="26"/>
    </row>
    <row r="143" spans="1:7" x14ac:dyDescent="0.2">
      <c r="A143" s="132" t="s">
        <v>258</v>
      </c>
      <c r="B143" s="93" t="s">
        <v>177</v>
      </c>
      <c r="C143" s="80"/>
      <c r="D143" s="152">
        <v>116.9</v>
      </c>
      <c r="E143" s="142">
        <v>17.7</v>
      </c>
      <c r="F143" s="26"/>
      <c r="G143" s="26"/>
    </row>
    <row r="144" spans="1:7" ht="24" x14ac:dyDescent="0.2">
      <c r="A144" s="85" t="s">
        <v>759</v>
      </c>
      <c r="B144" s="83" t="s">
        <v>745</v>
      </c>
      <c r="C144" s="80"/>
      <c r="D144" s="152">
        <v>2.4</v>
      </c>
      <c r="E144" s="142">
        <v>2.4</v>
      </c>
      <c r="F144" s="26"/>
      <c r="G144" s="26"/>
    </row>
    <row r="145" spans="1:7" ht="35.25" customHeight="1" x14ac:dyDescent="0.2">
      <c r="A145" s="77" t="s">
        <v>866</v>
      </c>
      <c r="B145" s="83" t="s">
        <v>857</v>
      </c>
      <c r="C145" s="80"/>
      <c r="D145" s="152">
        <v>0.82399999999999995</v>
      </c>
      <c r="E145" s="142">
        <v>0.82399999999999995</v>
      </c>
      <c r="F145" s="26"/>
      <c r="G145" s="26"/>
    </row>
    <row r="146" spans="1:7" ht="24" x14ac:dyDescent="0.2">
      <c r="A146" s="85" t="s">
        <v>259</v>
      </c>
      <c r="B146" s="193" t="s">
        <v>185</v>
      </c>
      <c r="C146" s="111" t="s">
        <v>186</v>
      </c>
      <c r="D146" s="224">
        <f>SUM(D147+D148)</f>
        <v>50.9</v>
      </c>
      <c r="E146" s="218"/>
      <c r="F146" s="26"/>
      <c r="G146" s="26"/>
    </row>
    <row r="147" spans="1:7" x14ac:dyDescent="0.2">
      <c r="A147" s="85" t="s">
        <v>260</v>
      </c>
      <c r="B147" s="127" t="s">
        <v>173</v>
      </c>
      <c r="C147" s="122"/>
      <c r="D147" s="315">
        <v>50.9</v>
      </c>
      <c r="E147" s="218"/>
      <c r="F147" s="26"/>
      <c r="G147" s="26"/>
    </row>
    <row r="148" spans="1:7" ht="36" x14ac:dyDescent="0.2">
      <c r="A148" s="85" t="s">
        <v>261</v>
      </c>
      <c r="B148" s="194" t="s">
        <v>189</v>
      </c>
      <c r="C148" s="118"/>
      <c r="D148" s="297">
        <v>0</v>
      </c>
      <c r="E148" s="142"/>
      <c r="F148" s="26"/>
      <c r="G148" s="26"/>
    </row>
    <row r="149" spans="1:7" s="69" customFormat="1" x14ac:dyDescent="0.2">
      <c r="A149" s="129" t="s">
        <v>121</v>
      </c>
      <c r="B149" s="130" t="s">
        <v>122</v>
      </c>
      <c r="C149" s="131"/>
      <c r="D149" s="225">
        <f>SUM(D151+D157)</f>
        <v>1423.5079999999998</v>
      </c>
      <c r="E149" s="230">
        <f>SUM(E151+E157)</f>
        <v>1165.588</v>
      </c>
      <c r="F149" s="320"/>
      <c r="G149" s="320"/>
    </row>
    <row r="150" spans="1:7" x14ac:dyDescent="0.2">
      <c r="A150" s="132"/>
      <c r="B150" s="133" t="s">
        <v>169</v>
      </c>
      <c r="C150" s="140"/>
      <c r="D150" s="229"/>
      <c r="E150" s="142"/>
      <c r="F150" s="26"/>
      <c r="G150" s="26"/>
    </row>
    <row r="151" spans="1:7" x14ac:dyDescent="0.2">
      <c r="A151" s="132" t="s">
        <v>262</v>
      </c>
      <c r="B151" s="31" t="s">
        <v>170</v>
      </c>
      <c r="C151" s="32" t="s">
        <v>171</v>
      </c>
      <c r="D151" s="224">
        <f>SUM(D152:D156)</f>
        <v>1386.0079999999998</v>
      </c>
      <c r="E151" s="218">
        <f>SUM(E152:E156)</f>
        <v>1165.588</v>
      </c>
      <c r="F151" s="26"/>
      <c r="G151" s="26"/>
    </row>
    <row r="152" spans="1:7" x14ac:dyDescent="0.2">
      <c r="A152" s="132" t="s">
        <v>263</v>
      </c>
      <c r="B152" s="93" t="s">
        <v>173</v>
      </c>
      <c r="C152" s="32"/>
      <c r="D152" s="197">
        <f>788.5+23.8</f>
        <v>812.3</v>
      </c>
      <c r="E152" s="142">
        <v>679.8</v>
      </c>
      <c r="F152" s="26"/>
      <c r="G152" s="26"/>
    </row>
    <row r="153" spans="1:7" ht="12" customHeight="1" x14ac:dyDescent="0.2">
      <c r="A153" s="85" t="s">
        <v>264</v>
      </c>
      <c r="B153" s="78" t="s">
        <v>175</v>
      </c>
      <c r="C153" s="140"/>
      <c r="D153" s="197">
        <v>482.3</v>
      </c>
      <c r="E153" s="142">
        <v>463.7</v>
      </c>
      <c r="F153" s="26"/>
      <c r="G153" s="26"/>
    </row>
    <row r="154" spans="1:7" x14ac:dyDescent="0.2">
      <c r="A154" s="132" t="s">
        <v>265</v>
      </c>
      <c r="B154" s="93" t="s">
        <v>177</v>
      </c>
      <c r="C154" s="140"/>
      <c r="D154" s="197">
        <v>80.5</v>
      </c>
      <c r="E154" s="142">
        <v>11.3</v>
      </c>
      <c r="F154" s="26"/>
      <c r="G154" s="26"/>
    </row>
    <row r="155" spans="1:7" ht="24" x14ac:dyDescent="0.2">
      <c r="A155" s="85" t="s">
        <v>760</v>
      </c>
      <c r="B155" s="83" t="s">
        <v>745</v>
      </c>
      <c r="C155" s="80"/>
      <c r="D155" s="197">
        <v>9.5</v>
      </c>
      <c r="E155" s="142">
        <v>9.4</v>
      </c>
      <c r="F155" s="26"/>
      <c r="G155" s="26"/>
    </row>
    <row r="156" spans="1:7" ht="35.25" customHeight="1" x14ac:dyDescent="0.2">
      <c r="A156" s="85" t="s">
        <v>867</v>
      </c>
      <c r="B156" s="78" t="s">
        <v>857</v>
      </c>
      <c r="C156" s="140"/>
      <c r="D156" s="197">
        <v>1.4079999999999999</v>
      </c>
      <c r="E156" s="142">
        <v>1.3879999999999999</v>
      </c>
      <c r="F156" s="26"/>
      <c r="G156" s="26"/>
    </row>
    <row r="157" spans="1:7" ht="24" x14ac:dyDescent="0.2">
      <c r="A157" s="85" t="s">
        <v>266</v>
      </c>
      <c r="B157" s="193" t="s">
        <v>185</v>
      </c>
      <c r="C157" s="111" t="s">
        <v>186</v>
      </c>
      <c r="D157" s="224">
        <f>SUM(D158+D159)</f>
        <v>37.5</v>
      </c>
      <c r="E157" s="218"/>
      <c r="F157" s="26"/>
      <c r="G157" s="26"/>
    </row>
    <row r="158" spans="1:7" x14ac:dyDescent="0.2">
      <c r="A158" s="132" t="s">
        <v>267</v>
      </c>
      <c r="B158" s="127" t="s">
        <v>173</v>
      </c>
      <c r="C158" s="122"/>
      <c r="D158" s="207">
        <v>37.5</v>
      </c>
      <c r="E158" s="218"/>
      <c r="F158" s="26"/>
      <c r="G158" s="26"/>
    </row>
    <row r="159" spans="1:7" ht="23.45" customHeight="1" x14ac:dyDescent="0.2">
      <c r="A159" s="85" t="s">
        <v>268</v>
      </c>
      <c r="B159" s="194" t="s">
        <v>189</v>
      </c>
      <c r="C159" s="118"/>
      <c r="D159" s="297">
        <v>0</v>
      </c>
      <c r="E159" s="142"/>
      <c r="F159" s="26"/>
      <c r="G159" s="26"/>
    </row>
    <row r="160" spans="1:7" s="69" customFormat="1" ht="12.75" customHeight="1" x14ac:dyDescent="0.2">
      <c r="A160" s="149" t="s">
        <v>123</v>
      </c>
      <c r="B160" s="150" t="s">
        <v>124</v>
      </c>
      <c r="C160" s="151"/>
      <c r="D160" s="141">
        <f>SUM(D162+D166)</f>
        <v>1720.5</v>
      </c>
      <c r="E160" s="230">
        <f>SUM(E162+E166)</f>
        <v>1394.8</v>
      </c>
      <c r="F160" s="320"/>
      <c r="G160" s="320"/>
    </row>
    <row r="161" spans="1:7" x14ac:dyDescent="0.2">
      <c r="A161" s="132"/>
      <c r="B161" s="133" t="s">
        <v>169</v>
      </c>
      <c r="C161" s="80"/>
      <c r="D161" s="141"/>
      <c r="E161" s="142"/>
      <c r="F161" s="26"/>
      <c r="G161" s="26"/>
    </row>
    <row r="162" spans="1:7" x14ac:dyDescent="0.2">
      <c r="A162" s="132" t="s">
        <v>269</v>
      </c>
      <c r="B162" s="31" t="s">
        <v>170</v>
      </c>
      <c r="C162" s="33" t="s">
        <v>171</v>
      </c>
      <c r="D162" s="219">
        <f>SUM(D163:D165)</f>
        <v>1663.6</v>
      </c>
      <c r="E162" s="218">
        <f>SUM(E163:E165)</f>
        <v>1394.8</v>
      </c>
      <c r="F162" s="26"/>
      <c r="G162" s="26"/>
    </row>
    <row r="163" spans="1:7" x14ac:dyDescent="0.2">
      <c r="A163" s="132" t="s">
        <v>270</v>
      </c>
      <c r="B163" s="93" t="s">
        <v>173</v>
      </c>
      <c r="C163" s="33"/>
      <c r="D163" s="152">
        <v>1020.9</v>
      </c>
      <c r="E163" s="142">
        <v>862.7</v>
      </c>
      <c r="F163" s="26"/>
      <c r="G163" s="26"/>
    </row>
    <row r="164" spans="1:7" ht="12.75" customHeight="1" x14ac:dyDescent="0.2">
      <c r="A164" s="85" t="s">
        <v>271</v>
      </c>
      <c r="B164" s="78" t="s">
        <v>175</v>
      </c>
      <c r="C164" s="80"/>
      <c r="D164" s="152">
        <v>536.6</v>
      </c>
      <c r="E164" s="142">
        <v>515.79999999999995</v>
      </c>
      <c r="F164" s="26"/>
      <c r="G164" s="26"/>
    </row>
    <row r="165" spans="1:7" x14ac:dyDescent="0.2">
      <c r="A165" s="85" t="s">
        <v>272</v>
      </c>
      <c r="B165" s="78" t="s">
        <v>177</v>
      </c>
      <c r="C165" s="80"/>
      <c r="D165" s="152">
        <v>106.1</v>
      </c>
      <c r="E165" s="142">
        <v>16.3</v>
      </c>
      <c r="F165" s="26"/>
      <c r="G165" s="26"/>
    </row>
    <row r="166" spans="1:7" ht="24" x14ac:dyDescent="0.2">
      <c r="A166" s="85" t="s">
        <v>273</v>
      </c>
      <c r="B166" s="193" t="s">
        <v>185</v>
      </c>
      <c r="C166" s="111" t="s">
        <v>186</v>
      </c>
      <c r="D166" s="224">
        <f>SUM(D167+D168)</f>
        <v>56.9</v>
      </c>
      <c r="E166" s="218"/>
      <c r="F166" s="26"/>
      <c r="G166" s="26"/>
    </row>
    <row r="167" spans="1:7" x14ac:dyDescent="0.2">
      <c r="A167" s="85" t="s">
        <v>274</v>
      </c>
      <c r="B167" s="127" t="s">
        <v>173</v>
      </c>
      <c r="C167" s="122"/>
      <c r="D167" s="315">
        <v>56.9</v>
      </c>
      <c r="E167" s="218"/>
      <c r="F167" s="26"/>
      <c r="G167" s="26"/>
    </row>
    <row r="168" spans="1:7" ht="36" x14ac:dyDescent="0.2">
      <c r="A168" s="132" t="s">
        <v>275</v>
      </c>
      <c r="B168" s="194" t="s">
        <v>189</v>
      </c>
      <c r="C168" s="118"/>
      <c r="D168" s="297">
        <v>0</v>
      </c>
      <c r="E168" s="142"/>
      <c r="F168" s="26"/>
      <c r="G168" s="26"/>
    </row>
    <row r="169" spans="1:7" s="69" customFormat="1" ht="12" customHeight="1" x14ac:dyDescent="0.2">
      <c r="A169" s="149" t="s">
        <v>125</v>
      </c>
      <c r="B169" s="130" t="s">
        <v>276</v>
      </c>
      <c r="C169" s="151"/>
      <c r="D169" s="141">
        <f>SUM(D171)</f>
        <v>1611.6870000000001</v>
      </c>
      <c r="E169" s="230">
        <f>SUM(E171)</f>
        <v>1308.4360000000001</v>
      </c>
      <c r="F169" s="320"/>
      <c r="G169" s="320"/>
    </row>
    <row r="170" spans="1:7" x14ac:dyDescent="0.2">
      <c r="A170" s="132"/>
      <c r="B170" s="133" t="s">
        <v>169</v>
      </c>
      <c r="C170" s="80"/>
      <c r="D170" s="141"/>
      <c r="E170" s="142"/>
      <c r="F170" s="26"/>
      <c r="G170" s="26"/>
    </row>
    <row r="171" spans="1:7" x14ac:dyDescent="0.2">
      <c r="A171" s="132" t="s">
        <v>277</v>
      </c>
      <c r="B171" s="31" t="s">
        <v>170</v>
      </c>
      <c r="C171" s="33" t="s">
        <v>171</v>
      </c>
      <c r="D171" s="219">
        <f>SUM(D172:D177)</f>
        <v>1611.6870000000001</v>
      </c>
      <c r="E171" s="218">
        <f>SUM(E172:E177)</f>
        <v>1308.4360000000001</v>
      </c>
      <c r="F171" s="26"/>
      <c r="G171" s="26"/>
    </row>
    <row r="172" spans="1:7" x14ac:dyDescent="0.2">
      <c r="A172" s="132" t="s">
        <v>278</v>
      </c>
      <c r="B172" s="93" t="s">
        <v>173</v>
      </c>
      <c r="C172" s="33"/>
      <c r="D172" s="152">
        <v>949.6</v>
      </c>
      <c r="E172" s="142">
        <v>773.5</v>
      </c>
      <c r="F172" s="26"/>
      <c r="G172" s="26"/>
    </row>
    <row r="173" spans="1:7" s="69" customFormat="1" ht="12.75" customHeight="1" x14ac:dyDescent="0.2">
      <c r="A173" s="85" t="s">
        <v>279</v>
      </c>
      <c r="B173" s="78" t="s">
        <v>175</v>
      </c>
      <c r="C173" s="80"/>
      <c r="D173" s="152">
        <v>528.4</v>
      </c>
      <c r="E173" s="142">
        <v>506.7</v>
      </c>
      <c r="F173" s="320"/>
      <c r="G173" s="320"/>
    </row>
    <row r="174" spans="1:7" s="69" customFormat="1" x14ac:dyDescent="0.2">
      <c r="A174" s="85" t="s">
        <v>280</v>
      </c>
      <c r="B174" s="78" t="s">
        <v>177</v>
      </c>
      <c r="C174" s="80"/>
      <c r="D174" s="152">
        <v>123.8</v>
      </c>
      <c r="E174" s="142">
        <v>18.5</v>
      </c>
      <c r="F174" s="320"/>
      <c r="G174" s="320"/>
    </row>
    <row r="175" spans="1:7" s="69" customFormat="1" ht="24" x14ac:dyDescent="0.2">
      <c r="A175" s="85" t="s">
        <v>761</v>
      </c>
      <c r="B175" s="78" t="s">
        <v>745</v>
      </c>
      <c r="C175" s="80"/>
      <c r="D175" s="152">
        <v>6</v>
      </c>
      <c r="E175" s="142">
        <v>5.9</v>
      </c>
      <c r="F175" s="320"/>
      <c r="G175" s="320"/>
    </row>
    <row r="176" spans="1:7" s="69" customFormat="1" ht="34.5" customHeight="1" x14ac:dyDescent="0.2">
      <c r="A176" s="85" t="s">
        <v>868</v>
      </c>
      <c r="B176" s="83" t="s">
        <v>857</v>
      </c>
      <c r="C176" s="80"/>
      <c r="D176" s="152">
        <v>0.35199999999999998</v>
      </c>
      <c r="E176" s="142">
        <v>0.35199999999999998</v>
      </c>
      <c r="F176" s="320"/>
      <c r="G176" s="320"/>
    </row>
    <row r="177" spans="1:7" s="69" customFormat="1" ht="24" customHeight="1" x14ac:dyDescent="0.2">
      <c r="A177" s="85" t="s">
        <v>869</v>
      </c>
      <c r="B177" s="78" t="s">
        <v>409</v>
      </c>
      <c r="C177" s="81"/>
      <c r="D177" s="152">
        <v>3.5350000000000001</v>
      </c>
      <c r="E177" s="142">
        <v>3.484</v>
      </c>
      <c r="F177" s="320"/>
      <c r="G177" s="320"/>
    </row>
    <row r="178" spans="1:7" s="69" customFormat="1" x14ac:dyDescent="0.2">
      <c r="A178" s="129" t="s">
        <v>126</v>
      </c>
      <c r="B178" s="130" t="s">
        <v>281</v>
      </c>
      <c r="C178" s="131"/>
      <c r="D178" s="225">
        <f>SUM(D180)</f>
        <v>1481.8999999999999</v>
      </c>
      <c r="E178" s="231">
        <f>SUM(E180)</f>
        <v>1341.3</v>
      </c>
      <c r="F178" s="320"/>
      <c r="G178" s="320"/>
    </row>
    <row r="179" spans="1:7" x14ac:dyDescent="0.2">
      <c r="A179" s="132"/>
      <c r="B179" s="133" t="s">
        <v>169</v>
      </c>
      <c r="C179" s="140"/>
      <c r="D179" s="229"/>
      <c r="E179" s="142"/>
      <c r="F179" s="26"/>
      <c r="G179" s="26"/>
    </row>
    <row r="180" spans="1:7" x14ac:dyDescent="0.2">
      <c r="A180" s="132" t="s">
        <v>282</v>
      </c>
      <c r="B180" s="31" t="s">
        <v>170</v>
      </c>
      <c r="C180" s="32" t="s">
        <v>171</v>
      </c>
      <c r="D180" s="224">
        <f>SUM(D181:D183)</f>
        <v>1481.8999999999999</v>
      </c>
      <c r="E180" s="218">
        <f>SUM(E181:E183)</f>
        <v>1341.3</v>
      </c>
      <c r="F180" s="26"/>
      <c r="G180" s="26"/>
    </row>
    <row r="181" spans="1:7" x14ac:dyDescent="0.2">
      <c r="A181" s="132" t="s">
        <v>283</v>
      </c>
      <c r="B181" s="93" t="s">
        <v>173</v>
      </c>
      <c r="C181" s="32"/>
      <c r="D181" s="197">
        <v>1329.3</v>
      </c>
      <c r="E181" s="142">
        <v>1211</v>
      </c>
      <c r="F181" s="26"/>
      <c r="G181" s="26"/>
    </row>
    <row r="182" spans="1:7" ht="13.5" customHeight="1" x14ac:dyDescent="0.2">
      <c r="A182" s="85" t="s">
        <v>284</v>
      </c>
      <c r="B182" s="78" t="s">
        <v>175</v>
      </c>
      <c r="C182" s="140"/>
      <c r="D182" s="197">
        <v>84.5</v>
      </c>
      <c r="E182" s="142">
        <v>83.3</v>
      </c>
      <c r="F182" s="26"/>
      <c r="G182" s="26"/>
    </row>
    <row r="183" spans="1:7" x14ac:dyDescent="0.2">
      <c r="A183" s="85" t="s">
        <v>285</v>
      </c>
      <c r="B183" s="348" t="s">
        <v>177</v>
      </c>
      <c r="C183" s="140"/>
      <c r="D183" s="197">
        <v>68.099999999999994</v>
      </c>
      <c r="E183" s="142">
        <v>47</v>
      </c>
      <c r="F183" s="26"/>
      <c r="G183" s="26"/>
    </row>
    <row r="184" spans="1:7" s="69" customFormat="1" x14ac:dyDescent="0.2">
      <c r="A184" s="129" t="s">
        <v>127</v>
      </c>
      <c r="B184" s="137" t="s">
        <v>128</v>
      </c>
      <c r="C184" s="131"/>
      <c r="D184" s="225">
        <f>SUM(D186)</f>
        <v>376.2</v>
      </c>
      <c r="E184" s="231">
        <f>SUM(E186)</f>
        <v>316.89999999999998</v>
      </c>
      <c r="F184" s="320"/>
      <c r="G184" s="320"/>
    </row>
    <row r="185" spans="1:7" x14ac:dyDescent="0.2">
      <c r="A185" s="132"/>
      <c r="B185" s="133" t="s">
        <v>169</v>
      </c>
      <c r="C185" s="140"/>
      <c r="D185" s="229"/>
      <c r="E185" s="142"/>
      <c r="F185" s="26"/>
      <c r="G185" s="26"/>
    </row>
    <row r="186" spans="1:7" x14ac:dyDescent="0.2">
      <c r="A186" s="132" t="s">
        <v>286</v>
      </c>
      <c r="B186" s="31" t="s">
        <v>170</v>
      </c>
      <c r="C186" s="32" t="s">
        <v>171</v>
      </c>
      <c r="D186" s="224">
        <f>SUM(D187:D189)</f>
        <v>376.2</v>
      </c>
      <c r="E186" s="218">
        <f>SUM(E187:E189)</f>
        <v>316.89999999999998</v>
      </c>
      <c r="F186" s="26"/>
      <c r="G186" s="26"/>
    </row>
    <row r="187" spans="1:7" x14ac:dyDescent="0.2">
      <c r="A187" s="85" t="s">
        <v>287</v>
      </c>
      <c r="B187" s="93" t="s">
        <v>173</v>
      </c>
      <c r="C187" s="32"/>
      <c r="D187" s="197">
        <v>323.5</v>
      </c>
      <c r="E187" s="142">
        <v>271</v>
      </c>
      <c r="F187" s="26"/>
      <c r="G187" s="26"/>
    </row>
    <row r="188" spans="1:7" ht="13.5" customHeight="1" x14ac:dyDescent="0.2">
      <c r="A188" s="85" t="s">
        <v>288</v>
      </c>
      <c r="B188" s="78" t="s">
        <v>175</v>
      </c>
      <c r="C188" s="140"/>
      <c r="D188" s="197">
        <v>40.5</v>
      </c>
      <c r="E188" s="142">
        <v>39.9</v>
      </c>
      <c r="F188" s="26"/>
      <c r="G188" s="26"/>
    </row>
    <row r="189" spans="1:7" x14ac:dyDescent="0.2">
      <c r="A189" s="85" t="s">
        <v>700</v>
      </c>
      <c r="B189" s="78" t="s">
        <v>177</v>
      </c>
      <c r="C189" s="81"/>
      <c r="D189" s="197">
        <v>12.2</v>
      </c>
      <c r="E189" s="221">
        <v>6</v>
      </c>
      <c r="F189" s="26"/>
      <c r="G189" s="26"/>
    </row>
    <row r="190" spans="1:7" s="69" customFormat="1" x14ac:dyDescent="0.2">
      <c r="A190" s="130" t="s">
        <v>129</v>
      </c>
      <c r="B190" s="130" t="s">
        <v>130</v>
      </c>
      <c r="C190" s="139"/>
      <c r="D190" s="225">
        <f>SUM(D192+D195+D197)</f>
        <v>1279.8</v>
      </c>
      <c r="E190" s="236">
        <f>SUM(E192+E195+E197)</f>
        <v>1004</v>
      </c>
      <c r="F190" s="320"/>
      <c r="G190" s="320"/>
    </row>
    <row r="191" spans="1:7" x14ac:dyDescent="0.2">
      <c r="A191" s="80"/>
      <c r="B191" s="133" t="s">
        <v>169</v>
      </c>
      <c r="C191" s="140"/>
      <c r="D191" s="229"/>
      <c r="E191" s="142"/>
      <c r="F191" s="26"/>
      <c r="G191" s="26"/>
    </row>
    <row r="192" spans="1:7" x14ac:dyDescent="0.2">
      <c r="A192" s="80" t="s">
        <v>289</v>
      </c>
      <c r="B192" s="31" t="s">
        <v>170</v>
      </c>
      <c r="C192" s="32" t="s">
        <v>171</v>
      </c>
      <c r="D192" s="224">
        <f>SUM(D193:D194)</f>
        <v>348.2</v>
      </c>
      <c r="E192" s="206">
        <f>SUM(E193:E194)</f>
        <v>209.2</v>
      </c>
      <c r="F192" s="26"/>
      <c r="G192" s="26"/>
    </row>
    <row r="193" spans="1:14" x14ac:dyDescent="0.2">
      <c r="A193" s="80" t="s">
        <v>290</v>
      </c>
      <c r="B193" s="93" t="s">
        <v>173</v>
      </c>
      <c r="C193" s="32"/>
      <c r="D193" s="197">
        <v>237.6</v>
      </c>
      <c r="E193" s="142">
        <v>199.1</v>
      </c>
      <c r="F193" s="152"/>
      <c r="G193" s="26"/>
    </row>
    <row r="194" spans="1:14" x14ac:dyDescent="0.2">
      <c r="A194" s="80" t="s">
        <v>291</v>
      </c>
      <c r="B194" s="93" t="s">
        <v>177</v>
      </c>
      <c r="C194" s="140"/>
      <c r="D194" s="197">
        <v>110.6</v>
      </c>
      <c r="E194" s="142">
        <v>10.1</v>
      </c>
      <c r="F194" s="26"/>
      <c r="G194" s="26"/>
    </row>
    <row r="195" spans="1:14" x14ac:dyDescent="0.2">
      <c r="A195" s="80" t="s">
        <v>292</v>
      </c>
      <c r="B195" s="35" t="s">
        <v>293</v>
      </c>
      <c r="C195" s="32" t="s">
        <v>294</v>
      </c>
      <c r="D195" s="224">
        <f>SUM(D196)</f>
        <v>12.7</v>
      </c>
      <c r="E195" s="218"/>
      <c r="F195" s="26"/>
      <c r="G195" s="26"/>
    </row>
    <row r="196" spans="1:14" ht="12.6" customHeight="1" x14ac:dyDescent="0.2">
      <c r="A196" s="77" t="s">
        <v>295</v>
      </c>
      <c r="B196" s="153" t="s">
        <v>296</v>
      </c>
      <c r="C196" s="140"/>
      <c r="D196" s="243">
        <v>12.7</v>
      </c>
      <c r="E196" s="142"/>
      <c r="F196" s="26"/>
      <c r="G196" s="321"/>
      <c r="H196" s="321"/>
      <c r="I196" s="321"/>
      <c r="J196" s="321"/>
    </row>
    <row r="197" spans="1:14" ht="24" x14ac:dyDescent="0.2">
      <c r="A197" s="77" t="s">
        <v>297</v>
      </c>
      <c r="B197" s="36" t="s">
        <v>298</v>
      </c>
      <c r="C197" s="79" t="s">
        <v>299</v>
      </c>
      <c r="D197" s="224">
        <f>SUM(D198:D198)</f>
        <v>918.9</v>
      </c>
      <c r="E197" s="218">
        <f>SUM(E198:E198)</f>
        <v>794.8</v>
      </c>
      <c r="F197" s="26"/>
      <c r="G197" s="321"/>
      <c r="H197" s="321"/>
      <c r="I197" s="321"/>
      <c r="J197" s="321"/>
    </row>
    <row r="198" spans="1:14" x14ac:dyDescent="0.2">
      <c r="A198" s="77"/>
      <c r="B198" s="299" t="s">
        <v>173</v>
      </c>
      <c r="C198" s="300"/>
      <c r="D198" s="197">
        <v>918.9</v>
      </c>
      <c r="E198" s="142">
        <v>794.8</v>
      </c>
      <c r="F198" s="26"/>
      <c r="G198" s="321"/>
      <c r="H198" s="321"/>
      <c r="I198" s="321"/>
      <c r="J198" s="321"/>
    </row>
    <row r="199" spans="1:14" x14ac:dyDescent="0.2">
      <c r="A199" s="130" t="s">
        <v>131</v>
      </c>
      <c r="B199" s="139" t="s">
        <v>300</v>
      </c>
      <c r="C199" s="80"/>
      <c r="D199" s="225">
        <f>SUM(D201)</f>
        <v>459.20000000000005</v>
      </c>
      <c r="E199" s="231">
        <f>SUM(E201)</f>
        <v>423.4</v>
      </c>
      <c r="F199" s="320"/>
      <c r="G199" s="320"/>
    </row>
    <row r="200" spans="1:14" x14ac:dyDescent="0.2">
      <c r="A200" s="80"/>
      <c r="B200" s="144" t="s">
        <v>169</v>
      </c>
      <c r="C200" s="133"/>
      <c r="D200" s="197"/>
      <c r="E200" s="142"/>
      <c r="F200" s="26"/>
      <c r="G200" s="26"/>
    </row>
    <row r="201" spans="1:14" ht="12.75" customHeight="1" x14ac:dyDescent="0.2">
      <c r="A201" s="80" t="s">
        <v>301</v>
      </c>
      <c r="B201" s="37" t="s">
        <v>170</v>
      </c>
      <c r="C201" s="33" t="s">
        <v>171</v>
      </c>
      <c r="D201" s="224">
        <f>SUM(D202:D203)</f>
        <v>459.20000000000005</v>
      </c>
      <c r="E201" s="218">
        <f>SUM(E202:E203)</f>
        <v>423.4</v>
      </c>
      <c r="F201" s="26"/>
      <c r="G201" s="321"/>
      <c r="H201" s="321"/>
      <c r="I201" s="321"/>
      <c r="J201" s="321"/>
      <c r="K201" s="70"/>
    </row>
    <row r="202" spans="1:14" x14ac:dyDescent="0.2">
      <c r="A202" s="80" t="s">
        <v>302</v>
      </c>
      <c r="B202" s="154" t="s">
        <v>173</v>
      </c>
      <c r="C202" s="33"/>
      <c r="D202" s="197">
        <v>200.6</v>
      </c>
      <c r="E202" s="142">
        <v>170.8</v>
      </c>
      <c r="F202" s="26"/>
      <c r="G202" s="26"/>
      <c r="N202" s="70"/>
    </row>
    <row r="203" spans="1:14" ht="14.25" customHeight="1" x14ac:dyDescent="0.2">
      <c r="A203" s="80" t="s">
        <v>303</v>
      </c>
      <c r="B203" s="298" t="s">
        <v>175</v>
      </c>
      <c r="C203" s="33"/>
      <c r="D203" s="197">
        <v>258.60000000000002</v>
      </c>
      <c r="E203" s="142">
        <v>252.6</v>
      </c>
      <c r="F203" s="26"/>
      <c r="G203" s="26"/>
      <c r="N203" s="70"/>
    </row>
    <row r="204" spans="1:14" x14ac:dyDescent="0.2">
      <c r="A204" s="130" t="s">
        <v>133</v>
      </c>
      <c r="B204" s="155" t="s">
        <v>132</v>
      </c>
      <c r="C204" s="156"/>
      <c r="D204" s="225">
        <f>SUM(D206)</f>
        <v>291.5</v>
      </c>
      <c r="E204" s="231">
        <f>SUM(E206)</f>
        <v>207.6</v>
      </c>
      <c r="F204" s="320"/>
      <c r="G204" s="26"/>
      <c r="H204" s="70"/>
      <c r="I204" s="70"/>
      <c r="J204" s="70"/>
      <c r="K204" s="70"/>
    </row>
    <row r="205" spans="1:14" x14ac:dyDescent="0.2">
      <c r="A205" s="80"/>
      <c r="B205" s="79" t="s">
        <v>169</v>
      </c>
      <c r="C205" s="133"/>
      <c r="D205" s="197"/>
      <c r="E205" s="142"/>
      <c r="F205" s="26"/>
      <c r="G205" s="26"/>
      <c r="H205" s="70"/>
      <c r="I205" s="70"/>
      <c r="J205" s="70"/>
      <c r="K205" s="70"/>
    </row>
    <row r="206" spans="1:14" x14ac:dyDescent="0.2">
      <c r="A206" s="77" t="s">
        <v>304</v>
      </c>
      <c r="B206" s="38" t="s">
        <v>305</v>
      </c>
      <c r="C206" s="33" t="s">
        <v>111</v>
      </c>
      <c r="D206" s="224">
        <f>SUM(D207:D208)</f>
        <v>291.5</v>
      </c>
      <c r="E206" s="218">
        <f>SUM(E207:E208)</f>
        <v>207.6</v>
      </c>
      <c r="F206" s="26"/>
      <c r="G206" s="26"/>
      <c r="H206" s="70"/>
      <c r="I206" s="70"/>
      <c r="J206" s="70"/>
      <c r="K206" s="70"/>
    </row>
    <row r="207" spans="1:14" x14ac:dyDescent="0.2">
      <c r="A207" s="80" t="s">
        <v>306</v>
      </c>
      <c r="B207" s="93" t="s">
        <v>173</v>
      </c>
      <c r="C207" s="133"/>
      <c r="D207" s="197">
        <f>236+20+35</f>
        <v>291</v>
      </c>
      <c r="E207" s="142">
        <v>207.6</v>
      </c>
      <c r="F207" s="26"/>
      <c r="G207" s="26"/>
      <c r="H207" s="70"/>
      <c r="I207" s="70"/>
      <c r="J207" s="70"/>
      <c r="K207" s="70"/>
    </row>
    <row r="208" spans="1:14" x14ac:dyDescent="0.2">
      <c r="A208" s="80" t="s">
        <v>307</v>
      </c>
      <c r="B208" s="93" t="s">
        <v>177</v>
      </c>
      <c r="C208" s="133"/>
      <c r="D208" s="235">
        <v>0.5</v>
      </c>
      <c r="E208" s="142"/>
      <c r="F208" s="26"/>
      <c r="G208" s="26"/>
      <c r="H208" s="70"/>
      <c r="I208" s="70"/>
      <c r="J208" s="70"/>
      <c r="K208" s="70"/>
    </row>
    <row r="209" spans="1:11" ht="12.75" customHeight="1" x14ac:dyDescent="0.2">
      <c r="A209" s="157" t="s">
        <v>135</v>
      </c>
      <c r="B209" s="158" t="s">
        <v>138</v>
      </c>
      <c r="C209" s="130"/>
      <c r="D209" s="229">
        <f>SUM(D211)</f>
        <v>298.10000000000002</v>
      </c>
      <c r="E209" s="230">
        <f>SUM(E211)</f>
        <v>108.4</v>
      </c>
      <c r="F209" s="320"/>
      <c r="G209" s="320"/>
    </row>
    <row r="210" spans="1:11" x14ac:dyDescent="0.2">
      <c r="A210" s="80"/>
      <c r="B210" s="144" t="s">
        <v>169</v>
      </c>
      <c r="C210" s="80"/>
      <c r="D210" s="197"/>
      <c r="E210" s="142"/>
      <c r="F210" s="26"/>
      <c r="G210" s="26"/>
    </row>
    <row r="211" spans="1:11" ht="12.75" customHeight="1" x14ac:dyDescent="0.2">
      <c r="A211" s="77" t="s">
        <v>308</v>
      </c>
      <c r="B211" s="39" t="s">
        <v>309</v>
      </c>
      <c r="C211" s="33" t="s">
        <v>310</v>
      </c>
      <c r="D211" s="224">
        <f>SUM(D212:D213)</f>
        <v>298.10000000000002</v>
      </c>
      <c r="E211" s="218">
        <f>SUM(E212:E213)</f>
        <v>108.4</v>
      </c>
      <c r="F211" s="321"/>
      <c r="G211" s="321"/>
    </row>
    <row r="212" spans="1:11" x14ac:dyDescent="0.2">
      <c r="A212" s="80" t="s">
        <v>311</v>
      </c>
      <c r="B212" s="93" t="s">
        <v>173</v>
      </c>
      <c r="C212" s="33"/>
      <c r="D212" s="197">
        <f>141.1+42+35</f>
        <v>218.1</v>
      </c>
      <c r="E212" s="142">
        <v>103.4</v>
      </c>
      <c r="F212" s="321"/>
      <c r="G212" s="321"/>
    </row>
    <row r="213" spans="1:11" x14ac:dyDescent="0.2">
      <c r="A213" s="77" t="s">
        <v>312</v>
      </c>
      <c r="B213" s="78" t="s">
        <v>177</v>
      </c>
      <c r="C213" s="40"/>
      <c r="D213" s="197">
        <v>80</v>
      </c>
      <c r="E213" s="142">
        <v>5</v>
      </c>
      <c r="F213" s="321"/>
      <c r="G213" s="321"/>
    </row>
    <row r="214" spans="1:11" ht="24" customHeight="1" x14ac:dyDescent="0.2">
      <c r="A214" s="150" t="s">
        <v>137</v>
      </c>
      <c r="B214" s="160" t="s">
        <v>313</v>
      </c>
      <c r="C214" s="130"/>
      <c r="D214" s="225">
        <f>SUM(D216)</f>
        <v>1249.5</v>
      </c>
      <c r="E214" s="230">
        <f>SUM(E216)</f>
        <v>958.30000000000007</v>
      </c>
      <c r="F214" s="27"/>
      <c r="G214" s="27"/>
    </row>
    <row r="215" spans="1:11" x14ac:dyDescent="0.2">
      <c r="A215" s="80"/>
      <c r="B215" s="79" t="s">
        <v>169</v>
      </c>
      <c r="C215" s="80"/>
      <c r="D215" s="197"/>
      <c r="E215" s="142"/>
      <c r="F215" s="26"/>
      <c r="G215" s="26"/>
    </row>
    <row r="216" spans="1:11" x14ac:dyDescent="0.2">
      <c r="A216" s="80" t="s">
        <v>314</v>
      </c>
      <c r="B216" s="41" t="s">
        <v>293</v>
      </c>
      <c r="C216" s="33" t="s">
        <v>294</v>
      </c>
      <c r="D216" s="224">
        <f>SUM(D217:D222)</f>
        <v>1249.5</v>
      </c>
      <c r="E216" s="218">
        <f>SUM(E217:E222)</f>
        <v>958.30000000000007</v>
      </c>
      <c r="F216" s="322"/>
      <c r="G216" s="322"/>
    </row>
    <row r="217" spans="1:11" x14ac:dyDescent="0.2">
      <c r="A217" s="80" t="s">
        <v>315</v>
      </c>
      <c r="B217" s="154" t="s">
        <v>173</v>
      </c>
      <c r="C217" s="33"/>
      <c r="D217" s="207">
        <f>456.4+26.5+27</f>
        <v>509.9</v>
      </c>
      <c r="E217" s="142">
        <f>351.3+20.5</f>
        <v>371.8</v>
      </c>
      <c r="F217" s="26"/>
      <c r="G217" s="26"/>
    </row>
    <row r="218" spans="1:11" x14ac:dyDescent="0.2">
      <c r="A218" s="80" t="s">
        <v>316</v>
      </c>
      <c r="B218" s="154" t="s">
        <v>317</v>
      </c>
      <c r="C218" s="33"/>
      <c r="D218" s="207">
        <v>650.20000000000005</v>
      </c>
      <c r="E218" s="142">
        <v>568.4</v>
      </c>
      <c r="F218" s="26"/>
      <c r="G218" s="26"/>
    </row>
    <row r="219" spans="1:11" x14ac:dyDescent="0.2">
      <c r="A219" s="80" t="s">
        <v>318</v>
      </c>
      <c r="B219" s="154" t="s">
        <v>177</v>
      </c>
      <c r="C219" s="33"/>
      <c r="D219" s="197">
        <v>4</v>
      </c>
      <c r="E219" s="142">
        <v>2</v>
      </c>
      <c r="F219" s="321"/>
      <c r="G219" s="321"/>
    </row>
    <row r="220" spans="1:11" ht="36" customHeight="1" x14ac:dyDescent="0.2">
      <c r="A220" s="77" t="s">
        <v>319</v>
      </c>
      <c r="B220" s="91" t="s">
        <v>321</v>
      </c>
      <c r="C220" s="33"/>
      <c r="D220" s="197">
        <v>33.700000000000003</v>
      </c>
      <c r="E220" s="142">
        <v>8.6</v>
      </c>
      <c r="F220" s="26"/>
      <c r="G220" s="26"/>
    </row>
    <row r="221" spans="1:11" ht="12.75" customHeight="1" x14ac:dyDescent="0.2">
      <c r="A221" s="77" t="s">
        <v>320</v>
      </c>
      <c r="B221" s="161" t="s">
        <v>322</v>
      </c>
      <c r="C221" s="33"/>
      <c r="D221" s="197">
        <f>10+32.5</f>
        <v>42.5</v>
      </c>
      <c r="E221" s="142"/>
      <c r="F221" s="26"/>
      <c r="G221" s="26"/>
    </row>
    <row r="222" spans="1:11" ht="12.75" customHeight="1" x14ac:dyDescent="0.2">
      <c r="A222" s="396" t="s">
        <v>873</v>
      </c>
      <c r="B222" s="161" t="s">
        <v>874</v>
      </c>
      <c r="C222" s="33"/>
      <c r="D222" s="197">
        <v>9.1999999999999993</v>
      </c>
      <c r="E222" s="142">
        <v>7.5</v>
      </c>
      <c r="F222" s="26"/>
      <c r="G222" s="26"/>
    </row>
    <row r="223" spans="1:11" x14ac:dyDescent="0.2">
      <c r="A223" s="129" t="s">
        <v>139</v>
      </c>
      <c r="B223" s="130" t="s">
        <v>323</v>
      </c>
      <c r="C223" s="130"/>
      <c r="D223" s="230">
        <f>SUM(D225)</f>
        <v>2358.4459999999999</v>
      </c>
      <c r="E223" s="230">
        <f>SUM(E225)</f>
        <v>1871.8250000000003</v>
      </c>
      <c r="F223" s="27"/>
      <c r="G223" s="323"/>
    </row>
    <row r="224" spans="1:11" x14ac:dyDescent="0.2">
      <c r="A224" s="132"/>
      <c r="B224" s="133" t="s">
        <v>169</v>
      </c>
      <c r="C224" s="80"/>
      <c r="D224" s="152"/>
      <c r="E224" s="142"/>
      <c r="F224" s="26"/>
      <c r="G224" s="323"/>
      <c r="H224" s="70"/>
      <c r="I224" s="70"/>
      <c r="J224" s="70"/>
      <c r="K224" s="70"/>
    </row>
    <row r="225" spans="1:11" x14ac:dyDescent="0.2">
      <c r="A225" s="85" t="s">
        <v>324</v>
      </c>
      <c r="B225" s="38" t="s">
        <v>305</v>
      </c>
      <c r="C225" s="33" t="s">
        <v>111</v>
      </c>
      <c r="D225" s="219">
        <f>SUM(D226:D230)</f>
        <v>2358.4459999999999</v>
      </c>
      <c r="E225" s="218">
        <f>SUM(E226:E230)</f>
        <v>1871.8250000000003</v>
      </c>
      <c r="F225" s="322"/>
      <c r="G225" s="323"/>
    </row>
    <row r="226" spans="1:11" x14ac:dyDescent="0.2">
      <c r="A226" s="132" t="s">
        <v>325</v>
      </c>
      <c r="B226" s="93" t="s">
        <v>173</v>
      </c>
      <c r="C226" s="33"/>
      <c r="D226" s="152">
        <f>748.914+254.9+310.1+765.5+108.9+22.932</f>
        <v>2211.2459999999996</v>
      </c>
      <c r="E226" s="142">
        <f>1834.8-57.716</f>
        <v>1777.0840000000001</v>
      </c>
      <c r="F226" s="26"/>
      <c r="G226" s="26"/>
    </row>
    <row r="227" spans="1:11" x14ac:dyDescent="0.2">
      <c r="A227" s="80" t="s">
        <v>326</v>
      </c>
      <c r="B227" s="93" t="s">
        <v>177</v>
      </c>
      <c r="C227" s="80"/>
      <c r="D227" s="152">
        <f>46.4+18.5</f>
        <v>64.900000000000006</v>
      </c>
      <c r="E227" s="142">
        <v>13.9</v>
      </c>
      <c r="F227" s="26"/>
      <c r="G227" s="26"/>
      <c r="H227" s="70"/>
      <c r="I227" s="70"/>
      <c r="J227" s="70"/>
      <c r="K227" s="70"/>
    </row>
    <row r="228" spans="1:11" ht="36" x14ac:dyDescent="0.2">
      <c r="A228" s="275" t="s">
        <v>327</v>
      </c>
      <c r="B228" s="507" t="s">
        <v>55</v>
      </c>
      <c r="C228" s="293"/>
      <c r="D228" s="280">
        <f>58.565+1.292</f>
        <v>59.856999999999999</v>
      </c>
      <c r="E228" s="218">
        <f>57.716+1.292</f>
        <v>59.008000000000003</v>
      </c>
      <c r="F228" s="26"/>
      <c r="G228" s="26"/>
      <c r="H228" s="324"/>
      <c r="I228" s="70"/>
      <c r="J228" s="70"/>
      <c r="K228" s="70"/>
    </row>
    <row r="229" spans="1:11" ht="24.6" customHeight="1" x14ac:dyDescent="0.2">
      <c r="A229" s="293" t="s">
        <v>762</v>
      </c>
      <c r="B229" s="506" t="s">
        <v>763</v>
      </c>
      <c r="C229" s="293"/>
      <c r="D229" s="280">
        <v>14.542999999999999</v>
      </c>
      <c r="E229" s="218">
        <v>14.333</v>
      </c>
      <c r="F229" s="26"/>
      <c r="G229" s="26"/>
      <c r="H229" s="324"/>
      <c r="I229" s="70"/>
      <c r="J229" s="70"/>
      <c r="K229" s="70"/>
    </row>
    <row r="230" spans="1:11" ht="24.6" customHeight="1" x14ac:dyDescent="0.2">
      <c r="A230" s="378" t="s">
        <v>877</v>
      </c>
      <c r="B230" s="506" t="s">
        <v>572</v>
      </c>
      <c r="C230" s="378"/>
      <c r="D230" s="508">
        <v>7.9</v>
      </c>
      <c r="E230" s="380">
        <v>7.5</v>
      </c>
      <c r="F230" s="26"/>
      <c r="G230" s="26"/>
      <c r="H230" s="324"/>
      <c r="I230" s="70"/>
      <c r="J230" s="70"/>
      <c r="K230" s="70"/>
    </row>
    <row r="231" spans="1:11" x14ac:dyDescent="0.2">
      <c r="A231" s="129" t="s">
        <v>140</v>
      </c>
      <c r="B231" s="130" t="s">
        <v>328</v>
      </c>
      <c r="C231" s="131"/>
      <c r="D231" s="225">
        <f>SUM(D233)</f>
        <v>1586.9579999999999</v>
      </c>
      <c r="E231" s="226">
        <f>SUM(E233)</f>
        <v>1464.239</v>
      </c>
      <c r="F231" s="27"/>
      <c r="G231" s="26"/>
      <c r="H231" s="70"/>
      <c r="I231" s="70"/>
      <c r="J231" s="70"/>
      <c r="K231" s="70"/>
    </row>
    <row r="232" spans="1:11" x14ac:dyDescent="0.2">
      <c r="A232" s="132"/>
      <c r="B232" s="133" t="s">
        <v>169</v>
      </c>
      <c r="C232" s="140"/>
      <c r="D232" s="197"/>
      <c r="E232" s="142"/>
      <c r="F232" s="26"/>
      <c r="G232" s="26"/>
      <c r="H232" s="70"/>
      <c r="I232" s="70"/>
      <c r="J232" s="70"/>
      <c r="K232" s="70"/>
    </row>
    <row r="233" spans="1:11" x14ac:dyDescent="0.2">
      <c r="A233" s="85" t="s">
        <v>329</v>
      </c>
      <c r="B233" s="34" t="s">
        <v>305</v>
      </c>
      <c r="C233" s="32" t="s">
        <v>111</v>
      </c>
      <c r="D233" s="224">
        <f>SUM(D234:D238)</f>
        <v>1586.9579999999999</v>
      </c>
      <c r="E233" s="206">
        <f>SUM(E234:E238)</f>
        <v>1464.239</v>
      </c>
      <c r="F233" s="322"/>
      <c r="G233" s="26"/>
      <c r="H233" s="68"/>
      <c r="I233" s="68"/>
      <c r="J233" s="68"/>
      <c r="K233" s="68"/>
    </row>
    <row r="234" spans="1:11" x14ac:dyDescent="0.2">
      <c r="A234" s="132" t="s">
        <v>330</v>
      </c>
      <c r="B234" s="93" t="s">
        <v>173</v>
      </c>
      <c r="C234" s="32"/>
      <c r="D234" s="197">
        <f>856.2+20-56.188</f>
        <v>820.01200000000006</v>
      </c>
      <c r="E234" s="142">
        <f>778.8-55.373</f>
        <v>723.42699999999991</v>
      </c>
      <c r="F234" s="321"/>
    </row>
    <row r="235" spans="1:11" x14ac:dyDescent="0.2">
      <c r="A235" s="132" t="s">
        <v>331</v>
      </c>
      <c r="B235" s="93" t="s">
        <v>317</v>
      </c>
      <c r="C235" s="33"/>
      <c r="D235" s="207">
        <v>597.20000000000005</v>
      </c>
      <c r="E235" s="142">
        <v>584.20000000000005</v>
      </c>
      <c r="F235" s="26"/>
      <c r="G235" s="26"/>
    </row>
    <row r="236" spans="1:11" x14ac:dyDescent="0.2">
      <c r="A236" s="132" t="s">
        <v>332</v>
      </c>
      <c r="B236" s="93" t="s">
        <v>177</v>
      </c>
      <c r="C236" s="80"/>
      <c r="D236" s="197">
        <v>75.3</v>
      </c>
      <c r="E236" s="142">
        <v>70</v>
      </c>
      <c r="F236" s="26"/>
      <c r="G236" s="26"/>
    </row>
    <row r="237" spans="1:11" x14ac:dyDescent="0.2">
      <c r="A237" s="293" t="s">
        <v>333</v>
      </c>
      <c r="B237" s="294" t="s">
        <v>49</v>
      </c>
      <c r="C237" s="295"/>
      <c r="D237" s="280">
        <v>37.018999999999998</v>
      </c>
      <c r="E237" s="247">
        <v>30</v>
      </c>
      <c r="F237" s="26"/>
      <c r="G237" s="26"/>
    </row>
    <row r="238" spans="1:11" ht="36" x14ac:dyDescent="0.2">
      <c r="A238" s="303" t="s">
        <v>334</v>
      </c>
      <c r="B238" s="276" t="s">
        <v>55</v>
      </c>
      <c r="C238" s="296"/>
      <c r="D238" s="297">
        <f>56.188+1.239</f>
        <v>57.427</v>
      </c>
      <c r="E238" s="209">
        <f>55.373+1.239</f>
        <v>56.611999999999995</v>
      </c>
      <c r="F238" s="26"/>
      <c r="G238" s="26"/>
    </row>
    <row r="239" spans="1:11" x14ac:dyDescent="0.2">
      <c r="A239" s="129" t="s">
        <v>141</v>
      </c>
      <c r="B239" s="130" t="s">
        <v>335</v>
      </c>
      <c r="C239" s="131"/>
      <c r="D239" s="225">
        <f>SUM(D241)</f>
        <v>1061.68</v>
      </c>
      <c r="E239" s="230">
        <f>SUM(E241)</f>
        <v>848.30400000000009</v>
      </c>
      <c r="F239" s="26"/>
      <c r="G239" s="26"/>
    </row>
    <row r="240" spans="1:11" x14ac:dyDescent="0.2">
      <c r="A240" s="132"/>
      <c r="B240" s="133" t="s">
        <v>169</v>
      </c>
      <c r="C240" s="140"/>
      <c r="D240" s="197"/>
      <c r="E240" s="142"/>
      <c r="F240" s="26"/>
      <c r="G240" s="26"/>
    </row>
    <row r="241" spans="1:12" x14ac:dyDescent="0.2">
      <c r="A241" s="85" t="s">
        <v>336</v>
      </c>
      <c r="B241" s="34" t="s">
        <v>305</v>
      </c>
      <c r="C241" s="32" t="s">
        <v>111</v>
      </c>
      <c r="D241" s="224">
        <f>SUM(D242:D246)</f>
        <v>1061.68</v>
      </c>
      <c r="E241" s="218">
        <f>SUM(E242:E246)</f>
        <v>848.30400000000009</v>
      </c>
      <c r="F241" s="26"/>
      <c r="G241" s="26"/>
    </row>
    <row r="242" spans="1:12" x14ac:dyDescent="0.2">
      <c r="A242" s="132" t="s">
        <v>337</v>
      </c>
      <c r="B242" s="93" t="s">
        <v>173</v>
      </c>
      <c r="C242" s="32"/>
      <c r="D242" s="197">
        <f>954.2+20-27.126+30.576</f>
        <v>977.65000000000009</v>
      </c>
      <c r="E242" s="142">
        <f>799.2-26.733</f>
        <v>772.4670000000001</v>
      </c>
      <c r="F242" s="26"/>
      <c r="G242" s="26"/>
    </row>
    <row r="243" spans="1:12" x14ac:dyDescent="0.2">
      <c r="A243" s="132" t="s">
        <v>338</v>
      </c>
      <c r="B243" s="93" t="s">
        <v>177</v>
      </c>
      <c r="C243" s="140"/>
      <c r="D243" s="142">
        <v>34</v>
      </c>
      <c r="E243" s="216">
        <v>26.5</v>
      </c>
      <c r="F243" s="26"/>
      <c r="G243" s="26"/>
    </row>
    <row r="244" spans="1:12" ht="24.6" customHeight="1" x14ac:dyDescent="0.2">
      <c r="A244" s="303" t="s">
        <v>339</v>
      </c>
      <c r="B244" s="393" t="s">
        <v>55</v>
      </c>
      <c r="C244" s="295"/>
      <c r="D244" s="247">
        <f>27.126+0.599</f>
        <v>27.725000000000001</v>
      </c>
      <c r="E244" s="381">
        <f>26.733+0.599</f>
        <v>27.332000000000001</v>
      </c>
      <c r="F244" s="26"/>
      <c r="G244" s="26"/>
    </row>
    <row r="245" spans="1:12" ht="22.15" customHeight="1" x14ac:dyDescent="0.2">
      <c r="A245" s="303" t="s">
        <v>764</v>
      </c>
      <c r="B245" s="393" t="s">
        <v>763</v>
      </c>
      <c r="C245" s="295"/>
      <c r="D245" s="247">
        <v>13.505000000000001</v>
      </c>
      <c r="E245" s="381">
        <v>13.305</v>
      </c>
      <c r="F245" s="26"/>
      <c r="G245" s="26"/>
    </row>
    <row r="246" spans="1:12" ht="23.25" customHeight="1" x14ac:dyDescent="0.2">
      <c r="A246" s="383" t="s">
        <v>878</v>
      </c>
      <c r="B246" s="382" t="s">
        <v>572</v>
      </c>
      <c r="C246" s="296"/>
      <c r="D246" s="379">
        <v>8.8000000000000007</v>
      </c>
      <c r="E246" s="509">
        <v>8.6999999999999993</v>
      </c>
      <c r="F246" s="26"/>
      <c r="G246" s="26"/>
    </row>
    <row r="247" spans="1:12" x14ac:dyDescent="0.2">
      <c r="A247" s="137" t="s">
        <v>143</v>
      </c>
      <c r="B247" s="162" t="s">
        <v>159</v>
      </c>
      <c r="C247" s="43"/>
      <c r="D247" s="229">
        <f>SUM(D249)</f>
        <v>1854.4</v>
      </c>
      <c r="E247" s="236">
        <f>SUM(E249)</f>
        <v>1217</v>
      </c>
      <c r="F247" s="27"/>
      <c r="G247" s="27"/>
      <c r="I247" s="26"/>
    </row>
    <row r="248" spans="1:12" x14ac:dyDescent="0.2">
      <c r="A248" s="80"/>
      <c r="B248" s="144" t="s">
        <v>169</v>
      </c>
      <c r="C248" s="33"/>
      <c r="D248" s="197"/>
      <c r="E248" s="142"/>
      <c r="F248" s="26"/>
      <c r="G248" s="26"/>
    </row>
    <row r="249" spans="1:12" x14ac:dyDescent="0.2">
      <c r="A249" s="77" t="s">
        <v>340</v>
      </c>
      <c r="B249" s="38" t="s">
        <v>305</v>
      </c>
      <c r="C249" s="33" t="s">
        <v>111</v>
      </c>
      <c r="D249" s="224">
        <f>SUM(D250:D252)</f>
        <v>1854.4</v>
      </c>
      <c r="E249" s="241">
        <f>SUM(E250:E252)</f>
        <v>1217</v>
      </c>
      <c r="F249" s="322"/>
      <c r="G249" s="322"/>
    </row>
    <row r="250" spans="1:12" x14ac:dyDescent="0.2">
      <c r="A250" s="77" t="s">
        <v>341</v>
      </c>
      <c r="B250" s="93" t="s">
        <v>173</v>
      </c>
      <c r="C250" s="33"/>
      <c r="D250" s="224">
        <f>293+20</f>
        <v>313</v>
      </c>
      <c r="E250" s="218"/>
      <c r="F250" s="322"/>
      <c r="G250" s="322"/>
    </row>
    <row r="251" spans="1:12" x14ac:dyDescent="0.2">
      <c r="A251" s="249" t="s">
        <v>342</v>
      </c>
      <c r="B251" s="91" t="s">
        <v>343</v>
      </c>
      <c r="C251" s="33"/>
      <c r="D251" s="197">
        <v>317.10000000000002</v>
      </c>
      <c r="E251" s="142">
        <v>298.89999999999998</v>
      </c>
      <c r="F251" s="26"/>
      <c r="G251" s="70"/>
      <c r="H251" s="321"/>
      <c r="I251" s="321"/>
      <c r="J251" s="321"/>
      <c r="K251" s="321"/>
      <c r="L251" s="26" t="s">
        <v>162</v>
      </c>
    </row>
    <row r="252" spans="1:12" x14ac:dyDescent="0.2">
      <c r="A252" s="81" t="s">
        <v>344</v>
      </c>
      <c r="B252" s="163" t="s">
        <v>177</v>
      </c>
      <c r="C252" s="42"/>
      <c r="D252" s="240">
        <v>1224.3</v>
      </c>
      <c r="E252" s="221">
        <v>918.1</v>
      </c>
      <c r="F252" s="321"/>
      <c r="G252" s="321"/>
      <c r="H252" s="325"/>
    </row>
    <row r="253" spans="1:12" s="69" customFormat="1" x14ac:dyDescent="0.2">
      <c r="A253" s="136" t="s">
        <v>145</v>
      </c>
      <c r="B253" s="137" t="s">
        <v>134</v>
      </c>
      <c r="C253" s="139"/>
      <c r="D253" s="229">
        <f>SUM(D255)</f>
        <v>1467.1079999999999</v>
      </c>
      <c r="E253" s="236">
        <f>SUM(E255)</f>
        <v>1107.5999999999999</v>
      </c>
      <c r="F253" s="320"/>
      <c r="G253" s="320"/>
    </row>
    <row r="254" spans="1:12" x14ac:dyDescent="0.2">
      <c r="A254" s="132"/>
      <c r="B254" s="133" t="s">
        <v>169</v>
      </c>
      <c r="C254" s="140"/>
      <c r="D254" s="197"/>
      <c r="E254" s="142"/>
      <c r="F254" s="26"/>
      <c r="G254" s="26"/>
    </row>
    <row r="255" spans="1:12" ht="24" x14ac:dyDescent="0.2">
      <c r="A255" s="85" t="s">
        <v>345</v>
      </c>
      <c r="B255" s="36" t="s">
        <v>346</v>
      </c>
      <c r="C255" s="32" t="s">
        <v>347</v>
      </c>
      <c r="D255" s="224">
        <f>SUM(D256:D258)</f>
        <v>1467.1079999999999</v>
      </c>
      <c r="E255" s="218">
        <f>SUM(E256:E258)</f>
        <v>1107.5999999999999</v>
      </c>
      <c r="F255" s="26"/>
      <c r="G255" s="26"/>
    </row>
    <row r="256" spans="1:12" ht="12.75" customHeight="1" x14ac:dyDescent="0.2">
      <c r="A256" s="132" t="s">
        <v>348</v>
      </c>
      <c r="B256" s="93" t="s">
        <v>173</v>
      </c>
      <c r="C256" s="32"/>
      <c r="D256" s="207">
        <f>1287.6+92+12.3</f>
        <v>1391.8999999999999</v>
      </c>
      <c r="E256" s="142">
        <v>1107.5999999999999</v>
      </c>
      <c r="F256" s="26"/>
      <c r="G256" s="26"/>
      <c r="H256" s="68"/>
      <c r="I256" s="68"/>
      <c r="J256" s="68"/>
      <c r="K256" s="68"/>
    </row>
    <row r="257" spans="1:11" ht="24.6" customHeight="1" x14ac:dyDescent="0.2">
      <c r="A257" s="85" t="s">
        <v>349</v>
      </c>
      <c r="B257" s="78" t="s">
        <v>351</v>
      </c>
      <c r="C257" s="32"/>
      <c r="D257" s="197">
        <v>70.707999999999998</v>
      </c>
      <c r="E257" s="142"/>
      <c r="F257" s="26"/>
      <c r="G257" s="26"/>
      <c r="H257" s="68"/>
      <c r="I257" s="68"/>
      <c r="J257" s="68"/>
      <c r="K257" s="68"/>
    </row>
    <row r="258" spans="1:11" ht="12.75" customHeight="1" x14ac:dyDescent="0.2">
      <c r="A258" s="132" t="s">
        <v>350</v>
      </c>
      <c r="B258" s="78" t="s">
        <v>177</v>
      </c>
      <c r="C258" s="32"/>
      <c r="D258" s="197">
        <v>4.5</v>
      </c>
      <c r="E258" s="142"/>
      <c r="F258" s="26"/>
      <c r="G258" s="26"/>
      <c r="H258" s="68"/>
      <c r="I258" s="68"/>
      <c r="J258" s="68"/>
      <c r="K258" s="68"/>
    </row>
    <row r="259" spans="1:11" s="69" customFormat="1" x14ac:dyDescent="0.2">
      <c r="A259" s="129" t="s">
        <v>146</v>
      </c>
      <c r="B259" s="130" t="s">
        <v>144</v>
      </c>
      <c r="C259" s="131"/>
      <c r="D259" s="225">
        <f>SUM(D261)</f>
        <v>741.2</v>
      </c>
      <c r="E259" s="231">
        <f>SUM(E261)</f>
        <v>350.6</v>
      </c>
      <c r="F259" s="27"/>
      <c r="G259" s="26"/>
    </row>
    <row r="260" spans="1:11" x14ac:dyDescent="0.2">
      <c r="A260" s="132"/>
      <c r="B260" s="133" t="s">
        <v>169</v>
      </c>
      <c r="C260" s="140"/>
      <c r="D260" s="197"/>
      <c r="E260" s="142"/>
      <c r="F260" s="26"/>
      <c r="G260" s="26"/>
      <c r="H260" s="68"/>
      <c r="I260" s="68"/>
      <c r="J260" s="68"/>
      <c r="K260" s="68"/>
    </row>
    <row r="261" spans="1:11" ht="24" x14ac:dyDescent="0.2">
      <c r="A261" s="85" t="s">
        <v>352</v>
      </c>
      <c r="B261" s="36" t="s">
        <v>346</v>
      </c>
      <c r="C261" s="32" t="s">
        <v>347</v>
      </c>
      <c r="D261" s="224">
        <f>SUM(D262:D265)</f>
        <v>741.2</v>
      </c>
      <c r="E261" s="218">
        <f>SUM(E262:E265)</f>
        <v>350.6</v>
      </c>
      <c r="F261" s="322"/>
      <c r="G261" s="26"/>
      <c r="H261" s="68"/>
      <c r="I261" s="68"/>
      <c r="J261" s="68"/>
      <c r="K261" s="68"/>
    </row>
    <row r="262" spans="1:11" x14ac:dyDescent="0.2">
      <c r="A262" s="132" t="s">
        <v>353</v>
      </c>
      <c r="B262" s="93" t="s">
        <v>173</v>
      </c>
      <c r="C262" s="32"/>
      <c r="D262" s="197">
        <f>394.1+27.6+144.5</f>
        <v>566.20000000000005</v>
      </c>
      <c r="E262" s="142">
        <f>338.1+10.1</f>
        <v>348.20000000000005</v>
      </c>
      <c r="F262" s="321"/>
      <c r="G262" s="26"/>
      <c r="H262" s="68"/>
      <c r="I262" s="68"/>
      <c r="J262" s="68"/>
      <c r="K262" s="68"/>
    </row>
    <row r="263" spans="1:11" ht="24" x14ac:dyDescent="0.2">
      <c r="A263" s="85" t="s">
        <v>354</v>
      </c>
      <c r="B263" s="78" t="s">
        <v>701</v>
      </c>
      <c r="C263" s="32"/>
      <c r="D263" s="197">
        <v>28</v>
      </c>
      <c r="E263" s="142"/>
      <c r="F263" s="321"/>
      <c r="G263" s="26"/>
      <c r="H263" s="68"/>
      <c r="I263" s="68"/>
      <c r="J263" s="68"/>
      <c r="K263" s="68"/>
    </row>
    <row r="264" spans="1:11" x14ac:dyDescent="0.2">
      <c r="A264" s="132" t="s">
        <v>355</v>
      </c>
      <c r="B264" s="164" t="s">
        <v>177</v>
      </c>
      <c r="C264" s="133"/>
      <c r="D264" s="197">
        <v>20</v>
      </c>
      <c r="E264" s="142">
        <v>2.4</v>
      </c>
      <c r="F264" s="26"/>
      <c r="G264" s="26"/>
      <c r="H264" s="68"/>
      <c r="I264" s="68"/>
      <c r="J264" s="68"/>
      <c r="K264" s="68"/>
    </row>
    <row r="265" spans="1:11" ht="33.6" customHeight="1" x14ac:dyDescent="0.2">
      <c r="A265" s="85" t="s">
        <v>707</v>
      </c>
      <c r="B265" s="83" t="s">
        <v>356</v>
      </c>
      <c r="C265" s="135"/>
      <c r="D265" s="207">
        <v>127</v>
      </c>
      <c r="E265" s="209"/>
      <c r="F265" s="26"/>
      <c r="G265" s="26"/>
      <c r="H265" s="68"/>
      <c r="I265" s="68"/>
      <c r="J265" s="68"/>
      <c r="K265" s="68"/>
    </row>
    <row r="266" spans="1:11" x14ac:dyDescent="0.2">
      <c r="A266" s="143" t="s">
        <v>147</v>
      </c>
      <c r="B266" s="130" t="s">
        <v>136</v>
      </c>
      <c r="C266" s="165"/>
      <c r="D266" s="225">
        <f>SUM(D268)</f>
        <v>1195.9000000000001</v>
      </c>
      <c r="E266" s="231">
        <f>SUM(E268)</f>
        <v>805.59999999999991</v>
      </c>
      <c r="F266" s="27"/>
      <c r="G266" s="27"/>
    </row>
    <row r="267" spans="1:11" x14ac:dyDescent="0.2">
      <c r="A267" s="132"/>
      <c r="B267" s="133" t="s">
        <v>169</v>
      </c>
      <c r="C267" s="133"/>
      <c r="D267" s="152"/>
      <c r="E267" s="142"/>
      <c r="F267" s="26"/>
      <c r="G267" s="26"/>
    </row>
    <row r="268" spans="1:11" ht="24" x14ac:dyDescent="0.2">
      <c r="A268" s="146" t="s">
        <v>357</v>
      </c>
      <c r="B268" s="36" t="s">
        <v>346</v>
      </c>
      <c r="C268" s="32" t="s">
        <v>347</v>
      </c>
      <c r="D268" s="224">
        <f>SUM(D269:D270)</f>
        <v>1195.9000000000001</v>
      </c>
      <c r="E268" s="218">
        <f>SUM(E269:E270)</f>
        <v>805.59999999999991</v>
      </c>
      <c r="F268" s="322"/>
      <c r="G268" s="322"/>
    </row>
    <row r="269" spans="1:11" x14ac:dyDescent="0.2">
      <c r="A269" s="145" t="s">
        <v>358</v>
      </c>
      <c r="B269" s="93" t="s">
        <v>173</v>
      </c>
      <c r="C269" s="32"/>
      <c r="D269" s="207">
        <f>843.7+7.7+10</f>
        <v>861.40000000000009</v>
      </c>
      <c r="E269" s="142">
        <v>641.29999999999995</v>
      </c>
      <c r="F269" s="26"/>
      <c r="G269" s="26"/>
    </row>
    <row r="270" spans="1:11" x14ac:dyDescent="0.2">
      <c r="A270" s="166" t="s">
        <v>359</v>
      </c>
      <c r="B270" s="167" t="s">
        <v>177</v>
      </c>
      <c r="C270" s="32"/>
      <c r="D270" s="207">
        <f>8+326.5</f>
        <v>334.5</v>
      </c>
      <c r="E270" s="142">
        <v>164.3</v>
      </c>
      <c r="F270" s="26"/>
      <c r="G270" s="26"/>
    </row>
    <row r="271" spans="1:11" x14ac:dyDescent="0.2">
      <c r="A271" s="143" t="s">
        <v>149</v>
      </c>
      <c r="B271" s="130" t="s">
        <v>142</v>
      </c>
      <c r="C271" s="168"/>
      <c r="D271" s="225">
        <f>SUM(D273)</f>
        <v>302.09999999999997</v>
      </c>
      <c r="E271" s="231">
        <f>SUM(E273)</f>
        <v>214.1</v>
      </c>
      <c r="F271" s="26"/>
      <c r="G271" s="26"/>
    </row>
    <row r="272" spans="1:11" x14ac:dyDescent="0.2">
      <c r="A272" s="132"/>
      <c r="B272" s="133" t="s">
        <v>169</v>
      </c>
      <c r="C272" s="140"/>
      <c r="D272" s="197"/>
      <c r="E272" s="142"/>
      <c r="F272" s="26"/>
      <c r="G272" s="26"/>
    </row>
    <row r="273" spans="1:7" ht="24" x14ac:dyDescent="0.2">
      <c r="A273" s="146" t="s">
        <v>360</v>
      </c>
      <c r="B273" s="36" t="s">
        <v>346</v>
      </c>
      <c r="C273" s="32" t="s">
        <v>347</v>
      </c>
      <c r="D273" s="224">
        <f>SUM(D274:D275)</f>
        <v>302.09999999999997</v>
      </c>
      <c r="E273" s="218">
        <f>SUM(E274:E275)</f>
        <v>214.1</v>
      </c>
      <c r="F273" s="26"/>
      <c r="G273" s="26"/>
    </row>
    <row r="274" spans="1:7" x14ac:dyDescent="0.2">
      <c r="A274" s="145" t="s">
        <v>361</v>
      </c>
      <c r="B274" s="93" t="s">
        <v>173</v>
      </c>
      <c r="C274" s="32"/>
      <c r="D274" s="197">
        <f>285.7+14.4</f>
        <v>300.09999999999997</v>
      </c>
      <c r="E274" s="142">
        <v>214.1</v>
      </c>
      <c r="F274" s="26"/>
      <c r="G274" s="26"/>
    </row>
    <row r="275" spans="1:7" x14ac:dyDescent="0.2">
      <c r="A275" s="145" t="s">
        <v>362</v>
      </c>
      <c r="B275" s="78" t="s">
        <v>177</v>
      </c>
      <c r="C275" s="32"/>
      <c r="D275" s="197">
        <v>2</v>
      </c>
      <c r="E275" s="142"/>
      <c r="F275" s="26"/>
      <c r="G275" s="26"/>
    </row>
    <row r="276" spans="1:7" x14ac:dyDescent="0.2">
      <c r="A276" s="129" t="s">
        <v>151</v>
      </c>
      <c r="B276" s="130" t="s">
        <v>150</v>
      </c>
      <c r="C276" s="169"/>
      <c r="D276" s="239">
        <f>SUM(D278)</f>
        <v>371.3</v>
      </c>
      <c r="E276" s="231">
        <f>SUM(E278)</f>
        <v>239.1</v>
      </c>
      <c r="F276" s="26"/>
      <c r="G276" s="26"/>
    </row>
    <row r="277" spans="1:7" x14ac:dyDescent="0.2">
      <c r="A277" s="132"/>
      <c r="B277" s="133" t="s">
        <v>169</v>
      </c>
      <c r="C277" s="80"/>
      <c r="D277" s="152"/>
      <c r="E277" s="142"/>
      <c r="F277" s="26"/>
      <c r="G277" s="26"/>
    </row>
    <row r="278" spans="1:7" ht="24" x14ac:dyDescent="0.2">
      <c r="A278" s="85" t="s">
        <v>363</v>
      </c>
      <c r="B278" s="36" t="s">
        <v>346</v>
      </c>
      <c r="C278" s="33" t="s">
        <v>347</v>
      </c>
      <c r="D278" s="219">
        <f>SUM(D279:D280)</f>
        <v>371.3</v>
      </c>
      <c r="E278" s="218">
        <f>SUM(E279:E280)</f>
        <v>239.1</v>
      </c>
      <c r="F278" s="26"/>
      <c r="G278" s="26"/>
    </row>
    <row r="279" spans="1:7" x14ac:dyDescent="0.2">
      <c r="A279" s="132" t="s">
        <v>364</v>
      </c>
      <c r="B279" s="93" t="s">
        <v>173</v>
      </c>
      <c r="C279" s="33"/>
      <c r="D279" s="152">
        <f>335.3+30</f>
        <v>365.3</v>
      </c>
      <c r="E279" s="142">
        <v>239.1</v>
      </c>
      <c r="F279" s="26"/>
      <c r="G279" s="26"/>
    </row>
    <row r="280" spans="1:7" x14ac:dyDescent="0.2">
      <c r="A280" s="132" t="s">
        <v>365</v>
      </c>
      <c r="B280" s="78" t="s">
        <v>177</v>
      </c>
      <c r="C280" s="33"/>
      <c r="D280" s="152">
        <f>2+4</f>
        <v>6</v>
      </c>
      <c r="E280" s="142"/>
      <c r="F280" s="26"/>
      <c r="G280" s="26"/>
    </row>
    <row r="281" spans="1:7" x14ac:dyDescent="0.2">
      <c r="A281" s="129" t="s">
        <v>153</v>
      </c>
      <c r="B281" s="130" t="s">
        <v>152</v>
      </c>
      <c r="C281" s="168"/>
      <c r="D281" s="225">
        <f>SUM(D283)</f>
        <v>453.3</v>
      </c>
      <c r="E281" s="231">
        <f>SUM(E283)</f>
        <v>282</v>
      </c>
      <c r="F281" s="26"/>
      <c r="G281" s="26"/>
    </row>
    <row r="282" spans="1:7" x14ac:dyDescent="0.2">
      <c r="A282" s="132"/>
      <c r="B282" s="133" t="s">
        <v>169</v>
      </c>
      <c r="C282" s="140"/>
      <c r="D282" s="197"/>
      <c r="E282" s="142"/>
      <c r="F282" s="26"/>
      <c r="G282" s="26"/>
    </row>
    <row r="283" spans="1:7" ht="24" x14ac:dyDescent="0.2">
      <c r="A283" s="85" t="s">
        <v>366</v>
      </c>
      <c r="B283" s="36" t="s">
        <v>346</v>
      </c>
      <c r="C283" s="32" t="s">
        <v>347</v>
      </c>
      <c r="D283" s="224">
        <f>SUM(D284:D285)</f>
        <v>453.3</v>
      </c>
      <c r="E283" s="218">
        <f>SUM(E284:E285)</f>
        <v>282</v>
      </c>
      <c r="F283" s="26"/>
      <c r="G283" s="26"/>
    </row>
    <row r="284" spans="1:7" x14ac:dyDescent="0.2">
      <c r="A284" s="132" t="s">
        <v>367</v>
      </c>
      <c r="B284" s="93" t="s">
        <v>173</v>
      </c>
      <c r="C284" s="32"/>
      <c r="D284" s="197">
        <f>392.3+50</f>
        <v>442.3</v>
      </c>
      <c r="E284" s="142">
        <v>282</v>
      </c>
      <c r="F284" s="26"/>
      <c r="G284" s="26"/>
    </row>
    <row r="285" spans="1:7" x14ac:dyDescent="0.2">
      <c r="A285" s="132" t="s">
        <v>368</v>
      </c>
      <c r="B285" s="78" t="s">
        <v>177</v>
      </c>
      <c r="C285" s="32"/>
      <c r="D285" s="197">
        <f>6.5+4.5</f>
        <v>11</v>
      </c>
      <c r="E285" s="142"/>
      <c r="F285" s="26"/>
      <c r="G285" s="26"/>
    </row>
    <row r="286" spans="1:7" x14ac:dyDescent="0.2">
      <c r="A286" s="129" t="s">
        <v>155</v>
      </c>
      <c r="B286" s="130" t="s">
        <v>154</v>
      </c>
      <c r="C286" s="169"/>
      <c r="D286" s="239">
        <f>SUM(D288)</f>
        <v>530.9</v>
      </c>
      <c r="E286" s="230">
        <f>SUM(E288)</f>
        <v>361.5</v>
      </c>
      <c r="F286" s="26"/>
      <c r="G286" s="26"/>
    </row>
    <row r="287" spans="1:7" x14ac:dyDescent="0.2">
      <c r="A287" s="132"/>
      <c r="B287" s="133" t="s">
        <v>169</v>
      </c>
      <c r="C287" s="80"/>
      <c r="D287" s="152"/>
      <c r="E287" s="142"/>
      <c r="F287" s="26"/>
      <c r="G287" s="26"/>
    </row>
    <row r="288" spans="1:7" ht="24" x14ac:dyDescent="0.2">
      <c r="A288" s="85" t="s">
        <v>369</v>
      </c>
      <c r="B288" s="36" t="s">
        <v>346</v>
      </c>
      <c r="C288" s="33" t="s">
        <v>347</v>
      </c>
      <c r="D288" s="219">
        <f>SUM(D289:D290)</f>
        <v>530.9</v>
      </c>
      <c r="E288" s="218">
        <f>SUM(E289:E290)</f>
        <v>361.5</v>
      </c>
      <c r="F288" s="26"/>
      <c r="G288" s="26"/>
    </row>
    <row r="289" spans="1:13" x14ac:dyDescent="0.2">
      <c r="A289" s="132" t="s">
        <v>370</v>
      </c>
      <c r="B289" s="93" t="s">
        <v>173</v>
      </c>
      <c r="C289" s="33"/>
      <c r="D289" s="152">
        <f>475.9+40</f>
        <v>515.9</v>
      </c>
      <c r="E289" s="142">
        <v>361.5</v>
      </c>
      <c r="F289" s="26"/>
      <c r="G289" s="26"/>
    </row>
    <row r="290" spans="1:13" x14ac:dyDescent="0.2">
      <c r="A290" s="132" t="s">
        <v>371</v>
      </c>
      <c r="B290" s="78" t="s">
        <v>177</v>
      </c>
      <c r="C290" s="33"/>
      <c r="D290" s="152">
        <v>15</v>
      </c>
      <c r="E290" s="142"/>
      <c r="F290" s="26"/>
      <c r="G290" s="326"/>
      <c r="H290" s="327"/>
    </row>
    <row r="291" spans="1:13" x14ac:dyDescent="0.2">
      <c r="A291" s="129" t="s">
        <v>372</v>
      </c>
      <c r="B291" s="130" t="s">
        <v>156</v>
      </c>
      <c r="C291" s="170"/>
      <c r="D291" s="225">
        <f>SUM(D293)</f>
        <v>357.59999999999997</v>
      </c>
      <c r="E291" s="230">
        <f>SUM(E293)</f>
        <v>246.3</v>
      </c>
      <c r="F291" s="26"/>
      <c r="G291" s="26"/>
    </row>
    <row r="292" spans="1:13" x14ac:dyDescent="0.2">
      <c r="A292" s="132"/>
      <c r="B292" s="133" t="s">
        <v>169</v>
      </c>
      <c r="C292" s="132"/>
      <c r="D292" s="197"/>
      <c r="E292" s="142"/>
      <c r="F292" s="26"/>
      <c r="G292" s="26"/>
    </row>
    <row r="293" spans="1:13" ht="24" x14ac:dyDescent="0.2">
      <c r="A293" s="85" t="s">
        <v>373</v>
      </c>
      <c r="B293" s="36" t="s">
        <v>346</v>
      </c>
      <c r="C293" s="44" t="s">
        <v>347</v>
      </c>
      <c r="D293" s="224">
        <f>SUM(D294:D295)</f>
        <v>357.59999999999997</v>
      </c>
      <c r="E293" s="241">
        <f>SUM(E294:E295)</f>
        <v>246.3</v>
      </c>
      <c r="F293" s="26"/>
      <c r="G293" s="26"/>
      <c r="I293" s="26"/>
    </row>
    <row r="294" spans="1:13" x14ac:dyDescent="0.2">
      <c r="A294" s="132" t="s">
        <v>374</v>
      </c>
      <c r="B294" s="93" t="s">
        <v>173</v>
      </c>
      <c r="C294" s="44"/>
      <c r="D294" s="197">
        <f>342.2+10</f>
        <v>352.2</v>
      </c>
      <c r="E294" s="208">
        <v>246.3</v>
      </c>
      <c r="F294" s="26"/>
      <c r="G294" s="26"/>
    </row>
    <row r="295" spans="1:13" x14ac:dyDescent="0.2">
      <c r="A295" s="132" t="s">
        <v>375</v>
      </c>
      <c r="B295" s="78" t="s">
        <v>177</v>
      </c>
      <c r="C295" s="44"/>
      <c r="D295" s="235">
        <f>5+0.4</f>
        <v>5.4</v>
      </c>
      <c r="E295" s="208"/>
      <c r="F295" s="26"/>
      <c r="G295" s="26"/>
      <c r="H295" s="68"/>
      <c r="I295" s="68"/>
      <c r="J295" s="68"/>
      <c r="K295" s="68"/>
      <c r="M295" s="26"/>
    </row>
    <row r="296" spans="1:13" x14ac:dyDescent="0.2">
      <c r="A296" s="130" t="s">
        <v>158</v>
      </c>
      <c r="B296" s="171" t="s">
        <v>148</v>
      </c>
      <c r="C296" s="156"/>
      <c r="D296" s="141">
        <f>SUM(D298+D301)</f>
        <v>1814.6000000000001</v>
      </c>
      <c r="E296" s="242">
        <f>SUM(E298+E302)</f>
        <v>723.69999999999993</v>
      </c>
      <c r="F296" s="27"/>
      <c r="G296" s="27"/>
    </row>
    <row r="297" spans="1:13" x14ac:dyDescent="0.2">
      <c r="A297" s="80"/>
      <c r="B297" s="79" t="s">
        <v>169</v>
      </c>
      <c r="C297" s="133"/>
      <c r="D297" s="152"/>
      <c r="E297" s="208"/>
      <c r="F297" s="26"/>
      <c r="G297" s="26"/>
    </row>
    <row r="298" spans="1:13" x14ac:dyDescent="0.2">
      <c r="A298" s="80" t="s">
        <v>376</v>
      </c>
      <c r="B298" s="46" t="s">
        <v>377</v>
      </c>
      <c r="C298" s="33" t="s">
        <v>347</v>
      </c>
      <c r="D298" s="219">
        <f>SUM(D299:D300)</f>
        <v>1776.4</v>
      </c>
      <c r="E298" s="241">
        <f>SUM(E299:E300)</f>
        <v>723.69999999999993</v>
      </c>
      <c r="F298" s="323"/>
      <c r="G298" s="323"/>
    </row>
    <row r="299" spans="1:13" x14ac:dyDescent="0.2">
      <c r="A299" s="80" t="s">
        <v>378</v>
      </c>
      <c r="B299" s="154" t="s">
        <v>173</v>
      </c>
      <c r="C299" s="33"/>
      <c r="D299" s="152">
        <f>1121.4+40+530</f>
        <v>1691.4</v>
      </c>
      <c r="E299" s="208">
        <v>691.4</v>
      </c>
      <c r="F299" s="26"/>
      <c r="G299" s="26"/>
    </row>
    <row r="300" spans="1:13" x14ac:dyDescent="0.2">
      <c r="A300" s="80" t="s">
        <v>379</v>
      </c>
      <c r="B300" s="154" t="s">
        <v>177</v>
      </c>
      <c r="C300" s="133"/>
      <c r="D300" s="152">
        <v>85</v>
      </c>
      <c r="E300" s="208">
        <v>32.299999999999997</v>
      </c>
      <c r="F300" s="26"/>
      <c r="G300" s="26"/>
    </row>
    <row r="301" spans="1:13" ht="24" x14ac:dyDescent="0.2">
      <c r="A301" s="80" t="s">
        <v>380</v>
      </c>
      <c r="B301" s="259" t="s">
        <v>185</v>
      </c>
      <c r="C301" s="261" t="s">
        <v>186</v>
      </c>
      <c r="D301" s="219">
        <f>SUM(D302:D303)</f>
        <v>38.200000000000003</v>
      </c>
      <c r="E301" s="208"/>
      <c r="F301" s="26"/>
      <c r="G301" s="26"/>
    </row>
    <row r="302" spans="1:13" x14ac:dyDescent="0.2">
      <c r="A302" s="80" t="s">
        <v>381</v>
      </c>
      <c r="B302" s="260" t="s">
        <v>173</v>
      </c>
      <c r="C302" s="33"/>
      <c r="D302" s="245">
        <v>38.200000000000003</v>
      </c>
      <c r="E302" s="208"/>
      <c r="F302" s="26"/>
      <c r="G302" s="26"/>
    </row>
    <row r="303" spans="1:13" ht="36" x14ac:dyDescent="0.2">
      <c r="A303" s="81" t="s">
        <v>382</v>
      </c>
      <c r="B303" s="262" t="s">
        <v>383</v>
      </c>
      <c r="C303" s="147"/>
      <c r="D303" s="316">
        <v>0</v>
      </c>
      <c r="E303" s="244"/>
      <c r="F303" s="328"/>
      <c r="G303" s="26"/>
    </row>
    <row r="304" spans="1:13" ht="12.75" customHeight="1" x14ac:dyDescent="0.2">
      <c r="A304" s="130" t="s">
        <v>160</v>
      </c>
      <c r="B304" s="158" t="s">
        <v>157</v>
      </c>
      <c r="C304" s="172"/>
      <c r="D304" s="231">
        <f>SUM(D306,D310)</f>
        <v>966.5</v>
      </c>
      <c r="E304" s="231">
        <f>SUM(E306)</f>
        <v>767.8</v>
      </c>
      <c r="F304" s="27"/>
      <c r="G304" s="27"/>
    </row>
    <row r="305" spans="1:8" ht="12.75" customHeight="1" x14ac:dyDescent="0.2">
      <c r="A305" s="137"/>
      <c r="B305" s="79" t="s">
        <v>169</v>
      </c>
      <c r="C305" s="173"/>
      <c r="D305" s="236"/>
      <c r="E305" s="142"/>
      <c r="F305" s="26"/>
      <c r="G305" s="26"/>
    </row>
    <row r="306" spans="1:8" ht="24" x14ac:dyDescent="0.2">
      <c r="A306" s="77" t="s">
        <v>384</v>
      </c>
      <c r="B306" s="47" t="s">
        <v>298</v>
      </c>
      <c r="C306" s="44" t="s">
        <v>385</v>
      </c>
      <c r="D306" s="218">
        <f>SUM(D307:D309)</f>
        <v>936.5</v>
      </c>
      <c r="E306" s="218">
        <f>SUM(E307:E309)</f>
        <v>767.8</v>
      </c>
      <c r="F306" s="323"/>
      <c r="G306" s="323"/>
    </row>
    <row r="307" spans="1:8" x14ac:dyDescent="0.2">
      <c r="A307" s="80" t="s">
        <v>386</v>
      </c>
      <c r="B307" s="154" t="s">
        <v>173</v>
      </c>
      <c r="C307" s="144"/>
      <c r="D307" s="142">
        <v>97.7</v>
      </c>
      <c r="E307" s="142">
        <v>14.3</v>
      </c>
      <c r="F307" s="321"/>
      <c r="G307" s="321"/>
    </row>
    <row r="308" spans="1:8" x14ac:dyDescent="0.2">
      <c r="A308" s="80" t="s">
        <v>387</v>
      </c>
      <c r="B308" s="161" t="s">
        <v>388</v>
      </c>
      <c r="C308" s="144"/>
      <c r="D308" s="209">
        <v>837.8</v>
      </c>
      <c r="E308" s="142">
        <v>753.5</v>
      </c>
      <c r="F308" s="26"/>
      <c r="G308" s="26"/>
    </row>
    <row r="309" spans="1:8" x14ac:dyDescent="0.2">
      <c r="A309" s="140" t="s">
        <v>389</v>
      </c>
      <c r="B309" s="306" t="s">
        <v>177</v>
      </c>
      <c r="C309" s="135"/>
      <c r="D309" s="208">
        <v>1</v>
      </c>
      <c r="E309" s="217"/>
      <c r="F309" s="26"/>
      <c r="G309" s="26"/>
    </row>
    <row r="310" spans="1:8" x14ac:dyDescent="0.2">
      <c r="A310" s="311" t="s">
        <v>390</v>
      </c>
      <c r="B310" s="309" t="s">
        <v>391</v>
      </c>
      <c r="C310" s="310" t="s">
        <v>392</v>
      </c>
      <c r="D310" s="241">
        <f>SUM(D311)</f>
        <v>30</v>
      </c>
      <c r="E310" s="217"/>
      <c r="F310" s="26"/>
      <c r="G310" s="26"/>
    </row>
    <row r="311" spans="1:8" x14ac:dyDescent="0.2">
      <c r="A311" s="312" t="s">
        <v>393</v>
      </c>
      <c r="B311" s="308" t="s">
        <v>173</v>
      </c>
      <c r="C311" s="307"/>
      <c r="D311" s="244">
        <v>30</v>
      </c>
      <c r="E311" s="217"/>
      <c r="F311" s="26"/>
      <c r="G311" s="26"/>
    </row>
    <row r="312" spans="1:8" x14ac:dyDescent="0.2">
      <c r="A312" s="137" t="s">
        <v>394</v>
      </c>
      <c r="B312" s="162" t="s">
        <v>395</v>
      </c>
      <c r="C312" s="33"/>
      <c r="D312" s="141">
        <f>SUM(D314)</f>
        <v>162.6</v>
      </c>
      <c r="E312" s="242">
        <f>SUM(E314)</f>
        <v>151.30000000000001</v>
      </c>
      <c r="F312" s="26"/>
      <c r="G312" s="26"/>
    </row>
    <row r="313" spans="1:8" x14ac:dyDescent="0.2">
      <c r="A313" s="80"/>
      <c r="B313" s="144" t="s">
        <v>169</v>
      </c>
      <c r="C313" s="33" t="s">
        <v>299</v>
      </c>
      <c r="D313" s="197"/>
      <c r="E313" s="208"/>
      <c r="F313" s="26"/>
      <c r="G313" s="26"/>
    </row>
    <row r="314" spans="1:8" ht="24" x14ac:dyDescent="0.2">
      <c r="A314" s="77" t="s">
        <v>396</v>
      </c>
      <c r="B314" s="48" t="s">
        <v>298</v>
      </c>
      <c r="C314" s="33"/>
      <c r="D314" s="224">
        <f>SUM(D315)</f>
        <v>162.6</v>
      </c>
      <c r="E314" s="241">
        <f>SUM(E315)</f>
        <v>151.30000000000001</v>
      </c>
      <c r="F314" s="26"/>
      <c r="G314" s="26"/>
    </row>
    <row r="315" spans="1:8" x14ac:dyDescent="0.2">
      <c r="A315" s="174" t="s">
        <v>397</v>
      </c>
      <c r="B315" s="163" t="s">
        <v>173</v>
      </c>
      <c r="C315" s="45"/>
      <c r="D315" s="240">
        <v>162.6</v>
      </c>
      <c r="E315" s="244">
        <v>151.30000000000001</v>
      </c>
      <c r="F315" s="26"/>
      <c r="G315" s="26"/>
    </row>
    <row r="316" spans="1:8" s="69" customFormat="1" x14ac:dyDescent="0.2">
      <c r="A316" s="175" t="s">
        <v>398</v>
      </c>
      <c r="B316" s="136" t="s">
        <v>161</v>
      </c>
      <c r="C316" s="137"/>
      <c r="D316" s="288">
        <f>D318+D328+D334+D356+D360+D374+D398+D407+D411</f>
        <v>50140.555</v>
      </c>
      <c r="E316" s="289">
        <f>E318+E328+E334+E356+E360+E374+E398+E407+E411</f>
        <v>8687.3850000000002</v>
      </c>
      <c r="F316" s="27"/>
      <c r="G316" s="27"/>
    </row>
    <row r="317" spans="1:8" x14ac:dyDescent="0.2">
      <c r="A317" s="80"/>
      <c r="B317" s="144" t="s">
        <v>169</v>
      </c>
      <c r="C317" s="80"/>
      <c r="D317" s="290"/>
      <c r="E317" s="291"/>
      <c r="F317" s="26"/>
      <c r="G317" s="326"/>
    </row>
    <row r="318" spans="1:8" x14ac:dyDescent="0.2">
      <c r="A318" s="80" t="s">
        <v>399</v>
      </c>
      <c r="B318" s="41" t="s">
        <v>170</v>
      </c>
      <c r="C318" s="33" t="s">
        <v>171</v>
      </c>
      <c r="D318" s="282">
        <f>SUM(D319:D327)</f>
        <v>6360.8280000000004</v>
      </c>
      <c r="E318" s="282">
        <f>SUM(E319:E327)</f>
        <v>118</v>
      </c>
      <c r="F318" s="26"/>
      <c r="G318" s="26"/>
    </row>
    <row r="319" spans="1:8" x14ac:dyDescent="0.2">
      <c r="A319" s="80" t="s">
        <v>400</v>
      </c>
      <c r="B319" s="154" t="s">
        <v>173</v>
      </c>
      <c r="C319" s="33"/>
      <c r="D319" s="207">
        <f>3121.5-48.4</f>
        <v>3073.1</v>
      </c>
      <c r="E319" s="209"/>
      <c r="F319" s="26"/>
    </row>
    <row r="320" spans="1:8" ht="12.75" customHeight="1" x14ac:dyDescent="0.2">
      <c r="A320" s="77" t="s">
        <v>401</v>
      </c>
      <c r="B320" s="78" t="s">
        <v>175</v>
      </c>
      <c r="C320" s="40"/>
      <c r="D320" s="207">
        <f>1243.2+196.3</f>
        <v>1439.5</v>
      </c>
      <c r="E320" s="292"/>
      <c r="F320" s="26"/>
      <c r="G320" s="26"/>
      <c r="H320" s="329"/>
    </row>
    <row r="321" spans="1:8" ht="23.25" customHeight="1" x14ac:dyDescent="0.2">
      <c r="A321" s="77" t="s">
        <v>402</v>
      </c>
      <c r="B321" s="78" t="s">
        <v>403</v>
      </c>
      <c r="C321" s="40"/>
      <c r="D321" s="209">
        <v>275.89999999999998</v>
      </c>
      <c r="E321" s="273">
        <v>8</v>
      </c>
      <c r="F321" s="26"/>
      <c r="G321" s="26"/>
      <c r="H321" s="329"/>
    </row>
    <row r="322" spans="1:8" ht="36" customHeight="1" x14ac:dyDescent="0.2">
      <c r="A322" s="77" t="s">
        <v>404</v>
      </c>
      <c r="B322" s="78" t="s">
        <v>405</v>
      </c>
      <c r="C322" s="40"/>
      <c r="D322" s="210">
        <f>4.7+0.4+9.7+1+111.8+1.3+13.7</f>
        <v>142.6</v>
      </c>
      <c r="E322" s="211">
        <v>110</v>
      </c>
      <c r="F322" s="26"/>
      <c r="G322" s="26"/>
      <c r="H322" s="329"/>
    </row>
    <row r="323" spans="1:8" ht="15" customHeight="1" x14ac:dyDescent="0.2">
      <c r="A323" s="269" t="s">
        <v>406</v>
      </c>
      <c r="B323" s="271" t="s">
        <v>408</v>
      </c>
      <c r="C323" s="272"/>
      <c r="D323" s="210">
        <v>1248</v>
      </c>
      <c r="E323" s="273"/>
      <c r="F323" s="26"/>
      <c r="G323" s="26"/>
      <c r="H323" s="329"/>
    </row>
    <row r="324" spans="1:8" ht="24" customHeight="1" x14ac:dyDescent="0.2">
      <c r="A324" s="269" t="s">
        <v>407</v>
      </c>
      <c r="B324" s="274" t="s">
        <v>409</v>
      </c>
      <c r="C324" s="284"/>
      <c r="D324" s="210">
        <f>3.535-3.535</f>
        <v>0</v>
      </c>
      <c r="E324" s="273"/>
      <c r="F324" s="26"/>
      <c r="G324" s="26"/>
      <c r="H324" s="329"/>
    </row>
    <row r="325" spans="1:8" ht="24" customHeight="1" x14ac:dyDescent="0.2">
      <c r="A325" s="269" t="s">
        <v>765</v>
      </c>
      <c r="B325" s="274" t="s">
        <v>745</v>
      </c>
      <c r="C325" s="286"/>
      <c r="D325" s="210">
        <v>1.2</v>
      </c>
      <c r="E325" s="273"/>
      <c r="F325" s="26"/>
      <c r="G325" s="26"/>
      <c r="H325" s="329"/>
    </row>
    <row r="326" spans="1:8" ht="34.5" customHeight="1" x14ac:dyDescent="0.2">
      <c r="A326" s="269" t="s">
        <v>870</v>
      </c>
      <c r="B326" s="274" t="s">
        <v>857</v>
      </c>
      <c r="C326" s="286"/>
      <c r="D326" s="210">
        <v>0.52800000000000002</v>
      </c>
      <c r="E326" s="273"/>
      <c r="F326" s="26"/>
      <c r="G326" s="26"/>
      <c r="H326" s="329"/>
    </row>
    <row r="327" spans="1:8" ht="24" customHeight="1" x14ac:dyDescent="0.2">
      <c r="A327" s="269" t="s">
        <v>879</v>
      </c>
      <c r="B327" s="274" t="s">
        <v>41</v>
      </c>
      <c r="C327" s="286"/>
      <c r="D327" s="210">
        <v>180</v>
      </c>
      <c r="E327" s="273"/>
      <c r="F327" s="26"/>
      <c r="G327" s="26"/>
      <c r="H327" s="329"/>
    </row>
    <row r="328" spans="1:8" x14ac:dyDescent="0.2">
      <c r="A328" s="269" t="s">
        <v>410</v>
      </c>
      <c r="B328" s="285" t="s">
        <v>309</v>
      </c>
      <c r="C328" s="286" t="s">
        <v>310</v>
      </c>
      <c r="D328" s="282">
        <f>SUM(D329+D332+D333)</f>
        <v>1176.1000000000001</v>
      </c>
      <c r="E328" s="282"/>
      <c r="F328" s="322"/>
      <c r="G328" s="322"/>
      <c r="H328" s="26"/>
    </row>
    <row r="329" spans="1:8" x14ac:dyDescent="0.2">
      <c r="A329" s="275" t="s">
        <v>411</v>
      </c>
      <c r="B329" s="287" t="s">
        <v>173</v>
      </c>
      <c r="C329" s="286"/>
      <c r="D329" s="207">
        <f>70+10+70+30+58+5+53+360+20+40+0.2</f>
        <v>716.2</v>
      </c>
      <c r="E329" s="246"/>
      <c r="F329" s="26"/>
      <c r="G329" s="26"/>
    </row>
    <row r="330" spans="1:8" ht="12.75" customHeight="1" x14ac:dyDescent="0.2">
      <c r="A330" s="80"/>
      <c r="B330" s="144" t="s">
        <v>169</v>
      </c>
      <c r="C330" s="33"/>
      <c r="D330" s="197"/>
      <c r="E330" s="208"/>
      <c r="F330" s="26"/>
      <c r="G330" s="26"/>
    </row>
    <row r="331" spans="1:8" ht="12.75" customHeight="1" x14ac:dyDescent="0.2">
      <c r="A331" s="80" t="s">
        <v>412</v>
      </c>
      <c r="B331" s="79" t="s">
        <v>413</v>
      </c>
      <c r="C331" s="33"/>
      <c r="D331" s="207">
        <v>30</v>
      </c>
      <c r="E331" s="208"/>
      <c r="F331" s="26"/>
      <c r="G331" s="26"/>
    </row>
    <row r="332" spans="1:8" ht="12.75" customHeight="1" x14ac:dyDescent="0.2">
      <c r="A332" s="80" t="s">
        <v>414</v>
      </c>
      <c r="B332" s="161" t="s">
        <v>388</v>
      </c>
      <c r="C332" s="33"/>
      <c r="D332" s="207">
        <f>240.9+212+3.5+1.6</f>
        <v>458</v>
      </c>
      <c r="E332" s="208"/>
      <c r="F332" s="330"/>
    </row>
    <row r="333" spans="1:8" ht="38.25" customHeight="1" x14ac:dyDescent="0.2">
      <c r="A333" s="80" t="s">
        <v>880</v>
      </c>
      <c r="B333" s="161" t="s">
        <v>405</v>
      </c>
      <c r="C333" s="33"/>
      <c r="D333" s="209">
        <v>1.9</v>
      </c>
      <c r="E333" s="142"/>
      <c r="F333" s="330"/>
    </row>
    <row r="334" spans="1:8" ht="12.75" customHeight="1" x14ac:dyDescent="0.2">
      <c r="A334" s="80" t="s">
        <v>415</v>
      </c>
      <c r="B334" s="46" t="s">
        <v>391</v>
      </c>
      <c r="C334" s="103" t="s">
        <v>392</v>
      </c>
      <c r="D334" s="280">
        <f>D336+D337+D350+D353+D354+D355</f>
        <v>6702</v>
      </c>
      <c r="E334" s="247">
        <f>E336+E337+E350+E353+E354+E355</f>
        <v>970.19999999999993</v>
      </c>
      <c r="F334" s="321"/>
      <c r="G334" s="321"/>
    </row>
    <row r="335" spans="1:8" ht="12.75" customHeight="1" x14ac:dyDescent="0.2">
      <c r="A335" s="80"/>
      <c r="B335" s="144" t="s">
        <v>416</v>
      </c>
      <c r="C335" s="176"/>
      <c r="D335" s="245"/>
      <c r="E335" s="246"/>
      <c r="F335" s="26"/>
      <c r="G335" s="26"/>
    </row>
    <row r="336" spans="1:8" ht="12.75" customHeight="1" x14ac:dyDescent="0.2">
      <c r="A336" s="77" t="s">
        <v>417</v>
      </c>
      <c r="B336" s="153" t="s">
        <v>418</v>
      </c>
      <c r="C336" s="176"/>
      <c r="D336" s="245">
        <v>491.2</v>
      </c>
      <c r="E336" s="246"/>
      <c r="F336" s="321"/>
      <c r="G336" s="321"/>
    </row>
    <row r="337" spans="1:12" ht="12" customHeight="1" x14ac:dyDescent="0.2">
      <c r="A337" s="80" t="s">
        <v>419</v>
      </c>
      <c r="B337" s="164" t="s">
        <v>420</v>
      </c>
      <c r="C337" s="176"/>
      <c r="D337" s="152">
        <f>215+30+30+10.2+80+85+450+15+6+32+5+2225.6+10+141.2-16.2</f>
        <v>3318.8</v>
      </c>
      <c r="E337" s="246">
        <f>5.9+964.3</f>
        <v>970.19999999999993</v>
      </c>
      <c r="F337" s="323"/>
      <c r="G337" s="323"/>
      <c r="H337" s="68"/>
      <c r="I337" s="68"/>
      <c r="J337" s="68"/>
    </row>
    <row r="338" spans="1:12" ht="12" customHeight="1" x14ac:dyDescent="0.2">
      <c r="A338" s="80"/>
      <c r="B338" s="144" t="s">
        <v>169</v>
      </c>
      <c r="C338" s="176"/>
      <c r="D338" s="152"/>
      <c r="E338" s="208"/>
      <c r="F338" s="323"/>
      <c r="G338" s="323"/>
      <c r="H338" s="68"/>
      <c r="I338" s="68"/>
    </row>
    <row r="339" spans="1:12" ht="12" customHeight="1" x14ac:dyDescent="0.2">
      <c r="A339" s="80" t="s">
        <v>421</v>
      </c>
      <c r="B339" s="144" t="s">
        <v>422</v>
      </c>
      <c r="C339" s="176"/>
      <c r="D339" s="152">
        <v>103.1</v>
      </c>
      <c r="E339" s="208">
        <v>40</v>
      </c>
      <c r="F339" s="323"/>
      <c r="G339" s="323"/>
      <c r="H339" s="323"/>
      <c r="J339" s="70"/>
      <c r="K339" s="70"/>
      <c r="L339" s="70"/>
    </row>
    <row r="340" spans="1:12" ht="12" customHeight="1" x14ac:dyDescent="0.2">
      <c r="A340" s="80" t="s">
        <v>423</v>
      </c>
      <c r="B340" s="144" t="s">
        <v>424</v>
      </c>
      <c r="C340" s="176"/>
      <c r="D340" s="152">
        <v>142.5</v>
      </c>
      <c r="E340" s="208">
        <v>47</v>
      </c>
      <c r="F340" s="26"/>
      <c r="G340" s="26"/>
    </row>
    <row r="341" spans="1:12" ht="12" customHeight="1" x14ac:dyDescent="0.2">
      <c r="A341" s="80" t="s">
        <v>425</v>
      </c>
      <c r="B341" s="144" t="s">
        <v>413</v>
      </c>
      <c r="C341" s="176"/>
      <c r="D341" s="152">
        <v>179.2</v>
      </c>
      <c r="E341" s="208">
        <v>72.099999999999994</v>
      </c>
      <c r="F341" s="26"/>
      <c r="G341" s="323"/>
      <c r="H341" s="323"/>
      <c r="I341" s="323"/>
      <c r="J341" s="323"/>
    </row>
    <row r="342" spans="1:12" ht="12" customHeight="1" x14ac:dyDescent="0.2">
      <c r="A342" s="80" t="s">
        <v>426</v>
      </c>
      <c r="B342" s="144" t="s">
        <v>427</v>
      </c>
      <c r="C342" s="176"/>
      <c r="D342" s="152">
        <v>129.19999999999999</v>
      </c>
      <c r="E342" s="208">
        <v>36.1</v>
      </c>
      <c r="F342" s="26"/>
      <c r="G342" s="26"/>
    </row>
    <row r="343" spans="1:12" ht="12" customHeight="1" x14ac:dyDescent="0.2">
      <c r="A343" s="80" t="s">
        <v>428</v>
      </c>
      <c r="B343" s="144" t="s">
        <v>429</v>
      </c>
      <c r="C343" s="176"/>
      <c r="D343" s="152">
        <v>660.3</v>
      </c>
      <c r="E343" s="208">
        <v>378.6</v>
      </c>
      <c r="F343" s="26"/>
      <c r="G343" s="26"/>
    </row>
    <row r="344" spans="1:12" ht="12" customHeight="1" x14ac:dyDescent="0.2">
      <c r="A344" s="80" t="s">
        <v>430</v>
      </c>
      <c r="B344" s="144" t="s">
        <v>431</v>
      </c>
      <c r="C344" s="176"/>
      <c r="D344" s="152">
        <v>98.9</v>
      </c>
      <c r="E344" s="208">
        <v>37</v>
      </c>
      <c r="F344" s="26"/>
      <c r="G344" s="26"/>
    </row>
    <row r="345" spans="1:12" ht="12" customHeight="1" x14ac:dyDescent="0.2">
      <c r="A345" s="80" t="s">
        <v>432</v>
      </c>
      <c r="B345" s="144" t="s">
        <v>433</v>
      </c>
      <c r="C345" s="176"/>
      <c r="D345" s="152">
        <v>182.5</v>
      </c>
      <c r="E345" s="208">
        <v>83.9</v>
      </c>
      <c r="F345" s="321"/>
      <c r="G345" s="321"/>
    </row>
    <row r="346" spans="1:12" ht="12" customHeight="1" x14ac:dyDescent="0.2">
      <c r="A346" s="80" t="s">
        <v>434</v>
      </c>
      <c r="B346" s="144" t="s">
        <v>435</v>
      </c>
      <c r="C346" s="176"/>
      <c r="D346" s="152">
        <v>279.5</v>
      </c>
      <c r="E346" s="208">
        <v>142.1</v>
      </c>
      <c r="F346" s="26"/>
      <c r="G346" s="26"/>
    </row>
    <row r="347" spans="1:12" ht="12" customHeight="1" x14ac:dyDescent="0.2">
      <c r="A347" s="80" t="s">
        <v>436</v>
      </c>
      <c r="B347" s="144" t="s">
        <v>437</v>
      </c>
      <c r="C347" s="176"/>
      <c r="D347" s="152">
        <v>140.4</v>
      </c>
      <c r="E347" s="208">
        <v>33.5</v>
      </c>
      <c r="F347" s="26"/>
      <c r="G347" s="26"/>
    </row>
    <row r="348" spans="1:12" ht="12" customHeight="1" x14ac:dyDescent="0.2">
      <c r="A348" s="80" t="s">
        <v>438</v>
      </c>
      <c r="B348" s="144" t="s">
        <v>439</v>
      </c>
      <c r="C348" s="176"/>
      <c r="D348" s="152">
        <v>170</v>
      </c>
      <c r="E348" s="208">
        <v>57.1</v>
      </c>
      <c r="F348" s="26"/>
      <c r="G348" s="26"/>
    </row>
    <row r="349" spans="1:12" ht="12" customHeight="1" x14ac:dyDescent="0.2">
      <c r="A349" s="80" t="s">
        <v>440</v>
      </c>
      <c r="B349" s="144" t="s">
        <v>441</v>
      </c>
      <c r="C349" s="176"/>
      <c r="D349" s="152">
        <v>140</v>
      </c>
      <c r="E349" s="208">
        <v>36.9</v>
      </c>
      <c r="F349" s="330"/>
      <c r="G349" s="323"/>
      <c r="H349" s="323"/>
      <c r="I349" s="323"/>
      <c r="J349" s="323"/>
    </row>
    <row r="350" spans="1:12" ht="12" customHeight="1" x14ac:dyDescent="0.2">
      <c r="A350" s="80" t="s">
        <v>442</v>
      </c>
      <c r="B350" s="164" t="s">
        <v>177</v>
      </c>
      <c r="C350" s="176"/>
      <c r="D350" s="152">
        <v>10</v>
      </c>
      <c r="E350" s="208"/>
      <c r="F350" s="26"/>
      <c r="G350" s="26"/>
    </row>
    <row r="351" spans="1:12" ht="12" customHeight="1" x14ac:dyDescent="0.2">
      <c r="A351" s="80"/>
      <c r="B351" s="144" t="s">
        <v>169</v>
      </c>
      <c r="C351" s="176"/>
      <c r="D351" s="152"/>
      <c r="E351" s="208"/>
      <c r="F351" s="26"/>
      <c r="G351" s="26"/>
    </row>
    <row r="352" spans="1:12" ht="12" customHeight="1" x14ac:dyDescent="0.2">
      <c r="A352" s="80" t="s">
        <v>443</v>
      </c>
      <c r="B352" s="144" t="s">
        <v>435</v>
      </c>
      <c r="C352" s="176"/>
      <c r="D352" s="152">
        <v>10</v>
      </c>
      <c r="E352" s="208"/>
      <c r="F352" s="26"/>
      <c r="G352" s="26"/>
    </row>
    <row r="353" spans="1:7" ht="35.25" customHeight="1" x14ac:dyDescent="0.2">
      <c r="A353" s="77" t="s">
        <v>444</v>
      </c>
      <c r="B353" s="91" t="s">
        <v>356</v>
      </c>
      <c r="C353" s="176"/>
      <c r="D353" s="152">
        <v>130</v>
      </c>
      <c r="E353" s="208"/>
      <c r="F353" s="26"/>
      <c r="G353" s="26"/>
    </row>
    <row r="354" spans="1:7" ht="24.75" customHeight="1" x14ac:dyDescent="0.2">
      <c r="A354" s="77" t="s">
        <v>445</v>
      </c>
      <c r="B354" s="91" t="s">
        <v>446</v>
      </c>
      <c r="C354" s="75"/>
      <c r="D354" s="245">
        <f>2300+240+160</f>
        <v>2700</v>
      </c>
      <c r="E354" s="208"/>
      <c r="F354" s="26"/>
      <c r="G354" s="26"/>
    </row>
    <row r="355" spans="1:7" ht="12.75" customHeight="1" x14ac:dyDescent="0.2">
      <c r="A355" s="77" t="s">
        <v>447</v>
      </c>
      <c r="B355" s="83" t="s">
        <v>448</v>
      </c>
      <c r="C355" s="82"/>
      <c r="D355" s="152">
        <f>20+32</f>
        <v>52</v>
      </c>
      <c r="E355" s="208"/>
      <c r="F355" s="26"/>
      <c r="G355" s="26"/>
    </row>
    <row r="356" spans="1:7" ht="13.15" customHeight="1" x14ac:dyDescent="0.2">
      <c r="A356" s="80" t="s">
        <v>449</v>
      </c>
      <c r="B356" s="49" t="s">
        <v>293</v>
      </c>
      <c r="C356" s="50" t="s">
        <v>294</v>
      </c>
      <c r="D356" s="247">
        <f>SUM(D357:D359)</f>
        <v>789.30000000000007</v>
      </c>
      <c r="E356" s="218">
        <f>SUM(E357:E359)</f>
        <v>186.7</v>
      </c>
      <c r="F356" s="26"/>
      <c r="G356" s="26"/>
    </row>
    <row r="357" spans="1:7" ht="12.75" customHeight="1" x14ac:dyDescent="0.2">
      <c r="A357" s="80" t="s">
        <v>450</v>
      </c>
      <c r="B357" s="164" t="s">
        <v>451</v>
      </c>
      <c r="C357" s="50"/>
      <c r="D357" s="245">
        <f>21.6+50+9+10+7+120+40+204.3+50+44+42+4.4+11+50</f>
        <v>663.30000000000007</v>
      </c>
      <c r="E357" s="246">
        <f>21.2+118</f>
        <v>139.19999999999999</v>
      </c>
      <c r="F357" s="26"/>
      <c r="G357" s="26"/>
    </row>
    <row r="358" spans="1:7" ht="15" customHeight="1" x14ac:dyDescent="0.2">
      <c r="A358" s="77" t="s">
        <v>452</v>
      </c>
      <c r="B358" s="153" t="s">
        <v>418</v>
      </c>
      <c r="C358" s="50"/>
      <c r="D358" s="245">
        <f>64.8-7.2</f>
        <v>57.599999999999994</v>
      </c>
      <c r="E358" s="246"/>
      <c r="F358" s="26"/>
      <c r="G358" s="26"/>
    </row>
    <row r="359" spans="1:7" ht="37.5" customHeight="1" x14ac:dyDescent="0.2">
      <c r="A359" s="77" t="s">
        <v>453</v>
      </c>
      <c r="B359" s="91" t="s">
        <v>454</v>
      </c>
      <c r="C359" s="50"/>
      <c r="D359" s="152">
        <f>22.1+3.9+36.1+6.3</f>
        <v>68.400000000000006</v>
      </c>
      <c r="E359" s="142">
        <f>20.8+3.6+19.7+3.4</f>
        <v>47.5</v>
      </c>
      <c r="F359" s="26"/>
      <c r="G359" s="26"/>
    </row>
    <row r="360" spans="1:7" ht="13.5" customHeight="1" x14ac:dyDescent="0.2">
      <c r="A360" s="77" t="s">
        <v>455</v>
      </c>
      <c r="B360" s="38" t="s">
        <v>305</v>
      </c>
      <c r="C360" s="177"/>
      <c r="D360" s="224">
        <f>SUM(D362:D373)</f>
        <v>6771.4360000000006</v>
      </c>
      <c r="E360" s="282">
        <f>SUM(E362:E372)</f>
        <v>71.44</v>
      </c>
      <c r="F360" s="331"/>
      <c r="G360" s="331"/>
    </row>
    <row r="361" spans="1:7" ht="12.75" customHeight="1" x14ac:dyDescent="0.2">
      <c r="A361" s="80"/>
      <c r="B361" s="144" t="s">
        <v>416</v>
      </c>
      <c r="C361" s="177"/>
      <c r="D361" s="280"/>
      <c r="E361" s="246"/>
      <c r="F361" s="26"/>
      <c r="G361" s="26"/>
    </row>
    <row r="362" spans="1:7" ht="11.25" customHeight="1" x14ac:dyDescent="0.2">
      <c r="A362" s="80" t="s">
        <v>456</v>
      </c>
      <c r="B362" s="164" t="s">
        <v>420</v>
      </c>
      <c r="C362" s="94" t="s">
        <v>347</v>
      </c>
      <c r="D362" s="197">
        <f>160+263.3+150</f>
        <v>573.29999999999995</v>
      </c>
      <c r="E362" s="246"/>
      <c r="F362" s="26"/>
      <c r="G362" s="26"/>
    </row>
    <row r="363" spans="1:7" ht="11.25" customHeight="1" x14ac:dyDescent="0.2">
      <c r="A363" s="80" t="s">
        <v>457</v>
      </c>
      <c r="B363" s="164" t="s">
        <v>420</v>
      </c>
      <c r="C363" s="94" t="s">
        <v>111</v>
      </c>
      <c r="D363" s="197">
        <f>220+1173.4+240+7+32+130+35+600+60+40+2+70.6+20+150+367+25-53.508</f>
        <v>3118.4920000000002</v>
      </c>
      <c r="E363" s="246"/>
      <c r="F363" s="26"/>
      <c r="G363" s="26"/>
    </row>
    <row r="364" spans="1:7" ht="22.5" customHeight="1" x14ac:dyDescent="0.2">
      <c r="A364" s="80" t="s">
        <v>458</v>
      </c>
      <c r="B364" s="83" t="s">
        <v>701</v>
      </c>
      <c r="C364" s="90" t="s">
        <v>111</v>
      </c>
      <c r="D364" s="197">
        <v>103</v>
      </c>
      <c r="E364" s="246"/>
      <c r="F364" s="26"/>
      <c r="G364" s="26"/>
    </row>
    <row r="365" spans="1:7" ht="12" customHeight="1" x14ac:dyDescent="0.2">
      <c r="A365" s="77" t="s">
        <v>459</v>
      </c>
      <c r="B365" s="164" t="s">
        <v>317</v>
      </c>
      <c r="C365" s="94" t="s">
        <v>111</v>
      </c>
      <c r="D365" s="207">
        <f>267.9+939.6+4.9+797.6+10.2+107.2</f>
        <v>2127.4</v>
      </c>
      <c r="E365" s="208">
        <v>70.64</v>
      </c>
      <c r="F365" s="26"/>
      <c r="G365" s="26"/>
    </row>
    <row r="366" spans="1:7" ht="12.75" customHeight="1" x14ac:dyDescent="0.2">
      <c r="A366" s="80" t="s">
        <v>460</v>
      </c>
      <c r="B366" s="164" t="s">
        <v>177</v>
      </c>
      <c r="C366" s="94" t="s">
        <v>111</v>
      </c>
      <c r="D366" s="207">
        <v>26</v>
      </c>
      <c r="E366" s="208"/>
      <c r="F366" s="26"/>
      <c r="G366" s="26"/>
    </row>
    <row r="367" spans="1:7" ht="35.25" customHeight="1" x14ac:dyDescent="0.2">
      <c r="A367" s="80" t="s">
        <v>461</v>
      </c>
      <c r="B367" s="91" t="s">
        <v>356</v>
      </c>
      <c r="C367" s="90" t="s">
        <v>111</v>
      </c>
      <c r="D367" s="197">
        <f>8+386.3</f>
        <v>394.3</v>
      </c>
      <c r="E367" s="208"/>
      <c r="F367" s="26"/>
      <c r="G367" s="26"/>
    </row>
    <row r="368" spans="1:7" ht="24" customHeight="1" x14ac:dyDescent="0.2">
      <c r="A368" s="77" t="s">
        <v>462</v>
      </c>
      <c r="B368" s="87" t="s">
        <v>63</v>
      </c>
      <c r="C368" s="90" t="s">
        <v>111</v>
      </c>
      <c r="D368" s="207">
        <f>74-16.7</f>
        <v>57.3</v>
      </c>
      <c r="E368" s="208"/>
      <c r="F368" s="26"/>
      <c r="G368" s="26"/>
    </row>
    <row r="369" spans="1:11" ht="24.75" customHeight="1" x14ac:dyDescent="0.2">
      <c r="A369" s="85" t="s">
        <v>463</v>
      </c>
      <c r="B369" s="78" t="s">
        <v>464</v>
      </c>
      <c r="C369" s="86" t="s">
        <v>347</v>
      </c>
      <c r="D369" s="207">
        <v>45</v>
      </c>
      <c r="E369" s="208">
        <v>0.8</v>
      </c>
      <c r="F369" s="26"/>
      <c r="G369" s="26"/>
    </row>
    <row r="370" spans="1:11" ht="12" customHeight="1" x14ac:dyDescent="0.2">
      <c r="A370" s="85" t="s">
        <v>465</v>
      </c>
      <c r="B370" s="202" t="s">
        <v>45</v>
      </c>
      <c r="C370" s="86" t="s">
        <v>111</v>
      </c>
      <c r="D370" s="210">
        <v>142.47200000000001</v>
      </c>
      <c r="E370" s="217"/>
      <c r="F370" s="26"/>
      <c r="G370" s="26"/>
    </row>
    <row r="371" spans="1:11" ht="35.25" customHeight="1" x14ac:dyDescent="0.2">
      <c r="A371" s="85" t="s">
        <v>466</v>
      </c>
      <c r="B371" s="83" t="s">
        <v>468</v>
      </c>
      <c r="C371" s="203" t="s">
        <v>111</v>
      </c>
      <c r="D371" s="207">
        <v>56.771999999999998</v>
      </c>
      <c r="E371" s="208"/>
      <c r="F371" s="26"/>
      <c r="G371" s="26"/>
    </row>
    <row r="372" spans="1:11" ht="34.5" customHeight="1" x14ac:dyDescent="0.2">
      <c r="A372" s="85" t="s">
        <v>467</v>
      </c>
      <c r="B372" s="213" t="s">
        <v>470</v>
      </c>
      <c r="C372" s="212" t="s">
        <v>111</v>
      </c>
      <c r="D372" s="246">
        <f>65+60</f>
        <v>125</v>
      </c>
      <c r="E372" s="217"/>
      <c r="F372" s="26"/>
      <c r="G372" s="26"/>
    </row>
    <row r="373" spans="1:11" ht="12.75" customHeight="1" x14ac:dyDescent="0.2">
      <c r="A373" s="85" t="s">
        <v>469</v>
      </c>
      <c r="B373" s="283" t="s">
        <v>57</v>
      </c>
      <c r="C373" s="253" t="s">
        <v>111</v>
      </c>
      <c r="D373" s="246">
        <v>2.4</v>
      </c>
      <c r="E373" s="217"/>
      <c r="F373" s="26"/>
      <c r="G373" s="26"/>
    </row>
    <row r="374" spans="1:11" ht="24" customHeight="1" x14ac:dyDescent="0.2">
      <c r="A374" s="77" t="s">
        <v>471</v>
      </c>
      <c r="B374" s="38" t="s">
        <v>185</v>
      </c>
      <c r="C374" s="177"/>
      <c r="D374" s="224">
        <f>D376+D377+D390+D391+D392+D394+D395+D396+D397</f>
        <v>8264.6</v>
      </c>
      <c r="E374" s="218">
        <f>E376+E377+E390+E391+E392+E394+E395+E396+E397</f>
        <v>15.5</v>
      </c>
      <c r="F374" s="331"/>
      <c r="G374" s="331"/>
    </row>
    <row r="375" spans="1:11" ht="13.15" customHeight="1" x14ac:dyDescent="0.2">
      <c r="A375" s="80"/>
      <c r="B375" s="144" t="s">
        <v>416</v>
      </c>
      <c r="C375" s="177"/>
      <c r="D375" s="280"/>
      <c r="E375" s="208"/>
      <c r="F375" s="26"/>
      <c r="G375" s="26"/>
    </row>
    <row r="376" spans="1:11" ht="12.75" customHeight="1" x14ac:dyDescent="0.2">
      <c r="A376" s="80" t="s">
        <v>472</v>
      </c>
      <c r="B376" s="164" t="s">
        <v>420</v>
      </c>
      <c r="C376" s="94" t="s">
        <v>310</v>
      </c>
      <c r="D376" s="197">
        <f>30+220+50+50+150+50+32.7+100+100+12.5+50+100+40+150+10+15+20+150+5+150</f>
        <v>1485.2</v>
      </c>
      <c r="E376" s="208"/>
      <c r="F376" s="26"/>
      <c r="G376" s="26"/>
      <c r="I376" s="68"/>
    </row>
    <row r="377" spans="1:11" ht="12.75" customHeight="1" x14ac:dyDescent="0.2">
      <c r="A377" s="80" t="s">
        <v>473</v>
      </c>
      <c r="B377" s="164" t="s">
        <v>420</v>
      </c>
      <c r="C377" s="94" t="s">
        <v>186</v>
      </c>
      <c r="D377" s="197">
        <f>50+100+153.7+549.7+100+122.2+103</f>
        <v>1178.6000000000001</v>
      </c>
      <c r="E377" s="208">
        <v>8.6</v>
      </c>
      <c r="F377" s="26"/>
      <c r="G377" s="26"/>
    </row>
    <row r="378" spans="1:11" ht="12.75" customHeight="1" x14ac:dyDescent="0.2">
      <c r="A378" s="80"/>
      <c r="B378" s="144" t="s">
        <v>169</v>
      </c>
      <c r="C378" s="94"/>
      <c r="D378" s="197"/>
      <c r="E378" s="208"/>
      <c r="F378" s="323"/>
      <c r="G378" s="323"/>
      <c r="H378" s="68"/>
      <c r="I378" s="68"/>
      <c r="J378" s="68"/>
    </row>
    <row r="379" spans="1:11" ht="12.75" customHeight="1" x14ac:dyDescent="0.2">
      <c r="A379" s="80" t="s">
        <v>474</v>
      </c>
      <c r="B379" s="144" t="s">
        <v>422</v>
      </c>
      <c r="C379" s="94"/>
      <c r="D379" s="197">
        <f>11.7+1</f>
        <v>12.7</v>
      </c>
      <c r="E379" s="208"/>
      <c r="F379" s="323"/>
      <c r="G379" s="323"/>
      <c r="H379" s="68"/>
      <c r="I379" s="68"/>
    </row>
    <row r="380" spans="1:11" ht="12.75" customHeight="1" x14ac:dyDescent="0.2">
      <c r="A380" s="80" t="s">
        <v>475</v>
      </c>
      <c r="B380" s="144" t="s">
        <v>424</v>
      </c>
      <c r="C380" s="94"/>
      <c r="D380" s="197">
        <v>27.1</v>
      </c>
      <c r="E380" s="208"/>
      <c r="F380" s="26"/>
      <c r="G380" s="26"/>
    </row>
    <row r="381" spans="1:11" ht="12.75" customHeight="1" x14ac:dyDescent="0.2">
      <c r="A381" s="80" t="s">
        <v>476</v>
      </c>
      <c r="B381" s="144" t="s">
        <v>413</v>
      </c>
      <c r="C381" s="94"/>
      <c r="D381" s="197">
        <f>54.6+103</f>
        <v>157.6</v>
      </c>
      <c r="E381" s="208"/>
      <c r="F381" s="26"/>
      <c r="G381" s="26"/>
    </row>
    <row r="382" spans="1:11" ht="12.75" customHeight="1" x14ac:dyDescent="0.2">
      <c r="A382" s="80" t="s">
        <v>477</v>
      </c>
      <c r="B382" s="144" t="s">
        <v>427</v>
      </c>
      <c r="C382" s="94"/>
      <c r="D382" s="197">
        <f>17.2+15</f>
        <v>32.200000000000003</v>
      </c>
      <c r="E382" s="208"/>
      <c r="F382" s="26"/>
      <c r="G382" s="321"/>
      <c r="H382" s="68"/>
      <c r="I382" s="68"/>
      <c r="J382" s="68"/>
      <c r="K382" s="68"/>
    </row>
    <row r="383" spans="1:11" ht="12.75" customHeight="1" x14ac:dyDescent="0.2">
      <c r="A383" s="80" t="s">
        <v>478</v>
      </c>
      <c r="B383" s="144" t="s">
        <v>429</v>
      </c>
      <c r="C383" s="94"/>
      <c r="D383" s="197">
        <f>176.6+50</f>
        <v>226.6</v>
      </c>
      <c r="E383" s="208"/>
      <c r="F383" s="26"/>
      <c r="G383" s="323"/>
      <c r="H383" s="323"/>
      <c r="I383" s="323"/>
      <c r="J383" s="323"/>
    </row>
    <row r="384" spans="1:11" ht="12.75" customHeight="1" x14ac:dyDescent="0.2">
      <c r="A384" s="80" t="s">
        <v>479</v>
      </c>
      <c r="B384" s="144" t="s">
        <v>431</v>
      </c>
      <c r="C384" s="94"/>
      <c r="D384" s="197">
        <f>15.5+1.5</f>
        <v>17</v>
      </c>
      <c r="E384" s="208"/>
      <c r="F384" s="26"/>
      <c r="G384" s="26"/>
    </row>
    <row r="385" spans="1:10" ht="12.75" customHeight="1" x14ac:dyDescent="0.2">
      <c r="A385" s="80" t="s">
        <v>480</v>
      </c>
      <c r="B385" s="144" t="s">
        <v>433</v>
      </c>
      <c r="C385" s="94"/>
      <c r="D385" s="197">
        <f>56.2+10</f>
        <v>66.2</v>
      </c>
      <c r="E385" s="208"/>
      <c r="F385" s="26"/>
      <c r="G385" s="26"/>
      <c r="H385" s="68"/>
    </row>
    <row r="386" spans="1:10" ht="12.75" customHeight="1" x14ac:dyDescent="0.2">
      <c r="A386" s="80" t="s">
        <v>481</v>
      </c>
      <c r="B386" s="144" t="s">
        <v>435</v>
      </c>
      <c r="C386" s="94"/>
      <c r="D386" s="197">
        <f>64.7+18.2</f>
        <v>82.9</v>
      </c>
      <c r="E386" s="208"/>
      <c r="F386" s="26"/>
      <c r="G386" s="26"/>
    </row>
    <row r="387" spans="1:10" ht="12.75" customHeight="1" x14ac:dyDescent="0.2">
      <c r="A387" s="80" t="s">
        <v>482</v>
      </c>
      <c r="B387" s="144" t="s">
        <v>437</v>
      </c>
      <c r="C387" s="94"/>
      <c r="D387" s="197">
        <f>42.2+1.5</f>
        <v>43.7</v>
      </c>
      <c r="E387" s="208"/>
      <c r="F387" s="26"/>
      <c r="G387" s="26"/>
    </row>
    <row r="388" spans="1:10" ht="12.75" customHeight="1" x14ac:dyDescent="0.2">
      <c r="A388" s="80" t="s">
        <v>483</v>
      </c>
      <c r="B388" s="144" t="s">
        <v>439</v>
      </c>
      <c r="C388" s="94"/>
      <c r="D388" s="197">
        <f>42.3+20</f>
        <v>62.3</v>
      </c>
      <c r="E388" s="208"/>
      <c r="F388" s="26"/>
      <c r="G388" s="26"/>
    </row>
    <row r="389" spans="1:10" ht="12.75" customHeight="1" x14ac:dyDescent="0.2">
      <c r="A389" s="80" t="s">
        <v>484</v>
      </c>
      <c r="B389" s="144" t="s">
        <v>441</v>
      </c>
      <c r="C389" s="94"/>
      <c r="D389" s="197">
        <f>41.6+5</f>
        <v>46.6</v>
      </c>
      <c r="E389" s="208"/>
      <c r="F389" s="330"/>
      <c r="G389" s="323"/>
      <c r="H389" s="323"/>
      <c r="J389" s="68"/>
    </row>
    <row r="390" spans="1:10" ht="36.75" customHeight="1" x14ac:dyDescent="0.2">
      <c r="A390" s="77" t="s">
        <v>485</v>
      </c>
      <c r="B390" s="83" t="s">
        <v>486</v>
      </c>
      <c r="C390" s="90" t="s">
        <v>310</v>
      </c>
      <c r="D390" s="207">
        <f>3100+55.7</f>
        <v>3155.7</v>
      </c>
      <c r="E390" s="208"/>
      <c r="F390" s="26"/>
      <c r="G390" s="26"/>
      <c r="I390" s="68"/>
    </row>
    <row r="391" spans="1:10" ht="34.5" customHeight="1" x14ac:dyDescent="0.2">
      <c r="A391" s="77" t="s">
        <v>487</v>
      </c>
      <c r="B391" s="91" t="s">
        <v>356</v>
      </c>
      <c r="C391" s="90" t="s">
        <v>310</v>
      </c>
      <c r="D391" s="197">
        <f>31.6+358.4+50</f>
        <v>440</v>
      </c>
      <c r="E391" s="208"/>
      <c r="F391" s="26"/>
      <c r="G391" s="26"/>
    </row>
    <row r="392" spans="1:10" ht="33" customHeight="1" x14ac:dyDescent="0.2">
      <c r="A392" s="77" t="s">
        <v>488</v>
      </c>
      <c r="B392" s="91" t="s">
        <v>356</v>
      </c>
      <c r="C392" s="90" t="s">
        <v>186</v>
      </c>
      <c r="D392" s="197">
        <f>764.1+56.1-56.1</f>
        <v>764.1</v>
      </c>
      <c r="E392" s="208">
        <v>6.9</v>
      </c>
      <c r="F392" s="26"/>
      <c r="G392" s="323"/>
      <c r="H392" s="323"/>
      <c r="I392" s="323"/>
      <c r="J392" s="323"/>
    </row>
    <row r="393" spans="1:10" ht="15.75" customHeight="1" x14ac:dyDescent="0.2">
      <c r="A393" s="77" t="s">
        <v>703</v>
      </c>
      <c r="B393" s="384" t="s">
        <v>704</v>
      </c>
      <c r="C393" s="90"/>
      <c r="D393" s="197">
        <v>0</v>
      </c>
      <c r="E393" s="208"/>
      <c r="F393" s="26"/>
      <c r="G393" s="323"/>
      <c r="H393" s="323"/>
      <c r="I393" s="323"/>
      <c r="J393" s="323"/>
    </row>
    <row r="394" spans="1:10" ht="12.75" customHeight="1" x14ac:dyDescent="0.2">
      <c r="A394" s="77" t="s">
        <v>489</v>
      </c>
      <c r="B394" s="164" t="s">
        <v>177</v>
      </c>
      <c r="C394" s="90" t="s">
        <v>310</v>
      </c>
      <c r="D394" s="197">
        <f>1100</f>
        <v>1100</v>
      </c>
      <c r="E394" s="208"/>
      <c r="F394" s="26"/>
      <c r="G394" s="323"/>
      <c r="H394" s="323"/>
      <c r="I394" s="323"/>
      <c r="J394" s="323"/>
    </row>
    <row r="395" spans="1:10" ht="12.75" customHeight="1" x14ac:dyDescent="0.2">
      <c r="A395" s="77" t="s">
        <v>490</v>
      </c>
      <c r="B395" s="164" t="s">
        <v>177</v>
      </c>
      <c r="C395" s="90" t="s">
        <v>186</v>
      </c>
      <c r="D395" s="197">
        <v>5</v>
      </c>
      <c r="E395" s="208"/>
      <c r="F395" s="26"/>
      <c r="G395" s="323"/>
      <c r="H395" s="323"/>
      <c r="I395" s="323"/>
      <c r="J395" s="323"/>
    </row>
    <row r="396" spans="1:10" ht="16.149999999999999" customHeight="1" x14ac:dyDescent="0.2">
      <c r="A396" s="77" t="s">
        <v>702</v>
      </c>
      <c r="B396" s="83" t="s">
        <v>491</v>
      </c>
      <c r="C396" s="90" t="s">
        <v>310</v>
      </c>
      <c r="D396" s="197">
        <v>100</v>
      </c>
      <c r="E396" s="208"/>
      <c r="F396" s="26"/>
      <c r="G396" s="323"/>
      <c r="H396" s="323"/>
      <c r="I396" s="323"/>
      <c r="J396" s="323"/>
    </row>
    <row r="397" spans="1:10" ht="25.5" customHeight="1" x14ac:dyDescent="0.2">
      <c r="A397" s="77" t="s">
        <v>705</v>
      </c>
      <c r="B397" s="83" t="s">
        <v>701</v>
      </c>
      <c r="C397" s="90" t="s">
        <v>310</v>
      </c>
      <c r="D397" s="152">
        <v>36</v>
      </c>
      <c r="E397" s="208"/>
      <c r="F397" s="26"/>
      <c r="G397" s="323"/>
      <c r="H397" s="323"/>
      <c r="I397" s="323"/>
      <c r="J397" s="323"/>
    </row>
    <row r="398" spans="1:10" ht="24.75" customHeight="1" x14ac:dyDescent="0.2">
      <c r="A398" s="77" t="s">
        <v>492</v>
      </c>
      <c r="B398" s="48" t="s">
        <v>346</v>
      </c>
      <c r="C398" s="51" t="s">
        <v>347</v>
      </c>
      <c r="D398" s="277">
        <f>D400+D404+D405+D406</f>
        <v>3326</v>
      </c>
      <c r="E398" s="281"/>
      <c r="F398" s="331"/>
      <c r="G398" s="331"/>
    </row>
    <row r="399" spans="1:10" ht="12.75" customHeight="1" x14ac:dyDescent="0.2">
      <c r="A399" s="80"/>
      <c r="B399" s="144" t="s">
        <v>416</v>
      </c>
      <c r="C399" s="51"/>
      <c r="D399" s="277"/>
      <c r="E399" s="246"/>
      <c r="F399" s="26"/>
      <c r="G399" s="26"/>
    </row>
    <row r="400" spans="1:10" ht="12.75" customHeight="1" x14ac:dyDescent="0.2">
      <c r="A400" s="80" t="s">
        <v>493</v>
      </c>
      <c r="B400" s="164" t="s">
        <v>420</v>
      </c>
      <c r="C400" s="51"/>
      <c r="D400" s="245">
        <f>150+96+25+100+687.5+1127.1+15+42+4.5+60+142+15+15+40+100+15+50+35+40</f>
        <v>2759.1</v>
      </c>
      <c r="E400" s="246"/>
      <c r="F400" s="332"/>
      <c r="G400" s="332"/>
    </row>
    <row r="401" spans="1:9" ht="12.75" customHeight="1" x14ac:dyDescent="0.2">
      <c r="A401" s="80"/>
      <c r="B401" s="144" t="s">
        <v>169</v>
      </c>
      <c r="C401" s="51"/>
      <c r="D401" s="245"/>
      <c r="E401" s="246"/>
      <c r="F401" s="332"/>
      <c r="G401" s="332"/>
    </row>
    <row r="402" spans="1:9" ht="12.75" customHeight="1" x14ac:dyDescent="0.2">
      <c r="A402" s="80" t="s">
        <v>494</v>
      </c>
      <c r="B402" s="144" t="s">
        <v>439</v>
      </c>
      <c r="C402" s="51"/>
      <c r="D402" s="152">
        <v>15</v>
      </c>
      <c r="E402" s="208"/>
      <c r="F402" s="332"/>
      <c r="G402" s="332"/>
    </row>
    <row r="403" spans="1:9" ht="12.75" customHeight="1" x14ac:dyDescent="0.2">
      <c r="A403" s="77" t="s">
        <v>495</v>
      </c>
      <c r="B403" s="144" t="s">
        <v>441</v>
      </c>
      <c r="C403" s="51"/>
      <c r="D403" s="152">
        <v>15</v>
      </c>
      <c r="E403" s="208"/>
      <c r="F403" s="332"/>
      <c r="G403" s="332"/>
    </row>
    <row r="404" spans="1:9" ht="26.25" customHeight="1" x14ac:dyDescent="0.2">
      <c r="A404" s="77" t="s">
        <v>496</v>
      </c>
      <c r="B404" s="91" t="s">
        <v>701</v>
      </c>
      <c r="C404" s="51"/>
      <c r="D404" s="152">
        <v>10.5</v>
      </c>
      <c r="E404" s="208"/>
      <c r="F404" s="332"/>
      <c r="G404" s="332"/>
    </row>
    <row r="405" spans="1:9" ht="35.25" customHeight="1" x14ac:dyDescent="0.2">
      <c r="A405" s="77" t="s">
        <v>497</v>
      </c>
      <c r="B405" s="91" t="s">
        <v>356</v>
      </c>
      <c r="C405" s="51"/>
      <c r="D405" s="245">
        <f>8.3+35.1</f>
        <v>43.400000000000006</v>
      </c>
      <c r="E405" s="208"/>
      <c r="F405" s="26"/>
      <c r="G405" s="26"/>
    </row>
    <row r="406" spans="1:9" ht="25.15" customHeight="1" x14ac:dyDescent="0.2">
      <c r="A406" s="77" t="s">
        <v>706</v>
      </c>
      <c r="B406" s="91" t="s">
        <v>41</v>
      </c>
      <c r="C406" s="51"/>
      <c r="D406" s="245">
        <f>777-264</f>
        <v>513</v>
      </c>
      <c r="E406" s="208"/>
      <c r="F406" s="26"/>
      <c r="G406" s="26"/>
    </row>
    <row r="407" spans="1:9" ht="12.75" customHeight="1" x14ac:dyDescent="0.2">
      <c r="A407" s="95" t="s">
        <v>498</v>
      </c>
      <c r="B407" s="52" t="s">
        <v>377</v>
      </c>
      <c r="C407" s="51"/>
      <c r="D407" s="280">
        <f>SUM(D409:D410)</f>
        <v>4194</v>
      </c>
      <c r="E407" s="218">
        <f>SUM(E409:E410)</f>
        <v>265.5</v>
      </c>
      <c r="F407" s="331"/>
      <c r="G407" s="331"/>
    </row>
    <row r="408" spans="1:9" ht="12.75" customHeight="1" x14ac:dyDescent="0.2">
      <c r="A408" s="178"/>
      <c r="B408" s="144" t="s">
        <v>416</v>
      </c>
      <c r="C408" s="51"/>
      <c r="D408" s="280"/>
      <c r="E408" s="208"/>
      <c r="F408" s="26"/>
      <c r="G408" s="26"/>
    </row>
    <row r="409" spans="1:9" ht="12.75" customHeight="1" x14ac:dyDescent="0.2">
      <c r="A409" s="95" t="s">
        <v>499</v>
      </c>
      <c r="B409" s="164" t="s">
        <v>420</v>
      </c>
      <c r="C409" s="51" t="s">
        <v>347</v>
      </c>
      <c r="D409" s="207">
        <f>825+3000</f>
        <v>3825</v>
      </c>
      <c r="E409" s="142"/>
      <c r="F409" s="26"/>
      <c r="G409" s="26"/>
    </row>
    <row r="410" spans="1:9" ht="12.75" customHeight="1" x14ac:dyDescent="0.2">
      <c r="A410" s="92" t="s">
        <v>500</v>
      </c>
      <c r="B410" s="164" t="s">
        <v>420</v>
      </c>
      <c r="C410" s="51" t="s">
        <v>171</v>
      </c>
      <c r="D410" s="207">
        <f>352+17</f>
        <v>369</v>
      </c>
      <c r="E410" s="246">
        <f>252.8+12.7</f>
        <v>265.5</v>
      </c>
      <c r="F410" s="26"/>
      <c r="G410" s="26"/>
    </row>
    <row r="411" spans="1:9" ht="25.5" customHeight="1" x14ac:dyDescent="0.2">
      <c r="A411" s="92" t="s">
        <v>501</v>
      </c>
      <c r="B411" s="48" t="s">
        <v>298</v>
      </c>
      <c r="C411" s="179"/>
      <c r="D411" s="280">
        <f>D413+D447+D451+D452+D465+D466+D467+D468+D469+D472+D492+D493</f>
        <v>12556.290999999999</v>
      </c>
      <c r="E411" s="282">
        <f>E413+E447+E451+E452+E465+E466+E467+E468+E469+E472+E492+E493</f>
        <v>7060.045000000001</v>
      </c>
      <c r="F411" s="331"/>
      <c r="G411" s="331"/>
    </row>
    <row r="412" spans="1:9" ht="12.75" customHeight="1" x14ac:dyDescent="0.2">
      <c r="A412" s="178"/>
      <c r="B412" s="144" t="s">
        <v>416</v>
      </c>
      <c r="C412" s="179"/>
      <c r="D412" s="224"/>
      <c r="E412" s="208"/>
      <c r="F412" s="26"/>
      <c r="G412" s="26"/>
      <c r="H412" s="70"/>
      <c r="I412" s="70"/>
    </row>
    <row r="413" spans="1:9" ht="12.75" customHeight="1" x14ac:dyDescent="0.2">
      <c r="A413" s="95" t="s">
        <v>502</v>
      </c>
      <c r="B413" s="140"/>
      <c r="C413" s="94" t="s">
        <v>299</v>
      </c>
      <c r="D413" s="197">
        <f>D415+D416</f>
        <v>8049.3</v>
      </c>
      <c r="E413" s="227">
        <f>E415+E416</f>
        <v>3837.2000000000003</v>
      </c>
      <c r="F413" s="332"/>
      <c r="G413" s="332"/>
    </row>
    <row r="414" spans="1:9" ht="12.75" customHeight="1" x14ac:dyDescent="0.2">
      <c r="A414" s="178"/>
      <c r="B414" s="144" t="s">
        <v>169</v>
      </c>
      <c r="C414" s="179"/>
      <c r="D414" s="197"/>
      <c r="E414" s="208"/>
      <c r="F414" s="26"/>
      <c r="G414" s="26"/>
    </row>
    <row r="415" spans="1:9" ht="12.75" customHeight="1" x14ac:dyDescent="0.2">
      <c r="A415" s="95" t="s">
        <v>503</v>
      </c>
      <c r="B415" s="164" t="s">
        <v>504</v>
      </c>
      <c r="C415" s="179"/>
      <c r="D415" s="207">
        <v>527.4</v>
      </c>
      <c r="E415" s="208">
        <v>329</v>
      </c>
      <c r="F415" s="61"/>
      <c r="G415" s="321"/>
    </row>
    <row r="416" spans="1:9" ht="12.75" customHeight="1" x14ac:dyDescent="0.2">
      <c r="A416" s="95" t="s">
        <v>505</v>
      </c>
      <c r="B416" s="164" t="s">
        <v>506</v>
      </c>
      <c r="C416" s="179"/>
      <c r="D416" s="207">
        <f>D418+D431+D441</f>
        <v>7521.9000000000005</v>
      </c>
      <c r="E416" s="227">
        <f>E418+E431+E441</f>
        <v>3508.2000000000003</v>
      </c>
      <c r="F416" s="332"/>
      <c r="G416" s="332"/>
    </row>
    <row r="417" spans="1:12" ht="12.75" customHeight="1" x14ac:dyDescent="0.2">
      <c r="A417" s="178"/>
      <c r="B417" s="144" t="s">
        <v>416</v>
      </c>
      <c r="C417" s="179"/>
      <c r="D417" s="207"/>
      <c r="E417" s="208"/>
      <c r="F417" s="26"/>
      <c r="G417" s="26"/>
    </row>
    <row r="418" spans="1:12" ht="12.75" customHeight="1" x14ac:dyDescent="0.2">
      <c r="A418" s="95" t="s">
        <v>507</v>
      </c>
      <c r="B418" s="164" t="s">
        <v>420</v>
      </c>
      <c r="C418" s="179"/>
      <c r="D418" s="197">
        <f>3443.3+100+287+40+1351.3+150+300+28.9+26.2+64.6+29.8+24.8+46.8+260+370+50+100+130+532.5+50</f>
        <v>7385.2000000000007</v>
      </c>
      <c r="E418" s="208">
        <f>2289.6+997.5+27.9+25.3+62.6+28.8</f>
        <v>3431.7000000000003</v>
      </c>
      <c r="F418" s="26"/>
      <c r="G418" s="26"/>
      <c r="I418" s="68"/>
      <c r="J418" s="68"/>
      <c r="K418" s="68"/>
      <c r="L418" s="68"/>
    </row>
    <row r="419" spans="1:12" ht="12.75" customHeight="1" x14ac:dyDescent="0.2">
      <c r="A419" s="178"/>
      <c r="B419" s="144" t="s">
        <v>169</v>
      </c>
      <c r="C419" s="179"/>
      <c r="D419" s="197"/>
      <c r="E419" s="208"/>
      <c r="F419" s="323"/>
      <c r="G419" s="323"/>
      <c r="H419" s="68"/>
    </row>
    <row r="420" spans="1:12" ht="12.75" customHeight="1" x14ac:dyDescent="0.2">
      <c r="A420" s="95" t="s">
        <v>508</v>
      </c>
      <c r="B420" s="144" t="s">
        <v>422</v>
      </c>
      <c r="C420" s="179"/>
      <c r="D420" s="197">
        <v>119.2</v>
      </c>
      <c r="E420" s="208">
        <v>81.599999999999994</v>
      </c>
      <c r="F420" s="323"/>
      <c r="G420" s="323"/>
      <c r="I420" s="68"/>
      <c r="J420" s="68"/>
      <c r="K420" s="68"/>
      <c r="L420" s="68"/>
    </row>
    <row r="421" spans="1:12" ht="12.75" customHeight="1" x14ac:dyDescent="0.2">
      <c r="A421" s="95" t="s">
        <v>509</v>
      </c>
      <c r="B421" s="144" t="s">
        <v>424</v>
      </c>
      <c r="C421" s="179"/>
      <c r="D421" s="197">
        <v>120.9</v>
      </c>
      <c r="E421" s="208">
        <v>85.6</v>
      </c>
      <c r="F421" s="26"/>
      <c r="G421" s="26"/>
    </row>
    <row r="422" spans="1:12" ht="12.75" customHeight="1" x14ac:dyDescent="0.2">
      <c r="A422" s="95" t="s">
        <v>510</v>
      </c>
      <c r="B422" s="144" t="s">
        <v>413</v>
      </c>
      <c r="C422" s="179"/>
      <c r="D422" s="197">
        <v>132.5</v>
      </c>
      <c r="E422" s="208">
        <v>101.1</v>
      </c>
      <c r="F422" s="26"/>
      <c r="G422" s="26"/>
    </row>
    <row r="423" spans="1:12" ht="12.75" customHeight="1" x14ac:dyDescent="0.2">
      <c r="A423" s="95" t="s">
        <v>511</v>
      </c>
      <c r="B423" s="144" t="s">
        <v>427</v>
      </c>
      <c r="C423" s="179"/>
      <c r="D423" s="197">
        <v>112.1</v>
      </c>
      <c r="E423" s="208">
        <v>82.8</v>
      </c>
      <c r="F423" s="26"/>
      <c r="G423" s="26"/>
    </row>
    <row r="424" spans="1:12" ht="12.75" customHeight="1" x14ac:dyDescent="0.2">
      <c r="A424" s="95" t="s">
        <v>512</v>
      </c>
      <c r="B424" s="144" t="s">
        <v>429</v>
      </c>
      <c r="C424" s="179"/>
      <c r="D424" s="197">
        <f>98.4+19.8</f>
        <v>118.2</v>
      </c>
      <c r="E424" s="208">
        <f>87.3+19.2</f>
        <v>106.5</v>
      </c>
      <c r="F424" s="26"/>
      <c r="G424" s="323"/>
      <c r="H424" s="323"/>
      <c r="I424" s="323"/>
    </row>
    <row r="425" spans="1:12" ht="12.75" customHeight="1" x14ac:dyDescent="0.2">
      <c r="A425" s="95" t="s">
        <v>513</v>
      </c>
      <c r="B425" s="144" t="s">
        <v>431</v>
      </c>
      <c r="C425" s="179"/>
      <c r="D425" s="197">
        <v>109.1</v>
      </c>
      <c r="E425" s="208">
        <v>81.400000000000006</v>
      </c>
      <c r="F425" s="26"/>
      <c r="G425" s="321"/>
    </row>
    <row r="426" spans="1:12" ht="12.75" customHeight="1" x14ac:dyDescent="0.2">
      <c r="A426" s="95" t="s">
        <v>514</v>
      </c>
      <c r="B426" s="144" t="s">
        <v>433</v>
      </c>
      <c r="C426" s="179"/>
      <c r="D426" s="197">
        <v>112.4</v>
      </c>
      <c r="E426" s="208">
        <v>79.3</v>
      </c>
      <c r="F426" s="26"/>
      <c r="G426" s="26"/>
    </row>
    <row r="427" spans="1:12" ht="12.75" customHeight="1" x14ac:dyDescent="0.2">
      <c r="A427" s="95" t="s">
        <v>515</v>
      </c>
      <c r="B427" s="144" t="s">
        <v>435</v>
      </c>
      <c r="C427" s="179"/>
      <c r="D427" s="197">
        <f>135.8+10</f>
        <v>145.80000000000001</v>
      </c>
      <c r="E427" s="208">
        <f>96.8+9.6</f>
        <v>106.39999999999999</v>
      </c>
      <c r="F427" s="26"/>
      <c r="G427" s="26"/>
    </row>
    <row r="428" spans="1:12" ht="12.75" customHeight="1" x14ac:dyDescent="0.2">
      <c r="A428" s="95" t="s">
        <v>516</v>
      </c>
      <c r="B428" s="144" t="s">
        <v>437</v>
      </c>
      <c r="C428" s="179"/>
      <c r="D428" s="197">
        <v>157</v>
      </c>
      <c r="E428" s="208">
        <v>108.4</v>
      </c>
      <c r="F428" s="26"/>
      <c r="G428" s="26"/>
    </row>
    <row r="429" spans="1:12" ht="12.75" customHeight="1" x14ac:dyDescent="0.2">
      <c r="A429" s="95" t="s">
        <v>517</v>
      </c>
      <c r="B429" s="144" t="s">
        <v>439</v>
      </c>
      <c r="C429" s="179"/>
      <c r="D429" s="197">
        <v>114.4</v>
      </c>
      <c r="E429" s="208">
        <v>89.2</v>
      </c>
      <c r="F429" s="26"/>
      <c r="G429" s="26"/>
    </row>
    <row r="430" spans="1:12" ht="12.75" customHeight="1" x14ac:dyDescent="0.2">
      <c r="A430" s="95" t="s">
        <v>518</v>
      </c>
      <c r="B430" s="144" t="s">
        <v>441</v>
      </c>
      <c r="C430" s="179"/>
      <c r="D430" s="197">
        <v>139.5</v>
      </c>
      <c r="E430" s="208">
        <v>104</v>
      </c>
      <c r="F430" s="26"/>
      <c r="G430" s="323"/>
      <c r="H430" s="323"/>
      <c r="I430" s="323"/>
    </row>
    <row r="431" spans="1:12" ht="12.75" customHeight="1" x14ac:dyDescent="0.2">
      <c r="A431" s="95" t="s">
        <v>519</v>
      </c>
      <c r="B431" s="164" t="s">
        <v>520</v>
      </c>
      <c r="C431" s="177"/>
      <c r="D431" s="197">
        <f>1.1+17.8+9+35.3+9.6+0.6+6.8</f>
        <v>80.199999999999989</v>
      </c>
      <c r="E431" s="208">
        <f>1.1+14.9+8.9+34.8+9.5+0.6+6.7</f>
        <v>76.499999999999986</v>
      </c>
      <c r="F431" s="26"/>
      <c r="G431" s="26"/>
    </row>
    <row r="432" spans="1:12" ht="12.75" customHeight="1" x14ac:dyDescent="0.2">
      <c r="A432" s="178"/>
      <c r="B432" s="144" t="s">
        <v>169</v>
      </c>
      <c r="C432" s="177"/>
      <c r="D432" s="197"/>
      <c r="E432" s="208"/>
      <c r="F432" s="323"/>
      <c r="G432" s="323"/>
      <c r="H432" s="68"/>
      <c r="I432" s="68"/>
    </row>
    <row r="433" spans="1:11" ht="12.75" customHeight="1" x14ac:dyDescent="0.2">
      <c r="A433" s="95" t="s">
        <v>521</v>
      </c>
      <c r="B433" s="144" t="s">
        <v>422</v>
      </c>
      <c r="C433" s="177"/>
      <c r="D433" s="197">
        <v>0.2</v>
      </c>
      <c r="E433" s="208">
        <v>0.2</v>
      </c>
      <c r="F433" s="323"/>
      <c r="G433" s="323"/>
      <c r="I433" s="68"/>
      <c r="J433" s="68"/>
      <c r="K433" s="68"/>
    </row>
    <row r="434" spans="1:11" ht="12.75" customHeight="1" x14ac:dyDescent="0.2">
      <c r="A434" s="95" t="s">
        <v>522</v>
      </c>
      <c r="B434" s="144" t="s">
        <v>424</v>
      </c>
      <c r="C434" s="177"/>
      <c r="D434" s="197">
        <v>1</v>
      </c>
      <c r="E434" s="208">
        <v>1</v>
      </c>
      <c r="F434" s="26"/>
      <c r="G434" s="26"/>
    </row>
    <row r="435" spans="1:11" ht="12.75" customHeight="1" x14ac:dyDescent="0.2">
      <c r="A435" s="95" t="s">
        <v>523</v>
      </c>
      <c r="B435" s="144" t="s">
        <v>427</v>
      </c>
      <c r="C435" s="177"/>
      <c r="D435" s="197">
        <v>0.2</v>
      </c>
      <c r="E435" s="208">
        <v>0.2</v>
      </c>
      <c r="F435" s="323"/>
      <c r="G435" s="323"/>
    </row>
    <row r="436" spans="1:11" ht="12.75" customHeight="1" x14ac:dyDescent="0.2">
      <c r="A436" s="95" t="s">
        <v>524</v>
      </c>
      <c r="B436" s="144" t="s">
        <v>431</v>
      </c>
      <c r="C436" s="177"/>
      <c r="D436" s="197">
        <v>0.2</v>
      </c>
      <c r="E436" s="208">
        <v>0.2</v>
      </c>
      <c r="F436" s="26"/>
      <c r="G436" s="323"/>
      <c r="H436" s="323"/>
      <c r="I436" s="323"/>
    </row>
    <row r="437" spans="1:11" ht="12.75" customHeight="1" x14ac:dyDescent="0.2">
      <c r="A437" s="95" t="s">
        <v>525</v>
      </c>
      <c r="B437" s="144" t="s">
        <v>433</v>
      </c>
      <c r="C437" s="177"/>
      <c r="D437" s="197">
        <v>1.1000000000000001</v>
      </c>
      <c r="E437" s="208">
        <v>1.1000000000000001</v>
      </c>
      <c r="F437" s="26"/>
      <c r="G437" s="26"/>
    </row>
    <row r="438" spans="1:11" ht="12.75" customHeight="1" x14ac:dyDescent="0.2">
      <c r="A438" s="95" t="s">
        <v>526</v>
      </c>
      <c r="B438" s="144" t="s">
        <v>437</v>
      </c>
      <c r="C438" s="177"/>
      <c r="D438" s="197">
        <v>2.7</v>
      </c>
      <c r="E438" s="208">
        <v>2.6</v>
      </c>
      <c r="F438" s="26"/>
      <c r="G438" s="26"/>
    </row>
    <row r="439" spans="1:11" ht="12.75" customHeight="1" x14ac:dyDescent="0.2">
      <c r="A439" s="95" t="s">
        <v>527</v>
      </c>
      <c r="B439" s="144" t="s">
        <v>439</v>
      </c>
      <c r="C439" s="177"/>
      <c r="D439" s="197">
        <v>0.3</v>
      </c>
      <c r="E439" s="208">
        <v>0.3</v>
      </c>
      <c r="F439" s="26"/>
      <c r="G439" s="26"/>
    </row>
    <row r="440" spans="1:11" ht="12.75" customHeight="1" x14ac:dyDescent="0.2">
      <c r="A440" s="95" t="s">
        <v>528</v>
      </c>
      <c r="B440" s="144" t="s">
        <v>441</v>
      </c>
      <c r="C440" s="177"/>
      <c r="D440" s="197">
        <v>1.1000000000000001</v>
      </c>
      <c r="E440" s="208">
        <v>1.1000000000000001</v>
      </c>
      <c r="F440" s="26"/>
      <c r="G440" s="323"/>
      <c r="H440" s="323"/>
      <c r="I440" s="323"/>
    </row>
    <row r="441" spans="1:11" ht="12.75" customHeight="1" x14ac:dyDescent="0.2">
      <c r="A441" s="95" t="s">
        <v>529</v>
      </c>
      <c r="B441" s="164" t="s">
        <v>177</v>
      </c>
      <c r="C441" s="179"/>
      <c r="D441" s="197">
        <f>1.9+0.3+1.3+1.3+1.7+50</f>
        <v>56.5</v>
      </c>
      <c r="E441" s="208"/>
      <c r="F441" s="26"/>
      <c r="G441" s="26"/>
    </row>
    <row r="442" spans="1:11" ht="12.75" customHeight="1" x14ac:dyDescent="0.2">
      <c r="A442" s="178"/>
      <c r="B442" s="144" t="s">
        <v>169</v>
      </c>
      <c r="C442" s="179"/>
      <c r="D442" s="197"/>
      <c r="E442" s="208"/>
      <c r="F442" s="323"/>
      <c r="G442" s="323"/>
      <c r="H442" s="68"/>
    </row>
    <row r="443" spans="1:11" ht="12.75" customHeight="1" x14ac:dyDescent="0.2">
      <c r="A443" s="95" t="s">
        <v>530</v>
      </c>
      <c r="B443" s="144" t="s">
        <v>431</v>
      </c>
      <c r="C443" s="179"/>
      <c r="D443" s="197">
        <v>0.3</v>
      </c>
      <c r="E443" s="208"/>
      <c r="F443" s="26"/>
      <c r="G443" s="26"/>
    </row>
    <row r="444" spans="1:11" ht="12.75" customHeight="1" x14ac:dyDescent="0.2">
      <c r="A444" s="95" t="s">
        <v>531</v>
      </c>
      <c r="B444" s="144" t="s">
        <v>433</v>
      </c>
      <c r="C444" s="179"/>
      <c r="D444" s="197">
        <v>1.3</v>
      </c>
      <c r="E444" s="208"/>
      <c r="F444" s="26"/>
      <c r="G444" s="26"/>
    </row>
    <row r="445" spans="1:11" ht="12.75" customHeight="1" x14ac:dyDescent="0.2">
      <c r="A445" s="278" t="s">
        <v>532</v>
      </c>
      <c r="B445" s="279" t="s">
        <v>437</v>
      </c>
      <c r="C445" s="179"/>
      <c r="D445" s="197">
        <v>1.3</v>
      </c>
      <c r="E445" s="208"/>
      <c r="F445" s="26"/>
      <c r="G445" s="26"/>
    </row>
    <row r="446" spans="1:11" ht="12.75" customHeight="1" x14ac:dyDescent="0.2">
      <c r="A446" s="95" t="s">
        <v>533</v>
      </c>
      <c r="B446" s="144" t="s">
        <v>439</v>
      </c>
      <c r="C446" s="179"/>
      <c r="D446" s="197">
        <v>1.7</v>
      </c>
      <c r="E446" s="208"/>
      <c r="F446" s="323"/>
      <c r="G446" s="323"/>
      <c r="H446" s="323"/>
    </row>
    <row r="447" spans="1:11" ht="12.75" customHeight="1" x14ac:dyDescent="0.2">
      <c r="A447" s="95" t="s">
        <v>534</v>
      </c>
      <c r="B447" s="180"/>
      <c r="C447" s="94" t="s">
        <v>535</v>
      </c>
      <c r="D447" s="207">
        <f>D449+D450</f>
        <v>131</v>
      </c>
      <c r="E447" s="210">
        <f>E449+E450</f>
        <v>91.3</v>
      </c>
      <c r="F447" s="332"/>
      <c r="G447" s="332"/>
    </row>
    <row r="448" spans="1:11" ht="12.75" customHeight="1" x14ac:dyDescent="0.2">
      <c r="A448" s="95"/>
      <c r="B448" s="144" t="s">
        <v>169</v>
      </c>
      <c r="C448" s="94"/>
      <c r="D448" s="197"/>
      <c r="E448" s="208"/>
      <c r="F448" s="332"/>
      <c r="G448" s="332"/>
    </row>
    <row r="449" spans="1:11" ht="12.75" customHeight="1" x14ac:dyDescent="0.2">
      <c r="A449" s="95" t="s">
        <v>536</v>
      </c>
      <c r="B449" s="164" t="s">
        <v>388</v>
      </c>
      <c r="C449" s="179"/>
      <c r="D449" s="197">
        <f>52.6+53.9</f>
        <v>106.5</v>
      </c>
      <c r="E449" s="208">
        <f>22+46.2</f>
        <v>68.2</v>
      </c>
      <c r="F449" s="26"/>
      <c r="G449" s="26"/>
    </row>
    <row r="450" spans="1:11" ht="12.75" customHeight="1" x14ac:dyDescent="0.2">
      <c r="A450" s="95" t="s">
        <v>537</v>
      </c>
      <c r="B450" s="164" t="s">
        <v>420</v>
      </c>
      <c r="C450" s="179"/>
      <c r="D450" s="207">
        <f>1.5+23</f>
        <v>24.5</v>
      </c>
      <c r="E450" s="246">
        <f>0.9+22.2</f>
        <v>23.099999999999998</v>
      </c>
      <c r="F450" s="26"/>
      <c r="G450" s="26"/>
    </row>
    <row r="451" spans="1:11" ht="12.75" customHeight="1" x14ac:dyDescent="0.2">
      <c r="A451" s="95" t="s">
        <v>538</v>
      </c>
      <c r="B451" s="164" t="s">
        <v>420</v>
      </c>
      <c r="C451" s="90" t="s">
        <v>385</v>
      </c>
      <c r="D451" s="207">
        <v>162.69999999999999</v>
      </c>
      <c r="E451" s="246"/>
      <c r="F451" s="26"/>
      <c r="G451" s="26"/>
    </row>
    <row r="452" spans="1:11" ht="12.75" customHeight="1" x14ac:dyDescent="0.2">
      <c r="A452" s="95" t="s">
        <v>539</v>
      </c>
      <c r="B452" s="164"/>
      <c r="C452" s="94" t="s">
        <v>310</v>
      </c>
      <c r="D452" s="207">
        <f>D454+D455+D464</f>
        <v>1945.1320000000001</v>
      </c>
      <c r="E452" s="210">
        <f>E454+E455+E464</f>
        <v>1769.3000000000002</v>
      </c>
      <c r="F452" s="332"/>
      <c r="G452" s="332"/>
    </row>
    <row r="453" spans="1:11" ht="12.75" customHeight="1" x14ac:dyDescent="0.2">
      <c r="A453" s="178"/>
      <c r="B453" s="144" t="s">
        <v>169</v>
      </c>
      <c r="C453" s="94"/>
      <c r="D453" s="207"/>
      <c r="E453" s="246"/>
      <c r="F453" s="26"/>
      <c r="G453" s="26"/>
    </row>
    <row r="454" spans="1:11" ht="12.75" customHeight="1" x14ac:dyDescent="0.2">
      <c r="A454" s="95" t="s">
        <v>540</v>
      </c>
      <c r="B454" s="164" t="s">
        <v>420</v>
      </c>
      <c r="C454" s="94"/>
      <c r="D454" s="207">
        <f>1136.4+235.8+123.1+42+20+16+5</f>
        <v>1578.3</v>
      </c>
      <c r="E454" s="246">
        <f>1111.1+231.4+119.2</f>
        <v>1461.7</v>
      </c>
      <c r="F454" s="26"/>
      <c r="G454" s="26"/>
    </row>
    <row r="455" spans="1:11" ht="12.75" customHeight="1" x14ac:dyDescent="0.2">
      <c r="A455" s="95" t="s">
        <v>541</v>
      </c>
      <c r="B455" s="164" t="s">
        <v>388</v>
      </c>
      <c r="C455" s="94"/>
      <c r="D455" s="197">
        <f>235.3+81.532</f>
        <v>316.83199999999999</v>
      </c>
      <c r="E455" s="208">
        <f>227.2+80.4</f>
        <v>307.60000000000002</v>
      </c>
      <c r="F455" s="26"/>
      <c r="G455" s="26"/>
    </row>
    <row r="456" spans="1:11" ht="12.75" customHeight="1" x14ac:dyDescent="0.2">
      <c r="A456" s="178"/>
      <c r="B456" s="144" t="s">
        <v>169</v>
      </c>
      <c r="C456" s="94"/>
      <c r="D456" s="197"/>
      <c r="E456" s="208"/>
      <c r="F456" s="323"/>
      <c r="G456" s="323"/>
      <c r="H456" s="68"/>
      <c r="I456" s="68"/>
    </row>
    <row r="457" spans="1:11" ht="12.75" customHeight="1" x14ac:dyDescent="0.2">
      <c r="A457" s="95" t="s">
        <v>542</v>
      </c>
      <c r="B457" s="144" t="s">
        <v>422</v>
      </c>
      <c r="C457" s="94"/>
      <c r="D457" s="197">
        <v>8.8000000000000007</v>
      </c>
      <c r="E457" s="208">
        <v>8.4</v>
      </c>
      <c r="F457" s="323"/>
      <c r="G457" s="323"/>
      <c r="H457" s="68"/>
      <c r="I457" s="68"/>
      <c r="J457" s="68"/>
      <c r="K457" s="68"/>
    </row>
    <row r="458" spans="1:11" ht="12.75" customHeight="1" x14ac:dyDescent="0.2">
      <c r="A458" s="95" t="s">
        <v>543</v>
      </c>
      <c r="B458" s="144" t="s">
        <v>413</v>
      </c>
      <c r="C458" s="94"/>
      <c r="D458" s="197">
        <v>20</v>
      </c>
      <c r="E458" s="208">
        <v>19.7</v>
      </c>
      <c r="F458" s="26"/>
      <c r="G458" s="26"/>
    </row>
    <row r="459" spans="1:11" ht="12.75" customHeight="1" x14ac:dyDescent="0.2">
      <c r="A459" s="95" t="s">
        <v>544</v>
      </c>
      <c r="B459" s="144" t="s">
        <v>431</v>
      </c>
      <c r="C459" s="94"/>
      <c r="D459" s="197">
        <v>20</v>
      </c>
      <c r="E459" s="208">
        <v>19.7</v>
      </c>
      <c r="F459" s="26"/>
      <c r="G459" s="321"/>
      <c r="H459" s="321"/>
    </row>
    <row r="460" spans="1:11" ht="12.75" customHeight="1" x14ac:dyDescent="0.2">
      <c r="A460" s="95" t="s">
        <v>545</v>
      </c>
      <c r="B460" s="144" t="s">
        <v>435</v>
      </c>
      <c r="C460" s="94"/>
      <c r="D460" s="197">
        <v>18.5</v>
      </c>
      <c r="E460" s="208">
        <v>18.2</v>
      </c>
      <c r="F460" s="26"/>
      <c r="G460" s="323"/>
      <c r="H460" s="323"/>
      <c r="I460" s="323"/>
    </row>
    <row r="461" spans="1:11" ht="12.75" customHeight="1" x14ac:dyDescent="0.2">
      <c r="A461" s="95" t="s">
        <v>546</v>
      </c>
      <c r="B461" s="144" t="s">
        <v>437</v>
      </c>
      <c r="C461" s="94"/>
      <c r="D461" s="197">
        <v>15</v>
      </c>
      <c r="E461" s="208">
        <v>14.7</v>
      </c>
      <c r="F461" s="26"/>
      <c r="G461" s="26"/>
    </row>
    <row r="462" spans="1:11" ht="12.75" customHeight="1" x14ac:dyDescent="0.2">
      <c r="A462" s="95" t="s">
        <v>547</v>
      </c>
      <c r="B462" s="144" t="s">
        <v>439</v>
      </c>
      <c r="C462" s="94"/>
      <c r="D462" s="197">
        <v>18.5</v>
      </c>
      <c r="E462" s="208">
        <v>18.2</v>
      </c>
      <c r="F462" s="26"/>
      <c r="G462" s="26"/>
    </row>
    <row r="463" spans="1:11" ht="12.75" customHeight="1" x14ac:dyDescent="0.2">
      <c r="A463" s="95" t="s">
        <v>548</v>
      </c>
      <c r="B463" s="144" t="s">
        <v>441</v>
      </c>
      <c r="C463" s="94"/>
      <c r="D463" s="197">
        <v>20</v>
      </c>
      <c r="E463" s="208">
        <v>19.7</v>
      </c>
      <c r="F463" s="26"/>
      <c r="G463" s="323"/>
      <c r="H463" s="323"/>
      <c r="I463" s="323"/>
    </row>
    <row r="464" spans="1:11" ht="12.75" customHeight="1" x14ac:dyDescent="0.2">
      <c r="A464" s="95" t="s">
        <v>549</v>
      </c>
      <c r="B464" s="164" t="s">
        <v>491</v>
      </c>
      <c r="C464" s="94"/>
      <c r="D464" s="197">
        <v>50</v>
      </c>
      <c r="E464" s="208"/>
      <c r="F464" s="26"/>
      <c r="G464" s="26"/>
    </row>
    <row r="465" spans="1:9" ht="12.75" customHeight="1" x14ac:dyDescent="0.2">
      <c r="A465" s="95" t="s">
        <v>550</v>
      </c>
      <c r="B465" s="164" t="s">
        <v>420</v>
      </c>
      <c r="C465" s="94" t="s">
        <v>392</v>
      </c>
      <c r="D465" s="207">
        <v>25.7</v>
      </c>
      <c r="E465" s="246">
        <v>24.8</v>
      </c>
      <c r="F465" s="26"/>
      <c r="G465" s="26"/>
    </row>
    <row r="466" spans="1:9" ht="12.75" customHeight="1" x14ac:dyDescent="0.2">
      <c r="A466" s="95" t="s">
        <v>551</v>
      </c>
      <c r="B466" s="164" t="s">
        <v>420</v>
      </c>
      <c r="C466" s="94" t="s">
        <v>186</v>
      </c>
      <c r="D466" s="207">
        <f>27.6+30+15</f>
        <v>72.599999999999994</v>
      </c>
      <c r="E466" s="246"/>
      <c r="F466" s="26"/>
      <c r="G466" s="26"/>
    </row>
    <row r="467" spans="1:9" ht="12.75" customHeight="1" x14ac:dyDescent="0.2">
      <c r="A467" s="95" t="s">
        <v>552</v>
      </c>
      <c r="B467" s="164" t="s">
        <v>420</v>
      </c>
      <c r="C467" s="94" t="s">
        <v>294</v>
      </c>
      <c r="D467" s="207">
        <v>112.9</v>
      </c>
      <c r="E467" s="246">
        <v>110.3</v>
      </c>
      <c r="F467" s="26"/>
      <c r="G467" s="26"/>
    </row>
    <row r="468" spans="1:9" ht="12.75" customHeight="1" x14ac:dyDescent="0.2">
      <c r="A468" s="95" t="s">
        <v>553</v>
      </c>
      <c r="B468" s="164" t="s">
        <v>420</v>
      </c>
      <c r="C468" s="94" t="s">
        <v>347</v>
      </c>
      <c r="D468" s="207">
        <f>133.4+300</f>
        <v>433.4</v>
      </c>
      <c r="E468" s="246">
        <v>130.4</v>
      </c>
      <c r="F468" s="26"/>
      <c r="G468" s="26"/>
    </row>
    <row r="469" spans="1:9" ht="12.75" customHeight="1" x14ac:dyDescent="0.2">
      <c r="A469" s="95" t="s">
        <v>554</v>
      </c>
      <c r="B469" s="164"/>
      <c r="C469" s="94" t="s">
        <v>171</v>
      </c>
      <c r="D469" s="207">
        <f>D470+D471</f>
        <v>346.90699999999998</v>
      </c>
      <c r="E469" s="210">
        <f>E470+E471</f>
        <v>290.58</v>
      </c>
      <c r="F469" s="26"/>
      <c r="G469" s="26"/>
    </row>
    <row r="470" spans="1:9" ht="12.75" customHeight="1" x14ac:dyDescent="0.2">
      <c r="A470" s="95" t="s">
        <v>555</v>
      </c>
      <c r="B470" s="164" t="s">
        <v>420</v>
      </c>
      <c r="C470" s="94"/>
      <c r="D470" s="207">
        <f>274+50</f>
        <v>324</v>
      </c>
      <c r="E470" s="246">
        <f>268</f>
        <v>268</v>
      </c>
      <c r="F470" s="26"/>
      <c r="G470" s="26"/>
    </row>
    <row r="471" spans="1:9" ht="12.75" customHeight="1" x14ac:dyDescent="0.2">
      <c r="A471" s="92" t="s">
        <v>556</v>
      </c>
      <c r="B471" s="164" t="s">
        <v>388</v>
      </c>
      <c r="C471" s="94"/>
      <c r="D471" s="207">
        <v>22.907</v>
      </c>
      <c r="E471" s="246">
        <v>22.58</v>
      </c>
      <c r="F471" s="26"/>
      <c r="G471" s="26"/>
    </row>
    <row r="472" spans="1:9" ht="12.75" customHeight="1" x14ac:dyDescent="0.2">
      <c r="A472" s="95" t="s">
        <v>557</v>
      </c>
      <c r="B472" s="164"/>
      <c r="C472" s="94" t="s">
        <v>111</v>
      </c>
      <c r="D472" s="207">
        <f>D474+D487+D488+D489+D490+D491</f>
        <v>886.65200000000004</v>
      </c>
      <c r="E472" s="209">
        <f>E474+E487+E488+E489+E490+E491</f>
        <v>806.16499999999985</v>
      </c>
      <c r="F472" s="332"/>
      <c r="G472" s="332"/>
    </row>
    <row r="473" spans="1:9" ht="12.75" customHeight="1" x14ac:dyDescent="0.2">
      <c r="A473" s="95"/>
      <c r="B473" s="144" t="s">
        <v>169</v>
      </c>
      <c r="C473" s="94"/>
      <c r="D473" s="207"/>
      <c r="E473" s="246"/>
      <c r="F473" s="26"/>
      <c r="G473" s="26"/>
    </row>
    <row r="474" spans="1:9" ht="12.75" customHeight="1" x14ac:dyDescent="0.2">
      <c r="A474" s="95" t="s">
        <v>558</v>
      </c>
      <c r="B474" s="164" t="s">
        <v>420</v>
      </c>
      <c r="C474" s="94"/>
      <c r="D474" s="207">
        <f>9.7+390.1+348.2+31.5</f>
        <v>779.5</v>
      </c>
      <c r="E474" s="246">
        <f>9+382.4+309.1</f>
        <v>700.5</v>
      </c>
      <c r="F474" s="323"/>
      <c r="G474" s="323"/>
      <c r="H474" s="68"/>
      <c r="I474" s="68"/>
    </row>
    <row r="475" spans="1:9" ht="12.75" customHeight="1" x14ac:dyDescent="0.2">
      <c r="A475" s="95"/>
      <c r="B475" s="144" t="s">
        <v>169</v>
      </c>
      <c r="C475" s="94"/>
      <c r="D475" s="207"/>
      <c r="E475" s="246"/>
      <c r="F475" s="26"/>
      <c r="G475" s="26"/>
    </row>
    <row r="476" spans="1:9" ht="12.75" customHeight="1" x14ac:dyDescent="0.2">
      <c r="A476" s="95" t="s">
        <v>559</v>
      </c>
      <c r="B476" s="144" t="s">
        <v>422</v>
      </c>
      <c r="C476" s="94"/>
      <c r="D476" s="197">
        <v>25.9</v>
      </c>
      <c r="E476" s="208">
        <v>22.9</v>
      </c>
      <c r="F476" s="323"/>
      <c r="G476" s="323"/>
    </row>
    <row r="477" spans="1:9" ht="12.75" customHeight="1" x14ac:dyDescent="0.2">
      <c r="A477" s="95" t="s">
        <v>560</v>
      </c>
      <c r="B477" s="144" t="s">
        <v>424</v>
      </c>
      <c r="C477" s="94"/>
      <c r="D477" s="197">
        <v>25.9</v>
      </c>
      <c r="E477" s="208">
        <v>22.9</v>
      </c>
      <c r="F477" s="26"/>
      <c r="G477" s="26"/>
    </row>
    <row r="478" spans="1:9" ht="12.75" customHeight="1" x14ac:dyDescent="0.2">
      <c r="A478" s="95" t="s">
        <v>561</v>
      </c>
      <c r="B478" s="144" t="s">
        <v>413</v>
      </c>
      <c r="C478" s="94"/>
      <c r="D478" s="197">
        <v>25.9</v>
      </c>
      <c r="E478" s="208">
        <v>22.9</v>
      </c>
      <c r="F478" s="26"/>
      <c r="G478" s="26"/>
    </row>
    <row r="479" spans="1:9" ht="12.75" customHeight="1" x14ac:dyDescent="0.2">
      <c r="A479" s="95" t="s">
        <v>562</v>
      </c>
      <c r="B479" s="144" t="s">
        <v>427</v>
      </c>
      <c r="C479" s="94"/>
      <c r="D479" s="197">
        <v>25.9</v>
      </c>
      <c r="E479" s="208">
        <v>22.9</v>
      </c>
      <c r="F479" s="26"/>
      <c r="G479" s="323"/>
      <c r="H479" s="323"/>
      <c r="I479" s="323"/>
    </row>
    <row r="480" spans="1:9" ht="12.75" customHeight="1" x14ac:dyDescent="0.2">
      <c r="A480" s="95" t="s">
        <v>563</v>
      </c>
      <c r="B480" s="144" t="s">
        <v>429</v>
      </c>
      <c r="C480" s="94"/>
      <c r="D480" s="197">
        <v>73</v>
      </c>
      <c r="E480" s="208">
        <v>68.7</v>
      </c>
      <c r="F480" s="26"/>
      <c r="G480" s="26"/>
    </row>
    <row r="481" spans="1:12" ht="12.75" customHeight="1" x14ac:dyDescent="0.2">
      <c r="A481" s="95" t="s">
        <v>564</v>
      </c>
      <c r="B481" s="144" t="s">
        <v>431</v>
      </c>
      <c r="C481" s="94"/>
      <c r="D481" s="197">
        <v>14.3</v>
      </c>
      <c r="E481" s="208">
        <v>11.4</v>
      </c>
      <c r="F481" s="26"/>
      <c r="G481" s="321"/>
      <c r="H481" s="321"/>
    </row>
    <row r="482" spans="1:12" ht="12.75" customHeight="1" x14ac:dyDescent="0.2">
      <c r="A482" s="95" t="s">
        <v>565</v>
      </c>
      <c r="B482" s="144" t="s">
        <v>433</v>
      </c>
      <c r="C482" s="94"/>
      <c r="D482" s="197">
        <v>25.9</v>
      </c>
      <c r="E482" s="208">
        <v>22.9</v>
      </c>
      <c r="F482" s="26"/>
      <c r="G482" s="26"/>
    </row>
    <row r="483" spans="1:12" ht="12.75" customHeight="1" x14ac:dyDescent="0.2">
      <c r="A483" s="95" t="s">
        <v>566</v>
      </c>
      <c r="B483" s="144" t="s">
        <v>435</v>
      </c>
      <c r="C483" s="94"/>
      <c r="D483" s="197">
        <v>53.7</v>
      </c>
      <c r="E483" s="208">
        <v>45.8</v>
      </c>
      <c r="F483" s="26"/>
      <c r="G483" s="26"/>
    </row>
    <row r="484" spans="1:12" ht="12.75" customHeight="1" x14ac:dyDescent="0.2">
      <c r="A484" s="95" t="s">
        <v>567</v>
      </c>
      <c r="B484" s="144" t="s">
        <v>437</v>
      </c>
      <c r="C484" s="94"/>
      <c r="D484" s="197">
        <v>25.9</v>
      </c>
      <c r="E484" s="208">
        <v>22.9</v>
      </c>
      <c r="F484" s="26"/>
      <c r="G484" s="26"/>
    </row>
    <row r="485" spans="1:12" ht="12.75" customHeight="1" x14ac:dyDescent="0.2">
      <c r="A485" s="95" t="s">
        <v>568</v>
      </c>
      <c r="B485" s="144" t="s">
        <v>439</v>
      </c>
      <c r="C485" s="94"/>
      <c r="D485" s="197">
        <v>25.9</v>
      </c>
      <c r="E485" s="208">
        <v>22.9</v>
      </c>
      <c r="F485" s="26"/>
      <c r="G485" s="26"/>
    </row>
    <row r="486" spans="1:12" ht="12.75" customHeight="1" x14ac:dyDescent="0.2">
      <c r="A486" s="95" t="s">
        <v>569</v>
      </c>
      <c r="B486" s="144" t="s">
        <v>441</v>
      </c>
      <c r="C486" s="94"/>
      <c r="D486" s="197">
        <v>25.9</v>
      </c>
      <c r="E486" s="208">
        <v>22.9</v>
      </c>
      <c r="F486" s="26"/>
      <c r="G486" s="323"/>
      <c r="H486" s="323"/>
      <c r="I486" s="323"/>
    </row>
    <row r="487" spans="1:12" ht="12.75" customHeight="1" x14ac:dyDescent="0.2">
      <c r="A487" s="95" t="s">
        <v>570</v>
      </c>
      <c r="B487" s="164" t="s">
        <v>388</v>
      </c>
      <c r="C487" s="94"/>
      <c r="D487" s="197">
        <f>29.2+8+23.9+37.6</f>
        <v>98.7</v>
      </c>
      <c r="E487" s="208">
        <f>28.8+7.9+23.6+37.1</f>
        <v>97.4</v>
      </c>
      <c r="F487" s="26"/>
      <c r="G487" s="26"/>
    </row>
    <row r="488" spans="1:12" ht="21.75" customHeight="1" x14ac:dyDescent="0.2">
      <c r="A488" s="95" t="s">
        <v>571</v>
      </c>
      <c r="B488" s="83" t="s">
        <v>572</v>
      </c>
      <c r="C488" s="94"/>
      <c r="D488" s="207">
        <v>1.5</v>
      </c>
      <c r="E488" s="208">
        <v>1.478</v>
      </c>
      <c r="F488" s="26"/>
      <c r="G488" s="26"/>
    </row>
    <row r="489" spans="1:12" ht="16.5" customHeight="1" x14ac:dyDescent="0.2">
      <c r="A489" s="95" t="s">
        <v>573</v>
      </c>
      <c r="B489" s="202" t="s">
        <v>45</v>
      </c>
      <c r="C489" s="94"/>
      <c r="D489" s="197">
        <v>2.8490000000000002</v>
      </c>
      <c r="E489" s="208">
        <v>2.8079999999999998</v>
      </c>
      <c r="F489" s="61"/>
      <c r="G489" s="321"/>
      <c r="H489" s="321"/>
    </row>
    <row r="490" spans="1:12" ht="33.75" customHeight="1" x14ac:dyDescent="0.2">
      <c r="A490" s="95" t="s">
        <v>574</v>
      </c>
      <c r="B490" s="83" t="s">
        <v>468</v>
      </c>
      <c r="C490" s="94"/>
      <c r="D490" s="197">
        <v>1.7030000000000001</v>
      </c>
      <c r="E490" s="208">
        <v>1.679</v>
      </c>
      <c r="F490" s="26"/>
      <c r="G490" s="26"/>
    </row>
    <row r="491" spans="1:12" ht="34.5" customHeight="1" x14ac:dyDescent="0.2">
      <c r="A491" s="95" t="s">
        <v>575</v>
      </c>
      <c r="B491" s="256" t="s">
        <v>65</v>
      </c>
      <c r="C491" s="257"/>
      <c r="D491" s="207">
        <v>2.4</v>
      </c>
      <c r="E491" s="246">
        <v>2.2999999999999998</v>
      </c>
      <c r="F491" s="26"/>
      <c r="G491" s="26"/>
    </row>
    <row r="492" spans="1:12" ht="12.75" customHeight="1" x14ac:dyDescent="0.2">
      <c r="A492" s="95" t="s">
        <v>576</v>
      </c>
      <c r="B492" s="83" t="s">
        <v>577</v>
      </c>
      <c r="C492" s="50" t="s">
        <v>299</v>
      </c>
      <c r="D492" s="207">
        <v>170</v>
      </c>
      <c r="E492" s="208"/>
      <c r="F492" s="26"/>
      <c r="G492" s="26"/>
    </row>
    <row r="493" spans="1:12" ht="12" customHeight="1" thickBot="1" x14ac:dyDescent="0.25">
      <c r="A493" s="92" t="s">
        <v>578</v>
      </c>
      <c r="B493" s="228" t="s">
        <v>579</v>
      </c>
      <c r="C493" s="51" t="s">
        <v>299</v>
      </c>
      <c r="D493" s="207">
        <v>220</v>
      </c>
      <c r="E493" s="248"/>
      <c r="F493" s="26"/>
      <c r="G493" s="26"/>
    </row>
    <row r="494" spans="1:12" ht="12.75" customHeight="1" thickBot="1" x14ac:dyDescent="0.25">
      <c r="A494" s="181" t="s">
        <v>580</v>
      </c>
      <c r="B494" s="200" t="s">
        <v>581</v>
      </c>
      <c r="C494" s="182"/>
      <c r="D494" s="222">
        <f>SUM(D11+D18+D26+D37+D45+D57+D68+D76+D84+D92+D99+D105+D112+D119+D127+D138+D149+D160+D169+D178+D184+D190+D199+D204+D209+D214+D223+D231+D239+D247+D253+D259+D266+D271+D276+D281+D286+D291+D296+D304+D312+D316)</f>
        <v>108426.158</v>
      </c>
      <c r="E494" s="223">
        <f>SUM(E11+E18+E26+E37+E45+E57+E68+E76+E84+E92+E99+E105+E112+E119+E127+E138+E149+E160+E169+E178+E184+E190+E199+E204+E209+E214+E223+E231+E239+E247+E253+E259+E266+E271+E276+E281+E286+E291+E296+E304+E312+E316)</f>
        <v>54925.491999999998</v>
      </c>
      <c r="F494" s="27"/>
      <c r="G494" s="333"/>
      <c r="H494" s="333"/>
      <c r="I494" s="333"/>
      <c r="J494" s="333"/>
      <c r="K494" s="333"/>
      <c r="L494" s="27"/>
    </row>
    <row r="495" spans="1:12" ht="12.75" customHeight="1" x14ac:dyDescent="0.2">
      <c r="A495" s="181"/>
      <c r="B495" s="361" t="s">
        <v>169</v>
      </c>
      <c r="C495" s="182"/>
      <c r="D495" s="362"/>
      <c r="E495" s="363"/>
      <c r="F495" s="26"/>
      <c r="G495" s="335"/>
      <c r="H495" s="335"/>
    </row>
    <row r="496" spans="1:12" ht="12.75" customHeight="1" x14ac:dyDescent="0.2">
      <c r="A496" s="512" t="s">
        <v>582</v>
      </c>
      <c r="B496" s="154" t="s">
        <v>420</v>
      </c>
      <c r="C496" s="183"/>
      <c r="D496" s="197">
        <f>D14+D21+D29+D35+D40+D48+D55+D60+D66+D71+D79+D87+D95+D102+D108+D115+D122+D130+D136+D141+D147+D152+D158+D167+D163+D172+D181+D187+D193+D198+D202+D207+D212+D217+D226+D234+D242+D250+D256+D262+D269+D274+D279+D284+D289+D294+D299+D302+D307+D315+D319+D329+D337+D357+D362+D363+D376+D377+D400+D409+D410+D415+D418+D450+D451+D454+D465+D466+D467+D468+D470+D474+D492+D493+D311</f>
        <v>64935.499999999993</v>
      </c>
      <c r="E496" s="349">
        <f>E14+E21+E29+E40+E48+E60+E71+E79+E87+E95+E102+E108+E115+E122+E130+E137+E141+E148+E152+E159+E163+E168+E172+E181+E187+E193+E198+E202+E207+E212+E217+E226+E234+E242+E256+E262+E269+E274+E279+E284+E289+E294+E299+E303+E307+E315+E319+E329+E337+E357+E362+E363+E376+E377+E400+E409+E410+E415+E418+E450+E451+E454+E465+E466+E467+E468+E470+E474+E492+E493</f>
        <v>31505.877999999997</v>
      </c>
      <c r="F496" s="323"/>
      <c r="G496" s="334"/>
      <c r="H496" s="334"/>
      <c r="I496" s="334"/>
      <c r="J496" s="334"/>
      <c r="K496" s="334"/>
      <c r="L496" s="68"/>
    </row>
    <row r="497" spans="1:12" ht="24.75" customHeight="1" x14ac:dyDescent="0.2">
      <c r="A497" s="350" t="s">
        <v>583</v>
      </c>
      <c r="B497" s="91" t="s">
        <v>701</v>
      </c>
      <c r="C497" s="183"/>
      <c r="D497" s="197">
        <f>D263+D364+D397+D404</f>
        <v>177.5</v>
      </c>
      <c r="E497" s="349"/>
      <c r="F497" s="323"/>
      <c r="G497" s="364"/>
      <c r="H497" s="364"/>
      <c r="I497" s="334"/>
      <c r="J497" s="334"/>
      <c r="K497" s="334"/>
      <c r="L497" s="68"/>
    </row>
    <row r="498" spans="1:12" ht="16.899999999999999" customHeight="1" x14ac:dyDescent="0.2">
      <c r="A498" s="350" t="s">
        <v>584</v>
      </c>
      <c r="B498" s="78" t="s">
        <v>175</v>
      </c>
      <c r="C498" s="183"/>
      <c r="D498" s="209">
        <f>SUM(D15+D22+D30+D41+D49+D61+D72+D80+D88+D96+D103+D109+D116+D123+D131+D142+D153+D164+D173+D182+D188+D203+D320)</f>
        <v>20429.3</v>
      </c>
      <c r="E498" s="349">
        <f>SUM(E15+E22+E30+E41+E49+E61+E72+E80+E88+E96+E103+E109+E116+E123+E131+E142+E153+E164+E173+E182+E188+E203+E320)</f>
        <v>18240.399999999998</v>
      </c>
      <c r="F498" s="323"/>
      <c r="G498" s="334"/>
      <c r="H498" s="334"/>
      <c r="I498" s="334"/>
      <c r="J498" s="334"/>
      <c r="K498" s="335"/>
    </row>
    <row r="499" spans="1:12" ht="12.75" customHeight="1" x14ac:dyDescent="0.2">
      <c r="A499" s="350" t="s">
        <v>585</v>
      </c>
      <c r="B499" s="154" t="s">
        <v>317</v>
      </c>
      <c r="C499" s="183"/>
      <c r="D499" s="207">
        <f>D218+D235+D308+D332+D365+D431+D449+D455+D471+D487</f>
        <v>5295.7390000000005</v>
      </c>
      <c r="E499" s="351">
        <f>E218+E235+E308+E332+E365+E431+E449+E455+E471+E487</f>
        <v>2549.0199999999995</v>
      </c>
      <c r="F499" s="323"/>
      <c r="G499" s="334"/>
      <c r="H499" s="334"/>
      <c r="I499" s="334"/>
      <c r="J499" s="68"/>
      <c r="K499" s="68"/>
    </row>
    <row r="500" spans="1:12" ht="14.45" customHeight="1" x14ac:dyDescent="0.2">
      <c r="A500" s="350" t="s">
        <v>587</v>
      </c>
      <c r="B500" s="91" t="s">
        <v>586</v>
      </c>
      <c r="C500" s="183"/>
      <c r="D500" s="207">
        <f>D251</f>
        <v>317.10000000000002</v>
      </c>
      <c r="E500" s="349">
        <f>E251</f>
        <v>298.89999999999998</v>
      </c>
      <c r="F500" s="323"/>
      <c r="G500" s="323"/>
      <c r="J500" s="335"/>
    </row>
    <row r="501" spans="1:12" ht="23.45" customHeight="1" x14ac:dyDescent="0.2">
      <c r="A501" s="350" t="s">
        <v>588</v>
      </c>
      <c r="B501" s="91" t="s">
        <v>180</v>
      </c>
      <c r="C501" s="183"/>
      <c r="D501" s="207">
        <f>D23+D50</f>
        <v>129.80000000000001</v>
      </c>
      <c r="E501" s="349">
        <f>E23+E50</f>
        <v>127.9</v>
      </c>
      <c r="F501" s="323"/>
      <c r="G501" s="323"/>
      <c r="H501" s="336"/>
      <c r="I501" s="336"/>
      <c r="J501" s="70"/>
    </row>
    <row r="502" spans="1:12" ht="23.45" customHeight="1" x14ac:dyDescent="0.2">
      <c r="A502" s="350" t="s">
        <v>589</v>
      </c>
      <c r="B502" s="365" t="s">
        <v>403</v>
      </c>
      <c r="C502" s="183"/>
      <c r="D502" s="207">
        <f>D321</f>
        <v>275.89999999999998</v>
      </c>
      <c r="E502" s="349">
        <f>E321</f>
        <v>8</v>
      </c>
      <c r="F502" s="323"/>
      <c r="G502" s="323"/>
      <c r="H502" s="336"/>
      <c r="I502" s="336"/>
    </row>
    <row r="503" spans="1:12" ht="36" customHeight="1" x14ac:dyDescent="0.2">
      <c r="A503" s="350" t="s">
        <v>590</v>
      </c>
      <c r="B503" s="78" t="s">
        <v>486</v>
      </c>
      <c r="C503" s="183"/>
      <c r="D503" s="207">
        <f>D390</f>
        <v>3155.7</v>
      </c>
      <c r="E503" s="349"/>
      <c r="F503" s="332"/>
      <c r="G503" s="26"/>
      <c r="H503" s="336"/>
      <c r="I503" s="336"/>
    </row>
    <row r="504" spans="1:12" ht="12.75" customHeight="1" x14ac:dyDescent="0.2">
      <c r="A504" s="350" t="s">
        <v>591</v>
      </c>
      <c r="B504" s="154" t="s">
        <v>177</v>
      </c>
      <c r="C504" s="183"/>
      <c r="D504" s="207">
        <f>SUM(D16+D24+D31+D42+D51+D62+D73+D81+D89+D97+D104+D110+D117+D124+D132+D143+D154+D165+D174+D183+D189+D194+D208+D213+D219+D227+D236+D243+D252+D258+D264+D270+D275+D280+D285+D290+D295+D300+D309+D350+D366+D394+D395+D441)</f>
        <v>5085.8999999999996</v>
      </c>
      <c r="E504" s="351">
        <f>SUM(E16+E24+E31+E42+E51+E62+E73+E81+E89+E97+E104+E110+E117+E124+E132+E143+E154+E165+E174+E183+E189+E194+E208+E213+E219+E227+E236+E243+E252+E258+E264+E270+E275+E280+E285+E290+E295+E300+E309+E350+E366+E394+E395+E441)</f>
        <v>1507.3000000000002</v>
      </c>
      <c r="F504" s="323"/>
      <c r="G504" s="323"/>
      <c r="H504" s="323"/>
      <c r="I504" s="337"/>
    </row>
    <row r="505" spans="1:12" ht="14.25" customHeight="1" x14ac:dyDescent="0.2">
      <c r="A505" s="352" t="s">
        <v>592</v>
      </c>
      <c r="B505" s="161" t="s">
        <v>418</v>
      </c>
      <c r="C505" s="183"/>
      <c r="D505" s="207">
        <f>D196+D221+D336+D358</f>
        <v>604</v>
      </c>
      <c r="E505" s="349"/>
      <c r="F505" s="332"/>
      <c r="G505" s="332"/>
    </row>
    <row r="506" spans="1:12" ht="12" customHeight="1" x14ac:dyDescent="0.2">
      <c r="A506" s="350" t="s">
        <v>593</v>
      </c>
      <c r="B506" s="164" t="s">
        <v>491</v>
      </c>
      <c r="C506" s="183"/>
      <c r="D506" s="207">
        <f>D396+D464</f>
        <v>150</v>
      </c>
      <c r="E506" s="349"/>
      <c r="F506" s="332"/>
      <c r="G506" s="332"/>
    </row>
    <row r="507" spans="1:12" ht="35.450000000000003" customHeight="1" x14ac:dyDescent="0.2">
      <c r="A507" s="350" t="s">
        <v>595</v>
      </c>
      <c r="B507" s="78" t="s">
        <v>594</v>
      </c>
      <c r="C507" s="184"/>
      <c r="D507" s="210">
        <f>D36+D56+D67+D137+D148+D159+D168+D220+D265+D303+D322+D333+D353+D359+D367+D391+D392+D405</f>
        <v>2145.4</v>
      </c>
      <c r="E507" s="351">
        <f>E36+E56+E67+E137+E148+E159+E168+E220+E265+E303+E322+E333+E353+E359+E367+E391+E392+E405</f>
        <v>173</v>
      </c>
      <c r="F507" s="332"/>
      <c r="G507" s="332"/>
      <c r="H507" s="332"/>
    </row>
    <row r="508" spans="1:12" ht="24.75" customHeight="1" x14ac:dyDescent="0.2">
      <c r="A508" s="350" t="s">
        <v>596</v>
      </c>
      <c r="B508" s="78" t="s">
        <v>446</v>
      </c>
      <c r="C508" s="184"/>
      <c r="D508" s="301">
        <f>D354</f>
        <v>2700</v>
      </c>
      <c r="E508" s="351"/>
      <c r="F508" s="321"/>
      <c r="G508" s="321"/>
    </row>
    <row r="509" spans="1:12" ht="12.75" customHeight="1" x14ac:dyDescent="0.2">
      <c r="A509" s="350" t="s">
        <v>597</v>
      </c>
      <c r="B509" s="78" t="s">
        <v>448</v>
      </c>
      <c r="C509" s="184"/>
      <c r="D509" s="301">
        <f>D355</f>
        <v>52</v>
      </c>
      <c r="E509" s="351"/>
      <c r="F509" s="321"/>
      <c r="G509" s="321"/>
    </row>
    <row r="510" spans="1:12" ht="26.45" customHeight="1" x14ac:dyDescent="0.2">
      <c r="A510" s="350" t="s">
        <v>598</v>
      </c>
      <c r="B510" s="83" t="s">
        <v>572</v>
      </c>
      <c r="C510" s="184"/>
      <c r="D510" s="301">
        <f>D230+D246+D368+D488</f>
        <v>75.5</v>
      </c>
      <c r="E510" s="353">
        <f>E230+E246+E368+E488</f>
        <v>17.678000000000001</v>
      </c>
      <c r="F510" s="321"/>
      <c r="G510" s="326"/>
    </row>
    <row r="511" spans="1:12" ht="24" x14ac:dyDescent="0.2">
      <c r="A511" s="350" t="s">
        <v>599</v>
      </c>
      <c r="B511" s="78" t="s">
        <v>351</v>
      </c>
      <c r="C511" s="184"/>
      <c r="D511" s="209">
        <f>D257</f>
        <v>70.707999999999998</v>
      </c>
      <c r="E511" s="351"/>
      <c r="F511" s="321"/>
      <c r="G511" s="321"/>
    </row>
    <row r="512" spans="1:12" ht="25.15" customHeight="1" x14ac:dyDescent="0.2">
      <c r="A512" s="350" t="s">
        <v>600</v>
      </c>
      <c r="B512" s="78" t="s">
        <v>41</v>
      </c>
      <c r="C512" s="184"/>
      <c r="D512" s="209">
        <f>D327+D406</f>
        <v>693</v>
      </c>
      <c r="E512" s="351"/>
      <c r="F512" s="321"/>
      <c r="G512" s="326"/>
      <c r="H512" s="326"/>
      <c r="I512" s="326"/>
      <c r="J512" s="326"/>
    </row>
    <row r="513" spans="1:12" ht="15" customHeight="1" x14ac:dyDescent="0.2">
      <c r="A513" s="354" t="s">
        <v>601</v>
      </c>
      <c r="B513" s="202" t="s">
        <v>45</v>
      </c>
      <c r="C513" s="184"/>
      <c r="D513" s="209">
        <f>D370+D489</f>
        <v>145.321</v>
      </c>
      <c r="E513" s="349">
        <f>E370+E489</f>
        <v>2.8079999999999998</v>
      </c>
      <c r="F513" s="326"/>
      <c r="G513" s="326"/>
      <c r="H513" s="326"/>
      <c r="I513" s="326"/>
      <c r="J513" s="326"/>
    </row>
    <row r="514" spans="1:12" ht="27.75" customHeight="1" x14ac:dyDescent="0.2">
      <c r="A514" s="354" t="s">
        <v>602</v>
      </c>
      <c r="B514" s="201" t="s">
        <v>464</v>
      </c>
      <c r="C514" s="199"/>
      <c r="D514" s="245">
        <f>D369</f>
        <v>45</v>
      </c>
      <c r="E514" s="355">
        <f>E369</f>
        <v>0.8</v>
      </c>
      <c r="F514" s="321"/>
      <c r="G514" s="326"/>
      <c r="H514" s="326"/>
      <c r="I514" s="326"/>
      <c r="J514" s="326"/>
    </row>
    <row r="515" spans="1:12" ht="34.5" customHeight="1" x14ac:dyDescent="0.2">
      <c r="A515" s="357" t="s">
        <v>603</v>
      </c>
      <c r="B515" s="83" t="s">
        <v>468</v>
      </c>
      <c r="C515" s="204"/>
      <c r="D515" s="246">
        <f>D371+D490</f>
        <v>58.475000000000001</v>
      </c>
      <c r="E515" s="356">
        <f>E371+E490</f>
        <v>1.679</v>
      </c>
      <c r="F515" s="321"/>
      <c r="G515" s="326"/>
      <c r="H515" s="326"/>
      <c r="I515" s="326"/>
      <c r="J515" s="326"/>
    </row>
    <row r="516" spans="1:12" ht="35.25" customHeight="1" x14ac:dyDescent="0.2">
      <c r="A516" s="358" t="s">
        <v>604</v>
      </c>
      <c r="B516" s="205" t="s">
        <v>470</v>
      </c>
      <c r="C516" s="386"/>
      <c r="D516" s="246">
        <f>D372+D491</f>
        <v>127.4</v>
      </c>
      <c r="E516" s="356">
        <f>E491</f>
        <v>2.2999999999999998</v>
      </c>
      <c r="F516" s="321"/>
      <c r="G516" s="326"/>
      <c r="H516" s="326"/>
      <c r="I516" s="326"/>
      <c r="J516" s="326"/>
    </row>
    <row r="517" spans="1:12" ht="12.75" customHeight="1" x14ac:dyDescent="0.2">
      <c r="A517" s="359" t="s">
        <v>605</v>
      </c>
      <c r="B517" s="392" t="s">
        <v>67</v>
      </c>
      <c r="C517" s="204"/>
      <c r="D517" s="246">
        <f>D323</f>
        <v>1248</v>
      </c>
      <c r="E517" s="356"/>
      <c r="F517" s="338"/>
      <c r="G517" s="326"/>
      <c r="H517" s="326"/>
      <c r="I517" s="326"/>
      <c r="J517" s="326"/>
    </row>
    <row r="518" spans="1:12" ht="17.25" customHeight="1" x14ac:dyDescent="0.2">
      <c r="A518" s="359" t="s">
        <v>606</v>
      </c>
      <c r="B518" s="294" t="s">
        <v>49</v>
      </c>
      <c r="C518" s="386"/>
      <c r="D518" s="246">
        <f>D237</f>
        <v>37.018999999999998</v>
      </c>
      <c r="E518" s="360">
        <f>E237</f>
        <v>30</v>
      </c>
      <c r="F518" s="321"/>
      <c r="G518" s="326"/>
      <c r="H518" s="326"/>
      <c r="I518" s="326"/>
      <c r="J518" s="326"/>
    </row>
    <row r="519" spans="1:12" ht="33" customHeight="1" x14ac:dyDescent="0.2">
      <c r="A519" s="358" t="s">
        <v>607</v>
      </c>
      <c r="B519" s="276" t="s">
        <v>55</v>
      </c>
      <c r="C519" s="386"/>
      <c r="D519" s="246">
        <f>D228+D238+D244</f>
        <v>145.00899999999999</v>
      </c>
      <c r="E519" s="360">
        <f>E228+E238+E244</f>
        <v>142.952</v>
      </c>
      <c r="F519" s="321"/>
      <c r="G519" s="326"/>
      <c r="H519" s="326"/>
      <c r="I519" s="326"/>
      <c r="J519" s="326"/>
    </row>
    <row r="520" spans="1:12" ht="12.75" customHeight="1" x14ac:dyDescent="0.2">
      <c r="A520" s="388" t="s">
        <v>608</v>
      </c>
      <c r="B520" s="510" t="s">
        <v>57</v>
      </c>
      <c r="C520" s="254"/>
      <c r="D520" s="245">
        <f>D373</f>
        <v>2.4</v>
      </c>
      <c r="E520" s="360"/>
      <c r="F520" s="321"/>
      <c r="G520" s="326"/>
      <c r="H520" s="326"/>
      <c r="I520" s="326"/>
      <c r="J520" s="326"/>
    </row>
    <row r="521" spans="1:12" ht="24" customHeight="1" x14ac:dyDescent="0.2">
      <c r="A521" s="358" t="s">
        <v>725</v>
      </c>
      <c r="B521" s="274" t="s">
        <v>409</v>
      </c>
      <c r="C521" s="184"/>
      <c r="D521" s="209">
        <f>D177+D324</f>
        <v>3.5350000000000001</v>
      </c>
      <c r="E521" s="351">
        <f>E177+E324</f>
        <v>3.484</v>
      </c>
      <c r="F521" s="321"/>
      <c r="G521" s="326"/>
      <c r="H521" s="326"/>
      <c r="I521" s="326"/>
      <c r="J521" s="326"/>
    </row>
    <row r="522" spans="1:12" ht="24.6" customHeight="1" x14ac:dyDescent="0.2">
      <c r="A522" s="359" t="s">
        <v>766</v>
      </c>
      <c r="B522" s="387" t="s">
        <v>763</v>
      </c>
      <c r="C522" s="386"/>
      <c r="D522" s="209">
        <f>D229+D245</f>
        <v>28.048000000000002</v>
      </c>
      <c r="E522" s="351">
        <f>E229+E245</f>
        <v>27.637999999999998</v>
      </c>
      <c r="F522" s="321"/>
      <c r="G522" s="326"/>
      <c r="H522" s="326"/>
      <c r="I522" s="326"/>
      <c r="J522" s="326"/>
    </row>
    <row r="523" spans="1:12" ht="26.25" customHeight="1" x14ac:dyDescent="0.2">
      <c r="A523" s="359" t="s">
        <v>767</v>
      </c>
      <c r="B523" s="387" t="s">
        <v>745</v>
      </c>
      <c r="C523" s="386"/>
      <c r="D523" s="209">
        <f>D17+D25+D32+D43+D52+D63+D74+D82+D90+D98+D111+D118+D125+D133+D144+D155+D175+D325</f>
        <v>269.8</v>
      </c>
      <c r="E523" s="351">
        <f>E17+E25+E32+E43+E52+E63+E74+E82+E90+E98+E111+E118+E125+E133+E144+E155+E175+E325</f>
        <v>265</v>
      </c>
      <c r="F523" s="321"/>
      <c r="G523" s="326"/>
      <c r="H523" s="326"/>
      <c r="I523" s="326"/>
      <c r="J523" s="326"/>
    </row>
    <row r="524" spans="1:12" ht="39.75" customHeight="1" x14ac:dyDescent="0.2">
      <c r="A524" s="359" t="s">
        <v>871</v>
      </c>
      <c r="B524" s="387" t="s">
        <v>857</v>
      </c>
      <c r="C524" s="386"/>
      <c r="D524" s="209">
        <f>D33+D44+D53+D64+D75+D83+D91+D126+D134+D145+D156+D176+D326</f>
        <v>13.904</v>
      </c>
      <c r="E524" s="351">
        <f>E33+E44+E53+E64+E75+E83+E91+E126+E134+E145+E156+E176+E326</f>
        <v>13.254999999999999</v>
      </c>
      <c r="F524" s="321"/>
      <c r="G524" s="326"/>
      <c r="H524" s="326"/>
      <c r="I524" s="326"/>
      <c r="J524" s="326"/>
    </row>
    <row r="525" spans="1:12" ht="12.75" customHeight="1" thickBot="1" x14ac:dyDescent="0.25">
      <c r="A525" s="385" t="s">
        <v>875</v>
      </c>
      <c r="B525" s="389" t="s">
        <v>874</v>
      </c>
      <c r="C525" s="390"/>
      <c r="D525" s="511">
        <f>D222</f>
        <v>9.1999999999999993</v>
      </c>
      <c r="E525" s="397">
        <f>E222</f>
        <v>7.5</v>
      </c>
      <c r="F525" s="321"/>
      <c r="G525" s="326"/>
      <c r="H525" s="326"/>
      <c r="I525" s="326"/>
      <c r="J525" s="326"/>
    </row>
    <row r="526" spans="1:12" x14ac:dyDescent="0.2">
      <c r="A526" s="140"/>
      <c r="B526" s="133" t="s">
        <v>169</v>
      </c>
      <c r="C526" s="386"/>
      <c r="D526" s="142"/>
      <c r="E526" s="142"/>
      <c r="F526" s="26"/>
      <c r="G526" s="334"/>
      <c r="H526" s="334"/>
      <c r="I526" s="323"/>
      <c r="J526" s="323"/>
      <c r="K526" s="68"/>
    </row>
    <row r="527" spans="1:12" x14ac:dyDescent="0.2">
      <c r="A527" s="80" t="s">
        <v>609</v>
      </c>
      <c r="B527" s="53" t="s">
        <v>170</v>
      </c>
      <c r="C527" s="33" t="s">
        <v>171</v>
      </c>
      <c r="D527" s="218">
        <f>SUM(D529:D539)</f>
        <v>46102.639000000003</v>
      </c>
      <c r="E527" s="218">
        <f>SUM(E529:E539)</f>
        <v>33636.038999999997</v>
      </c>
      <c r="F527" s="322"/>
      <c r="G527" s="339"/>
      <c r="H527" s="339"/>
      <c r="I527" s="322"/>
      <c r="J527" s="339"/>
      <c r="K527" s="339"/>
      <c r="L527" s="71"/>
    </row>
    <row r="528" spans="1:12" x14ac:dyDescent="0.2">
      <c r="A528" s="80"/>
      <c r="B528" s="185" t="s">
        <v>416</v>
      </c>
      <c r="C528" s="80"/>
      <c r="D528" s="218"/>
      <c r="E528" s="142"/>
      <c r="F528" s="26"/>
      <c r="G528" s="26"/>
    </row>
    <row r="529" spans="1:13" ht="12.75" customHeight="1" x14ac:dyDescent="0.2">
      <c r="A529" s="80" t="s">
        <v>610</v>
      </c>
      <c r="B529" s="93" t="s">
        <v>420</v>
      </c>
      <c r="C529" s="80"/>
      <c r="D529" s="209">
        <f>SUM(D14+D21+D29+D40+D48+D60+D71+D79+D87+D95+D102+D108+D115+D122+D130+D141+D152+D163+D172+D181+D187+D193+D202+D319)</f>
        <v>21488.799999999996</v>
      </c>
      <c r="E529" s="142">
        <f>SUM(E14+E21+E29+E40+E48+E60+E71+E79+E87+E95+E102+E108+E115+E122+E130+E141+E152+E163+E172+E181+E187+E193+E202+E319)</f>
        <v>14595.200000000003</v>
      </c>
      <c r="F529" s="323"/>
      <c r="G529" s="330"/>
      <c r="H529" s="70"/>
      <c r="I529" s="70"/>
      <c r="M529" s="68"/>
    </row>
    <row r="530" spans="1:13" ht="12.75" customHeight="1" x14ac:dyDescent="0.2">
      <c r="A530" s="77" t="s">
        <v>611</v>
      </c>
      <c r="B530" s="78" t="s">
        <v>175</v>
      </c>
      <c r="C530" s="95"/>
      <c r="D530" s="209">
        <f>D15+D22+D30+D41+D49+D61+D72+D80+D88+D96+D103+D109+D116+D123+D131+D142+D153+D164+D173+D182+D188+D203+D320</f>
        <v>20429.3</v>
      </c>
      <c r="E530" s="142">
        <f>E15+E22+E30+E41+E49+E61+E72+E80+E88+E96+E103+E109+E116+E123+E131+E142+E153+E164+E173+E182+E188+E203+E320</f>
        <v>18240.399999999998</v>
      </c>
      <c r="F530" s="323"/>
      <c r="G530" s="330"/>
      <c r="H530" s="324"/>
    </row>
    <row r="531" spans="1:13" ht="24" x14ac:dyDescent="0.2">
      <c r="A531" s="77" t="s">
        <v>612</v>
      </c>
      <c r="B531" s="91" t="s">
        <v>180</v>
      </c>
      <c r="C531" s="95"/>
      <c r="D531" s="209">
        <f>D23+D50</f>
        <v>129.80000000000001</v>
      </c>
      <c r="E531" s="142">
        <f>E23+E50</f>
        <v>127.9</v>
      </c>
      <c r="F531" s="323"/>
      <c r="G531" s="330"/>
      <c r="H531" s="70"/>
      <c r="I531" s="70"/>
    </row>
    <row r="532" spans="1:13" ht="24" x14ac:dyDescent="0.2">
      <c r="A532" s="77" t="s">
        <v>613</v>
      </c>
      <c r="B532" s="91" t="s">
        <v>403</v>
      </c>
      <c r="C532" s="95"/>
      <c r="D532" s="209">
        <f>D321</f>
        <v>275.89999999999998</v>
      </c>
      <c r="E532" s="142">
        <f>E321</f>
        <v>8</v>
      </c>
      <c r="F532" s="332"/>
      <c r="G532" s="340"/>
      <c r="H532" s="324"/>
    </row>
    <row r="533" spans="1:13" x14ac:dyDescent="0.2">
      <c r="A533" s="80" t="s">
        <v>614</v>
      </c>
      <c r="B533" s="93" t="s">
        <v>177</v>
      </c>
      <c r="C533" s="177"/>
      <c r="D533" s="209">
        <f>SUM(D16+D24+D31+D42+D51+D62+D73+D81+D89+D97+D104+D110+D117+D124+D132+D143+D154+D165+D174+D183+D189+D194)</f>
        <v>1920.9999999999998</v>
      </c>
      <c r="E533" s="142">
        <f>SUM(E16+E24+E31+E42+E51+E62+E73+E81+E89+E97+E104+E110+E117+E124+E132+E143+E154+E165+E174+E183+E189+E194)</f>
        <v>272.80000000000007</v>
      </c>
      <c r="F533" s="323"/>
      <c r="G533" s="330"/>
      <c r="H533" s="70"/>
      <c r="I533" s="70"/>
      <c r="L533" s="26"/>
    </row>
    <row r="534" spans="1:13" ht="36" x14ac:dyDescent="0.2">
      <c r="A534" s="77" t="s">
        <v>615</v>
      </c>
      <c r="B534" s="91" t="s">
        <v>356</v>
      </c>
      <c r="C534" s="177"/>
      <c r="D534" s="209">
        <f>D322</f>
        <v>142.6</v>
      </c>
      <c r="E534" s="142">
        <f>E56+E67+E322</f>
        <v>110</v>
      </c>
      <c r="F534" s="332"/>
      <c r="G534" s="340"/>
      <c r="H534" s="341"/>
      <c r="I534" s="341"/>
    </row>
    <row r="535" spans="1:13" ht="12.75" customHeight="1" x14ac:dyDescent="0.2">
      <c r="A535" s="269" t="s">
        <v>616</v>
      </c>
      <c r="B535" s="271" t="s">
        <v>67</v>
      </c>
      <c r="C535" s="302"/>
      <c r="D535" s="197">
        <f>D323</f>
        <v>1248</v>
      </c>
      <c r="E535" s="142"/>
      <c r="F535" s="330"/>
      <c r="G535" s="330"/>
      <c r="H535" s="341"/>
      <c r="I535" s="341"/>
    </row>
    <row r="536" spans="1:13" ht="24" customHeight="1" x14ac:dyDescent="0.2">
      <c r="A536" s="269" t="s">
        <v>617</v>
      </c>
      <c r="B536" s="271" t="s">
        <v>409</v>
      </c>
      <c r="C536" s="302"/>
      <c r="D536" s="245">
        <f>D177+D324</f>
        <v>3.5350000000000001</v>
      </c>
      <c r="E536" s="209">
        <f>E177+E324</f>
        <v>3.484</v>
      </c>
      <c r="F536" s="330"/>
      <c r="G536" s="330"/>
      <c r="H536" s="341"/>
      <c r="I536" s="341"/>
    </row>
    <row r="537" spans="1:13" ht="24" customHeight="1" x14ac:dyDescent="0.2">
      <c r="A537" s="269" t="s">
        <v>768</v>
      </c>
      <c r="B537" s="274" t="s">
        <v>745</v>
      </c>
      <c r="C537" s="391"/>
      <c r="D537" s="245">
        <f>D17+D25+D32+D43+D52+D63+D74+D82+D90+D98+D111+D118+D125+D133+D144+D155+D175+D325</f>
        <v>269.8</v>
      </c>
      <c r="E537" s="209">
        <f>E17+E25+E32+E43+E52+E63+E74+E82+E90+E98+E111+E118+E125+E133+E144+E155+E175+E325</f>
        <v>265</v>
      </c>
      <c r="F537" s="330"/>
      <c r="G537" s="330"/>
      <c r="H537" s="341"/>
      <c r="I537" s="341"/>
    </row>
    <row r="538" spans="1:13" ht="36" customHeight="1" x14ac:dyDescent="0.2">
      <c r="A538" s="269" t="s">
        <v>872</v>
      </c>
      <c r="B538" s="387" t="s">
        <v>857</v>
      </c>
      <c r="C538" s="302"/>
      <c r="D538" s="245">
        <f>D33+D44+D53+D64+D75+D83+D91+D126+D134+D145+D156+D176+D326</f>
        <v>13.904</v>
      </c>
      <c r="E538" s="209">
        <f>E33+E44+E53+E64+E75+E83+E91+E126+E134+E145+E156+E176+E326</f>
        <v>13.254999999999999</v>
      </c>
      <c r="F538" s="330"/>
      <c r="G538" s="330"/>
      <c r="H538" s="341"/>
      <c r="I538" s="341"/>
    </row>
    <row r="539" spans="1:13" ht="25.5" customHeight="1" x14ac:dyDescent="0.2">
      <c r="A539" s="269" t="s">
        <v>881</v>
      </c>
      <c r="B539" s="387" t="s">
        <v>41</v>
      </c>
      <c r="C539" s="302"/>
      <c r="D539" s="245">
        <f>D327</f>
        <v>180</v>
      </c>
      <c r="E539" s="209"/>
      <c r="F539" s="330"/>
      <c r="G539" s="330"/>
      <c r="H539" s="341"/>
      <c r="I539" s="341"/>
    </row>
    <row r="540" spans="1:13" ht="15.75" customHeight="1" x14ac:dyDescent="0.2">
      <c r="A540" s="77" t="s">
        <v>618</v>
      </c>
      <c r="B540" s="54" t="s">
        <v>309</v>
      </c>
      <c r="C540" s="40"/>
      <c r="D540" s="219">
        <f>D542</f>
        <v>1474.2000000000003</v>
      </c>
      <c r="E540" s="218">
        <f>E542</f>
        <v>108.4</v>
      </c>
      <c r="F540" s="323"/>
      <c r="H540" s="342"/>
      <c r="I540" s="334"/>
      <c r="J540" s="334"/>
      <c r="K540" s="335"/>
      <c r="L540" s="68"/>
    </row>
    <row r="541" spans="1:13" x14ac:dyDescent="0.2">
      <c r="A541" s="80"/>
      <c r="B541" s="133" t="s">
        <v>416</v>
      </c>
      <c r="C541" s="33"/>
      <c r="D541" s="152"/>
      <c r="E541" s="142"/>
      <c r="F541" s="26"/>
      <c r="G541" s="26"/>
    </row>
    <row r="542" spans="1:13" x14ac:dyDescent="0.2">
      <c r="A542" s="80" t="s">
        <v>619</v>
      </c>
      <c r="B542" s="54"/>
      <c r="C542" s="133" t="s">
        <v>310</v>
      </c>
      <c r="D542" s="152">
        <f>SUM(D544:D547)</f>
        <v>1474.2000000000003</v>
      </c>
      <c r="E542" s="142">
        <f>SUM(E544:E547)</f>
        <v>108.4</v>
      </c>
      <c r="F542" s="26"/>
      <c r="G542" s="334"/>
      <c r="H542" s="334"/>
      <c r="I542" s="334"/>
      <c r="J542" s="334"/>
    </row>
    <row r="543" spans="1:13" ht="12.75" customHeight="1" x14ac:dyDescent="0.2">
      <c r="A543" s="80"/>
      <c r="B543" s="133" t="s">
        <v>169</v>
      </c>
      <c r="C543" s="33"/>
      <c r="D543" s="152"/>
      <c r="E543" s="142"/>
      <c r="F543" s="26"/>
      <c r="G543" s="26"/>
    </row>
    <row r="544" spans="1:13" ht="12.75" customHeight="1" x14ac:dyDescent="0.2">
      <c r="A544" s="80" t="s">
        <v>620</v>
      </c>
      <c r="B544" s="93" t="s">
        <v>420</v>
      </c>
      <c r="C544" s="33"/>
      <c r="D544" s="152">
        <f>D212+D329</f>
        <v>934.30000000000007</v>
      </c>
      <c r="E544" s="142">
        <f>E212+E329</f>
        <v>103.4</v>
      </c>
      <c r="F544" s="321"/>
      <c r="G544" s="321"/>
    </row>
    <row r="545" spans="1:12" ht="12.75" customHeight="1" x14ac:dyDescent="0.2">
      <c r="A545" s="80" t="s">
        <v>621</v>
      </c>
      <c r="B545" s="93" t="s">
        <v>177</v>
      </c>
      <c r="C545" s="33"/>
      <c r="D545" s="152">
        <f>SUM(D213)</f>
        <v>80</v>
      </c>
      <c r="E545" s="142">
        <f>SUM(E213)</f>
        <v>5</v>
      </c>
      <c r="F545" s="321"/>
      <c r="G545" s="321"/>
    </row>
    <row r="546" spans="1:12" ht="12.75" customHeight="1" x14ac:dyDescent="0.2">
      <c r="A546" s="80" t="s">
        <v>622</v>
      </c>
      <c r="B546" s="153" t="s">
        <v>388</v>
      </c>
      <c r="C546" s="33"/>
      <c r="D546" s="152">
        <f>D332</f>
        <v>458</v>
      </c>
      <c r="E546" s="142"/>
      <c r="F546" s="26"/>
      <c r="G546" s="26"/>
    </row>
    <row r="547" spans="1:12" ht="36" customHeight="1" x14ac:dyDescent="0.2">
      <c r="A547" s="80" t="s">
        <v>882</v>
      </c>
      <c r="B547" s="153" t="s">
        <v>356</v>
      </c>
      <c r="C547" s="33"/>
      <c r="D547" s="152">
        <f>D333</f>
        <v>1.9</v>
      </c>
      <c r="E547" s="142"/>
      <c r="F547" s="26"/>
      <c r="G547" s="26"/>
    </row>
    <row r="548" spans="1:12" ht="12.75" customHeight="1" x14ac:dyDescent="0.2">
      <c r="A548" s="80" t="s">
        <v>623</v>
      </c>
      <c r="B548" s="31" t="s">
        <v>391</v>
      </c>
      <c r="C548" s="176"/>
      <c r="D548" s="218">
        <f>D550</f>
        <v>6732</v>
      </c>
      <c r="E548" s="218">
        <f>E550</f>
        <v>970.19999999999993</v>
      </c>
      <c r="F548" s="331"/>
      <c r="G548" s="343"/>
      <c r="H548" s="343"/>
      <c r="I548" s="343"/>
      <c r="J548" s="343"/>
      <c r="K548" s="68"/>
      <c r="L548" s="68"/>
    </row>
    <row r="549" spans="1:12" ht="12.75" customHeight="1" x14ac:dyDescent="0.2">
      <c r="A549" s="80"/>
      <c r="B549" s="133" t="s">
        <v>416</v>
      </c>
      <c r="C549" s="176"/>
      <c r="D549" s="218"/>
      <c r="E549" s="142"/>
      <c r="F549" s="330"/>
      <c r="G549" s="330"/>
      <c r="H549" s="341"/>
      <c r="I549" s="341"/>
    </row>
    <row r="550" spans="1:12" ht="12.75" customHeight="1" x14ac:dyDescent="0.2">
      <c r="A550" s="80" t="s">
        <v>624</v>
      </c>
      <c r="B550" s="31"/>
      <c r="C550" s="176" t="s">
        <v>392</v>
      </c>
      <c r="D550" s="142">
        <f>SUM(D552:D557)</f>
        <v>6732</v>
      </c>
      <c r="E550" s="142">
        <f>SUM(E552:E557)</f>
        <v>970.19999999999993</v>
      </c>
      <c r="F550" s="332"/>
      <c r="G550" s="332"/>
      <c r="H550" s="332"/>
      <c r="I550" s="332"/>
      <c r="J550" s="332"/>
      <c r="K550" s="68"/>
    </row>
    <row r="551" spans="1:12" ht="12.75" customHeight="1" x14ac:dyDescent="0.2">
      <c r="A551" s="80"/>
      <c r="B551" s="133" t="s">
        <v>169</v>
      </c>
      <c r="C551" s="176"/>
      <c r="D551" s="142"/>
      <c r="E551" s="142"/>
      <c r="F551" s="330"/>
      <c r="G551" s="330"/>
      <c r="H551" s="341"/>
      <c r="I551" s="341"/>
    </row>
    <row r="552" spans="1:12" ht="12.75" customHeight="1" x14ac:dyDescent="0.2">
      <c r="A552" s="80" t="s">
        <v>625</v>
      </c>
      <c r="B552" s="93" t="s">
        <v>626</v>
      </c>
      <c r="C552" s="80"/>
      <c r="D552" s="142">
        <f>D311+D337</f>
        <v>3348.8</v>
      </c>
      <c r="E552" s="142">
        <f>E337</f>
        <v>970.19999999999993</v>
      </c>
      <c r="F552" s="332"/>
      <c r="G552" s="332"/>
      <c r="H552" s="341"/>
      <c r="I552" s="341"/>
    </row>
    <row r="553" spans="1:12" x14ac:dyDescent="0.2">
      <c r="A553" s="80" t="s">
        <v>627</v>
      </c>
      <c r="B553" s="93" t="s">
        <v>177</v>
      </c>
      <c r="C553" s="80"/>
      <c r="D553" s="142">
        <f>SUM(D350)</f>
        <v>10</v>
      </c>
      <c r="E553" s="142"/>
      <c r="F553" s="332"/>
      <c r="G553" s="332"/>
    </row>
    <row r="554" spans="1:12" x14ac:dyDescent="0.2">
      <c r="A554" s="77" t="s">
        <v>628</v>
      </c>
      <c r="B554" s="153" t="s">
        <v>418</v>
      </c>
      <c r="C554" s="80"/>
      <c r="D554" s="142">
        <f>D336</f>
        <v>491.2</v>
      </c>
      <c r="E554" s="142"/>
      <c r="F554" s="332"/>
      <c r="G554" s="332"/>
    </row>
    <row r="555" spans="1:12" ht="34.5" customHeight="1" x14ac:dyDescent="0.2">
      <c r="A555" s="77" t="s">
        <v>629</v>
      </c>
      <c r="B555" s="78" t="s">
        <v>356</v>
      </c>
      <c r="C555" s="159"/>
      <c r="D555" s="142">
        <f>D353</f>
        <v>130</v>
      </c>
      <c r="E555" s="142"/>
      <c r="F555" s="332"/>
      <c r="G555" s="332"/>
    </row>
    <row r="556" spans="1:12" ht="24" customHeight="1" x14ac:dyDescent="0.2">
      <c r="A556" s="77" t="s">
        <v>630</v>
      </c>
      <c r="B556" s="78" t="s">
        <v>446</v>
      </c>
      <c r="C556" s="159"/>
      <c r="D556" s="209">
        <f>D354</f>
        <v>2700</v>
      </c>
      <c r="E556" s="142"/>
      <c r="F556" s="332"/>
      <c r="G556" s="332"/>
    </row>
    <row r="557" spans="1:12" ht="24.75" customHeight="1" x14ac:dyDescent="0.2">
      <c r="A557" s="77" t="s">
        <v>631</v>
      </c>
      <c r="B557" s="78" t="s">
        <v>43</v>
      </c>
      <c r="C557" s="159"/>
      <c r="D557" s="209">
        <f>D355</f>
        <v>52</v>
      </c>
      <c r="E557" s="142"/>
      <c r="F557" s="332"/>
      <c r="G557" s="332"/>
    </row>
    <row r="558" spans="1:12" x14ac:dyDescent="0.2">
      <c r="A558" s="80" t="s">
        <v>632</v>
      </c>
      <c r="B558" s="35" t="s">
        <v>293</v>
      </c>
      <c r="C558" s="50" t="s">
        <v>294</v>
      </c>
      <c r="D558" s="219">
        <f>SUM(D560:D565)</f>
        <v>2051.5</v>
      </c>
      <c r="E558" s="218">
        <f>SUM(E560:E565)</f>
        <v>1145</v>
      </c>
      <c r="F558" s="323"/>
      <c r="G558" s="334"/>
      <c r="H558" s="334"/>
      <c r="I558" s="334"/>
      <c r="J558" s="334"/>
      <c r="K558" s="323"/>
      <c r="L558" s="68"/>
    </row>
    <row r="559" spans="1:12" ht="12.75" customHeight="1" x14ac:dyDescent="0.2">
      <c r="A559" s="80"/>
      <c r="B559" s="133" t="s">
        <v>169</v>
      </c>
      <c r="C559" s="50"/>
      <c r="D559" s="152"/>
      <c r="E559" s="142"/>
      <c r="F559" s="330"/>
      <c r="G559" s="330"/>
      <c r="I559" s="341"/>
    </row>
    <row r="560" spans="1:12" ht="12.75" customHeight="1" x14ac:dyDescent="0.2">
      <c r="A560" s="80" t="s">
        <v>633</v>
      </c>
      <c r="B560" s="93" t="s">
        <v>420</v>
      </c>
      <c r="C560" s="50"/>
      <c r="D560" s="152">
        <f>D217+D357</f>
        <v>1173.2</v>
      </c>
      <c r="E560" s="142">
        <f>E217+E357</f>
        <v>511</v>
      </c>
      <c r="F560" s="26"/>
      <c r="G560" s="26"/>
      <c r="H560" s="68"/>
      <c r="I560" s="68"/>
    </row>
    <row r="561" spans="1:12" x14ac:dyDescent="0.2">
      <c r="A561" s="132" t="s">
        <v>634</v>
      </c>
      <c r="B561" s="164" t="s">
        <v>317</v>
      </c>
      <c r="C561" s="50"/>
      <c r="D561" s="152">
        <f>D218</f>
        <v>650.20000000000005</v>
      </c>
      <c r="E561" s="142">
        <f>E218</f>
        <v>568.4</v>
      </c>
      <c r="F561" s="321"/>
      <c r="G561" s="321"/>
    </row>
    <row r="562" spans="1:12" x14ac:dyDescent="0.2">
      <c r="A562" s="132" t="s">
        <v>635</v>
      </c>
      <c r="B562" s="93" t="s">
        <v>177</v>
      </c>
      <c r="C562" s="50"/>
      <c r="D562" s="152">
        <f>SUM(D219)</f>
        <v>4</v>
      </c>
      <c r="E562" s="142">
        <f>SUM(E219)</f>
        <v>2</v>
      </c>
      <c r="F562" s="321"/>
      <c r="G562" s="321"/>
      <c r="H562" s="341"/>
      <c r="I562" s="341"/>
    </row>
    <row r="563" spans="1:12" x14ac:dyDescent="0.2">
      <c r="A563" s="85" t="s">
        <v>636</v>
      </c>
      <c r="B563" s="153" t="s">
        <v>322</v>
      </c>
      <c r="C563" s="50"/>
      <c r="D563" s="142">
        <f>D196+D221+D358</f>
        <v>112.8</v>
      </c>
      <c r="E563" s="142"/>
      <c r="F563" s="321"/>
      <c r="G563" s="321"/>
      <c r="H563" s="341"/>
      <c r="I563" s="341"/>
    </row>
    <row r="564" spans="1:12" ht="36.75" customHeight="1" x14ac:dyDescent="0.2">
      <c r="A564" s="84" t="s">
        <v>637</v>
      </c>
      <c r="B564" s="83" t="s">
        <v>638</v>
      </c>
      <c r="C564" s="50"/>
      <c r="D564" s="142">
        <f>D220+D359</f>
        <v>102.10000000000001</v>
      </c>
      <c r="E564" s="142">
        <f>E220+E359</f>
        <v>56.1</v>
      </c>
      <c r="F564" s="26"/>
      <c r="G564" s="26"/>
    </row>
    <row r="565" spans="1:12" ht="12.75" customHeight="1" x14ac:dyDescent="0.2">
      <c r="A565" s="84" t="s">
        <v>876</v>
      </c>
      <c r="B565" s="83" t="s">
        <v>874</v>
      </c>
      <c r="C565" s="50"/>
      <c r="D565" s="142">
        <f>D222</f>
        <v>9.1999999999999993</v>
      </c>
      <c r="E565" s="142">
        <f>E222</f>
        <v>7.5</v>
      </c>
      <c r="F565" s="26"/>
      <c r="G565" s="26"/>
    </row>
    <row r="566" spans="1:12" ht="13.15" customHeight="1" x14ac:dyDescent="0.2">
      <c r="A566" s="77" t="s">
        <v>639</v>
      </c>
      <c r="B566" s="34" t="s">
        <v>305</v>
      </c>
      <c r="C566" s="177"/>
      <c r="D566" s="218">
        <f>SUM(D568:D583)</f>
        <v>13924.42</v>
      </c>
      <c r="E566" s="218">
        <f>SUM(E568:E583)</f>
        <v>5680.4080000000004</v>
      </c>
      <c r="F566" s="331"/>
      <c r="G566" s="343"/>
      <c r="H566" s="343"/>
      <c r="I566" s="343"/>
      <c r="J566" s="343"/>
      <c r="K566" s="335"/>
      <c r="L566" s="68"/>
    </row>
    <row r="567" spans="1:12" x14ac:dyDescent="0.2">
      <c r="A567" s="80"/>
      <c r="B567" s="133" t="s">
        <v>416</v>
      </c>
      <c r="C567" s="177"/>
      <c r="D567" s="218"/>
      <c r="E567" s="142"/>
      <c r="F567" s="26"/>
      <c r="G567" s="26"/>
    </row>
    <row r="568" spans="1:12" x14ac:dyDescent="0.2">
      <c r="A568" s="80" t="s">
        <v>640</v>
      </c>
      <c r="B568" s="93" t="s">
        <v>420</v>
      </c>
      <c r="C568" s="94" t="s">
        <v>111</v>
      </c>
      <c r="D568" s="142">
        <f>D207+D226+D234+D242+D250+D363</f>
        <v>7731.4</v>
      </c>
      <c r="E568" s="142">
        <f>E207+E226+E234+E242+E363</f>
        <v>3480.578</v>
      </c>
      <c r="F568" s="332"/>
      <c r="G568" s="332"/>
    </row>
    <row r="569" spans="1:12" ht="24" x14ac:dyDescent="0.2">
      <c r="A569" s="80" t="s">
        <v>708</v>
      </c>
      <c r="B569" s="78" t="s">
        <v>701</v>
      </c>
      <c r="C569" s="94" t="s">
        <v>111</v>
      </c>
      <c r="D569" s="142">
        <f>D364</f>
        <v>103</v>
      </c>
      <c r="E569" s="142"/>
      <c r="F569" s="332"/>
      <c r="G569" s="332"/>
    </row>
    <row r="570" spans="1:12" ht="12.75" customHeight="1" x14ac:dyDescent="0.2">
      <c r="A570" s="77" t="s">
        <v>709</v>
      </c>
      <c r="B570" s="78" t="s">
        <v>586</v>
      </c>
      <c r="C570" s="90" t="s">
        <v>111</v>
      </c>
      <c r="D570" s="209">
        <f>D251</f>
        <v>317.10000000000002</v>
      </c>
      <c r="E570" s="142">
        <f>E251</f>
        <v>298.89999999999998</v>
      </c>
      <c r="F570" s="332"/>
      <c r="G570" s="332"/>
    </row>
    <row r="571" spans="1:12" x14ac:dyDescent="0.2">
      <c r="A571" s="80" t="s">
        <v>710</v>
      </c>
      <c r="B571" s="93" t="s">
        <v>317</v>
      </c>
      <c r="C571" s="94" t="s">
        <v>111</v>
      </c>
      <c r="D571" s="142">
        <f>D235+D365</f>
        <v>2724.6000000000004</v>
      </c>
      <c r="E571" s="142">
        <f>E235+E365</f>
        <v>654.84</v>
      </c>
      <c r="F571" s="332"/>
      <c r="G571" s="332"/>
    </row>
    <row r="572" spans="1:12" x14ac:dyDescent="0.2">
      <c r="A572" s="80" t="s">
        <v>711</v>
      </c>
      <c r="B572" s="93" t="s">
        <v>177</v>
      </c>
      <c r="C572" s="133" t="s">
        <v>111</v>
      </c>
      <c r="D572" s="142">
        <f>SUM(D208+D227+D236+D243+D252+D366)</f>
        <v>1425</v>
      </c>
      <c r="E572" s="142">
        <f>SUM(E227+E236+E243+E252+E366)</f>
        <v>1028.5</v>
      </c>
      <c r="F572" s="332"/>
      <c r="G572" s="332"/>
    </row>
    <row r="573" spans="1:12" ht="37.5" customHeight="1" x14ac:dyDescent="0.2">
      <c r="A573" s="77" t="s">
        <v>712</v>
      </c>
      <c r="B573" s="78" t="s">
        <v>356</v>
      </c>
      <c r="C573" s="186" t="s">
        <v>111</v>
      </c>
      <c r="D573" s="142">
        <f>D367</f>
        <v>394.3</v>
      </c>
      <c r="E573" s="142"/>
      <c r="F573" s="332"/>
      <c r="G573" s="332"/>
      <c r="H573" s="341"/>
      <c r="I573" s="341"/>
    </row>
    <row r="574" spans="1:12" ht="24" customHeight="1" x14ac:dyDescent="0.2">
      <c r="A574" s="77" t="s">
        <v>713</v>
      </c>
      <c r="B574" s="89" t="s">
        <v>63</v>
      </c>
      <c r="C574" s="186" t="s">
        <v>111</v>
      </c>
      <c r="D574" s="142">
        <f>D230+D246+D368</f>
        <v>74</v>
      </c>
      <c r="E574" s="142">
        <f>E230+E246+E368</f>
        <v>16.2</v>
      </c>
      <c r="F574" s="332"/>
      <c r="G574" s="332"/>
      <c r="H574" s="341"/>
      <c r="I574" s="341"/>
    </row>
    <row r="575" spans="1:12" ht="13.15" customHeight="1" x14ac:dyDescent="0.2">
      <c r="A575" s="77" t="s">
        <v>714</v>
      </c>
      <c r="B575" s="93" t="s">
        <v>420</v>
      </c>
      <c r="C575" s="186" t="s">
        <v>347</v>
      </c>
      <c r="D575" s="142">
        <f>D362</f>
        <v>573.29999999999995</v>
      </c>
      <c r="E575" s="142"/>
      <c r="F575" s="332"/>
      <c r="G575" s="332"/>
      <c r="H575" s="341"/>
      <c r="I575" s="341"/>
    </row>
    <row r="576" spans="1:12" ht="24.75" customHeight="1" x14ac:dyDescent="0.2">
      <c r="A576" s="85" t="s">
        <v>715</v>
      </c>
      <c r="B576" s="78" t="s">
        <v>464</v>
      </c>
      <c r="C576" s="186" t="s">
        <v>347</v>
      </c>
      <c r="D576" s="142">
        <f>D369</f>
        <v>45</v>
      </c>
      <c r="E576" s="142">
        <f>E369</f>
        <v>0.8</v>
      </c>
      <c r="F576" s="332"/>
      <c r="G576" s="332"/>
      <c r="H576" s="341"/>
      <c r="I576" s="341"/>
    </row>
    <row r="577" spans="1:12" ht="14.25" customHeight="1" x14ac:dyDescent="0.2">
      <c r="A577" s="303" t="s">
        <v>716</v>
      </c>
      <c r="B577" s="294" t="s">
        <v>45</v>
      </c>
      <c r="C577" s="304" t="s">
        <v>111</v>
      </c>
      <c r="D577" s="209">
        <f>D370</f>
        <v>142.47200000000001</v>
      </c>
      <c r="E577" s="209"/>
      <c r="F577" s="332"/>
      <c r="G577" s="332"/>
      <c r="H577" s="341"/>
      <c r="I577" s="341"/>
    </row>
    <row r="578" spans="1:12" ht="14.25" customHeight="1" x14ac:dyDescent="0.2">
      <c r="A578" s="303" t="s">
        <v>717</v>
      </c>
      <c r="B578" s="294" t="s">
        <v>49</v>
      </c>
      <c r="C578" s="304" t="s">
        <v>111</v>
      </c>
      <c r="D578" s="209">
        <f>D237</f>
        <v>37.018999999999998</v>
      </c>
      <c r="E578" s="209">
        <f>E237</f>
        <v>30</v>
      </c>
      <c r="F578" s="332"/>
      <c r="G578" s="332"/>
      <c r="H578" s="341"/>
      <c r="I578" s="341"/>
    </row>
    <row r="579" spans="1:12" ht="34.5" customHeight="1" x14ac:dyDescent="0.2">
      <c r="A579" s="303" t="s">
        <v>718</v>
      </c>
      <c r="B579" s="270" t="s">
        <v>468</v>
      </c>
      <c r="C579" s="305" t="s">
        <v>111</v>
      </c>
      <c r="D579" s="209">
        <f>D371</f>
        <v>56.771999999999998</v>
      </c>
      <c r="E579" s="209"/>
      <c r="F579" s="332"/>
      <c r="G579" s="332"/>
      <c r="H579" s="341"/>
      <c r="I579" s="341"/>
    </row>
    <row r="580" spans="1:12" ht="12.75" customHeight="1" x14ac:dyDescent="0.2">
      <c r="A580" s="303" t="s">
        <v>719</v>
      </c>
      <c r="B580" s="283" t="s">
        <v>57</v>
      </c>
      <c r="C580" s="304" t="s">
        <v>111</v>
      </c>
      <c r="D580" s="209">
        <f>D373</f>
        <v>2.4</v>
      </c>
      <c r="E580" s="209"/>
      <c r="F580" s="332"/>
      <c r="G580" s="332"/>
      <c r="H580" s="341"/>
      <c r="I580" s="341"/>
    </row>
    <row r="581" spans="1:12" ht="36.75" customHeight="1" x14ac:dyDescent="0.2">
      <c r="A581" s="303" t="s">
        <v>720</v>
      </c>
      <c r="B581" s="283" t="s">
        <v>470</v>
      </c>
      <c r="C581" s="304" t="s">
        <v>111</v>
      </c>
      <c r="D581" s="209">
        <f>D372</f>
        <v>125</v>
      </c>
      <c r="E581" s="209"/>
      <c r="F581" s="332"/>
      <c r="G581" s="332"/>
      <c r="H581" s="341"/>
      <c r="I581" s="341"/>
    </row>
    <row r="582" spans="1:12" ht="34.5" customHeight="1" x14ac:dyDescent="0.2">
      <c r="A582" s="303" t="s">
        <v>721</v>
      </c>
      <c r="B582" s="276" t="s">
        <v>55</v>
      </c>
      <c r="C582" s="186" t="s">
        <v>111</v>
      </c>
      <c r="D582" s="142">
        <f>D228+D238+D244</f>
        <v>145.00899999999999</v>
      </c>
      <c r="E582" s="142">
        <f>E228+E238+E244</f>
        <v>142.952</v>
      </c>
      <c r="F582" s="332"/>
      <c r="G582" s="332"/>
      <c r="H582" s="341"/>
      <c r="I582" s="341"/>
    </row>
    <row r="583" spans="1:12" ht="24" customHeight="1" x14ac:dyDescent="0.2">
      <c r="A583" s="269" t="s">
        <v>769</v>
      </c>
      <c r="B583" s="393" t="s">
        <v>763</v>
      </c>
      <c r="C583" s="186" t="s">
        <v>111</v>
      </c>
      <c r="D583" s="142">
        <f>D229+D245</f>
        <v>28.048000000000002</v>
      </c>
      <c r="E583" s="142">
        <f>E229+E245</f>
        <v>27.637999999999998</v>
      </c>
      <c r="F583" s="332"/>
      <c r="G583" s="332"/>
      <c r="H583" s="341"/>
      <c r="I583" s="341"/>
    </row>
    <row r="584" spans="1:12" ht="22.5" customHeight="1" x14ac:dyDescent="0.2">
      <c r="A584" s="77" t="s">
        <v>641</v>
      </c>
      <c r="B584" s="55" t="s">
        <v>185</v>
      </c>
      <c r="C584" s="177"/>
      <c r="D584" s="218">
        <f>SUM(D586:D594)</f>
        <v>8851.2999999999993</v>
      </c>
      <c r="E584" s="218">
        <f>SUM(E586:E594)</f>
        <v>15.5</v>
      </c>
      <c r="F584" s="331"/>
      <c r="G584" s="345"/>
      <c r="H584" s="345"/>
      <c r="I584" s="345"/>
      <c r="J584" s="345"/>
      <c r="K584" s="345"/>
      <c r="L584" s="68"/>
    </row>
    <row r="585" spans="1:12" x14ac:dyDescent="0.2">
      <c r="A585" s="80"/>
      <c r="B585" s="133" t="s">
        <v>416</v>
      </c>
      <c r="C585" s="177"/>
      <c r="D585" s="218"/>
      <c r="E585" s="142"/>
      <c r="F585" s="323"/>
      <c r="G585" s="323"/>
      <c r="H585" s="68"/>
      <c r="I585" s="68"/>
    </row>
    <row r="586" spans="1:12" x14ac:dyDescent="0.2">
      <c r="A586" s="80" t="s">
        <v>642</v>
      </c>
      <c r="B586" s="93" t="s">
        <v>420</v>
      </c>
      <c r="C586" s="94" t="s">
        <v>310</v>
      </c>
      <c r="D586" s="142">
        <f>D376</f>
        <v>1485.2</v>
      </c>
      <c r="E586" s="142"/>
      <c r="F586" s="332"/>
      <c r="G586" s="332"/>
    </row>
    <row r="587" spans="1:12" ht="24" x14ac:dyDescent="0.2">
      <c r="A587" s="77" t="s">
        <v>643</v>
      </c>
      <c r="B587" s="78" t="s">
        <v>701</v>
      </c>
      <c r="C587" s="90" t="s">
        <v>310</v>
      </c>
      <c r="D587" s="142">
        <f>D397</f>
        <v>36</v>
      </c>
      <c r="E587" s="142"/>
      <c r="F587" s="332"/>
      <c r="G587" s="332"/>
    </row>
    <row r="588" spans="1:12" x14ac:dyDescent="0.2">
      <c r="A588" s="80" t="s">
        <v>644</v>
      </c>
      <c r="B588" s="93" t="s">
        <v>420</v>
      </c>
      <c r="C588" s="94" t="s">
        <v>186</v>
      </c>
      <c r="D588" s="142">
        <f>D35+D55+D66+D136+D147+D158+D167+D302+D377</f>
        <v>1765.3000000000002</v>
      </c>
      <c r="E588" s="142">
        <f>E35+E55+E66+E136+E147+E158+E167+E302+E377</f>
        <v>8.6</v>
      </c>
      <c r="F588" s="332"/>
      <c r="G588" s="332"/>
      <c r="H588" s="341"/>
      <c r="I588" s="341"/>
    </row>
    <row r="589" spans="1:12" ht="34.5" customHeight="1" x14ac:dyDescent="0.2">
      <c r="A589" s="77" t="s">
        <v>645</v>
      </c>
      <c r="B589" s="83" t="s">
        <v>486</v>
      </c>
      <c r="C589" s="90" t="s">
        <v>310</v>
      </c>
      <c r="D589" s="209">
        <f>D390</f>
        <v>3155.7</v>
      </c>
      <c r="E589" s="209"/>
      <c r="F589" s="332"/>
      <c r="G589" s="332"/>
    </row>
    <row r="590" spans="1:12" ht="23.45" customHeight="1" x14ac:dyDescent="0.2">
      <c r="A590" s="77" t="s">
        <v>646</v>
      </c>
      <c r="B590" s="91" t="s">
        <v>356</v>
      </c>
      <c r="C590" s="90" t="s">
        <v>310</v>
      </c>
      <c r="D590" s="142">
        <f>D391</f>
        <v>440</v>
      </c>
      <c r="E590" s="142"/>
      <c r="F590" s="332"/>
      <c r="G590" s="332"/>
    </row>
    <row r="591" spans="1:12" ht="35.25" customHeight="1" x14ac:dyDescent="0.2">
      <c r="A591" s="77" t="s">
        <v>722</v>
      </c>
      <c r="B591" s="91" t="s">
        <v>647</v>
      </c>
      <c r="C591" s="90" t="s">
        <v>186</v>
      </c>
      <c r="D591" s="142">
        <f>D36+D56+D67+D137+D148+D159+D168+D303+D392</f>
        <v>764.1</v>
      </c>
      <c r="E591" s="142">
        <f>E36+E56+E67+E137+E148+E159+E168+E303+E392</f>
        <v>6.9</v>
      </c>
      <c r="F591" s="332"/>
      <c r="G591" s="332"/>
    </row>
    <row r="592" spans="1:12" ht="12.75" customHeight="1" x14ac:dyDescent="0.2">
      <c r="A592" s="77" t="s">
        <v>648</v>
      </c>
      <c r="B592" s="91" t="s">
        <v>177</v>
      </c>
      <c r="C592" s="90" t="s">
        <v>310</v>
      </c>
      <c r="D592" s="142">
        <f>SUM(D394)</f>
        <v>1100</v>
      </c>
      <c r="E592" s="142"/>
      <c r="F592" s="332"/>
      <c r="G592" s="332"/>
    </row>
    <row r="593" spans="1:12" ht="12.75" customHeight="1" x14ac:dyDescent="0.2">
      <c r="A593" s="77"/>
      <c r="B593" s="91" t="s">
        <v>177</v>
      </c>
      <c r="C593" s="90" t="s">
        <v>186</v>
      </c>
      <c r="D593" s="142">
        <f>D395</f>
        <v>5</v>
      </c>
      <c r="E593" s="142"/>
      <c r="F593" s="332"/>
      <c r="G593" s="332"/>
    </row>
    <row r="594" spans="1:12" ht="16.149999999999999" customHeight="1" x14ac:dyDescent="0.2">
      <c r="A594" s="77" t="s">
        <v>723</v>
      </c>
      <c r="B594" s="78" t="s">
        <v>491</v>
      </c>
      <c r="C594" s="90" t="s">
        <v>310</v>
      </c>
      <c r="D594" s="209">
        <f>D396</f>
        <v>100</v>
      </c>
      <c r="E594" s="209"/>
      <c r="F594" s="332"/>
      <c r="G594" s="332"/>
    </row>
    <row r="595" spans="1:12" ht="24" x14ac:dyDescent="0.2">
      <c r="A595" s="77" t="s">
        <v>649</v>
      </c>
      <c r="B595" s="36" t="s">
        <v>346</v>
      </c>
      <c r="C595" s="51" t="s">
        <v>347</v>
      </c>
      <c r="D595" s="218">
        <f>SUM(D597:D602)</f>
        <v>8745.4079999999994</v>
      </c>
      <c r="E595" s="218">
        <f>SUM(E597:E602)</f>
        <v>3606.7999999999997</v>
      </c>
      <c r="F595" s="331"/>
      <c r="G595" s="343"/>
      <c r="H595" s="343"/>
      <c r="I595" s="343"/>
      <c r="J595" s="343"/>
      <c r="K595" s="335"/>
      <c r="L595" s="68"/>
    </row>
    <row r="596" spans="1:12" x14ac:dyDescent="0.2">
      <c r="A596" s="80"/>
      <c r="B596" s="133" t="s">
        <v>416</v>
      </c>
      <c r="C596" s="56"/>
      <c r="D596" s="218"/>
      <c r="E596" s="142"/>
      <c r="F596" s="26"/>
      <c r="G596" s="26"/>
    </row>
    <row r="597" spans="1:12" x14ac:dyDescent="0.2">
      <c r="A597" s="80" t="s">
        <v>650</v>
      </c>
      <c r="B597" s="93" t="s">
        <v>420</v>
      </c>
      <c r="C597" s="179"/>
      <c r="D597" s="209">
        <f>D256+D262+D269+D274+D279+D284+D289+D294+D400</f>
        <v>7554.4</v>
      </c>
      <c r="E597" s="142">
        <f>E256+E262+E269+E274+E279+E284+E289+E294+E400</f>
        <v>3440.1</v>
      </c>
      <c r="F597" s="332"/>
      <c r="G597" s="332"/>
    </row>
    <row r="598" spans="1:12" ht="24" x14ac:dyDescent="0.2">
      <c r="A598" s="80" t="s">
        <v>651</v>
      </c>
      <c r="B598" s="78" t="s">
        <v>701</v>
      </c>
      <c r="C598" s="179"/>
      <c r="D598" s="209">
        <f>D263+D404</f>
        <v>38.5</v>
      </c>
      <c r="E598" s="209"/>
      <c r="F598" s="332"/>
      <c r="G598" s="332"/>
    </row>
    <row r="599" spans="1:12" x14ac:dyDescent="0.2">
      <c r="A599" s="80" t="s">
        <v>652</v>
      </c>
      <c r="B599" s="93" t="s">
        <v>177</v>
      </c>
      <c r="C599" s="80"/>
      <c r="D599" s="142">
        <f>SUM(D258+D264+D270+D275+D280+D285+D290+D295)</f>
        <v>398.4</v>
      </c>
      <c r="E599" s="142">
        <f>SUM(E258+E264+E270+E275+E280+E285+E290+E295)</f>
        <v>166.70000000000002</v>
      </c>
      <c r="F599" s="332"/>
      <c r="G599" s="332"/>
    </row>
    <row r="600" spans="1:12" ht="35.25" customHeight="1" x14ac:dyDescent="0.2">
      <c r="A600" s="77" t="s">
        <v>653</v>
      </c>
      <c r="B600" s="91" t="s">
        <v>356</v>
      </c>
      <c r="C600" s="80"/>
      <c r="D600" s="142">
        <f>D265+D405</f>
        <v>170.4</v>
      </c>
      <c r="E600" s="142"/>
      <c r="F600" s="332"/>
      <c r="G600" s="332"/>
    </row>
    <row r="601" spans="1:12" ht="23.45" customHeight="1" x14ac:dyDescent="0.2">
      <c r="A601" s="77" t="s">
        <v>654</v>
      </c>
      <c r="B601" s="91" t="s">
        <v>351</v>
      </c>
      <c r="C601" s="80"/>
      <c r="D601" s="209">
        <f>D257</f>
        <v>70.707999999999998</v>
      </c>
      <c r="E601" s="142"/>
      <c r="F601" s="332"/>
      <c r="G601" s="332"/>
    </row>
    <row r="602" spans="1:12" ht="25.9" customHeight="1" x14ac:dyDescent="0.2">
      <c r="A602" s="77" t="s">
        <v>724</v>
      </c>
      <c r="B602" s="91" t="s">
        <v>655</v>
      </c>
      <c r="C602" s="80"/>
      <c r="D602" s="209">
        <f>D406</f>
        <v>513</v>
      </c>
      <c r="E602" s="142"/>
      <c r="F602" s="332"/>
      <c r="G602" s="332"/>
    </row>
    <row r="603" spans="1:12" x14ac:dyDescent="0.2">
      <c r="A603" s="80" t="s">
        <v>656</v>
      </c>
      <c r="B603" s="31" t="s">
        <v>377</v>
      </c>
      <c r="C603" s="50"/>
      <c r="D603" s="220">
        <f>SUM(D605:D607)</f>
        <v>5970.4</v>
      </c>
      <c r="E603" s="218">
        <f>SUM(E605:E607)</f>
        <v>989.19999999999993</v>
      </c>
      <c r="F603" s="331"/>
      <c r="G603" s="343"/>
      <c r="H603" s="343"/>
      <c r="I603" s="343"/>
      <c r="J603" s="343"/>
      <c r="K603" s="68"/>
      <c r="L603" s="68"/>
    </row>
    <row r="604" spans="1:12" x14ac:dyDescent="0.2">
      <c r="A604" s="80"/>
      <c r="B604" s="133" t="s">
        <v>416</v>
      </c>
      <c r="C604" s="50"/>
      <c r="D604" s="220"/>
      <c r="E604" s="142"/>
      <c r="F604" s="26"/>
      <c r="G604" s="26"/>
    </row>
    <row r="605" spans="1:12" x14ac:dyDescent="0.2">
      <c r="A605" s="80" t="s">
        <v>657</v>
      </c>
      <c r="B605" s="93" t="s">
        <v>420</v>
      </c>
      <c r="C605" s="50" t="s">
        <v>347</v>
      </c>
      <c r="D605" s="301">
        <f>D299+D409</f>
        <v>5516.4</v>
      </c>
      <c r="E605" s="142">
        <f>E299+E409</f>
        <v>691.4</v>
      </c>
      <c r="F605" s="332"/>
      <c r="G605" s="332"/>
    </row>
    <row r="606" spans="1:12" ht="13.5" customHeight="1" x14ac:dyDescent="0.2">
      <c r="A606" s="80" t="s">
        <v>658</v>
      </c>
      <c r="B606" s="93" t="s">
        <v>177</v>
      </c>
      <c r="C606" s="50"/>
      <c r="D606" s="301">
        <f>SUM(D300)</f>
        <v>85</v>
      </c>
      <c r="E606" s="142">
        <f>SUM(E300)</f>
        <v>32.299999999999997</v>
      </c>
      <c r="F606" s="332"/>
      <c r="G606" s="332"/>
    </row>
    <row r="607" spans="1:12" ht="13.5" customHeight="1" x14ac:dyDescent="0.2">
      <c r="A607" s="77" t="s">
        <v>659</v>
      </c>
      <c r="B607" s="93" t="s">
        <v>420</v>
      </c>
      <c r="C607" s="50" t="s">
        <v>171</v>
      </c>
      <c r="D607" s="301">
        <f>D410</f>
        <v>369</v>
      </c>
      <c r="E607" s="142">
        <f>E410</f>
        <v>265.5</v>
      </c>
      <c r="F607" s="332"/>
      <c r="G607" s="332"/>
    </row>
    <row r="608" spans="1:12" ht="24" customHeight="1" x14ac:dyDescent="0.2">
      <c r="A608" s="77" t="s">
        <v>660</v>
      </c>
      <c r="B608" s="36" t="s">
        <v>298</v>
      </c>
      <c r="C608" s="179"/>
      <c r="D608" s="220">
        <f>D610+D622+D626+D631+D636+D637+D638+D639+D640+D643+D651+D652</f>
        <v>14574.290999999999</v>
      </c>
      <c r="E608" s="220">
        <f>E610+E622+E626+E631+E636+E637+E638+E639+E640+E643+E651+E652</f>
        <v>8773.9449999999997</v>
      </c>
      <c r="F608" s="331"/>
      <c r="G608" s="343"/>
      <c r="H608" s="343"/>
      <c r="I608" s="343"/>
      <c r="J608" s="343"/>
      <c r="K608" s="335"/>
      <c r="L608" s="68"/>
    </row>
    <row r="609" spans="1:12" ht="12.75" customHeight="1" x14ac:dyDescent="0.2">
      <c r="A609" s="80"/>
      <c r="B609" s="133" t="s">
        <v>416</v>
      </c>
      <c r="C609" s="179"/>
      <c r="D609" s="220"/>
      <c r="E609" s="142"/>
      <c r="F609" s="26"/>
      <c r="G609" s="26"/>
    </row>
    <row r="610" spans="1:12" x14ac:dyDescent="0.2">
      <c r="A610" s="80" t="s">
        <v>661</v>
      </c>
      <c r="B610" s="80"/>
      <c r="C610" s="94" t="s">
        <v>299</v>
      </c>
      <c r="D610" s="216">
        <f>D612+D613+D618+D619</f>
        <v>9130.7999999999993</v>
      </c>
      <c r="E610" s="142">
        <f>E612+E613+E618+E619</f>
        <v>4783.3</v>
      </c>
      <c r="F610" s="332"/>
      <c r="G610" s="344"/>
      <c r="H610" s="344"/>
      <c r="I610" s="344"/>
      <c r="J610" s="344"/>
      <c r="K610" s="68"/>
      <c r="L610" s="68"/>
    </row>
    <row r="611" spans="1:12" ht="12.75" customHeight="1" x14ac:dyDescent="0.2">
      <c r="A611" s="80"/>
      <c r="B611" s="133" t="s">
        <v>169</v>
      </c>
      <c r="C611" s="179"/>
      <c r="D611" s="216"/>
      <c r="E611" s="142"/>
      <c r="F611" s="26"/>
      <c r="G611" s="323"/>
      <c r="H611" s="323"/>
      <c r="I611" s="323"/>
      <c r="J611" s="323"/>
    </row>
    <row r="612" spans="1:12" ht="12.75" customHeight="1" x14ac:dyDescent="0.2">
      <c r="A612" s="80" t="s">
        <v>662</v>
      </c>
      <c r="B612" s="93" t="s">
        <v>504</v>
      </c>
      <c r="C612" s="179"/>
      <c r="D612" s="216">
        <f>D415</f>
        <v>527.4</v>
      </c>
      <c r="E612" s="142">
        <f>E415</f>
        <v>329</v>
      </c>
      <c r="F612" s="332"/>
      <c r="G612" s="344"/>
      <c r="H612" s="344"/>
      <c r="I612" s="344"/>
      <c r="J612" s="344"/>
      <c r="K612" s="68"/>
      <c r="L612" s="68"/>
    </row>
    <row r="613" spans="1:12" ht="12.75" customHeight="1" x14ac:dyDescent="0.2">
      <c r="A613" s="80" t="s">
        <v>663</v>
      </c>
      <c r="B613" s="93" t="s">
        <v>506</v>
      </c>
      <c r="C613" s="179"/>
      <c r="D613" s="216">
        <f>D615+D616+D617</f>
        <v>7521.9000000000005</v>
      </c>
      <c r="E613" s="142">
        <f>E615+E616+E617</f>
        <v>3508.2000000000003</v>
      </c>
      <c r="F613" s="332"/>
      <c r="G613" s="332"/>
      <c r="I613" s="68"/>
    </row>
    <row r="614" spans="1:12" ht="12.75" customHeight="1" x14ac:dyDescent="0.2">
      <c r="A614" s="80"/>
      <c r="B614" s="133" t="s">
        <v>416</v>
      </c>
      <c r="C614" s="179"/>
      <c r="D614" s="216"/>
      <c r="E614" s="142"/>
      <c r="F614" s="26"/>
      <c r="G614" s="26"/>
      <c r="H614" s="346"/>
      <c r="I614" s="346"/>
      <c r="J614" s="346"/>
      <c r="K614" s="346"/>
      <c r="L614" s="68"/>
    </row>
    <row r="615" spans="1:12" x14ac:dyDescent="0.2">
      <c r="A615" s="80" t="s">
        <v>664</v>
      </c>
      <c r="B615" s="93" t="s">
        <v>420</v>
      </c>
      <c r="C615" s="179"/>
      <c r="D615" s="216">
        <f>D418</f>
        <v>7385.2000000000007</v>
      </c>
      <c r="E615" s="142">
        <f>E418</f>
        <v>3431.7000000000003</v>
      </c>
      <c r="F615" s="332"/>
      <c r="G615" s="332"/>
      <c r="H615" s="346"/>
      <c r="I615" s="68"/>
      <c r="J615" s="68"/>
      <c r="K615" s="68"/>
      <c r="L615" s="68"/>
    </row>
    <row r="616" spans="1:12" x14ac:dyDescent="0.2">
      <c r="A616" s="80" t="s">
        <v>665</v>
      </c>
      <c r="B616" s="93" t="s">
        <v>520</v>
      </c>
      <c r="C616" s="177"/>
      <c r="D616" s="216">
        <f>D431</f>
        <v>80.199999999999989</v>
      </c>
      <c r="E616" s="142">
        <f>E431</f>
        <v>76.499999999999986</v>
      </c>
      <c r="F616" s="332"/>
      <c r="G616" s="332"/>
    </row>
    <row r="617" spans="1:12" x14ac:dyDescent="0.2">
      <c r="A617" s="80" t="s">
        <v>666</v>
      </c>
      <c r="B617" s="93" t="s">
        <v>177</v>
      </c>
      <c r="C617" s="179"/>
      <c r="D617" s="216">
        <f>SUM(D441)</f>
        <v>56.5</v>
      </c>
      <c r="E617" s="142"/>
      <c r="F617" s="332"/>
      <c r="G617" s="332"/>
    </row>
    <row r="618" spans="1:12" x14ac:dyDescent="0.2">
      <c r="A618" s="80" t="s">
        <v>667</v>
      </c>
      <c r="B618" s="78" t="s">
        <v>668</v>
      </c>
      <c r="C618" s="179"/>
      <c r="D618" s="216">
        <f>D315</f>
        <v>162.6</v>
      </c>
      <c r="E618" s="142">
        <f>E315</f>
        <v>151.30000000000001</v>
      </c>
      <c r="F618" s="332"/>
      <c r="G618" s="332"/>
    </row>
    <row r="619" spans="1:12" ht="24" customHeight="1" x14ac:dyDescent="0.2">
      <c r="A619" s="77" t="s">
        <v>669</v>
      </c>
      <c r="B619" s="78" t="s">
        <v>670</v>
      </c>
      <c r="C619" s="187"/>
      <c r="D619" s="216">
        <f>D621</f>
        <v>918.9</v>
      </c>
      <c r="E619" s="216">
        <f>E621</f>
        <v>794.8</v>
      </c>
      <c r="F619" s="332"/>
      <c r="G619" s="332"/>
    </row>
    <row r="620" spans="1:12" ht="11.45" customHeight="1" x14ac:dyDescent="0.2">
      <c r="A620" s="77"/>
      <c r="B620" s="133" t="s">
        <v>169</v>
      </c>
      <c r="C620" s="187"/>
      <c r="D620" s="216"/>
      <c r="E620" s="142"/>
      <c r="F620" s="332"/>
      <c r="G620" s="332"/>
    </row>
    <row r="621" spans="1:12" ht="12.6" customHeight="1" x14ac:dyDescent="0.2">
      <c r="A621" s="77" t="s">
        <v>671</v>
      </c>
      <c r="B621" s="93" t="s">
        <v>420</v>
      </c>
      <c r="C621" s="187"/>
      <c r="D621" s="142">
        <f>D198</f>
        <v>918.9</v>
      </c>
      <c r="E621" s="142">
        <f>E198</f>
        <v>794.8</v>
      </c>
      <c r="F621" s="332"/>
      <c r="G621" s="332"/>
    </row>
    <row r="622" spans="1:12" x14ac:dyDescent="0.2">
      <c r="A622" s="80" t="s">
        <v>672</v>
      </c>
      <c r="B622" s="94"/>
      <c r="C622" s="94" t="s">
        <v>535</v>
      </c>
      <c r="D622" s="216">
        <f>D624+D625</f>
        <v>131</v>
      </c>
      <c r="E622" s="142">
        <f>E624+E625</f>
        <v>91.3</v>
      </c>
      <c r="F622" s="332"/>
      <c r="G622" s="332"/>
    </row>
    <row r="623" spans="1:12" x14ac:dyDescent="0.2">
      <c r="A623" s="80"/>
      <c r="B623" s="94" t="s">
        <v>169</v>
      </c>
      <c r="C623" s="94"/>
      <c r="D623" s="216"/>
      <c r="E623" s="142"/>
      <c r="F623" s="26"/>
      <c r="G623" s="26"/>
    </row>
    <row r="624" spans="1:12" x14ac:dyDescent="0.2">
      <c r="A624" s="80" t="s">
        <v>673</v>
      </c>
      <c r="B624" s="93" t="s">
        <v>317</v>
      </c>
      <c r="C624" s="179"/>
      <c r="D624" s="216">
        <f>D449</f>
        <v>106.5</v>
      </c>
      <c r="E624" s="142">
        <f>E449</f>
        <v>68.2</v>
      </c>
      <c r="F624" s="332"/>
      <c r="G624" s="332"/>
      <c r="H624" s="341"/>
      <c r="I624" s="341"/>
    </row>
    <row r="625" spans="1:11" x14ac:dyDescent="0.2">
      <c r="A625" s="80" t="s">
        <v>674</v>
      </c>
      <c r="B625" s="93" t="s">
        <v>420</v>
      </c>
      <c r="C625" s="179"/>
      <c r="D625" s="216">
        <f>D450</f>
        <v>24.5</v>
      </c>
      <c r="E625" s="142">
        <f>E450</f>
        <v>23.099999999999998</v>
      </c>
      <c r="F625" s="332"/>
      <c r="G625" s="332"/>
      <c r="H625" s="341"/>
      <c r="I625" s="341"/>
    </row>
    <row r="626" spans="1:11" x14ac:dyDescent="0.2">
      <c r="A626" s="80" t="s">
        <v>675</v>
      </c>
      <c r="B626" s="93"/>
      <c r="C626" s="94" t="s">
        <v>385</v>
      </c>
      <c r="D626" s="216">
        <f>D628+D629+D630</f>
        <v>1099.1999999999998</v>
      </c>
      <c r="E626" s="142">
        <f>E628+E629+E630</f>
        <v>767.8</v>
      </c>
      <c r="F626" s="332"/>
      <c r="G626" s="344"/>
      <c r="H626" s="344"/>
      <c r="I626" s="344"/>
      <c r="J626" s="344"/>
    </row>
    <row r="627" spans="1:11" x14ac:dyDescent="0.2">
      <c r="A627" s="80"/>
      <c r="B627" s="133" t="s">
        <v>169</v>
      </c>
      <c r="C627" s="94"/>
      <c r="D627" s="216"/>
      <c r="E627" s="142"/>
      <c r="F627" s="323"/>
      <c r="G627" s="323"/>
      <c r="H627" s="68"/>
      <c r="I627" s="68"/>
      <c r="J627" s="68"/>
      <c r="K627" s="68"/>
    </row>
    <row r="628" spans="1:11" x14ac:dyDescent="0.2">
      <c r="A628" s="80" t="s">
        <v>676</v>
      </c>
      <c r="B628" s="93" t="s">
        <v>420</v>
      </c>
      <c r="C628" s="94"/>
      <c r="D628" s="216">
        <f>D307+D451</f>
        <v>260.39999999999998</v>
      </c>
      <c r="E628" s="142">
        <f>E307+E451</f>
        <v>14.3</v>
      </c>
      <c r="F628" s="332"/>
      <c r="G628" s="332"/>
    </row>
    <row r="629" spans="1:11" x14ac:dyDescent="0.2">
      <c r="A629" s="80" t="s">
        <v>677</v>
      </c>
      <c r="B629" s="93" t="s">
        <v>388</v>
      </c>
      <c r="C629" s="94"/>
      <c r="D629" s="216">
        <f>D308</f>
        <v>837.8</v>
      </c>
      <c r="E629" s="142">
        <f>E308</f>
        <v>753.5</v>
      </c>
      <c r="F629" s="332"/>
      <c r="G629" s="332"/>
    </row>
    <row r="630" spans="1:11" x14ac:dyDescent="0.2">
      <c r="A630" s="80" t="s">
        <v>678</v>
      </c>
      <c r="B630" s="93" t="s">
        <v>177</v>
      </c>
      <c r="C630" s="94"/>
      <c r="D630" s="216">
        <f>SUM(D309)</f>
        <v>1</v>
      </c>
      <c r="E630" s="142"/>
      <c r="F630" s="332"/>
      <c r="G630" s="332"/>
    </row>
    <row r="631" spans="1:11" x14ac:dyDescent="0.2">
      <c r="A631" s="80" t="s">
        <v>679</v>
      </c>
      <c r="B631" s="93"/>
      <c r="C631" s="94" t="s">
        <v>310</v>
      </c>
      <c r="D631" s="216">
        <f>D633+D634+D635</f>
        <v>1945.1320000000001</v>
      </c>
      <c r="E631" s="142">
        <f>E633+E634+E635</f>
        <v>1769.3000000000002</v>
      </c>
      <c r="F631" s="332"/>
      <c r="G631" s="344"/>
      <c r="H631" s="344"/>
      <c r="I631" s="344"/>
      <c r="J631" s="344"/>
      <c r="K631" s="68"/>
    </row>
    <row r="632" spans="1:11" x14ac:dyDescent="0.2">
      <c r="A632" s="80"/>
      <c r="B632" s="133" t="s">
        <v>169</v>
      </c>
      <c r="C632" s="94"/>
      <c r="D632" s="216"/>
      <c r="E632" s="142"/>
      <c r="F632" s="26"/>
      <c r="G632" s="26"/>
    </row>
    <row r="633" spans="1:11" x14ac:dyDescent="0.2">
      <c r="A633" s="100" t="s">
        <v>680</v>
      </c>
      <c r="B633" s="127" t="s">
        <v>420</v>
      </c>
      <c r="C633" s="102"/>
      <c r="D633" s="216">
        <f>D454</f>
        <v>1578.3</v>
      </c>
      <c r="E633" s="142">
        <f>E454</f>
        <v>1461.7</v>
      </c>
      <c r="F633" s="332"/>
      <c r="G633" s="332"/>
      <c r="H633" s="341"/>
      <c r="I633" s="341"/>
    </row>
    <row r="634" spans="1:11" ht="12.75" customHeight="1" x14ac:dyDescent="0.2">
      <c r="A634" s="100" t="s">
        <v>681</v>
      </c>
      <c r="B634" s="127" t="s">
        <v>388</v>
      </c>
      <c r="C634" s="102"/>
      <c r="D634" s="216">
        <f>D455</f>
        <v>316.83199999999999</v>
      </c>
      <c r="E634" s="142">
        <f>E455</f>
        <v>307.60000000000002</v>
      </c>
      <c r="F634" s="347"/>
      <c r="G634" s="347"/>
    </row>
    <row r="635" spans="1:11" x14ac:dyDescent="0.2">
      <c r="A635" s="100" t="s">
        <v>682</v>
      </c>
      <c r="B635" s="188" t="s">
        <v>491</v>
      </c>
      <c r="C635" s="102"/>
      <c r="D635" s="301">
        <f>D464</f>
        <v>50</v>
      </c>
      <c r="E635" s="142"/>
      <c r="F635" s="332"/>
      <c r="G635" s="332"/>
    </row>
    <row r="636" spans="1:11" x14ac:dyDescent="0.2">
      <c r="A636" s="100" t="s">
        <v>683</v>
      </c>
      <c r="B636" s="127" t="s">
        <v>420</v>
      </c>
      <c r="C636" s="102" t="s">
        <v>392</v>
      </c>
      <c r="D636" s="216">
        <f>D465</f>
        <v>25.7</v>
      </c>
      <c r="E636" s="142">
        <f>E465</f>
        <v>24.8</v>
      </c>
      <c r="F636" s="332"/>
      <c r="G636" s="332"/>
      <c r="H636" s="68"/>
      <c r="I636" s="68"/>
      <c r="J636" s="68"/>
      <c r="K636" s="68"/>
    </row>
    <row r="637" spans="1:11" x14ac:dyDescent="0.2">
      <c r="A637" s="100" t="s">
        <v>684</v>
      </c>
      <c r="B637" s="127" t="s">
        <v>420</v>
      </c>
      <c r="C637" s="102" t="s">
        <v>186</v>
      </c>
      <c r="D637" s="216">
        <f>D466</f>
        <v>72.599999999999994</v>
      </c>
      <c r="E637" s="142"/>
      <c r="F637" s="332"/>
      <c r="G637" s="332"/>
      <c r="H637" s="68"/>
      <c r="I637" s="68"/>
      <c r="J637" s="68"/>
      <c r="K637" s="68"/>
    </row>
    <row r="638" spans="1:11" x14ac:dyDescent="0.2">
      <c r="A638" s="100" t="s">
        <v>685</v>
      </c>
      <c r="B638" s="127" t="s">
        <v>420</v>
      </c>
      <c r="C638" s="102" t="s">
        <v>294</v>
      </c>
      <c r="D638" s="216">
        <f>D467</f>
        <v>112.9</v>
      </c>
      <c r="E638" s="142">
        <f>E467</f>
        <v>110.3</v>
      </c>
      <c r="F638" s="332"/>
      <c r="G638" s="332"/>
    </row>
    <row r="639" spans="1:11" x14ac:dyDescent="0.2">
      <c r="A639" s="100" t="s">
        <v>686</v>
      </c>
      <c r="B639" s="127" t="s">
        <v>420</v>
      </c>
      <c r="C639" s="102" t="s">
        <v>347</v>
      </c>
      <c r="D639" s="216">
        <f>D468</f>
        <v>433.4</v>
      </c>
      <c r="E639" s="142">
        <f>E468</f>
        <v>130.4</v>
      </c>
      <c r="F639" s="332"/>
      <c r="G639" s="332"/>
    </row>
    <row r="640" spans="1:11" x14ac:dyDescent="0.2">
      <c r="A640" s="100" t="s">
        <v>687</v>
      </c>
      <c r="B640" s="127"/>
      <c r="C640" s="102" t="s">
        <v>171</v>
      </c>
      <c r="D640" s="216">
        <f>D641+D642</f>
        <v>346.90699999999998</v>
      </c>
      <c r="E640" s="142">
        <f>E641+E642</f>
        <v>290.58</v>
      </c>
      <c r="F640" s="332"/>
      <c r="G640" s="344"/>
      <c r="H640" s="344"/>
      <c r="I640" s="344"/>
      <c r="J640" s="344"/>
      <c r="K640" s="335"/>
    </row>
    <row r="641" spans="1:11" x14ac:dyDescent="0.2">
      <c r="A641" s="100" t="s">
        <v>688</v>
      </c>
      <c r="B641" s="127" t="s">
        <v>420</v>
      </c>
      <c r="C641" s="102"/>
      <c r="D641" s="216">
        <f>D470</f>
        <v>324</v>
      </c>
      <c r="E641" s="142">
        <f>SUM(E470)</f>
        <v>268</v>
      </c>
      <c r="F641" s="332"/>
      <c r="G641" s="332"/>
    </row>
    <row r="642" spans="1:11" x14ac:dyDescent="0.2">
      <c r="A642" s="189" t="s">
        <v>689</v>
      </c>
      <c r="B642" s="127" t="s">
        <v>388</v>
      </c>
      <c r="C642" s="190"/>
      <c r="D642" s="216">
        <f>D471</f>
        <v>22.907</v>
      </c>
      <c r="E642" s="142">
        <f>E471</f>
        <v>22.58</v>
      </c>
      <c r="F642" s="332"/>
      <c r="G642" s="332"/>
    </row>
    <row r="643" spans="1:11" ht="12.75" customHeight="1" x14ac:dyDescent="0.2">
      <c r="A643" s="100" t="s">
        <v>690</v>
      </c>
      <c r="B643" s="100"/>
      <c r="C643" s="102" t="s">
        <v>111</v>
      </c>
      <c r="D643" s="216">
        <f>D645+D646+D647+D648+D649+D650</f>
        <v>886.65200000000004</v>
      </c>
      <c r="E643" s="216">
        <f>E645+E646+E647+E648+E649+E650</f>
        <v>806.16499999999985</v>
      </c>
      <c r="F643" s="347"/>
      <c r="G643" s="347"/>
      <c r="H643" s="68"/>
      <c r="I643" s="68"/>
      <c r="J643" s="68"/>
      <c r="K643" s="68"/>
    </row>
    <row r="644" spans="1:11" ht="11.25" customHeight="1" x14ac:dyDescent="0.2">
      <c r="A644" s="100"/>
      <c r="B644" s="118" t="s">
        <v>169</v>
      </c>
      <c r="C644" s="102"/>
      <c r="D644" s="216"/>
      <c r="E644" s="142"/>
      <c r="F644" s="26"/>
      <c r="G644" s="26"/>
    </row>
    <row r="645" spans="1:11" x14ac:dyDescent="0.2">
      <c r="A645" s="100" t="s">
        <v>691</v>
      </c>
      <c r="B645" s="127" t="s">
        <v>420</v>
      </c>
      <c r="C645" s="102"/>
      <c r="D645" s="216">
        <f>D474</f>
        <v>779.5</v>
      </c>
      <c r="E645" s="142">
        <f>E474</f>
        <v>700.5</v>
      </c>
      <c r="F645" s="332"/>
      <c r="G645" s="332"/>
    </row>
    <row r="646" spans="1:11" ht="12" customHeight="1" x14ac:dyDescent="0.2">
      <c r="A646" s="100" t="s">
        <v>692</v>
      </c>
      <c r="B646" s="127" t="s">
        <v>388</v>
      </c>
      <c r="C646" s="102"/>
      <c r="D646" s="216">
        <f t="shared" ref="D646:E648" si="0">D487</f>
        <v>98.7</v>
      </c>
      <c r="E646" s="142">
        <f t="shared" si="0"/>
        <v>97.4</v>
      </c>
      <c r="F646" s="347"/>
      <c r="G646" s="347"/>
    </row>
    <row r="647" spans="1:11" ht="23.45" customHeight="1" x14ac:dyDescent="0.2">
      <c r="A647" s="189" t="s">
        <v>693</v>
      </c>
      <c r="B647" s="101" t="s">
        <v>572</v>
      </c>
      <c r="C647" s="102"/>
      <c r="D647" s="216">
        <f t="shared" si="0"/>
        <v>1.5</v>
      </c>
      <c r="E647" s="142">
        <f t="shared" si="0"/>
        <v>1.478</v>
      </c>
      <c r="F647" s="347"/>
      <c r="G647" s="347"/>
    </row>
    <row r="648" spans="1:11" ht="13.5" customHeight="1" x14ac:dyDescent="0.2">
      <c r="A648" s="100" t="s">
        <v>694</v>
      </c>
      <c r="B648" s="202" t="s">
        <v>45</v>
      </c>
      <c r="C648" s="102"/>
      <c r="D648" s="301">
        <f t="shared" si="0"/>
        <v>2.8490000000000002</v>
      </c>
      <c r="E648" s="216">
        <f t="shared" si="0"/>
        <v>2.8079999999999998</v>
      </c>
      <c r="F648" s="347"/>
      <c r="G648" s="347"/>
    </row>
    <row r="649" spans="1:11" ht="33.75" customHeight="1" x14ac:dyDescent="0.2">
      <c r="A649" s="189" t="s">
        <v>695</v>
      </c>
      <c r="B649" s="83" t="s">
        <v>468</v>
      </c>
      <c r="C649" s="102"/>
      <c r="D649" s="216">
        <f>D490</f>
        <v>1.7030000000000001</v>
      </c>
      <c r="E649" s="216">
        <f>E515</f>
        <v>1.679</v>
      </c>
      <c r="F649" s="347"/>
      <c r="G649" s="347"/>
    </row>
    <row r="650" spans="1:11" ht="33.75" customHeight="1" x14ac:dyDescent="0.2">
      <c r="A650" s="189" t="s">
        <v>696</v>
      </c>
      <c r="B650" s="198" t="s">
        <v>65</v>
      </c>
      <c r="C650" s="102"/>
      <c r="D650" s="216">
        <f>D491</f>
        <v>2.4</v>
      </c>
      <c r="E650" s="216">
        <f>E491</f>
        <v>2.2999999999999998</v>
      </c>
      <c r="F650" s="347"/>
      <c r="G650" s="347"/>
    </row>
    <row r="651" spans="1:11" ht="10.5" customHeight="1" x14ac:dyDescent="0.2">
      <c r="A651" s="100" t="s">
        <v>697</v>
      </c>
      <c r="B651" s="101" t="s">
        <v>577</v>
      </c>
      <c r="C651" s="102" t="s">
        <v>299</v>
      </c>
      <c r="D651" s="216">
        <f>D492</f>
        <v>170</v>
      </c>
      <c r="E651" s="142"/>
      <c r="F651" s="347"/>
      <c r="G651" s="347"/>
    </row>
    <row r="652" spans="1:11" ht="12.75" customHeight="1" x14ac:dyDescent="0.2">
      <c r="A652" s="191" t="s">
        <v>698</v>
      </c>
      <c r="B652" s="317" t="s">
        <v>579</v>
      </c>
      <c r="C652" s="192" t="s">
        <v>299</v>
      </c>
      <c r="D652" s="221">
        <f>D493</f>
        <v>220</v>
      </c>
      <c r="E652" s="221"/>
      <c r="F652" s="332"/>
      <c r="G652" s="332"/>
    </row>
    <row r="653" spans="1:11" x14ac:dyDescent="0.2">
      <c r="A653" s="72"/>
      <c r="B653" s="140"/>
      <c r="C653" s="72"/>
      <c r="D653" s="72"/>
      <c r="E653" s="72"/>
    </row>
    <row r="654" spans="1:11" x14ac:dyDescent="0.2">
      <c r="A654" s="72"/>
      <c r="B654" s="72" t="s">
        <v>699</v>
      </c>
      <c r="C654" s="72"/>
      <c r="D654" s="72"/>
      <c r="E654" s="72"/>
    </row>
    <row r="655" spans="1:11" x14ac:dyDescent="0.2">
      <c r="A655" s="72"/>
      <c r="B655" s="72"/>
      <c r="C655" s="72"/>
      <c r="D655" s="72"/>
      <c r="E655" s="72"/>
    </row>
    <row r="656" spans="1:11" x14ac:dyDescent="0.2">
      <c r="A656" s="72"/>
      <c r="B656" s="72"/>
      <c r="C656" s="72"/>
      <c r="D656" s="72"/>
      <c r="E656" s="72"/>
    </row>
    <row r="657" spans="1:5" x14ac:dyDescent="0.2">
      <c r="A657" s="72"/>
      <c r="B657" s="72"/>
      <c r="C657" s="72"/>
      <c r="D657" s="72"/>
      <c r="E657" s="72"/>
    </row>
    <row r="658" spans="1:5" x14ac:dyDescent="0.2">
      <c r="A658" s="72"/>
      <c r="B658" s="72"/>
      <c r="C658" s="72"/>
      <c r="D658" s="72"/>
      <c r="E658" s="72"/>
    </row>
    <row r="659" spans="1:5" x14ac:dyDescent="0.2">
      <c r="A659" s="72"/>
      <c r="B659" s="72"/>
      <c r="C659" s="72"/>
      <c r="D659" s="72"/>
      <c r="E659" s="72"/>
    </row>
    <row r="660" spans="1:5" x14ac:dyDescent="0.2">
      <c r="A660" s="72"/>
      <c r="B660" s="72"/>
      <c r="C660" s="72"/>
      <c r="D660" s="72"/>
      <c r="E660" s="72"/>
    </row>
    <row r="661" spans="1:5" x14ac:dyDescent="0.2">
      <c r="A661" s="72"/>
      <c r="B661" s="72"/>
      <c r="C661" s="72"/>
      <c r="D661" s="72"/>
      <c r="E661" s="72"/>
    </row>
    <row r="662" spans="1:5" x14ac:dyDescent="0.2">
      <c r="A662" s="72"/>
      <c r="B662" s="72"/>
      <c r="C662" s="72"/>
      <c r="D662" s="72"/>
      <c r="E662" s="72"/>
    </row>
    <row r="663" spans="1:5" x14ac:dyDescent="0.2">
      <c r="A663" s="72"/>
      <c r="B663" s="72"/>
      <c r="C663" s="72"/>
      <c r="D663" s="72"/>
      <c r="E663" s="72"/>
    </row>
    <row r="664" spans="1:5" x14ac:dyDescent="0.2">
      <c r="A664" s="72"/>
      <c r="B664" s="72"/>
      <c r="C664" s="72"/>
      <c r="D664" s="72"/>
      <c r="E664" s="72"/>
    </row>
    <row r="665" spans="1:5" x14ac:dyDescent="0.2">
      <c r="A665" s="72"/>
      <c r="B665" s="72"/>
      <c r="C665" s="72"/>
      <c r="D665" s="72"/>
      <c r="E665" s="72"/>
    </row>
    <row r="666" spans="1:5" x14ac:dyDescent="0.2">
      <c r="A666" s="72"/>
      <c r="B666" s="72"/>
      <c r="C666" s="72"/>
      <c r="D666" s="72"/>
      <c r="E666" s="72"/>
    </row>
    <row r="667" spans="1:5" x14ac:dyDescent="0.2">
      <c r="A667" s="72"/>
      <c r="B667" s="72"/>
      <c r="C667" s="72"/>
      <c r="D667" s="72"/>
      <c r="E667" s="72"/>
    </row>
    <row r="668" spans="1:5" x14ac:dyDescent="0.2">
      <c r="A668" s="72"/>
      <c r="B668" s="72"/>
      <c r="C668" s="72"/>
      <c r="D668" s="72"/>
      <c r="E668" s="72"/>
    </row>
    <row r="669" spans="1:5" x14ac:dyDescent="0.2">
      <c r="A669" s="72"/>
      <c r="B669" s="72"/>
      <c r="C669" s="72"/>
      <c r="D669" s="72"/>
      <c r="E669" s="72"/>
    </row>
    <row r="670" spans="1:5" x14ac:dyDescent="0.2">
      <c r="A670" s="72"/>
      <c r="B670" s="72"/>
      <c r="C670" s="72"/>
      <c r="D670" s="72"/>
      <c r="E670" s="72"/>
    </row>
    <row r="671" spans="1:5" x14ac:dyDescent="0.2">
      <c r="A671" s="72"/>
      <c r="B671" s="72"/>
      <c r="C671" s="72"/>
      <c r="D671" s="72"/>
      <c r="E671" s="72"/>
    </row>
    <row r="672" spans="1:5" x14ac:dyDescent="0.2">
      <c r="A672" s="72"/>
      <c r="B672" s="72"/>
      <c r="C672" s="72"/>
      <c r="D672" s="72"/>
      <c r="E672" s="72"/>
    </row>
    <row r="673" spans="1:5" x14ac:dyDescent="0.2">
      <c r="A673" s="72"/>
      <c r="B673" s="72"/>
      <c r="C673" s="72"/>
      <c r="D673" s="72"/>
      <c r="E673" s="72"/>
    </row>
    <row r="674" spans="1:5" x14ac:dyDescent="0.2">
      <c r="A674" s="72"/>
      <c r="B674" s="72"/>
      <c r="C674" s="72"/>
      <c r="D674" s="72"/>
      <c r="E674" s="72"/>
    </row>
  </sheetData>
  <mergeCells count="1">
    <mergeCell ref="A7:E7"/>
  </mergeCells>
  <conditionalFormatting sqref="G494:J49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98:J49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AB6B6-EB81-40A1-B8C2-C2CA224B83BB}">
  <dimension ref="A1:I136"/>
  <sheetViews>
    <sheetView workbookViewId="0"/>
  </sheetViews>
  <sheetFormatPr defaultRowHeight="15" x14ac:dyDescent="0.25"/>
  <cols>
    <col min="2" max="2" width="51.140625" customWidth="1"/>
    <col min="3" max="3" width="9" customWidth="1"/>
    <col min="4" max="4" width="24.5703125" customWidth="1"/>
    <col min="6" max="6" width="10.42578125" bestFit="1" customWidth="1"/>
  </cols>
  <sheetData>
    <row r="1" spans="1:4" x14ac:dyDescent="0.25">
      <c r="B1" s="3"/>
      <c r="C1" s="72" t="s">
        <v>0</v>
      </c>
    </row>
    <row r="2" spans="1:4" x14ac:dyDescent="0.25">
      <c r="C2" s="140" t="s">
        <v>739</v>
      </c>
    </row>
    <row r="3" spans="1:4" x14ac:dyDescent="0.25">
      <c r="C3" s="140" t="s">
        <v>841</v>
      </c>
    </row>
    <row r="4" spans="1:4" x14ac:dyDescent="0.25">
      <c r="C4" s="1"/>
      <c r="D4" s="430" t="s">
        <v>793</v>
      </c>
    </row>
    <row r="5" spans="1:4" ht="33.75" customHeight="1" x14ac:dyDescent="0.25">
      <c r="A5" s="521" t="s">
        <v>794</v>
      </c>
      <c r="B5" s="521"/>
      <c r="C5" s="521"/>
      <c r="D5" s="521"/>
    </row>
    <row r="6" spans="1:4" x14ac:dyDescent="0.25">
      <c r="D6" s="431" t="s">
        <v>105</v>
      </c>
    </row>
    <row r="7" spans="1:4" ht="72.75" customHeight="1" x14ac:dyDescent="0.25">
      <c r="A7" s="432" t="s">
        <v>3</v>
      </c>
      <c r="B7" s="433" t="s">
        <v>165</v>
      </c>
      <c r="C7" s="434" t="s">
        <v>166</v>
      </c>
      <c r="D7" s="435" t="s">
        <v>106</v>
      </c>
    </row>
    <row r="8" spans="1:4" ht="15" customHeight="1" x14ac:dyDescent="0.25">
      <c r="A8" s="436">
        <v>1</v>
      </c>
      <c r="B8" s="437">
        <v>2</v>
      </c>
      <c r="C8" s="437">
        <v>3</v>
      </c>
      <c r="D8" s="438">
        <v>4</v>
      </c>
    </row>
    <row r="9" spans="1:4" ht="12.75" customHeight="1" x14ac:dyDescent="0.25">
      <c r="A9" s="439" t="s">
        <v>6</v>
      </c>
      <c r="B9" s="440" t="s">
        <v>506</v>
      </c>
      <c r="C9" s="441"/>
      <c r="D9" s="442">
        <f>D11+D15+D20+D22+D27+D45+D48+D49</f>
        <v>14560.640999999998</v>
      </c>
    </row>
    <row r="10" spans="1:4" ht="12.75" customHeight="1" x14ac:dyDescent="0.25">
      <c r="A10" s="443"/>
      <c r="B10" s="444" t="s">
        <v>169</v>
      </c>
      <c r="C10" s="445"/>
      <c r="D10" s="446"/>
    </row>
    <row r="11" spans="1:4" ht="12.75" customHeight="1" x14ac:dyDescent="0.25">
      <c r="A11" s="443" t="s">
        <v>8</v>
      </c>
      <c r="B11" s="447" t="s">
        <v>170</v>
      </c>
      <c r="C11" s="448" t="s">
        <v>171</v>
      </c>
      <c r="D11" s="449">
        <f>SUM(D13:D14)</f>
        <v>4930</v>
      </c>
    </row>
    <row r="12" spans="1:4" ht="12.75" customHeight="1" x14ac:dyDescent="0.25">
      <c r="A12" s="443"/>
      <c r="B12" s="444" t="s">
        <v>416</v>
      </c>
      <c r="C12" s="450"/>
      <c r="D12" s="449"/>
    </row>
    <row r="13" spans="1:4" ht="12.75" customHeight="1" x14ac:dyDescent="0.25">
      <c r="A13" s="443" t="s">
        <v>172</v>
      </c>
      <c r="B13" s="451" t="s">
        <v>795</v>
      </c>
      <c r="C13" s="445"/>
      <c r="D13" s="452">
        <f>3300-770</f>
        <v>2530</v>
      </c>
    </row>
    <row r="14" spans="1:4" ht="12.75" customHeight="1" x14ac:dyDescent="0.25">
      <c r="A14" s="443" t="s">
        <v>174</v>
      </c>
      <c r="B14" s="451" t="s">
        <v>796</v>
      </c>
      <c r="C14" s="445"/>
      <c r="D14" s="452">
        <v>2400</v>
      </c>
    </row>
    <row r="15" spans="1:4" ht="12.75" customHeight="1" x14ac:dyDescent="0.25">
      <c r="A15" s="443" t="s">
        <v>10</v>
      </c>
      <c r="B15" s="453" t="s">
        <v>391</v>
      </c>
      <c r="C15" s="454" t="s">
        <v>392</v>
      </c>
      <c r="D15" s="449">
        <f>SUM(D17:D19)</f>
        <v>507.87300000000005</v>
      </c>
    </row>
    <row r="16" spans="1:4" ht="12.75" customHeight="1" x14ac:dyDescent="0.25">
      <c r="A16" s="443"/>
      <c r="B16" s="455" t="s">
        <v>416</v>
      </c>
      <c r="C16" s="454"/>
      <c r="D16" s="456"/>
    </row>
    <row r="17" spans="1:4" ht="26.25" x14ac:dyDescent="0.25">
      <c r="A17" s="457" t="s">
        <v>12</v>
      </c>
      <c r="B17" s="451" t="s">
        <v>797</v>
      </c>
      <c r="C17" s="458"/>
      <c r="D17" s="446">
        <v>73.805000000000007</v>
      </c>
    </row>
    <row r="18" spans="1:4" ht="12.75" customHeight="1" x14ac:dyDescent="0.25">
      <c r="A18" s="457" t="s">
        <v>14</v>
      </c>
      <c r="B18" s="451" t="s">
        <v>798</v>
      </c>
      <c r="C18" s="458"/>
      <c r="D18" s="446">
        <v>29.821000000000002</v>
      </c>
    </row>
    <row r="19" spans="1:4" ht="25.5" customHeight="1" x14ac:dyDescent="0.25">
      <c r="A19" s="457" t="s">
        <v>16</v>
      </c>
      <c r="B19" s="459" t="s">
        <v>799</v>
      </c>
      <c r="C19" s="458"/>
      <c r="D19" s="446">
        <v>404.24700000000001</v>
      </c>
    </row>
    <row r="20" spans="1:4" x14ac:dyDescent="0.25">
      <c r="A20" s="457" t="s">
        <v>18</v>
      </c>
      <c r="B20" s="460" t="s">
        <v>293</v>
      </c>
      <c r="C20" s="454" t="s">
        <v>294</v>
      </c>
      <c r="D20" s="456">
        <f>D21</f>
        <v>21.454000000000001</v>
      </c>
    </row>
    <row r="21" spans="1:4" ht="26.25" x14ac:dyDescent="0.25">
      <c r="A21" s="457" t="s">
        <v>20</v>
      </c>
      <c r="B21" s="451" t="s">
        <v>800</v>
      </c>
      <c r="C21" s="458"/>
      <c r="D21" s="446">
        <v>21.454000000000001</v>
      </c>
    </row>
    <row r="22" spans="1:4" ht="12.75" customHeight="1" x14ac:dyDescent="0.25">
      <c r="A22" s="461" t="s">
        <v>801</v>
      </c>
      <c r="B22" s="453" t="s">
        <v>802</v>
      </c>
      <c r="C22" s="462" t="s">
        <v>111</v>
      </c>
      <c r="D22" s="449">
        <f>SUM(D24:D26)</f>
        <v>422.94499999999999</v>
      </c>
    </row>
    <row r="23" spans="1:4" ht="12.75" customHeight="1" x14ac:dyDescent="0.25">
      <c r="A23" s="461"/>
      <c r="B23" s="444" t="s">
        <v>416</v>
      </c>
      <c r="C23" s="462"/>
      <c r="D23" s="463"/>
    </row>
    <row r="24" spans="1:4" ht="12.75" customHeight="1" x14ac:dyDescent="0.25">
      <c r="A24" s="457" t="s">
        <v>803</v>
      </c>
      <c r="B24" s="451" t="s">
        <v>804</v>
      </c>
      <c r="C24" s="462"/>
      <c r="D24" s="452">
        <v>24.945</v>
      </c>
    </row>
    <row r="25" spans="1:4" ht="12.75" customHeight="1" x14ac:dyDescent="0.25">
      <c r="A25" s="457" t="s">
        <v>805</v>
      </c>
      <c r="B25" s="451" t="s">
        <v>795</v>
      </c>
      <c r="C25" s="462"/>
      <c r="D25" s="452">
        <v>198</v>
      </c>
    </row>
    <row r="26" spans="1:4" ht="25.5" customHeight="1" x14ac:dyDescent="0.25">
      <c r="A26" s="457" t="s">
        <v>806</v>
      </c>
      <c r="B26" s="451" t="s">
        <v>807</v>
      </c>
      <c r="C26" s="462"/>
      <c r="D26" s="452">
        <v>200</v>
      </c>
    </row>
    <row r="27" spans="1:4" x14ac:dyDescent="0.25">
      <c r="A27" s="457" t="s">
        <v>808</v>
      </c>
      <c r="B27" s="464" t="s">
        <v>185</v>
      </c>
      <c r="C27" s="465"/>
      <c r="D27" s="449">
        <f>D29+D42+D43+D44</f>
        <v>4837.8040000000001</v>
      </c>
    </row>
    <row r="28" spans="1:4" ht="12.75" customHeight="1" x14ac:dyDescent="0.25">
      <c r="A28" s="457"/>
      <c r="B28" s="455" t="s">
        <v>416</v>
      </c>
      <c r="C28" s="465"/>
      <c r="D28" s="463"/>
    </row>
    <row r="29" spans="1:4" ht="12.75" customHeight="1" x14ac:dyDescent="0.25">
      <c r="A29" s="457" t="s">
        <v>809</v>
      </c>
      <c r="B29" s="451" t="s">
        <v>810</v>
      </c>
      <c r="C29" s="466" t="s">
        <v>310</v>
      </c>
      <c r="D29" s="452">
        <v>3419.9</v>
      </c>
    </row>
    <row r="30" spans="1:4" ht="12.75" customHeight="1" x14ac:dyDescent="0.25">
      <c r="A30" s="457"/>
      <c r="B30" s="467" t="s">
        <v>169</v>
      </c>
      <c r="C30" s="466"/>
      <c r="D30" s="468"/>
    </row>
    <row r="31" spans="1:4" ht="12.75" customHeight="1" x14ac:dyDescent="0.25">
      <c r="A31" s="457" t="s">
        <v>811</v>
      </c>
      <c r="B31" s="444" t="s">
        <v>422</v>
      </c>
      <c r="C31" s="466"/>
      <c r="D31" s="452">
        <v>48.1</v>
      </c>
    </row>
    <row r="32" spans="1:4" ht="12.75" customHeight="1" x14ac:dyDescent="0.25">
      <c r="A32" s="457" t="s">
        <v>812</v>
      </c>
      <c r="B32" s="444" t="s">
        <v>424</v>
      </c>
      <c r="C32" s="466"/>
      <c r="D32" s="452">
        <v>99</v>
      </c>
    </row>
    <row r="33" spans="1:6" ht="12.75" customHeight="1" x14ac:dyDescent="0.25">
      <c r="A33" s="457" t="s">
        <v>813</v>
      </c>
      <c r="B33" s="444" t="s">
        <v>413</v>
      </c>
      <c r="C33" s="466"/>
      <c r="D33" s="452">
        <v>147.19999999999999</v>
      </c>
      <c r="F33" s="12"/>
    </row>
    <row r="34" spans="1:6" ht="12.75" customHeight="1" x14ac:dyDescent="0.25">
      <c r="A34" s="457" t="s">
        <v>814</v>
      </c>
      <c r="B34" s="444" t="s">
        <v>427</v>
      </c>
      <c r="C34" s="466"/>
      <c r="D34" s="452">
        <v>69.2</v>
      </c>
    </row>
    <row r="35" spans="1:6" ht="12.75" customHeight="1" x14ac:dyDescent="0.25">
      <c r="A35" s="457" t="s">
        <v>815</v>
      </c>
      <c r="B35" s="444" t="s">
        <v>429</v>
      </c>
      <c r="C35" s="466"/>
      <c r="D35" s="452">
        <v>208.9</v>
      </c>
      <c r="F35" s="469"/>
    </row>
    <row r="36" spans="1:6" ht="12.75" customHeight="1" x14ac:dyDescent="0.25">
      <c r="A36" s="457" t="s">
        <v>816</v>
      </c>
      <c r="B36" s="444" t="s">
        <v>431</v>
      </c>
      <c r="C36" s="466"/>
      <c r="D36" s="452">
        <v>35</v>
      </c>
    </row>
    <row r="37" spans="1:6" ht="12.75" customHeight="1" x14ac:dyDescent="0.25">
      <c r="A37" s="457" t="s">
        <v>817</v>
      </c>
      <c r="B37" s="444" t="s">
        <v>433</v>
      </c>
      <c r="C37" s="466"/>
      <c r="D37" s="452">
        <v>156.19999999999999</v>
      </c>
    </row>
    <row r="38" spans="1:6" ht="12.75" customHeight="1" x14ac:dyDescent="0.25">
      <c r="A38" s="457" t="s">
        <v>818</v>
      </c>
      <c r="B38" s="444" t="s">
        <v>435</v>
      </c>
      <c r="C38" s="466"/>
      <c r="D38" s="452">
        <v>205.6</v>
      </c>
    </row>
    <row r="39" spans="1:6" ht="12.75" customHeight="1" x14ac:dyDescent="0.25">
      <c r="A39" s="457" t="s">
        <v>819</v>
      </c>
      <c r="B39" s="444" t="s">
        <v>437</v>
      </c>
      <c r="C39" s="466"/>
      <c r="D39" s="452">
        <v>234.6</v>
      </c>
    </row>
    <row r="40" spans="1:6" ht="12.75" customHeight="1" x14ac:dyDescent="0.25">
      <c r="A40" s="457" t="s">
        <v>820</v>
      </c>
      <c r="B40" s="444" t="s">
        <v>439</v>
      </c>
      <c r="C40" s="466"/>
      <c r="D40" s="452">
        <v>114.5</v>
      </c>
    </row>
    <row r="41" spans="1:6" ht="12.75" customHeight="1" x14ac:dyDescent="0.25">
      <c r="A41" s="457" t="s">
        <v>821</v>
      </c>
      <c r="B41" s="444" t="s">
        <v>441</v>
      </c>
      <c r="C41" s="470"/>
      <c r="D41" s="452">
        <v>151.6</v>
      </c>
    </row>
    <row r="42" spans="1:6" ht="27" customHeight="1" x14ac:dyDescent="0.25">
      <c r="A42" s="457" t="s">
        <v>822</v>
      </c>
      <c r="B42" s="471" t="s">
        <v>807</v>
      </c>
      <c r="C42" s="473" t="s">
        <v>186</v>
      </c>
      <c r="D42" s="452">
        <v>500</v>
      </c>
    </row>
    <row r="43" spans="1:6" ht="12.75" customHeight="1" x14ac:dyDescent="0.25">
      <c r="A43" s="457" t="s">
        <v>823</v>
      </c>
      <c r="B43" s="472" t="s">
        <v>824</v>
      </c>
      <c r="C43" s="470" t="s">
        <v>310</v>
      </c>
      <c r="D43" s="452">
        <v>916.51900000000001</v>
      </c>
    </row>
    <row r="44" spans="1:6" ht="12.75" customHeight="1" x14ac:dyDescent="0.25">
      <c r="A44" s="457" t="s">
        <v>825</v>
      </c>
      <c r="B44" s="451" t="s">
        <v>824</v>
      </c>
      <c r="C44" s="473" t="s">
        <v>186</v>
      </c>
      <c r="D44" s="452">
        <v>1.385</v>
      </c>
    </row>
    <row r="45" spans="1:6" ht="25.5" x14ac:dyDescent="0.25">
      <c r="A45" s="461" t="s">
        <v>826</v>
      </c>
      <c r="B45" s="474" t="s">
        <v>346</v>
      </c>
      <c r="C45" s="465" t="s">
        <v>347</v>
      </c>
      <c r="D45" s="449">
        <f>D46</f>
        <v>1165.701</v>
      </c>
    </row>
    <row r="46" spans="1:6" ht="12.75" customHeight="1" x14ac:dyDescent="0.25">
      <c r="A46" s="461" t="s">
        <v>827</v>
      </c>
      <c r="B46" s="475" t="s">
        <v>828</v>
      </c>
      <c r="C46" s="462"/>
      <c r="D46" s="452">
        <v>1165.701</v>
      </c>
    </row>
    <row r="47" spans="1:6" ht="12.75" customHeight="1" x14ac:dyDescent="0.25">
      <c r="A47" s="461" t="s">
        <v>829</v>
      </c>
      <c r="B47" s="474" t="s">
        <v>377</v>
      </c>
      <c r="C47" s="462" t="s">
        <v>347</v>
      </c>
      <c r="D47" s="452">
        <f>SUM(D48)</f>
        <v>1000</v>
      </c>
    </row>
    <row r="48" spans="1:6" ht="12.75" customHeight="1" x14ac:dyDescent="0.25">
      <c r="A48" s="461" t="s">
        <v>830</v>
      </c>
      <c r="B48" s="476" t="s">
        <v>828</v>
      </c>
      <c r="C48" s="462"/>
      <c r="D48" s="452">
        <v>1000</v>
      </c>
    </row>
    <row r="49" spans="1:4" ht="25.5" x14ac:dyDescent="0.25">
      <c r="A49" s="457" t="s">
        <v>831</v>
      </c>
      <c r="B49" s="477" t="s">
        <v>298</v>
      </c>
      <c r="C49" s="478"/>
      <c r="D49" s="449">
        <f>SUM(D51+D53+D54)</f>
        <v>1674.864</v>
      </c>
    </row>
    <row r="50" spans="1:4" ht="12" customHeight="1" x14ac:dyDescent="0.25">
      <c r="A50" s="461"/>
      <c r="B50" s="455" t="s">
        <v>416</v>
      </c>
      <c r="C50" s="478"/>
      <c r="D50" s="463"/>
    </row>
    <row r="51" spans="1:4" ht="12" customHeight="1" x14ac:dyDescent="0.25">
      <c r="A51" s="461" t="s">
        <v>832</v>
      </c>
      <c r="B51" s="479" t="s">
        <v>795</v>
      </c>
      <c r="C51" s="480" t="s">
        <v>299</v>
      </c>
      <c r="D51" s="481">
        <v>1564.7190000000001</v>
      </c>
    </row>
    <row r="52" spans="1:4" ht="12" customHeight="1" x14ac:dyDescent="0.25">
      <c r="A52" s="461" t="s">
        <v>833</v>
      </c>
      <c r="B52" s="479" t="s">
        <v>834</v>
      </c>
      <c r="C52" s="480"/>
      <c r="D52" s="481">
        <v>1383.6</v>
      </c>
    </row>
    <row r="53" spans="1:4" ht="12" customHeight="1" x14ac:dyDescent="0.25">
      <c r="A53" s="461" t="s">
        <v>835</v>
      </c>
      <c r="B53" s="472" t="s">
        <v>795</v>
      </c>
      <c r="C53" s="480" t="s">
        <v>347</v>
      </c>
      <c r="D53" s="481">
        <v>110</v>
      </c>
    </row>
    <row r="54" spans="1:4" ht="12.75" customHeight="1" x14ac:dyDescent="0.25">
      <c r="A54" s="461" t="s">
        <v>835</v>
      </c>
      <c r="B54" s="451" t="s">
        <v>824</v>
      </c>
      <c r="C54" s="480" t="s">
        <v>299</v>
      </c>
      <c r="D54" s="481">
        <v>0.14499999999999999</v>
      </c>
    </row>
    <row r="55" spans="1:4" ht="12.75" customHeight="1" x14ac:dyDescent="0.25">
      <c r="A55" s="461" t="s">
        <v>22</v>
      </c>
      <c r="B55" s="482" t="s">
        <v>203</v>
      </c>
      <c r="C55" s="480"/>
      <c r="D55" s="483">
        <f>SUM(D57+D59)</f>
        <v>152.5</v>
      </c>
    </row>
    <row r="56" spans="1:4" ht="12.75" customHeight="1" x14ac:dyDescent="0.25">
      <c r="A56" s="461"/>
      <c r="B56" s="484" t="s">
        <v>169</v>
      </c>
      <c r="C56" s="480"/>
      <c r="D56" s="481"/>
    </row>
    <row r="57" spans="1:4" ht="25.5" customHeight="1" x14ac:dyDescent="0.25">
      <c r="A57" s="457" t="s">
        <v>24</v>
      </c>
      <c r="B57" s="477" t="s">
        <v>298</v>
      </c>
      <c r="C57" s="480"/>
      <c r="D57" s="449">
        <f>SUM(D58)</f>
        <v>68.8</v>
      </c>
    </row>
    <row r="58" spans="1:4" ht="12.75" customHeight="1" x14ac:dyDescent="0.25">
      <c r="A58" s="461" t="s">
        <v>26</v>
      </c>
      <c r="B58" s="479" t="s">
        <v>836</v>
      </c>
      <c r="C58" s="480" t="s">
        <v>347</v>
      </c>
      <c r="D58" s="481">
        <v>68.8</v>
      </c>
    </row>
    <row r="59" spans="1:4" ht="12.75" customHeight="1" x14ac:dyDescent="0.25">
      <c r="A59" s="461" t="s">
        <v>30</v>
      </c>
      <c r="B59" s="498" t="s">
        <v>170</v>
      </c>
      <c r="C59" s="470"/>
      <c r="D59" s="449">
        <f>D60</f>
        <v>83.7</v>
      </c>
    </row>
    <row r="60" spans="1:4" ht="12.75" customHeight="1" x14ac:dyDescent="0.25">
      <c r="A60" s="461" t="s">
        <v>32</v>
      </c>
      <c r="B60" s="499" t="s">
        <v>836</v>
      </c>
      <c r="C60" s="470" t="s">
        <v>171</v>
      </c>
      <c r="D60" s="481">
        <v>83.7</v>
      </c>
    </row>
    <row r="61" spans="1:4" ht="12.75" customHeight="1" x14ac:dyDescent="0.25">
      <c r="A61" s="500" t="s">
        <v>69</v>
      </c>
      <c r="B61" s="501" t="s">
        <v>168</v>
      </c>
      <c r="C61" s="470"/>
      <c r="D61" s="483">
        <f>D63</f>
        <v>62.3</v>
      </c>
    </row>
    <row r="62" spans="1:4" ht="12.75" customHeight="1" x14ac:dyDescent="0.25">
      <c r="A62" s="461"/>
      <c r="B62" s="502" t="s">
        <v>169</v>
      </c>
      <c r="C62" s="470"/>
      <c r="D62" s="481"/>
    </row>
    <row r="63" spans="1:4" ht="12.75" customHeight="1" x14ac:dyDescent="0.25">
      <c r="A63" s="461" t="s">
        <v>71</v>
      </c>
      <c r="B63" s="498" t="s">
        <v>170</v>
      </c>
      <c r="C63" s="470"/>
      <c r="D63" s="449">
        <f>D64</f>
        <v>62.3</v>
      </c>
    </row>
    <row r="64" spans="1:4" ht="12.75" customHeight="1" x14ac:dyDescent="0.25">
      <c r="A64" s="461" t="s">
        <v>182</v>
      </c>
      <c r="B64" s="499" t="s">
        <v>836</v>
      </c>
      <c r="C64" s="470" t="s">
        <v>171</v>
      </c>
      <c r="D64" s="481">
        <v>62.3</v>
      </c>
    </row>
    <row r="65" spans="1:4" ht="12.75" customHeight="1" x14ac:dyDescent="0.25">
      <c r="A65" s="500" t="s">
        <v>79</v>
      </c>
      <c r="B65" s="501" t="s">
        <v>847</v>
      </c>
      <c r="C65" s="470"/>
      <c r="D65" s="483">
        <f>D67</f>
        <v>86.8</v>
      </c>
    </row>
    <row r="66" spans="1:4" ht="12.75" customHeight="1" x14ac:dyDescent="0.25">
      <c r="A66" s="461"/>
      <c r="B66" s="502" t="s">
        <v>169</v>
      </c>
      <c r="C66" s="470"/>
      <c r="D66" s="481"/>
    </row>
    <row r="67" spans="1:4" ht="12.75" customHeight="1" x14ac:dyDescent="0.25">
      <c r="A67" s="461" t="s">
        <v>81</v>
      </c>
      <c r="B67" s="498" t="s">
        <v>170</v>
      </c>
      <c r="C67" s="470"/>
      <c r="D67" s="449">
        <f>D68</f>
        <v>86.8</v>
      </c>
    </row>
    <row r="68" spans="1:4" ht="12.75" customHeight="1" x14ac:dyDescent="0.25">
      <c r="A68" s="461" t="s">
        <v>190</v>
      </c>
      <c r="B68" s="499" t="s">
        <v>836</v>
      </c>
      <c r="C68" s="470" t="s">
        <v>171</v>
      </c>
      <c r="D68" s="481">
        <v>86.8</v>
      </c>
    </row>
    <row r="69" spans="1:4" ht="12.75" customHeight="1" x14ac:dyDescent="0.25">
      <c r="A69" s="500" t="s">
        <v>94</v>
      </c>
      <c r="B69" s="501" t="s">
        <v>107</v>
      </c>
      <c r="C69" s="470"/>
      <c r="D69" s="483">
        <f>D71</f>
        <v>75.7</v>
      </c>
    </row>
    <row r="70" spans="1:4" ht="12.75" customHeight="1" x14ac:dyDescent="0.25">
      <c r="A70" s="461"/>
      <c r="B70" s="502" t="s">
        <v>169</v>
      </c>
      <c r="C70" s="470"/>
      <c r="D70" s="481"/>
    </row>
    <row r="71" spans="1:4" ht="12.75" customHeight="1" x14ac:dyDescent="0.25">
      <c r="A71" s="461" t="s">
        <v>194</v>
      </c>
      <c r="B71" s="498" t="s">
        <v>170</v>
      </c>
      <c r="C71" s="470"/>
      <c r="D71" s="449">
        <f>D72</f>
        <v>75.7</v>
      </c>
    </row>
    <row r="72" spans="1:4" ht="12.75" customHeight="1" x14ac:dyDescent="0.25">
      <c r="A72" s="461" t="s">
        <v>195</v>
      </c>
      <c r="B72" s="499" t="s">
        <v>836</v>
      </c>
      <c r="C72" s="470" t="s">
        <v>171</v>
      </c>
      <c r="D72" s="481">
        <v>75.7</v>
      </c>
    </row>
    <row r="73" spans="1:4" ht="12.75" customHeight="1" x14ac:dyDescent="0.25">
      <c r="A73" s="500" t="s">
        <v>96</v>
      </c>
      <c r="B73" s="501" t="s">
        <v>108</v>
      </c>
      <c r="C73" s="470"/>
      <c r="D73" s="483">
        <f>D75</f>
        <v>41.7</v>
      </c>
    </row>
    <row r="74" spans="1:4" ht="12.75" customHeight="1" x14ac:dyDescent="0.25">
      <c r="A74" s="461"/>
      <c r="B74" s="502" t="s">
        <v>169</v>
      </c>
      <c r="C74" s="470"/>
      <c r="D74" s="481"/>
    </row>
    <row r="75" spans="1:4" ht="12.75" customHeight="1" x14ac:dyDescent="0.25">
      <c r="A75" s="461" t="s">
        <v>204</v>
      </c>
      <c r="B75" s="498" t="s">
        <v>170</v>
      </c>
      <c r="C75" s="470"/>
      <c r="D75" s="449">
        <f>D76</f>
        <v>41.7</v>
      </c>
    </row>
    <row r="76" spans="1:4" ht="12.75" customHeight="1" x14ac:dyDescent="0.25">
      <c r="A76" s="461" t="s">
        <v>205</v>
      </c>
      <c r="B76" s="499" t="s">
        <v>836</v>
      </c>
      <c r="C76" s="470" t="s">
        <v>171</v>
      </c>
      <c r="D76" s="481">
        <v>41.7</v>
      </c>
    </row>
    <row r="77" spans="1:4" ht="12.75" customHeight="1" x14ac:dyDescent="0.25">
      <c r="A77" s="500" t="s">
        <v>98</v>
      </c>
      <c r="B77" s="514" t="s">
        <v>193</v>
      </c>
      <c r="C77" s="470"/>
      <c r="D77" s="483">
        <f>D79</f>
        <v>65.3</v>
      </c>
    </row>
    <row r="78" spans="1:4" ht="12.75" customHeight="1" x14ac:dyDescent="0.25">
      <c r="A78" s="461"/>
      <c r="B78" s="502" t="s">
        <v>169</v>
      </c>
      <c r="C78" s="470"/>
      <c r="D78" s="481"/>
    </row>
    <row r="79" spans="1:4" ht="12.75" customHeight="1" x14ac:dyDescent="0.25">
      <c r="A79" s="461" t="s">
        <v>100</v>
      </c>
      <c r="B79" s="498" t="s">
        <v>170</v>
      </c>
      <c r="C79" s="470"/>
      <c r="D79" s="449">
        <f>D80</f>
        <v>65.3</v>
      </c>
    </row>
    <row r="80" spans="1:4" ht="12.75" customHeight="1" x14ac:dyDescent="0.25">
      <c r="A80" s="461" t="s">
        <v>212</v>
      </c>
      <c r="B80" s="499" t="s">
        <v>836</v>
      </c>
      <c r="C80" s="470" t="s">
        <v>171</v>
      </c>
      <c r="D80" s="481">
        <v>65.3</v>
      </c>
    </row>
    <row r="81" spans="1:4" ht="12.75" customHeight="1" x14ac:dyDescent="0.25">
      <c r="A81" s="500" t="s">
        <v>109</v>
      </c>
      <c r="B81" s="501" t="s">
        <v>211</v>
      </c>
      <c r="C81" s="470"/>
      <c r="D81" s="483">
        <f>D83</f>
        <v>5.8</v>
      </c>
    </row>
    <row r="82" spans="1:4" ht="12.75" customHeight="1" x14ac:dyDescent="0.25">
      <c r="A82" s="461"/>
      <c r="B82" s="502" t="s">
        <v>169</v>
      </c>
      <c r="C82" s="470"/>
      <c r="D82" s="481"/>
    </row>
    <row r="83" spans="1:4" ht="12.75" customHeight="1" x14ac:dyDescent="0.25">
      <c r="A83" s="461" t="s">
        <v>215</v>
      </c>
      <c r="B83" s="498" t="s">
        <v>170</v>
      </c>
      <c r="C83" s="470"/>
      <c r="D83" s="449">
        <f>D84</f>
        <v>5.8</v>
      </c>
    </row>
    <row r="84" spans="1:4" ht="12.75" customHeight="1" x14ac:dyDescent="0.25">
      <c r="A84" s="461" t="s">
        <v>216</v>
      </c>
      <c r="B84" s="499" t="s">
        <v>836</v>
      </c>
      <c r="C84" s="470" t="s">
        <v>171</v>
      </c>
      <c r="D84" s="481">
        <v>5.8</v>
      </c>
    </row>
    <row r="85" spans="1:4" ht="12.75" customHeight="1" x14ac:dyDescent="0.25">
      <c r="A85" s="500" t="s">
        <v>102</v>
      </c>
      <c r="B85" s="501" t="s">
        <v>110</v>
      </c>
      <c r="C85" s="470"/>
      <c r="D85" s="483">
        <f>D87</f>
        <v>23.1</v>
      </c>
    </row>
    <row r="86" spans="1:4" ht="12.75" customHeight="1" x14ac:dyDescent="0.25">
      <c r="A86" s="461"/>
      <c r="B86" s="502" t="s">
        <v>169</v>
      </c>
      <c r="C86" s="470"/>
      <c r="D86" s="481"/>
    </row>
    <row r="87" spans="1:4" ht="12.75" customHeight="1" x14ac:dyDescent="0.25">
      <c r="A87" s="461" t="s">
        <v>220</v>
      </c>
      <c r="B87" s="498" t="s">
        <v>170</v>
      </c>
      <c r="C87" s="470"/>
      <c r="D87" s="449">
        <f>D88</f>
        <v>23.1</v>
      </c>
    </row>
    <row r="88" spans="1:4" ht="12.75" customHeight="1" x14ac:dyDescent="0.25">
      <c r="A88" s="461" t="s">
        <v>221</v>
      </c>
      <c r="B88" s="499" t="s">
        <v>836</v>
      </c>
      <c r="C88" s="470" t="s">
        <v>171</v>
      </c>
      <c r="D88" s="481">
        <v>23.1</v>
      </c>
    </row>
    <row r="89" spans="1:4" ht="12.75" customHeight="1" x14ac:dyDescent="0.25">
      <c r="A89" s="500" t="s">
        <v>111</v>
      </c>
      <c r="B89" s="501" t="s">
        <v>219</v>
      </c>
      <c r="C89" s="470"/>
      <c r="D89" s="483">
        <f>D91</f>
        <v>44.9</v>
      </c>
    </row>
    <row r="90" spans="1:4" ht="12.75" customHeight="1" x14ac:dyDescent="0.25">
      <c r="A90" s="461"/>
      <c r="B90" s="502" t="s">
        <v>169</v>
      </c>
      <c r="C90" s="470"/>
      <c r="D90" s="481"/>
    </row>
    <row r="91" spans="1:4" ht="12.75" customHeight="1" x14ac:dyDescent="0.25">
      <c r="A91" s="461" t="s">
        <v>848</v>
      </c>
      <c r="B91" s="498" t="s">
        <v>170</v>
      </c>
      <c r="C91" s="470"/>
      <c r="D91" s="449">
        <f>D92</f>
        <v>44.9</v>
      </c>
    </row>
    <row r="92" spans="1:4" ht="12.75" customHeight="1" x14ac:dyDescent="0.25">
      <c r="A92" s="461" t="s">
        <v>226</v>
      </c>
      <c r="B92" s="499" t="s">
        <v>836</v>
      </c>
      <c r="C92" s="470" t="s">
        <v>171</v>
      </c>
      <c r="D92" s="481">
        <v>44.9</v>
      </c>
    </row>
    <row r="93" spans="1:4" ht="12.75" customHeight="1" x14ac:dyDescent="0.25">
      <c r="A93" s="500" t="s">
        <v>112</v>
      </c>
      <c r="B93" s="501" t="s">
        <v>224</v>
      </c>
      <c r="C93" s="503"/>
      <c r="D93" s="483">
        <f>D95</f>
        <v>81.7</v>
      </c>
    </row>
    <row r="94" spans="1:4" ht="12.75" customHeight="1" x14ac:dyDescent="0.25">
      <c r="A94" s="461"/>
      <c r="B94" s="502" t="s">
        <v>169</v>
      </c>
      <c r="C94" s="470"/>
      <c r="D94" s="481"/>
    </row>
    <row r="95" spans="1:4" ht="12.75" customHeight="1" x14ac:dyDescent="0.25">
      <c r="A95" s="461" t="s">
        <v>230</v>
      </c>
      <c r="B95" s="498" t="s">
        <v>170</v>
      </c>
      <c r="C95" s="470"/>
      <c r="D95" s="449">
        <f>D96</f>
        <v>81.7</v>
      </c>
    </row>
    <row r="96" spans="1:4" ht="12.75" customHeight="1" x14ac:dyDescent="0.25">
      <c r="A96" s="461" t="s">
        <v>231</v>
      </c>
      <c r="B96" s="499" t="s">
        <v>836</v>
      </c>
      <c r="C96" s="470" t="s">
        <v>171</v>
      </c>
      <c r="D96" s="481">
        <v>81.7</v>
      </c>
    </row>
    <row r="97" spans="1:4" ht="12.75" customHeight="1" x14ac:dyDescent="0.25">
      <c r="A97" s="500" t="s">
        <v>113</v>
      </c>
      <c r="B97" s="501" t="s">
        <v>229</v>
      </c>
      <c r="C97" s="503"/>
      <c r="D97" s="483">
        <f>D99</f>
        <v>47.5</v>
      </c>
    </row>
    <row r="98" spans="1:4" ht="12.75" customHeight="1" x14ac:dyDescent="0.25">
      <c r="A98" s="461"/>
      <c r="B98" s="502" t="s">
        <v>169</v>
      </c>
      <c r="C98" s="470"/>
      <c r="D98" s="481"/>
    </row>
    <row r="99" spans="1:4" ht="12.75" customHeight="1" x14ac:dyDescent="0.25">
      <c r="A99" s="461" t="s">
        <v>235</v>
      </c>
      <c r="B99" s="498" t="s">
        <v>170</v>
      </c>
      <c r="C99" s="470"/>
      <c r="D99" s="449">
        <f>D100</f>
        <v>47.5</v>
      </c>
    </row>
    <row r="100" spans="1:4" ht="12.75" customHeight="1" x14ac:dyDescent="0.25">
      <c r="A100" s="461" t="s">
        <v>236</v>
      </c>
      <c r="B100" s="499" t="s">
        <v>836</v>
      </c>
      <c r="C100" s="470" t="s">
        <v>171</v>
      </c>
      <c r="D100" s="481">
        <v>47.5</v>
      </c>
    </row>
    <row r="101" spans="1:4" ht="12.75" customHeight="1" x14ac:dyDescent="0.25">
      <c r="A101" s="500" t="s">
        <v>114</v>
      </c>
      <c r="B101" s="501" t="s">
        <v>234</v>
      </c>
      <c r="C101" s="470"/>
      <c r="D101" s="483">
        <f>D103</f>
        <v>33.6</v>
      </c>
    </row>
    <row r="102" spans="1:4" ht="12.75" customHeight="1" x14ac:dyDescent="0.25">
      <c r="A102" s="461"/>
      <c r="B102" s="502" t="s">
        <v>169</v>
      </c>
      <c r="C102" s="470"/>
      <c r="D102" s="481"/>
    </row>
    <row r="103" spans="1:4" ht="12.75" customHeight="1" x14ac:dyDescent="0.25">
      <c r="A103" s="461" t="s">
        <v>239</v>
      </c>
      <c r="B103" s="498" t="s">
        <v>170</v>
      </c>
      <c r="C103" s="470"/>
      <c r="D103" s="449">
        <f>D104</f>
        <v>33.6</v>
      </c>
    </row>
    <row r="104" spans="1:4" ht="12.75" customHeight="1" x14ac:dyDescent="0.25">
      <c r="A104" s="461" t="s">
        <v>240</v>
      </c>
      <c r="B104" s="499" t="s">
        <v>836</v>
      </c>
      <c r="C104" s="470" t="s">
        <v>171</v>
      </c>
      <c r="D104" s="481">
        <v>33.6</v>
      </c>
    </row>
    <row r="105" spans="1:4" ht="12.75" customHeight="1" x14ac:dyDescent="0.25">
      <c r="A105" s="500" t="s">
        <v>116</v>
      </c>
      <c r="B105" s="501" t="s">
        <v>115</v>
      </c>
      <c r="C105" s="470"/>
      <c r="D105" s="483">
        <f>D107</f>
        <v>45</v>
      </c>
    </row>
    <row r="106" spans="1:4" ht="12.75" customHeight="1" x14ac:dyDescent="0.25">
      <c r="A106" s="461"/>
      <c r="B106" s="502" t="s">
        <v>169</v>
      </c>
      <c r="C106" s="470"/>
      <c r="D106" s="481"/>
    </row>
    <row r="107" spans="1:4" ht="12.75" customHeight="1" x14ac:dyDescent="0.25">
      <c r="A107" s="461" t="s">
        <v>244</v>
      </c>
      <c r="B107" s="498" t="s">
        <v>170</v>
      </c>
      <c r="C107" s="470"/>
      <c r="D107" s="449">
        <f>D108</f>
        <v>45</v>
      </c>
    </row>
    <row r="108" spans="1:4" ht="12.75" customHeight="1" x14ac:dyDescent="0.25">
      <c r="A108" s="461" t="s">
        <v>245</v>
      </c>
      <c r="B108" s="499" t="s">
        <v>836</v>
      </c>
      <c r="C108" s="470" t="s">
        <v>171</v>
      </c>
      <c r="D108" s="481">
        <v>45</v>
      </c>
    </row>
    <row r="109" spans="1:4" ht="12.75" customHeight="1" x14ac:dyDescent="0.25">
      <c r="A109" s="500" t="s">
        <v>117</v>
      </c>
      <c r="B109" s="501" t="s">
        <v>124</v>
      </c>
      <c r="C109" s="503"/>
      <c r="D109" s="483">
        <f>D111</f>
        <v>34.6</v>
      </c>
    </row>
    <row r="110" spans="1:4" ht="12.75" customHeight="1" x14ac:dyDescent="0.25">
      <c r="A110" s="461"/>
      <c r="B110" s="502" t="s">
        <v>169</v>
      </c>
      <c r="C110" s="470"/>
      <c r="D110" s="481"/>
    </row>
    <row r="111" spans="1:4" ht="12.75" customHeight="1" x14ac:dyDescent="0.25">
      <c r="A111" s="461" t="s">
        <v>248</v>
      </c>
      <c r="B111" s="498" t="s">
        <v>170</v>
      </c>
      <c r="C111" s="470"/>
      <c r="D111" s="449">
        <f>D112</f>
        <v>34.6</v>
      </c>
    </row>
    <row r="112" spans="1:4" ht="12.75" customHeight="1" x14ac:dyDescent="0.25">
      <c r="A112" s="461" t="s">
        <v>249</v>
      </c>
      <c r="B112" s="499" t="s">
        <v>836</v>
      </c>
      <c r="C112" s="470" t="s">
        <v>171</v>
      </c>
      <c r="D112" s="481">
        <v>34.6</v>
      </c>
    </row>
    <row r="113" spans="1:9" ht="12.75" customHeight="1" x14ac:dyDescent="0.25">
      <c r="A113" s="500" t="s">
        <v>119</v>
      </c>
      <c r="B113" s="501" t="s">
        <v>786</v>
      </c>
      <c r="C113" s="470"/>
      <c r="D113" s="483">
        <f>D115</f>
        <v>20.399999999999999</v>
      </c>
    </row>
    <row r="114" spans="1:9" ht="12.75" customHeight="1" x14ac:dyDescent="0.25">
      <c r="A114" s="461"/>
      <c r="B114" s="502" t="s">
        <v>169</v>
      </c>
      <c r="C114" s="470"/>
      <c r="D114" s="481"/>
    </row>
    <row r="115" spans="1:9" ht="12.75" customHeight="1" x14ac:dyDescent="0.25">
      <c r="A115" s="461" t="s">
        <v>255</v>
      </c>
      <c r="B115" s="498" t="s">
        <v>170</v>
      </c>
      <c r="C115" s="470"/>
      <c r="D115" s="449">
        <f>D116</f>
        <v>20.399999999999999</v>
      </c>
    </row>
    <row r="116" spans="1:9" ht="12.75" customHeight="1" x14ac:dyDescent="0.25">
      <c r="A116" s="461" t="s">
        <v>256</v>
      </c>
      <c r="B116" s="499" t="s">
        <v>836</v>
      </c>
      <c r="C116" s="470" t="s">
        <v>171</v>
      </c>
      <c r="D116" s="481">
        <v>20.399999999999999</v>
      </c>
    </row>
    <row r="117" spans="1:9" ht="12.75" customHeight="1" x14ac:dyDescent="0.25">
      <c r="A117" s="500" t="s">
        <v>121</v>
      </c>
      <c r="B117" s="501" t="s">
        <v>281</v>
      </c>
      <c r="C117" s="503"/>
      <c r="D117" s="483">
        <f>D119</f>
        <v>14.3</v>
      </c>
    </row>
    <row r="118" spans="1:9" ht="12.75" customHeight="1" x14ac:dyDescent="0.25">
      <c r="A118" s="461"/>
      <c r="B118" s="502" t="s">
        <v>169</v>
      </c>
      <c r="C118" s="470"/>
      <c r="D118" s="481"/>
    </row>
    <row r="119" spans="1:9" ht="12.75" customHeight="1" x14ac:dyDescent="0.25">
      <c r="A119" s="461" t="s">
        <v>262</v>
      </c>
      <c r="B119" s="498" t="s">
        <v>170</v>
      </c>
      <c r="C119" s="470"/>
      <c r="D119" s="449">
        <f>D120</f>
        <v>14.3</v>
      </c>
    </row>
    <row r="120" spans="1:9" ht="12.75" customHeight="1" x14ac:dyDescent="0.25">
      <c r="A120" s="461" t="s">
        <v>263</v>
      </c>
      <c r="B120" s="499" t="s">
        <v>836</v>
      </c>
      <c r="C120" s="470" t="s">
        <v>171</v>
      </c>
      <c r="D120" s="481">
        <v>14.3</v>
      </c>
    </row>
    <row r="121" spans="1:9" ht="12.75" customHeight="1" x14ac:dyDescent="0.25">
      <c r="A121" s="500" t="s">
        <v>123</v>
      </c>
      <c r="B121" s="501" t="s">
        <v>128</v>
      </c>
      <c r="C121" s="470"/>
      <c r="D121" s="483">
        <f>D123</f>
        <v>3.6</v>
      </c>
    </row>
    <row r="122" spans="1:9" ht="12.75" customHeight="1" x14ac:dyDescent="0.25">
      <c r="A122" s="461"/>
      <c r="B122" s="502" t="s">
        <v>169</v>
      </c>
      <c r="C122" s="470"/>
      <c r="D122" s="481"/>
    </row>
    <row r="123" spans="1:9" ht="12.75" customHeight="1" x14ac:dyDescent="0.25">
      <c r="A123" s="461" t="s">
        <v>269</v>
      </c>
      <c r="B123" s="498" t="s">
        <v>170</v>
      </c>
      <c r="C123" s="470"/>
      <c r="D123" s="449">
        <f>D124</f>
        <v>3.6</v>
      </c>
    </row>
    <row r="124" spans="1:9" ht="12.75" customHeight="1" x14ac:dyDescent="0.25">
      <c r="A124" s="461" t="s">
        <v>270</v>
      </c>
      <c r="B124" s="499" t="s">
        <v>836</v>
      </c>
      <c r="C124" s="470" t="s">
        <v>171</v>
      </c>
      <c r="D124" s="481">
        <v>3.6</v>
      </c>
    </row>
    <row r="125" spans="1:9" x14ac:dyDescent="0.25">
      <c r="A125" s="485" t="s">
        <v>125</v>
      </c>
      <c r="B125" s="486" t="s">
        <v>106</v>
      </c>
      <c r="C125" s="487"/>
      <c r="D125" s="488">
        <f>D9+D55+D61+D65+D69+D73+D77+D81+D85+D89+D93+D97+D101+D105+D109+D113+D117+D121</f>
        <v>15399.440999999997</v>
      </c>
      <c r="F125" s="12"/>
      <c r="G125" s="469"/>
      <c r="H125" s="469"/>
      <c r="I125" s="469"/>
    </row>
    <row r="126" spans="1:9" ht="12.75" customHeight="1" x14ac:dyDescent="0.25">
      <c r="A126" s="489"/>
      <c r="B126" s="444" t="s">
        <v>169</v>
      </c>
      <c r="C126" s="490"/>
      <c r="D126" s="446"/>
    </row>
    <row r="127" spans="1:9" ht="12.75" customHeight="1" x14ac:dyDescent="0.25">
      <c r="A127" s="457" t="s">
        <v>277</v>
      </c>
      <c r="B127" s="451" t="s">
        <v>795</v>
      </c>
      <c r="C127" s="491"/>
      <c r="D127" s="452">
        <f>D13+D25+D51+D53+D58+D60+D64+D68+D72+D76+D80+D84+D88+D92+D96+D100+D104+D108+D112+D116+D120+D124</f>
        <v>5241.5190000000011</v>
      </c>
    </row>
    <row r="128" spans="1:9" ht="12.75" customHeight="1" x14ac:dyDescent="0.25">
      <c r="A128" s="457" t="s">
        <v>849</v>
      </c>
      <c r="B128" s="451" t="s">
        <v>810</v>
      </c>
      <c r="C128" s="491"/>
      <c r="D128" s="452">
        <f>D29+D46+D48</f>
        <v>5585.6010000000006</v>
      </c>
      <c r="F128" s="12"/>
    </row>
    <row r="129" spans="1:4" ht="26.25" x14ac:dyDescent="0.25">
      <c r="A129" s="457" t="s">
        <v>850</v>
      </c>
      <c r="B129" s="451" t="s">
        <v>797</v>
      </c>
      <c r="C129" s="491"/>
      <c r="D129" s="452">
        <f>D17+D21</f>
        <v>95.259000000000015</v>
      </c>
    </row>
    <row r="130" spans="1:4" ht="12.75" customHeight="1" x14ac:dyDescent="0.25">
      <c r="A130" s="457" t="s">
        <v>851</v>
      </c>
      <c r="B130" s="451" t="s">
        <v>824</v>
      </c>
      <c r="C130" s="491"/>
      <c r="D130" s="452">
        <f>D24+D43+D44+D54</f>
        <v>942.99400000000003</v>
      </c>
    </row>
    <row r="131" spans="1:4" ht="12.75" customHeight="1" x14ac:dyDescent="0.25">
      <c r="A131" s="457" t="s">
        <v>852</v>
      </c>
      <c r="B131" s="451" t="s">
        <v>837</v>
      </c>
      <c r="C131" s="491"/>
      <c r="D131" s="452">
        <f>D18</f>
        <v>29.821000000000002</v>
      </c>
    </row>
    <row r="132" spans="1:4" ht="27" customHeight="1" x14ac:dyDescent="0.25">
      <c r="A132" s="457" t="s">
        <v>853</v>
      </c>
      <c r="B132" s="459" t="s">
        <v>838</v>
      </c>
      <c r="C132" s="491"/>
      <c r="D132" s="452">
        <f>D19</f>
        <v>404.24700000000001</v>
      </c>
    </row>
    <row r="133" spans="1:4" ht="12.75" customHeight="1" x14ac:dyDescent="0.25">
      <c r="A133" s="457" t="s">
        <v>854</v>
      </c>
      <c r="B133" s="451" t="s">
        <v>796</v>
      </c>
      <c r="C133" s="491"/>
      <c r="D133" s="452">
        <f>D14+D26+D42</f>
        <v>3100</v>
      </c>
    </row>
    <row r="134" spans="1:4" ht="28.5" customHeight="1" x14ac:dyDescent="0.25">
      <c r="A134" s="492" t="s">
        <v>855</v>
      </c>
      <c r="B134" s="493" t="s">
        <v>839</v>
      </c>
      <c r="C134" s="494"/>
      <c r="D134" s="495">
        <f>D26+D42</f>
        <v>700</v>
      </c>
    </row>
    <row r="135" spans="1:4" ht="12" customHeight="1" x14ac:dyDescent="0.25">
      <c r="A135" s="496"/>
      <c r="B135" s="497"/>
      <c r="D135" s="469"/>
    </row>
    <row r="136" spans="1:4" x14ac:dyDescent="0.25">
      <c r="B136" t="s">
        <v>840</v>
      </c>
    </row>
  </sheetData>
  <mergeCells count="1">
    <mergeCell ref="A5:D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4" ma:contentTypeDescription="Kurkite naują dokumentą." ma:contentTypeScope="" ma:versionID="d5864a5b3429bbb99e34a78ea6e7df2a">
  <xsd:schema xmlns:xsd="http://www.w3.org/2001/XMLSchema" xmlns:xs="http://www.w3.org/2001/XMLSchema" xmlns:p="http://schemas.microsoft.com/office/2006/metadata/properties" xmlns:ns2="a5a4c12e-f368-4730-839e-ddeaee63f466" xmlns:ns3="280dfbe4-9445-45a3-986b-cbb4f4635e11" targetNamespace="http://schemas.microsoft.com/office/2006/metadata/properties" ma:root="true" ma:fieldsID="44aca65d783a5859e996efcb12badebd" ns2:_="" ns3:_="">
    <xsd:import namespace="a5a4c12e-f368-4730-839e-ddeaee63f466"/>
    <xsd:import namespace="280dfbe4-9445-45a3-986b-cbb4f4635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dfbe4-9445-45a3-986b-cbb4f4635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225250-0223-4456-BAF5-AA50FD559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280dfbe4-9445-45a3-986b-cbb4f4635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priedas</vt:lpstr>
      <vt:lpstr>3 priedas</vt:lpstr>
      <vt:lpstr>5 priedas</vt:lpstr>
      <vt:lpstr>6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2023-03-16T14:45:06Z</cp:lastPrinted>
  <dcterms:created xsi:type="dcterms:W3CDTF">2022-01-05T07:13:39Z</dcterms:created>
  <dcterms:modified xsi:type="dcterms:W3CDTF">2023-03-17T11:27:41Z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