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3AA05034-C367-42DC-A360-5313B5D3DF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iedas" sheetId="1" r:id="rId1"/>
  </sheets>
  <definedNames>
    <definedName name="_xlnm.Print_Titles" localSheetId="0">Priedas!$7:$9</definedName>
  </definedNames>
  <calcPr calcId="191029"/>
  <fileRecoveryPr autoRecover="0"/>
</workbook>
</file>

<file path=xl/calcChain.xml><?xml version="1.0" encoding="utf-8"?>
<calcChain xmlns="http://schemas.openxmlformats.org/spreadsheetml/2006/main">
  <c r="J198" i="1" l="1"/>
  <c r="K198" i="1"/>
  <c r="I198" i="1"/>
  <c r="H197" i="1"/>
  <c r="H124" i="1" l="1"/>
  <c r="J42" i="1" l="1"/>
  <c r="K42" i="1"/>
  <c r="I42" i="1"/>
  <c r="H40" i="1"/>
  <c r="H41" i="1"/>
  <c r="H491" i="1"/>
  <c r="H492" i="1"/>
  <c r="H516" i="1"/>
  <c r="H517" i="1"/>
  <c r="K570" i="1"/>
  <c r="K571" i="1" s="1"/>
  <c r="J570" i="1"/>
  <c r="J571" i="1" s="1"/>
  <c r="I570" i="1"/>
  <c r="I571" i="1" s="1"/>
  <c r="H569" i="1"/>
  <c r="H568" i="1"/>
  <c r="J838" i="1"/>
  <c r="K838" i="1"/>
  <c r="I838" i="1"/>
  <c r="H836" i="1"/>
  <c r="H837" i="1"/>
  <c r="H571" i="1" l="1"/>
  <c r="H570" i="1"/>
  <c r="J444" i="1"/>
  <c r="K444" i="1"/>
  <c r="I444" i="1"/>
  <c r="H441" i="1"/>
  <c r="H442" i="1"/>
  <c r="H443" i="1"/>
  <c r="J464" i="1"/>
  <c r="K464" i="1"/>
  <c r="I464" i="1"/>
  <c r="H459" i="1"/>
  <c r="H460" i="1"/>
  <c r="H461" i="1"/>
  <c r="H462" i="1"/>
  <c r="H463" i="1"/>
  <c r="J1419" i="1"/>
  <c r="K1419" i="1"/>
  <c r="I1419" i="1"/>
  <c r="H1418" i="1"/>
  <c r="J797" i="1" l="1"/>
  <c r="K797" i="1"/>
  <c r="I797" i="1"/>
  <c r="H796" i="1"/>
  <c r="J629" i="1"/>
  <c r="K629" i="1"/>
  <c r="I629" i="1"/>
  <c r="H628" i="1"/>
  <c r="H1395" i="1"/>
  <c r="H1393" i="1"/>
  <c r="H523" i="1"/>
  <c r="H524" i="1"/>
  <c r="J525" i="1"/>
  <c r="K525" i="1"/>
  <c r="I525" i="1"/>
  <c r="H521" i="1"/>
  <c r="H522" i="1"/>
  <c r="J955" i="1" l="1"/>
  <c r="K955" i="1"/>
  <c r="I955" i="1"/>
  <c r="H953" i="1"/>
  <c r="H954" i="1"/>
  <c r="H494" i="1"/>
  <c r="J519" i="1"/>
  <c r="K519" i="1"/>
  <c r="I519" i="1"/>
  <c r="H518" i="1"/>
  <c r="H493" i="1"/>
  <c r="J495" i="1"/>
  <c r="K495" i="1"/>
  <c r="I495" i="1"/>
  <c r="H1038" i="1"/>
  <c r="H1039" i="1"/>
  <c r="H1049" i="1"/>
  <c r="H1050" i="1"/>
  <c r="K1053" i="1"/>
  <c r="J1053" i="1"/>
  <c r="I1053" i="1"/>
  <c r="H1052" i="1"/>
  <c r="H1051" i="1"/>
  <c r="H1048" i="1"/>
  <c r="H1047" i="1"/>
  <c r="H1046" i="1"/>
  <c r="H1045" i="1"/>
  <c r="H487" i="1"/>
  <c r="H488" i="1"/>
  <c r="H489" i="1"/>
  <c r="H486" i="1"/>
  <c r="J490" i="1"/>
  <c r="K490" i="1"/>
  <c r="I490" i="1"/>
  <c r="I1272" i="1"/>
  <c r="J1272" i="1"/>
  <c r="J769" i="1"/>
  <c r="K769" i="1"/>
  <c r="I769" i="1"/>
  <c r="H768" i="1"/>
  <c r="H495" i="1" l="1"/>
  <c r="H1053" i="1"/>
  <c r="H490" i="1"/>
  <c r="H769" i="1"/>
  <c r="H25" i="1"/>
  <c r="J64" i="1"/>
  <c r="K64" i="1"/>
  <c r="I64" i="1"/>
  <c r="H26" i="1"/>
  <c r="K767" i="1" l="1"/>
  <c r="J767" i="1"/>
  <c r="I767" i="1"/>
  <c r="H766" i="1"/>
  <c r="H767" i="1" l="1"/>
  <c r="J558" i="1"/>
  <c r="K558" i="1"/>
  <c r="I558" i="1"/>
  <c r="H557" i="1"/>
  <c r="H558" i="1" l="1"/>
  <c r="J538" i="1"/>
  <c r="K538" i="1"/>
  <c r="I538" i="1"/>
  <c r="H537" i="1"/>
  <c r="H538" i="1" l="1"/>
  <c r="H587" i="1" l="1"/>
  <c r="H554" i="1"/>
  <c r="K536" i="1"/>
  <c r="J536" i="1"/>
  <c r="I536" i="1"/>
  <c r="H535" i="1"/>
  <c r="K534" i="1"/>
  <c r="J534" i="1"/>
  <c r="I534" i="1"/>
  <c r="H533" i="1"/>
  <c r="H534" i="1" l="1"/>
  <c r="H536" i="1"/>
  <c r="K602" i="1"/>
  <c r="J602" i="1"/>
  <c r="I602" i="1"/>
  <c r="H601" i="1"/>
  <c r="K600" i="1"/>
  <c r="J600" i="1"/>
  <c r="I600" i="1"/>
  <c r="H599" i="1"/>
  <c r="H602" i="1" l="1"/>
  <c r="H600" i="1"/>
  <c r="K778" i="1" l="1"/>
  <c r="J778" i="1"/>
  <c r="I778" i="1"/>
  <c r="H777" i="1"/>
  <c r="J765" i="1"/>
  <c r="K765" i="1"/>
  <c r="I765" i="1"/>
  <c r="H763" i="1"/>
  <c r="H764" i="1"/>
  <c r="H757" i="1"/>
  <c r="H758" i="1"/>
  <c r="H620" i="1"/>
  <c r="H621" i="1"/>
  <c r="J622" i="1"/>
  <c r="K622" i="1"/>
  <c r="I622" i="1"/>
  <c r="J759" i="1"/>
  <c r="K759" i="1"/>
  <c r="K772" i="1" s="1"/>
  <c r="I759" i="1"/>
  <c r="I772" i="1" l="1"/>
  <c r="J772" i="1"/>
  <c r="H778" i="1"/>
  <c r="J1262" i="1"/>
  <c r="K1262" i="1"/>
  <c r="I1262" i="1"/>
  <c r="K1354" i="1" l="1"/>
  <c r="J1354" i="1"/>
  <c r="I1354" i="1"/>
  <c r="H1353" i="1"/>
  <c r="H1352" i="1"/>
  <c r="K455" i="1"/>
  <c r="J455" i="1"/>
  <c r="I455" i="1"/>
  <c r="H454" i="1"/>
  <c r="H453" i="1"/>
  <c r="H1354" i="1" l="1"/>
  <c r="H455" i="1"/>
  <c r="K852" i="1"/>
  <c r="J852" i="1"/>
  <c r="J853" i="1" s="1"/>
  <c r="I852" i="1"/>
  <c r="I853" i="1" s="1"/>
  <c r="H851" i="1"/>
  <c r="H852" i="1" l="1"/>
  <c r="K853" i="1"/>
  <c r="J1437" i="1"/>
  <c r="K1437" i="1"/>
  <c r="I1437" i="1"/>
  <c r="H1436" i="1"/>
  <c r="H1435" i="1"/>
  <c r="K532" i="1"/>
  <c r="J532" i="1"/>
  <c r="I532" i="1"/>
  <c r="H531" i="1"/>
  <c r="J1380" i="1"/>
  <c r="K1380" i="1"/>
  <c r="I1380" i="1"/>
  <c r="H1379" i="1"/>
  <c r="H853" i="1" l="1"/>
  <c r="H532" i="1"/>
  <c r="K452" i="1"/>
  <c r="J452" i="1"/>
  <c r="I452" i="1"/>
  <c r="H451" i="1"/>
  <c r="H450" i="1"/>
  <c r="K714" i="1"/>
  <c r="K738" i="1" s="1"/>
  <c r="J714" i="1"/>
  <c r="J738" i="1" s="1"/>
  <c r="I714" i="1"/>
  <c r="I738" i="1" s="1"/>
  <c r="H713" i="1"/>
  <c r="H452" i="1" l="1"/>
  <c r="H714" i="1"/>
  <c r="H439" i="1"/>
  <c r="K445" i="1"/>
  <c r="K1546" i="1" s="1"/>
  <c r="J445" i="1"/>
  <c r="J1546" i="1" s="1"/>
  <c r="I445" i="1"/>
  <c r="I1546" i="1" s="1"/>
  <c r="H440" i="1"/>
  <c r="H438" i="1"/>
  <c r="H1546" i="1" l="1"/>
  <c r="H445" i="1"/>
  <c r="H444" i="1"/>
  <c r="K848" i="1" l="1"/>
  <c r="K849" i="1" s="1"/>
  <c r="J848" i="1"/>
  <c r="J849" i="1" s="1"/>
  <c r="I848" i="1"/>
  <c r="I849" i="1" s="1"/>
  <c r="H847" i="1"/>
  <c r="K412" i="1"/>
  <c r="K413" i="1" s="1"/>
  <c r="J412" i="1"/>
  <c r="J413" i="1" s="1"/>
  <c r="I412" i="1"/>
  <c r="I413" i="1" s="1"/>
  <c r="H411" i="1"/>
  <c r="H410" i="1"/>
  <c r="H413" i="1" l="1"/>
  <c r="H849" i="1"/>
  <c r="H848" i="1"/>
  <c r="H412" i="1"/>
  <c r="J475" i="1"/>
  <c r="K475" i="1"/>
  <c r="I475" i="1"/>
  <c r="H474" i="1"/>
  <c r="H747" i="1"/>
  <c r="J402" i="1" l="1"/>
  <c r="K402" i="1"/>
  <c r="I402" i="1"/>
  <c r="H401" i="1"/>
  <c r="J108" i="1" l="1"/>
  <c r="K108" i="1"/>
  <c r="I108" i="1"/>
  <c r="H107" i="1"/>
  <c r="H272" i="1" l="1"/>
  <c r="H468" i="1" l="1"/>
  <c r="K110" i="1" l="1"/>
  <c r="J110" i="1"/>
  <c r="I110" i="1"/>
  <c r="H109" i="1"/>
  <c r="H108" i="1"/>
  <c r="H106" i="1"/>
  <c r="H110" i="1" l="1"/>
  <c r="K105" i="1"/>
  <c r="J105" i="1"/>
  <c r="I105" i="1"/>
  <c r="H104" i="1"/>
  <c r="H105" i="1" l="1"/>
  <c r="J96" i="1"/>
  <c r="K96" i="1"/>
  <c r="I96" i="1"/>
  <c r="H95" i="1"/>
  <c r="K1217" i="1" l="1"/>
  <c r="J1217" i="1"/>
  <c r="I1217" i="1"/>
  <c r="H1216" i="1"/>
  <c r="H1215" i="1"/>
  <c r="H1217" i="1" l="1"/>
  <c r="K127" i="1"/>
  <c r="J127" i="1"/>
  <c r="I127" i="1"/>
  <c r="H126" i="1"/>
  <c r="H125" i="1"/>
  <c r="H123" i="1"/>
  <c r="J103" i="1"/>
  <c r="K103" i="1"/>
  <c r="I103" i="1"/>
  <c r="H101" i="1"/>
  <c r="H127" i="1" l="1"/>
  <c r="J872" i="1" l="1"/>
  <c r="K872" i="1"/>
  <c r="I872" i="1"/>
  <c r="H871" i="1"/>
  <c r="J528" i="1"/>
  <c r="J541" i="1" s="1"/>
  <c r="K528" i="1"/>
  <c r="K541" i="1" s="1"/>
  <c r="I528" i="1"/>
  <c r="I541" i="1" s="1"/>
  <c r="H527" i="1"/>
  <c r="J81" i="1"/>
  <c r="K81" i="1"/>
  <c r="I81" i="1"/>
  <c r="H80" i="1"/>
  <c r="H541" i="1" l="1"/>
  <c r="K844" i="1"/>
  <c r="K845" i="1" s="1"/>
  <c r="J844" i="1"/>
  <c r="J845" i="1" s="1"/>
  <c r="I844" i="1"/>
  <c r="H843" i="1"/>
  <c r="J949" i="1"/>
  <c r="J950" i="1" s="1"/>
  <c r="K949" i="1"/>
  <c r="K950" i="1" s="1"/>
  <c r="I949" i="1"/>
  <c r="I950" i="1" s="1"/>
  <c r="H948" i="1"/>
  <c r="H947" i="1"/>
  <c r="J556" i="1"/>
  <c r="K556" i="1"/>
  <c r="I556" i="1"/>
  <c r="H555" i="1"/>
  <c r="J1398" i="1"/>
  <c r="K1398" i="1"/>
  <c r="I1398" i="1"/>
  <c r="H1394" i="1"/>
  <c r="H1396" i="1"/>
  <c r="H1397" i="1"/>
  <c r="J1377" i="1"/>
  <c r="J1470" i="1" s="1"/>
  <c r="K1377" i="1"/>
  <c r="K1470" i="1" s="1"/>
  <c r="I1377" i="1"/>
  <c r="I1470" i="1" s="1"/>
  <c r="H1376" i="1"/>
  <c r="H1470" i="1" l="1"/>
  <c r="H844" i="1"/>
  <c r="I845" i="1"/>
  <c r="H949" i="1"/>
  <c r="H950" i="1"/>
  <c r="J981" i="1"/>
  <c r="K981" i="1"/>
  <c r="I981" i="1"/>
  <c r="H980" i="1"/>
  <c r="H845" i="1" l="1"/>
  <c r="K982" i="1"/>
  <c r="J982" i="1"/>
  <c r="I982" i="1"/>
  <c r="H979" i="1"/>
  <c r="I449" i="1"/>
  <c r="I456" i="1" s="1"/>
  <c r="H448" i="1"/>
  <c r="J1529" i="1"/>
  <c r="J1530" i="1" s="1"/>
  <c r="K1529" i="1"/>
  <c r="K1530" i="1" s="1"/>
  <c r="I1529" i="1"/>
  <c r="I1530" i="1" s="1"/>
  <c r="H1528" i="1"/>
  <c r="H981" i="1" l="1"/>
  <c r="H982" i="1"/>
  <c r="K985" i="1"/>
  <c r="K986" i="1" s="1"/>
  <c r="J985" i="1"/>
  <c r="J986" i="1" s="1"/>
  <c r="I985" i="1"/>
  <c r="I986" i="1" s="1"/>
  <c r="H984" i="1"/>
  <c r="K840" i="1"/>
  <c r="J840" i="1"/>
  <c r="I840" i="1"/>
  <c r="H839" i="1"/>
  <c r="H835" i="1"/>
  <c r="J825" i="1"/>
  <c r="K825" i="1"/>
  <c r="I825" i="1"/>
  <c r="H823" i="1"/>
  <c r="H824" i="1"/>
  <c r="K829" i="1"/>
  <c r="J829" i="1"/>
  <c r="I829" i="1"/>
  <c r="H828" i="1"/>
  <c r="H827" i="1"/>
  <c r="H826" i="1"/>
  <c r="H822" i="1"/>
  <c r="K465" i="1"/>
  <c r="K1547" i="1" s="1"/>
  <c r="J465" i="1"/>
  <c r="J1547" i="1" s="1"/>
  <c r="I465" i="1"/>
  <c r="I1547" i="1" s="1"/>
  <c r="H458" i="1"/>
  <c r="J407" i="1"/>
  <c r="J408" i="1" s="1"/>
  <c r="K407" i="1"/>
  <c r="K408" i="1" s="1"/>
  <c r="I407" i="1"/>
  <c r="I408" i="1" s="1"/>
  <c r="H406" i="1"/>
  <c r="H405" i="1"/>
  <c r="J222" i="1"/>
  <c r="K222" i="1"/>
  <c r="I222" i="1"/>
  <c r="H220" i="1"/>
  <c r="H221" i="1"/>
  <c r="K224" i="1"/>
  <c r="J224" i="1"/>
  <c r="I224" i="1"/>
  <c r="H223" i="1"/>
  <c r="H219" i="1"/>
  <c r="K218" i="1"/>
  <c r="J218" i="1"/>
  <c r="I218" i="1"/>
  <c r="H217" i="1"/>
  <c r="J131" i="1"/>
  <c r="K131" i="1"/>
  <c r="I131" i="1"/>
  <c r="K133" i="1"/>
  <c r="J133" i="1"/>
  <c r="I133" i="1"/>
  <c r="H132" i="1"/>
  <c r="H130" i="1"/>
  <c r="J99" i="1"/>
  <c r="K99" i="1"/>
  <c r="I99" i="1"/>
  <c r="H98" i="1"/>
  <c r="H86" i="1"/>
  <c r="J892" i="1"/>
  <c r="K892" i="1"/>
  <c r="I892" i="1"/>
  <c r="J84" i="1"/>
  <c r="K84" i="1"/>
  <c r="I84" i="1"/>
  <c r="H83" i="1"/>
  <c r="H1065" i="1"/>
  <c r="H1066" i="1"/>
  <c r="H1041" i="1"/>
  <c r="H1042" i="1"/>
  <c r="H1043" i="1"/>
  <c r="H1547" i="1" l="1"/>
  <c r="J831" i="1"/>
  <c r="J833" i="1" s="1"/>
  <c r="I831" i="1"/>
  <c r="I833" i="1" s="1"/>
  <c r="K831" i="1"/>
  <c r="K833" i="1" s="1"/>
  <c r="H832" i="1"/>
  <c r="H986" i="1"/>
  <c r="H829" i="1"/>
  <c r="H985" i="1"/>
  <c r="J830" i="1"/>
  <c r="H840" i="1"/>
  <c r="K841" i="1"/>
  <c r="I841" i="1"/>
  <c r="J841" i="1"/>
  <c r="H838" i="1"/>
  <c r="K830" i="1"/>
  <c r="I830" i="1"/>
  <c r="H825" i="1"/>
  <c r="H464" i="1"/>
  <c r="H465" i="1"/>
  <c r="I225" i="1"/>
  <c r="H407" i="1"/>
  <c r="H408" i="1"/>
  <c r="J225" i="1"/>
  <c r="K225" i="1"/>
  <c r="H222" i="1"/>
  <c r="H224" i="1"/>
  <c r="H131" i="1"/>
  <c r="H133" i="1"/>
  <c r="H218" i="1"/>
  <c r="J134" i="1"/>
  <c r="J1554" i="1" s="1"/>
  <c r="K134" i="1"/>
  <c r="K1554" i="1" s="1"/>
  <c r="I134" i="1"/>
  <c r="I1554" i="1" s="1"/>
  <c r="H1554" i="1" l="1"/>
  <c r="H831" i="1"/>
  <c r="H833" i="1"/>
  <c r="H841" i="1"/>
  <c r="H830" i="1"/>
  <c r="H225" i="1"/>
  <c r="H134" i="1"/>
  <c r="J1450" i="1" l="1"/>
  <c r="K1450" i="1"/>
  <c r="I1450" i="1"/>
  <c r="H1448" i="1"/>
  <c r="H1447" i="1"/>
  <c r="H1180" i="1" l="1"/>
  <c r="H891" i="1" l="1"/>
  <c r="J376" i="1"/>
  <c r="K376" i="1"/>
  <c r="I376" i="1"/>
  <c r="H375" i="1"/>
  <c r="I1333" i="1" l="1"/>
  <c r="H282" i="1" l="1"/>
  <c r="K1520" i="1" l="1"/>
  <c r="J1520" i="1"/>
  <c r="I1520" i="1"/>
  <c r="H1519" i="1"/>
  <c r="K1518" i="1"/>
  <c r="J1518" i="1"/>
  <c r="I1518" i="1"/>
  <c r="H1517" i="1"/>
  <c r="J1516" i="1"/>
  <c r="K1516" i="1"/>
  <c r="I1516" i="1"/>
  <c r="J1521" i="1" l="1"/>
  <c r="I1521" i="1"/>
  <c r="K1521" i="1"/>
  <c r="H1520" i="1"/>
  <c r="H1518" i="1"/>
  <c r="H1178" i="1"/>
  <c r="H1179" i="1"/>
  <c r="J1441" i="1"/>
  <c r="K1441" i="1"/>
  <c r="I1441" i="1"/>
  <c r="H1439" i="1"/>
  <c r="H1449" i="1"/>
  <c r="J91" i="1" l="1"/>
  <c r="K91" i="1"/>
  <c r="I91" i="1"/>
  <c r="H90" i="1"/>
  <c r="H1331" i="1" l="1"/>
  <c r="J76" i="1" l="1"/>
  <c r="K76" i="1"/>
  <c r="I76" i="1"/>
  <c r="H74" i="1"/>
  <c r="H75" i="1"/>
  <c r="H76" i="1" l="1"/>
  <c r="J552" i="1"/>
  <c r="J559" i="1" s="1"/>
  <c r="K552" i="1"/>
  <c r="K559" i="1" s="1"/>
  <c r="I552" i="1"/>
  <c r="I559" i="1" s="1"/>
  <c r="H550" i="1"/>
  <c r="H551" i="1"/>
  <c r="K214" i="1" l="1"/>
  <c r="J214" i="1"/>
  <c r="J215" i="1" s="1"/>
  <c r="I214" i="1"/>
  <c r="I215" i="1" s="1"/>
  <c r="H213" i="1"/>
  <c r="H212" i="1"/>
  <c r="H214" i="1" l="1"/>
  <c r="K215" i="1"/>
  <c r="H215" i="1" s="1"/>
  <c r="H73" i="1"/>
  <c r="H23" i="1"/>
  <c r="J755" i="1" l="1"/>
  <c r="K755" i="1"/>
  <c r="I755" i="1"/>
  <c r="H754" i="1"/>
  <c r="J710" i="1" l="1"/>
  <c r="K710" i="1"/>
  <c r="I710" i="1"/>
  <c r="H709" i="1"/>
  <c r="J805" i="1" l="1"/>
  <c r="J811" i="1" s="1"/>
  <c r="K805" i="1"/>
  <c r="K811" i="1" s="1"/>
  <c r="I805" i="1"/>
  <c r="H804" i="1"/>
  <c r="H805" i="1" l="1"/>
  <c r="I811" i="1"/>
  <c r="H811" i="1" s="1"/>
  <c r="J1117" i="1" l="1"/>
  <c r="K1117" i="1"/>
  <c r="I1117" i="1"/>
  <c r="H1114" i="1"/>
  <c r="H1115" i="1"/>
  <c r="K800" i="1" l="1"/>
  <c r="K809" i="1" s="1"/>
  <c r="J800" i="1"/>
  <c r="J809" i="1" s="1"/>
  <c r="I800" i="1"/>
  <c r="I809" i="1" s="1"/>
  <c r="H799" i="1"/>
  <c r="H798" i="1"/>
  <c r="H800" i="1" l="1"/>
  <c r="K803" i="1"/>
  <c r="K810" i="1" s="1"/>
  <c r="J803" i="1"/>
  <c r="J810" i="1" s="1"/>
  <c r="I803" i="1"/>
  <c r="H802" i="1"/>
  <c r="H801" i="1"/>
  <c r="J480" i="1"/>
  <c r="K480" i="1"/>
  <c r="I480" i="1"/>
  <c r="H479" i="1"/>
  <c r="H477" i="1"/>
  <c r="H478" i="1"/>
  <c r="H803" i="1" l="1"/>
  <c r="I810" i="1"/>
  <c r="H810" i="1" s="1"/>
  <c r="H795" i="1" l="1"/>
  <c r="H797" i="1" l="1"/>
  <c r="K55" i="1"/>
  <c r="J55" i="1"/>
  <c r="I55" i="1"/>
  <c r="H54" i="1"/>
  <c r="K53" i="1"/>
  <c r="J53" i="1"/>
  <c r="I53" i="1"/>
  <c r="H52" i="1"/>
  <c r="J56" i="1" l="1"/>
  <c r="K56" i="1"/>
  <c r="I56" i="1"/>
  <c r="H55" i="1"/>
  <c r="H53" i="1"/>
  <c r="K819" i="1"/>
  <c r="J819" i="1"/>
  <c r="I819" i="1"/>
  <c r="H818" i="1"/>
  <c r="H817" i="1"/>
  <c r="H816" i="1"/>
  <c r="H56" i="1" l="1"/>
  <c r="H819" i="1"/>
  <c r="K500" i="1"/>
  <c r="K501" i="1" s="1"/>
  <c r="J500" i="1"/>
  <c r="J501" i="1" s="1"/>
  <c r="I500" i="1"/>
  <c r="I501" i="1" s="1"/>
  <c r="H499" i="1"/>
  <c r="H498" i="1"/>
  <c r="H500" i="1" l="1"/>
  <c r="H501" i="1"/>
  <c r="K780" i="1" l="1"/>
  <c r="J780" i="1"/>
  <c r="I780" i="1"/>
  <c r="H779" i="1"/>
  <c r="J860" i="1"/>
  <c r="K860" i="1"/>
  <c r="I860" i="1"/>
  <c r="H780" i="1" l="1"/>
  <c r="H1372" i="1"/>
  <c r="H1371" i="1"/>
  <c r="H1370" i="1"/>
  <c r="H1369" i="1"/>
  <c r="H1368" i="1"/>
  <c r="H1321" i="1"/>
  <c r="H1323" i="1"/>
  <c r="J1190" i="1"/>
  <c r="K1190" i="1"/>
  <c r="I1190" i="1"/>
  <c r="H1189" i="1"/>
  <c r="J887" i="1"/>
  <c r="K887" i="1"/>
  <c r="I887" i="1"/>
  <c r="H886" i="1"/>
  <c r="J787" i="1" l="1"/>
  <c r="K787" i="1"/>
  <c r="I787" i="1"/>
  <c r="H786" i="1"/>
  <c r="J790" i="1"/>
  <c r="K790" i="1"/>
  <c r="I790" i="1"/>
  <c r="H789" i="1"/>
  <c r="J626" i="1" l="1"/>
  <c r="J732" i="1" s="1"/>
  <c r="K626" i="1"/>
  <c r="K732" i="1" s="1"/>
  <c r="I626" i="1"/>
  <c r="I732" i="1" s="1"/>
  <c r="H624" i="1"/>
  <c r="H625" i="1"/>
  <c r="J1500" i="1" l="1"/>
  <c r="K1500" i="1"/>
  <c r="I1500" i="1"/>
  <c r="H1498" i="1"/>
  <c r="H1499" i="1"/>
  <c r="H48" i="1" l="1"/>
  <c r="J49" i="1"/>
  <c r="K49" i="1"/>
  <c r="I49" i="1"/>
  <c r="H1177" i="1" l="1"/>
  <c r="J470" i="1" l="1"/>
  <c r="K470" i="1"/>
  <c r="I470" i="1"/>
  <c r="H469" i="1"/>
  <c r="H47" i="1" l="1"/>
  <c r="K46" i="1"/>
  <c r="J46" i="1"/>
  <c r="I46" i="1"/>
  <c r="H45" i="1"/>
  <c r="K44" i="1"/>
  <c r="J44" i="1"/>
  <c r="I44" i="1"/>
  <c r="H43" i="1"/>
  <c r="K449" i="1"/>
  <c r="K456" i="1" s="1"/>
  <c r="J449" i="1"/>
  <c r="J456" i="1" s="1"/>
  <c r="H447" i="1"/>
  <c r="H44" i="1" l="1"/>
  <c r="H46" i="1"/>
  <c r="H49" i="1"/>
  <c r="H449" i="1"/>
  <c r="H456" i="1"/>
  <c r="J1386" i="1" l="1"/>
  <c r="K1386" i="1"/>
  <c r="J163" i="1" l="1"/>
  <c r="K163" i="1"/>
  <c r="I163" i="1"/>
  <c r="H162" i="1"/>
  <c r="J1384" i="1" l="1"/>
  <c r="J1469" i="1" s="1"/>
  <c r="K1384" i="1"/>
  <c r="K1469" i="1" s="1"/>
  <c r="I1384" i="1"/>
  <c r="I1469" i="1" s="1"/>
  <c r="H1382" i="1"/>
  <c r="H1383" i="1"/>
  <c r="J183" i="1"/>
  <c r="K183" i="1"/>
  <c r="I183" i="1"/>
  <c r="H180" i="1"/>
  <c r="H181" i="1"/>
  <c r="H182" i="1"/>
  <c r="J18" i="1"/>
  <c r="K18" i="1"/>
  <c r="I18" i="1"/>
  <c r="H17" i="1"/>
  <c r="H1469" i="1" l="1"/>
  <c r="K156" i="1"/>
  <c r="J156" i="1"/>
  <c r="I156" i="1"/>
  <c r="H155" i="1"/>
  <c r="H165" i="1" l="1"/>
  <c r="H156" i="1"/>
  <c r="K189" i="1"/>
  <c r="J189" i="1"/>
  <c r="I189" i="1"/>
  <c r="H188" i="1"/>
  <c r="H187" i="1"/>
  <c r="H186" i="1"/>
  <c r="K393" i="1"/>
  <c r="J393" i="1"/>
  <c r="I393" i="1"/>
  <c r="H392" i="1"/>
  <c r="H553" i="1"/>
  <c r="H556" i="1" l="1"/>
  <c r="H393" i="1"/>
  <c r="H189" i="1"/>
  <c r="K199" i="1"/>
  <c r="J199" i="1"/>
  <c r="I199" i="1"/>
  <c r="H196" i="1"/>
  <c r="K185" i="1"/>
  <c r="J185" i="1"/>
  <c r="I185" i="1"/>
  <c r="H184" i="1"/>
  <c r="K937" i="1"/>
  <c r="J937" i="1"/>
  <c r="I937" i="1"/>
  <c r="H936" i="1"/>
  <c r="H924" i="1"/>
  <c r="H925" i="1"/>
  <c r="H926" i="1"/>
  <c r="H927" i="1"/>
  <c r="H928" i="1"/>
  <c r="H929" i="1"/>
  <c r="K923" i="1"/>
  <c r="J923" i="1"/>
  <c r="I923" i="1"/>
  <c r="H922" i="1"/>
  <c r="H923" i="1" l="1"/>
  <c r="H198" i="1"/>
  <c r="H199" i="1"/>
  <c r="H937" i="1"/>
  <c r="H185" i="1"/>
  <c r="J1430" i="1"/>
  <c r="K1430" i="1"/>
  <c r="I1430" i="1"/>
  <c r="K815" i="1" l="1"/>
  <c r="K820" i="1" s="1"/>
  <c r="J815" i="1"/>
  <c r="J820" i="1" s="1"/>
  <c r="I815" i="1"/>
  <c r="I820" i="1" s="1"/>
  <c r="H814" i="1"/>
  <c r="K435" i="1"/>
  <c r="J435" i="1"/>
  <c r="I435" i="1"/>
  <c r="H434" i="1"/>
  <c r="H435" i="1" l="1"/>
  <c r="H815" i="1"/>
  <c r="H1527" i="1"/>
  <c r="K397" i="1"/>
  <c r="J397" i="1"/>
  <c r="J398" i="1" s="1"/>
  <c r="I397" i="1"/>
  <c r="I398" i="1" s="1"/>
  <c r="H396" i="1"/>
  <c r="H549" i="1"/>
  <c r="H397" i="1" l="1"/>
  <c r="H1529" i="1"/>
  <c r="H559" i="1"/>
  <c r="K398" i="1"/>
  <c r="H552" i="1"/>
  <c r="H1144" i="1"/>
  <c r="K1129" i="1"/>
  <c r="K1143" i="1" s="1"/>
  <c r="J1129" i="1"/>
  <c r="J1143" i="1" s="1"/>
  <c r="I1129" i="1"/>
  <c r="H1128" i="1"/>
  <c r="H1127" i="1"/>
  <c r="K1120" i="1"/>
  <c r="K1140" i="1" s="1"/>
  <c r="J1120" i="1"/>
  <c r="J1140" i="1" s="1"/>
  <c r="I1120" i="1"/>
  <c r="I1140" i="1" s="1"/>
  <c r="H1119" i="1"/>
  <c r="H1118" i="1"/>
  <c r="K1139" i="1"/>
  <c r="J1139" i="1"/>
  <c r="I1139" i="1"/>
  <c r="H1116" i="1"/>
  <c r="H1113" i="1"/>
  <c r="K1112" i="1"/>
  <c r="J1112" i="1"/>
  <c r="J1138" i="1" s="1"/>
  <c r="I1112" i="1"/>
  <c r="I1138" i="1" s="1"/>
  <c r="H1111" i="1"/>
  <c r="H1110" i="1"/>
  <c r="K1109" i="1"/>
  <c r="K1137" i="1" s="1"/>
  <c r="J1109" i="1"/>
  <c r="J1137" i="1" s="1"/>
  <c r="I1109" i="1"/>
  <c r="H1108" i="1"/>
  <c r="H1107" i="1"/>
  <c r="K1106" i="1"/>
  <c r="K1136" i="1" s="1"/>
  <c r="J1106" i="1"/>
  <c r="J1136" i="1" s="1"/>
  <c r="I1106" i="1"/>
  <c r="I1136" i="1" s="1"/>
  <c r="H1105" i="1"/>
  <c r="H1104" i="1"/>
  <c r="K1103" i="1"/>
  <c r="K1135" i="1" s="1"/>
  <c r="J1103" i="1"/>
  <c r="J1135" i="1" s="1"/>
  <c r="I1103" i="1"/>
  <c r="I1135" i="1" s="1"/>
  <c r="H1102" i="1"/>
  <c r="H1101" i="1"/>
  <c r="K1100" i="1"/>
  <c r="K1134" i="1" s="1"/>
  <c r="J1100" i="1"/>
  <c r="J1134" i="1" s="1"/>
  <c r="I1100" i="1"/>
  <c r="H1099" i="1"/>
  <c r="H1098" i="1"/>
  <c r="K1097" i="1"/>
  <c r="K1133" i="1" s="1"/>
  <c r="J1097" i="1"/>
  <c r="J1133" i="1" s="1"/>
  <c r="I1097" i="1"/>
  <c r="H1096" i="1"/>
  <c r="H1095" i="1"/>
  <c r="H1136" i="1" l="1"/>
  <c r="H1112" i="1"/>
  <c r="H398" i="1"/>
  <c r="H1139" i="1"/>
  <c r="H1530" i="1"/>
  <c r="H1097" i="1"/>
  <c r="H1109" i="1"/>
  <c r="H1129" i="1"/>
  <c r="H1100" i="1"/>
  <c r="H1140" i="1"/>
  <c r="H1103" i="1"/>
  <c r="I1143" i="1"/>
  <c r="H1143" i="1" s="1"/>
  <c r="H1117" i="1"/>
  <c r="I1134" i="1"/>
  <c r="H1134" i="1" s="1"/>
  <c r="I1133" i="1"/>
  <c r="H1133" i="1" s="1"/>
  <c r="I1137" i="1"/>
  <c r="H1137" i="1" s="1"/>
  <c r="K1138" i="1"/>
  <c r="H1138" i="1" s="1"/>
  <c r="H1135" i="1"/>
  <c r="H1106" i="1"/>
  <c r="H1120" i="1"/>
  <c r="J1535" i="1" l="1"/>
  <c r="J1536" i="1" s="1"/>
  <c r="K1535" i="1"/>
  <c r="K1536" i="1" s="1"/>
  <c r="I1535" i="1"/>
  <c r="I1536" i="1" s="1"/>
  <c r="H1533" i="1"/>
  <c r="H1534" i="1"/>
  <c r="H1532" i="1"/>
  <c r="K944" i="1"/>
  <c r="K945" i="1" s="1"/>
  <c r="J944" i="1"/>
  <c r="J945" i="1" s="1"/>
  <c r="I944" i="1"/>
  <c r="I945" i="1" s="1"/>
  <c r="H943" i="1"/>
  <c r="K935" i="1"/>
  <c r="K941" i="1" s="1"/>
  <c r="J935" i="1"/>
  <c r="J941" i="1" s="1"/>
  <c r="I935" i="1"/>
  <c r="I941" i="1" s="1"/>
  <c r="H934" i="1"/>
  <c r="H933" i="1"/>
  <c r="H932" i="1"/>
  <c r="H945" i="1" l="1"/>
  <c r="H1535" i="1"/>
  <c r="H1536" i="1"/>
  <c r="H944" i="1"/>
  <c r="H935" i="1"/>
  <c r="J173" i="1"/>
  <c r="K173" i="1"/>
  <c r="I173" i="1"/>
  <c r="H171" i="1"/>
  <c r="H87" i="1" l="1"/>
  <c r="J373" i="1" l="1"/>
  <c r="K373" i="1"/>
  <c r="J585" i="1" l="1"/>
  <c r="K585" i="1"/>
  <c r="I585" i="1"/>
  <c r="H583" i="1"/>
  <c r="H584" i="1"/>
  <c r="J921" i="1" l="1"/>
  <c r="J930" i="1" s="1"/>
  <c r="K921" i="1"/>
  <c r="K930" i="1" s="1"/>
  <c r="K530" i="1" l="1"/>
  <c r="J530" i="1"/>
  <c r="I530" i="1"/>
  <c r="H529" i="1"/>
  <c r="H526" i="1"/>
  <c r="H520" i="1"/>
  <c r="J150" i="1"/>
  <c r="K150" i="1"/>
  <c r="I150" i="1"/>
  <c r="J146" i="1"/>
  <c r="J166" i="1" s="1"/>
  <c r="K146" i="1"/>
  <c r="K166" i="1" s="1"/>
  <c r="I146" i="1"/>
  <c r="I166" i="1" s="1"/>
  <c r="H145" i="1"/>
  <c r="H540" i="1" l="1"/>
  <c r="H525" i="1"/>
  <c r="H528" i="1"/>
  <c r="H530" i="1"/>
  <c r="K1508" i="1" l="1"/>
  <c r="J1508" i="1"/>
  <c r="I1508" i="1"/>
  <c r="H1507" i="1"/>
  <c r="K1506" i="1"/>
  <c r="J1506" i="1"/>
  <c r="I1506" i="1"/>
  <c r="H1505" i="1"/>
  <c r="J1504" i="1"/>
  <c r="K1504" i="1"/>
  <c r="I1504" i="1"/>
  <c r="H1506" i="1" l="1"/>
  <c r="H1508" i="1"/>
  <c r="K391" i="1"/>
  <c r="K394" i="1" s="1"/>
  <c r="J391" i="1"/>
  <c r="J394" i="1" s="1"/>
  <c r="I391" i="1"/>
  <c r="I394" i="1" s="1"/>
  <c r="H390" i="1"/>
  <c r="K1524" i="1"/>
  <c r="K1525" i="1" s="1"/>
  <c r="J1524" i="1"/>
  <c r="J1525" i="1" s="1"/>
  <c r="I1524" i="1"/>
  <c r="I1525" i="1" s="1"/>
  <c r="H1523" i="1"/>
  <c r="H394" i="1" l="1"/>
  <c r="H391" i="1"/>
  <c r="H1524" i="1"/>
  <c r="H1525" i="1" l="1"/>
  <c r="I1313" i="1"/>
  <c r="H1312" i="1"/>
  <c r="H1515" i="1" l="1"/>
  <c r="H1521" i="1" l="1"/>
  <c r="H1516" i="1"/>
  <c r="J1267" i="1" l="1"/>
  <c r="K1267" i="1"/>
  <c r="I1267" i="1"/>
  <c r="J1257" i="1"/>
  <c r="K1257" i="1"/>
  <c r="I1257" i="1"/>
  <c r="J1242" i="1"/>
  <c r="K1242" i="1"/>
  <c r="I1242" i="1"/>
  <c r="J1237" i="1"/>
  <c r="K1237" i="1"/>
  <c r="I1237" i="1"/>
  <c r="K792" i="1"/>
  <c r="J792" i="1"/>
  <c r="I792" i="1"/>
  <c r="H791" i="1"/>
  <c r="H792" i="1" l="1"/>
  <c r="H785" i="1" l="1"/>
  <c r="H787" i="1" l="1"/>
  <c r="H1341" i="1"/>
  <c r="H1330" i="1"/>
  <c r="H1328" i="1"/>
  <c r="H1304" i="1"/>
  <c r="H1305" i="1"/>
  <c r="H1287" i="1" l="1"/>
  <c r="H1288" i="1"/>
  <c r="H284" i="1" l="1"/>
  <c r="H1429" i="1" l="1"/>
  <c r="H1365" i="1"/>
  <c r="H1366" i="1"/>
  <c r="J50" i="1" l="1"/>
  <c r="K50" i="1"/>
  <c r="I50" i="1"/>
  <c r="J403" i="1" l="1"/>
  <c r="I403" i="1"/>
  <c r="H400" i="1"/>
  <c r="H402" i="1" l="1"/>
  <c r="K403" i="1"/>
  <c r="H1340" i="1"/>
  <c r="H1336" i="1"/>
  <c r="J1318" i="1"/>
  <c r="K1318" i="1"/>
  <c r="I1318" i="1"/>
  <c r="J1325" i="1"/>
  <c r="K1325" i="1"/>
  <c r="I1325" i="1"/>
  <c r="H1324" i="1"/>
  <c r="H1317" i="1"/>
  <c r="H1303" i="1"/>
  <c r="H1275" i="1"/>
  <c r="H1264" i="1"/>
  <c r="H1259" i="1"/>
  <c r="H1260" i="1"/>
  <c r="H1254" i="1"/>
  <c r="H1255" i="1"/>
  <c r="H1250" i="1"/>
  <c r="H1240" i="1"/>
  <c r="H1245" i="1"/>
  <c r="H1235" i="1"/>
  <c r="H1230" i="1"/>
  <c r="H1225" i="1"/>
  <c r="H1192" i="1"/>
  <c r="H476" i="1"/>
  <c r="H403" i="1" l="1"/>
  <c r="H480" i="1"/>
  <c r="J878" i="1" l="1"/>
  <c r="K878" i="1"/>
  <c r="I878" i="1"/>
  <c r="J875" i="1"/>
  <c r="K875" i="1"/>
  <c r="I875" i="1"/>
  <c r="H874" i="1"/>
  <c r="H877" i="1"/>
  <c r="J160" i="1" l="1"/>
  <c r="K160" i="1"/>
  <c r="I160" i="1"/>
  <c r="H158" i="1"/>
  <c r="J361" i="1" l="1"/>
  <c r="J362" i="1" s="1"/>
  <c r="K361" i="1"/>
  <c r="K362" i="1" s="1"/>
  <c r="H359" i="1"/>
  <c r="K1539" i="1" l="1"/>
  <c r="J1539" i="1"/>
  <c r="H159" i="1"/>
  <c r="H177" i="1"/>
  <c r="J178" i="1"/>
  <c r="K178" i="1"/>
  <c r="I178" i="1"/>
  <c r="J794" i="1" l="1"/>
  <c r="K794" i="1"/>
  <c r="I794" i="1"/>
  <c r="H788" i="1"/>
  <c r="H793" i="1"/>
  <c r="H1074" i="1"/>
  <c r="H794" i="1" l="1"/>
  <c r="H809" i="1"/>
  <c r="H790" i="1"/>
  <c r="H1067" i="1" l="1"/>
  <c r="H1068" i="1"/>
  <c r="H1069" i="1"/>
  <c r="H1070" i="1"/>
  <c r="I646" i="1"/>
  <c r="I724" i="1" s="1"/>
  <c r="H610" i="1"/>
  <c r="J611" i="1"/>
  <c r="K611" i="1"/>
  <c r="I611" i="1"/>
  <c r="I253" i="1" l="1"/>
  <c r="J253" i="1"/>
  <c r="K253" i="1"/>
  <c r="J485" i="1" l="1"/>
  <c r="K485" i="1"/>
  <c r="I485" i="1"/>
  <c r="H482" i="1"/>
  <c r="H483" i="1"/>
  <c r="H329" i="1" l="1"/>
  <c r="H582" i="1" l="1"/>
  <c r="H585" i="1" l="1"/>
  <c r="K340" i="1" l="1"/>
  <c r="J340" i="1"/>
  <c r="I340" i="1"/>
  <c r="H339" i="1"/>
  <c r="H338" i="1"/>
  <c r="H340" i="1" l="1"/>
  <c r="H1347" i="1" l="1"/>
  <c r="I1348" i="1"/>
  <c r="J1222" i="1"/>
  <c r="J1494" i="1" s="1"/>
  <c r="K1222" i="1"/>
  <c r="K1494" i="1" s="1"/>
  <c r="I1222" i="1"/>
  <c r="I1494" i="1" s="1"/>
  <c r="H1221" i="1"/>
  <c r="J1214" i="1"/>
  <c r="J1481" i="1" s="1"/>
  <c r="K1214" i="1"/>
  <c r="K1481" i="1" s="1"/>
  <c r="I1214" i="1"/>
  <c r="I1481" i="1" s="1"/>
  <c r="H1213" i="1"/>
  <c r="H1197" i="1"/>
  <c r="I1198" i="1"/>
  <c r="J1277" i="1" l="1"/>
  <c r="K1277" i="1"/>
  <c r="I1277" i="1"/>
  <c r="H1276" i="1"/>
  <c r="K1272" i="1"/>
  <c r="H1270" i="1"/>
  <c r="H1271" i="1"/>
  <c r="J1252" i="1"/>
  <c r="K1252" i="1"/>
  <c r="I1252" i="1"/>
  <c r="J1247" i="1"/>
  <c r="K1247" i="1"/>
  <c r="I1247" i="1"/>
  <c r="J1227" i="1"/>
  <c r="K1227" i="1"/>
  <c r="I1227" i="1"/>
  <c r="H1251" i="1"/>
  <c r="H1266" i="1"/>
  <c r="J319" i="1"/>
  <c r="K319" i="1"/>
  <c r="I319" i="1"/>
  <c r="H318" i="1"/>
  <c r="J563" i="1" l="1"/>
  <c r="K563" i="1"/>
  <c r="I563" i="1"/>
  <c r="H562" i="1"/>
  <c r="K565" i="1"/>
  <c r="J565" i="1"/>
  <c r="I565" i="1"/>
  <c r="H564" i="1"/>
  <c r="H565" i="1" l="1"/>
  <c r="I566" i="1"/>
  <c r="J208" i="1" l="1"/>
  <c r="K208" i="1"/>
  <c r="I208" i="1"/>
  <c r="H207" i="1"/>
  <c r="J206" i="1"/>
  <c r="K206" i="1"/>
  <c r="I206" i="1"/>
  <c r="J204" i="1"/>
  <c r="K204" i="1"/>
  <c r="I204" i="1"/>
  <c r="H205" i="1"/>
  <c r="H203" i="1"/>
  <c r="K202" i="1"/>
  <c r="J202" i="1"/>
  <c r="I202" i="1"/>
  <c r="H201" i="1"/>
  <c r="H206" i="1" l="1"/>
  <c r="I209" i="1"/>
  <c r="H208" i="1"/>
  <c r="K209" i="1"/>
  <c r="H202" i="1"/>
  <c r="H204" i="1"/>
  <c r="J209" i="1"/>
  <c r="I921" i="1"/>
  <c r="I930" i="1" s="1"/>
  <c r="H919" i="1"/>
  <c r="J909" i="1"/>
  <c r="K909" i="1"/>
  <c r="I909" i="1"/>
  <c r="J884" i="1"/>
  <c r="K884" i="1"/>
  <c r="I884" i="1"/>
  <c r="H882" i="1"/>
  <c r="H883" i="1"/>
  <c r="H930" i="1" l="1"/>
  <c r="K210" i="1"/>
  <c r="J210" i="1"/>
  <c r="I210" i="1"/>
  <c r="H209" i="1"/>
  <c r="I235" i="1"/>
  <c r="H234" i="1"/>
  <c r="H210" i="1" l="1"/>
  <c r="J331" i="1"/>
  <c r="K331" i="1"/>
  <c r="I331" i="1"/>
  <c r="H330" i="1"/>
  <c r="I373" i="1" l="1"/>
  <c r="H371" i="1"/>
  <c r="H372" i="1"/>
  <c r="J235" i="1"/>
  <c r="K235" i="1"/>
  <c r="H232" i="1"/>
  <c r="H233" i="1"/>
  <c r="J143" i="1"/>
  <c r="K143" i="1"/>
  <c r="I143" i="1"/>
  <c r="H179" i="1"/>
  <c r="H183" i="1" l="1"/>
  <c r="I323" i="1" l="1"/>
  <c r="J323" i="1"/>
  <c r="K323" i="1"/>
  <c r="J337" i="1" l="1"/>
  <c r="K337" i="1"/>
  <c r="I337" i="1"/>
  <c r="J22" i="1" l="1"/>
  <c r="K22" i="1"/>
  <c r="I22" i="1"/>
  <c r="H21" i="1"/>
  <c r="J511" i="1" l="1"/>
  <c r="K511" i="1"/>
  <c r="I511" i="1"/>
  <c r="H510" i="1"/>
  <c r="J387" i="1" l="1"/>
  <c r="K387" i="1"/>
  <c r="I387" i="1"/>
  <c r="H384" i="1"/>
  <c r="H385" i="1"/>
  <c r="H386" i="1"/>
  <c r="J72" i="1"/>
  <c r="K72" i="1"/>
  <c r="I72" i="1"/>
  <c r="K77" i="1" l="1"/>
  <c r="K1544" i="1" s="1"/>
  <c r="J77" i="1"/>
  <c r="J1544" i="1" s="1"/>
  <c r="I77" i="1"/>
  <c r="J1408" i="1"/>
  <c r="J1478" i="1" s="1"/>
  <c r="K1408" i="1"/>
  <c r="K1478" i="1" s="1"/>
  <c r="I1408" i="1"/>
  <c r="I1478" i="1" s="1"/>
  <c r="H1407" i="1"/>
  <c r="I1544" i="1" l="1"/>
  <c r="H1478" i="1"/>
  <c r="H1356" i="1"/>
  <c r="K1358" i="1"/>
  <c r="J1358" i="1"/>
  <c r="I1358" i="1"/>
  <c r="H1357" i="1"/>
  <c r="H1355" i="1"/>
  <c r="H20" i="1"/>
  <c r="H1358" i="1" l="1"/>
  <c r="H616" i="1"/>
  <c r="J1035" i="1" l="1"/>
  <c r="K1035" i="1"/>
  <c r="J335" i="1"/>
  <c r="K335" i="1"/>
  <c r="I335" i="1"/>
  <c r="H333" i="1"/>
  <c r="H334" i="1"/>
  <c r="H1400" i="1" l="1"/>
  <c r="H1028" i="1"/>
  <c r="H1029" i="1"/>
  <c r="H1030" i="1"/>
  <c r="H1031" i="1"/>
  <c r="H1032" i="1"/>
  <c r="H1033" i="1"/>
  <c r="K615" i="1" l="1"/>
  <c r="J615" i="1"/>
  <c r="I615" i="1"/>
  <c r="H614" i="1"/>
  <c r="H615" i="1" l="1"/>
  <c r="K388" i="1"/>
  <c r="J388" i="1"/>
  <c r="I388" i="1"/>
  <c r="H383" i="1"/>
  <c r="H388" i="1" l="1"/>
  <c r="H387" i="1"/>
  <c r="I1035" i="1"/>
  <c r="H1239" i="1" l="1"/>
  <c r="H1234" i="1"/>
  <c r="H1224" i="1"/>
  <c r="H1246" i="1"/>
  <c r="H102" i="1"/>
  <c r="J1433" i="1" l="1"/>
  <c r="K1433" i="1"/>
  <c r="I1433" i="1"/>
  <c r="H1432" i="1"/>
  <c r="J32" i="1" l="1"/>
  <c r="K32" i="1"/>
  <c r="I32" i="1"/>
  <c r="H31" i="1"/>
  <c r="J68" i="1"/>
  <c r="K68" i="1"/>
  <c r="I68" i="1"/>
  <c r="H67" i="1"/>
  <c r="H68" i="1" l="1"/>
  <c r="H65" i="1"/>
  <c r="H66" i="1"/>
  <c r="H29" i="1"/>
  <c r="H30" i="1"/>
  <c r="J28" i="1"/>
  <c r="K28" i="1"/>
  <c r="I28" i="1"/>
  <c r="H24" i="1"/>
  <c r="H27" i="1"/>
  <c r="H19" i="1"/>
  <c r="H16" i="1"/>
  <c r="H32" i="1" l="1"/>
  <c r="H28" i="1"/>
  <c r="H22" i="1"/>
  <c r="H18" i="1"/>
  <c r="K1126" i="1"/>
  <c r="K1142" i="1" s="1"/>
  <c r="J1126" i="1"/>
  <c r="J1142" i="1" s="1"/>
  <c r="I1126" i="1"/>
  <c r="I1142" i="1" s="1"/>
  <c r="H1125" i="1"/>
  <c r="H1124" i="1"/>
  <c r="K1123" i="1"/>
  <c r="K1141" i="1" s="1"/>
  <c r="J1123" i="1"/>
  <c r="J1141" i="1" s="1"/>
  <c r="I1123" i="1"/>
  <c r="I1141" i="1" s="1"/>
  <c r="H1122" i="1"/>
  <c r="H1121" i="1"/>
  <c r="J1094" i="1"/>
  <c r="K1094" i="1"/>
  <c r="I1094" i="1"/>
  <c r="H1141" i="1" l="1"/>
  <c r="J1132" i="1"/>
  <c r="J1145" i="1" s="1"/>
  <c r="J1130" i="1"/>
  <c r="K1132" i="1"/>
  <c r="K1145" i="1" s="1"/>
  <c r="K1130" i="1"/>
  <c r="I1132" i="1"/>
  <c r="I1130" i="1"/>
  <c r="H1142" i="1"/>
  <c r="H1126" i="1"/>
  <c r="H1123" i="1"/>
  <c r="H1149" i="1"/>
  <c r="H1150" i="1"/>
  <c r="H1132" i="1" l="1"/>
  <c r="I1145" i="1"/>
  <c r="H1145" i="1" s="1"/>
  <c r="H1130" i="1"/>
  <c r="H1148" i="1"/>
  <c r="J1452" i="1"/>
  <c r="J1466" i="1" s="1"/>
  <c r="K1452" i="1"/>
  <c r="K1466" i="1" s="1"/>
  <c r="I1452" i="1"/>
  <c r="I1466" i="1" s="1"/>
  <c r="H1451" i="1"/>
  <c r="H1466" i="1" l="1"/>
  <c r="H1452" i="1"/>
  <c r="J578" i="1" l="1"/>
  <c r="K578" i="1"/>
  <c r="J117" i="1" l="1"/>
  <c r="K117" i="1"/>
  <c r="I117" i="1"/>
  <c r="H116" i="1"/>
  <c r="H117" i="1" l="1"/>
  <c r="J707" i="1" l="1"/>
  <c r="K707" i="1"/>
  <c r="I707" i="1"/>
  <c r="H706" i="1"/>
  <c r="J241" i="1" l="1"/>
  <c r="K241" i="1"/>
  <c r="I241" i="1"/>
  <c r="J239" i="1"/>
  <c r="K239" i="1"/>
  <c r="I239" i="1"/>
  <c r="J237" i="1"/>
  <c r="K237" i="1"/>
  <c r="I237" i="1"/>
  <c r="H240" i="1"/>
  <c r="H238" i="1"/>
  <c r="H231" i="1"/>
  <c r="K230" i="1"/>
  <c r="J230" i="1"/>
  <c r="I230" i="1"/>
  <c r="H229" i="1"/>
  <c r="J228" i="1"/>
  <c r="K228" i="1"/>
  <c r="I228" i="1"/>
  <c r="H236" i="1"/>
  <c r="H227" i="1"/>
  <c r="K242" i="1" l="1"/>
  <c r="J242" i="1"/>
  <c r="I242" i="1"/>
  <c r="H228" i="1"/>
  <c r="H230" i="1"/>
  <c r="H235" i="1"/>
  <c r="H237" i="1" l="1"/>
  <c r="H239" i="1" l="1"/>
  <c r="H241" i="1"/>
  <c r="H242" i="1" l="1"/>
  <c r="H161" i="1" l="1"/>
  <c r="H157" i="1"/>
  <c r="H163" i="1" l="1"/>
  <c r="H160" i="1"/>
  <c r="H1034" i="1" l="1"/>
  <c r="J1502" i="1" l="1"/>
  <c r="K1502" i="1"/>
  <c r="I1502" i="1"/>
  <c r="J1187" i="1"/>
  <c r="K1187" i="1"/>
  <c r="H920" i="1" l="1"/>
  <c r="H918" i="1"/>
  <c r="H921" i="1" l="1"/>
  <c r="H941" i="1" l="1"/>
  <c r="H1185" i="1"/>
  <c r="H1183" i="1"/>
  <c r="H1446" i="1" l="1"/>
  <c r="H1445" i="1"/>
  <c r="I1468" i="1" l="1"/>
  <c r="J1468" i="1"/>
  <c r="H1450" i="1"/>
  <c r="K1468" i="1"/>
  <c r="J1444" i="1"/>
  <c r="K1444" i="1"/>
  <c r="I1444" i="1"/>
  <c r="H1443" i="1"/>
  <c r="K1462" i="1" l="1"/>
  <c r="I1462" i="1"/>
  <c r="J1462" i="1"/>
  <c r="K546" i="1"/>
  <c r="K547" i="1" s="1"/>
  <c r="K1556" i="1" s="1"/>
  <c r="J546" i="1"/>
  <c r="J547" i="1" s="1"/>
  <c r="J1556" i="1" s="1"/>
  <c r="I546" i="1"/>
  <c r="I547" i="1" s="1"/>
  <c r="H545" i="1"/>
  <c r="I1556" i="1" l="1"/>
  <c r="H1556" i="1" s="1"/>
  <c r="H547" i="1"/>
  <c r="H546" i="1"/>
  <c r="H261" i="1" l="1"/>
  <c r="J472" i="1" l="1"/>
  <c r="J496" i="1" s="1"/>
  <c r="K472" i="1"/>
  <c r="K496" i="1" s="1"/>
  <c r="I472" i="1"/>
  <c r="I496" i="1" s="1"/>
  <c r="J664" i="1" l="1"/>
  <c r="K664" i="1"/>
  <c r="I664" i="1"/>
  <c r="J661" i="1"/>
  <c r="K661" i="1"/>
  <c r="I661" i="1"/>
  <c r="J658" i="1"/>
  <c r="K658" i="1"/>
  <c r="I658" i="1"/>
  <c r="J655" i="1"/>
  <c r="J727" i="1" s="1"/>
  <c r="K655" i="1"/>
  <c r="K727" i="1" s="1"/>
  <c r="I655" i="1"/>
  <c r="I727" i="1" s="1"/>
  <c r="J652" i="1"/>
  <c r="J726" i="1" s="1"/>
  <c r="K652" i="1"/>
  <c r="K726" i="1" s="1"/>
  <c r="I652" i="1"/>
  <c r="I726" i="1" s="1"/>
  <c r="J649" i="1"/>
  <c r="K649" i="1"/>
  <c r="I649" i="1"/>
  <c r="J646" i="1"/>
  <c r="J724" i="1" s="1"/>
  <c r="K646" i="1"/>
  <c r="K724" i="1" s="1"/>
  <c r="J643" i="1"/>
  <c r="K643" i="1"/>
  <c r="I643" i="1"/>
  <c r="H641" i="1"/>
  <c r="H642" i="1"/>
  <c r="H644" i="1"/>
  <c r="H645" i="1"/>
  <c r="H647" i="1"/>
  <c r="H648" i="1"/>
  <c r="H650" i="1"/>
  <c r="H651" i="1"/>
  <c r="H653" i="1"/>
  <c r="H654" i="1"/>
  <c r="H656" i="1"/>
  <c r="H657" i="1"/>
  <c r="H659" i="1"/>
  <c r="H660" i="1"/>
  <c r="H662" i="1"/>
  <c r="H663" i="1"/>
  <c r="H658" i="1" l="1"/>
  <c r="H655" i="1"/>
  <c r="J514" i="1" l="1"/>
  <c r="K514" i="1"/>
  <c r="I514" i="1"/>
  <c r="H513" i="1"/>
  <c r="J898" i="1" l="1"/>
  <c r="K898" i="1"/>
  <c r="I898" i="1"/>
  <c r="H897" i="1"/>
  <c r="H898" i="1" l="1"/>
  <c r="K122" i="1"/>
  <c r="K128" i="1" s="1"/>
  <c r="K1543" i="1" s="1"/>
  <c r="J122" i="1"/>
  <c r="J128" i="1" s="1"/>
  <c r="J1543" i="1" s="1"/>
  <c r="I122" i="1"/>
  <c r="I128" i="1" s="1"/>
  <c r="I1543" i="1" s="1"/>
  <c r="H121" i="1"/>
  <c r="H120" i="1"/>
  <c r="H1543" i="1" l="1"/>
  <c r="H122" i="1"/>
  <c r="H128" i="1"/>
  <c r="J896" i="1" l="1"/>
  <c r="K896" i="1"/>
  <c r="I896" i="1"/>
  <c r="H895" i="1"/>
  <c r="H896" i="1" l="1"/>
  <c r="J427" i="1" l="1"/>
  <c r="K427" i="1"/>
  <c r="I427" i="1"/>
  <c r="H426" i="1"/>
  <c r="H427" i="1" l="1"/>
  <c r="H893" i="1" l="1"/>
  <c r="J894" i="1"/>
  <c r="K894" i="1"/>
  <c r="I894" i="1"/>
  <c r="K880" i="1"/>
  <c r="J880" i="1"/>
  <c r="I880" i="1"/>
  <c r="H879" i="1"/>
  <c r="H876" i="1"/>
  <c r="H873" i="1"/>
  <c r="H894" i="1" l="1"/>
  <c r="H875" i="1"/>
  <c r="H880" i="1"/>
  <c r="H905" i="1"/>
  <c r="H904" i="1"/>
  <c r="H878" i="1"/>
  <c r="J309" i="1" l="1"/>
  <c r="K309" i="1"/>
  <c r="I309" i="1"/>
  <c r="H307" i="1"/>
  <c r="H306" i="1"/>
  <c r="H308" i="1"/>
  <c r="H310" i="1"/>
  <c r="I344" i="1" l="1"/>
  <c r="K344" i="1"/>
  <c r="J344" i="1"/>
  <c r="H309" i="1"/>
  <c r="J425" i="1" l="1"/>
  <c r="K425" i="1"/>
  <c r="I425" i="1"/>
  <c r="J420" i="1"/>
  <c r="K420" i="1"/>
  <c r="I420" i="1"/>
  <c r="H422" i="1"/>
  <c r="H423" i="1"/>
  <c r="H424" i="1"/>
  <c r="H417" i="1"/>
  <c r="H418" i="1"/>
  <c r="H419" i="1"/>
  <c r="J428" i="1" l="1"/>
  <c r="I428" i="1"/>
  <c r="K428" i="1"/>
  <c r="H303" i="1"/>
  <c r="J305" i="1"/>
  <c r="K305" i="1"/>
  <c r="I305" i="1"/>
  <c r="J115" i="1" l="1"/>
  <c r="J118" i="1" s="1"/>
  <c r="K115" i="1"/>
  <c r="K118" i="1" s="1"/>
  <c r="I115" i="1"/>
  <c r="I118" i="1" s="1"/>
  <c r="H114" i="1"/>
  <c r="H113" i="1"/>
  <c r="H115" i="1" l="1"/>
  <c r="H1497" i="1" l="1"/>
  <c r="I1509" i="1"/>
  <c r="J1509" i="1"/>
  <c r="K1509" i="1"/>
  <c r="H1501" i="1"/>
  <c r="H1503" i="1"/>
  <c r="I1541" i="1" l="1"/>
  <c r="H1502" i="1"/>
  <c r="H1504" i="1"/>
  <c r="H1500" i="1"/>
  <c r="I361" i="1" l="1"/>
  <c r="I362" i="1" s="1"/>
  <c r="H360" i="1"/>
  <c r="H358" i="1"/>
  <c r="I1539" i="1" l="1"/>
  <c r="H361" i="1"/>
  <c r="H1027" i="1" l="1"/>
  <c r="I1391" i="1" l="1"/>
  <c r="H1026" i="1"/>
  <c r="K716" i="1" l="1"/>
  <c r="K743" i="1" s="1"/>
  <c r="J716" i="1"/>
  <c r="J743" i="1" s="1"/>
  <c r="I716" i="1"/>
  <c r="I743" i="1" s="1"/>
  <c r="H715" i="1"/>
  <c r="H704" i="1"/>
  <c r="H705" i="1"/>
  <c r="J702" i="1"/>
  <c r="K702" i="1"/>
  <c r="I702" i="1"/>
  <c r="H700" i="1"/>
  <c r="H701" i="1"/>
  <c r="H703" i="1"/>
  <c r="J698" i="1"/>
  <c r="K698" i="1"/>
  <c r="I698" i="1"/>
  <c r="H696" i="1"/>
  <c r="H697" i="1"/>
  <c r="J690" i="1"/>
  <c r="K690" i="1"/>
  <c r="I690" i="1"/>
  <c r="J694" i="1"/>
  <c r="K694" i="1"/>
  <c r="I694" i="1"/>
  <c r="H692" i="1"/>
  <c r="H693" i="1"/>
  <c r="H688" i="1"/>
  <c r="H689" i="1"/>
  <c r="J686" i="1"/>
  <c r="K686" i="1"/>
  <c r="I686" i="1"/>
  <c r="H685" i="1"/>
  <c r="J680" i="1"/>
  <c r="K680" i="1"/>
  <c r="I680" i="1"/>
  <c r="H678" i="1"/>
  <c r="J676" i="1"/>
  <c r="K676" i="1"/>
  <c r="I676" i="1"/>
  <c r="H674" i="1"/>
  <c r="J672" i="1"/>
  <c r="K672" i="1"/>
  <c r="I672" i="1"/>
  <c r="H670" i="1"/>
  <c r="J668" i="1"/>
  <c r="K668" i="1"/>
  <c r="I668" i="1"/>
  <c r="H666" i="1"/>
  <c r="H667" i="1"/>
  <c r="H702" i="1" l="1"/>
  <c r="H716" i="1"/>
  <c r="K712" i="1"/>
  <c r="J712" i="1"/>
  <c r="I712" i="1"/>
  <c r="H711" i="1"/>
  <c r="K321" i="1"/>
  <c r="J321" i="1"/>
  <c r="I321" i="1"/>
  <c r="H320" i="1"/>
  <c r="H321" i="1" l="1"/>
  <c r="H712" i="1"/>
  <c r="K784" i="1"/>
  <c r="K807" i="1" s="1"/>
  <c r="K1552" i="1" s="1"/>
  <c r="J784" i="1"/>
  <c r="J807" i="1" s="1"/>
  <c r="J1552" i="1" s="1"/>
  <c r="I784" i="1"/>
  <c r="H783" i="1"/>
  <c r="I807" i="1" l="1"/>
  <c r="I1552" i="1" s="1"/>
  <c r="H1552" i="1" s="1"/>
  <c r="I808" i="1"/>
  <c r="I812" i="1" s="1"/>
  <c r="J808" i="1"/>
  <c r="J812" i="1" s="1"/>
  <c r="K808" i="1"/>
  <c r="K812" i="1" s="1"/>
  <c r="H784" i="1"/>
  <c r="J613" i="1"/>
  <c r="K613" i="1"/>
  <c r="I613" i="1"/>
  <c r="H612" i="1"/>
  <c r="H609" i="1"/>
  <c r="J761" i="1"/>
  <c r="K761" i="1"/>
  <c r="I761" i="1"/>
  <c r="H760" i="1"/>
  <c r="H762" i="1"/>
  <c r="I771" i="1" l="1"/>
  <c r="I770" i="1"/>
  <c r="J770" i="1"/>
  <c r="J771" i="1"/>
  <c r="K771" i="1"/>
  <c r="K770" i="1"/>
  <c r="H820" i="1"/>
  <c r="H807" i="1"/>
  <c r="H808" i="1"/>
  <c r="H613" i="1"/>
  <c r="H765" i="1"/>
  <c r="H611" i="1"/>
  <c r="H761" i="1"/>
  <c r="H336" i="1"/>
  <c r="H332" i="1"/>
  <c r="H302" i="1"/>
  <c r="H304" i="1"/>
  <c r="H812" i="1" l="1"/>
  <c r="H335" i="1"/>
  <c r="H337" i="1"/>
  <c r="H305" i="1"/>
  <c r="H89" i="1" l="1"/>
  <c r="K973" i="1"/>
  <c r="J973" i="1"/>
  <c r="I973" i="1"/>
  <c r="H972" i="1"/>
  <c r="K971" i="1"/>
  <c r="J971" i="1"/>
  <c r="I971" i="1"/>
  <c r="H970" i="1"/>
  <c r="H973" i="1" l="1"/>
  <c r="H971" i="1"/>
  <c r="H328" i="1" l="1"/>
  <c r="H331" i="1" l="1"/>
  <c r="K776" i="1"/>
  <c r="K781" i="1" s="1"/>
  <c r="J776" i="1"/>
  <c r="J781" i="1" s="1"/>
  <c r="I776" i="1"/>
  <c r="I781" i="1" s="1"/>
  <c r="H775" i="1"/>
  <c r="H776" i="1" l="1"/>
  <c r="K608" i="1"/>
  <c r="J608" i="1"/>
  <c r="I608" i="1"/>
  <c r="H607" i="1"/>
  <c r="H606" i="1"/>
  <c r="K605" i="1"/>
  <c r="J605" i="1"/>
  <c r="I605" i="1"/>
  <c r="H604" i="1"/>
  <c r="H603" i="1"/>
  <c r="K598" i="1"/>
  <c r="J598" i="1"/>
  <c r="I598" i="1"/>
  <c r="H597" i="1"/>
  <c r="H596" i="1"/>
  <c r="K595" i="1"/>
  <c r="J595" i="1"/>
  <c r="I595" i="1"/>
  <c r="H594" i="1"/>
  <c r="H593" i="1"/>
  <c r="K592" i="1"/>
  <c r="J592" i="1"/>
  <c r="I592" i="1"/>
  <c r="H591" i="1"/>
  <c r="H590" i="1"/>
  <c r="H781" i="1" l="1"/>
  <c r="H592" i="1"/>
  <c r="H598" i="1"/>
  <c r="H608" i="1"/>
  <c r="H595" i="1"/>
  <c r="H605" i="1"/>
  <c r="H137" i="1" l="1"/>
  <c r="J138" i="1"/>
  <c r="K138" i="1"/>
  <c r="I138" i="1"/>
  <c r="H708" i="1" l="1"/>
  <c r="H1316" i="1"/>
  <c r="H262" i="1"/>
  <c r="H710" i="1" l="1"/>
  <c r="H726" i="1" l="1"/>
  <c r="J640" i="1"/>
  <c r="K640" i="1"/>
  <c r="I640" i="1"/>
  <c r="H639" i="1"/>
  <c r="I722" i="1" l="1"/>
  <c r="K722" i="1"/>
  <c r="J722" i="1"/>
  <c r="H283" i="1"/>
  <c r="H722" i="1" l="1"/>
  <c r="H251" i="1"/>
  <c r="H252" i="1"/>
  <c r="I1386" i="1" l="1"/>
  <c r="H1468" i="1" l="1"/>
  <c r="J637" i="1"/>
  <c r="J721" i="1" s="1"/>
  <c r="K637" i="1"/>
  <c r="K721" i="1" s="1"/>
  <c r="I637" i="1"/>
  <c r="J634" i="1"/>
  <c r="J720" i="1" s="1"/>
  <c r="K634" i="1"/>
  <c r="K720" i="1" s="1"/>
  <c r="I634" i="1"/>
  <c r="I720" i="1" s="1"/>
  <c r="H633" i="1"/>
  <c r="H636" i="1"/>
  <c r="I721" i="1" l="1"/>
  <c r="H720" i="1"/>
  <c r="I296" i="1"/>
  <c r="H721" i="1" l="1"/>
  <c r="H277" i="1"/>
  <c r="J1313" i="1" l="1"/>
  <c r="K1313" i="1"/>
  <c r="J1300" i="1"/>
  <c r="K1300" i="1"/>
  <c r="J1295" i="1"/>
  <c r="J1457" i="1" s="1"/>
  <c r="K1295" i="1"/>
  <c r="K1457" i="1" s="1"/>
  <c r="H1322" i="1" l="1"/>
  <c r="H1310" i="1" l="1"/>
  <c r="H1311" i="1"/>
  <c r="I1300" i="1"/>
  <c r="H1299" i="1"/>
  <c r="H1298" i="1"/>
  <c r="I1295" i="1"/>
  <c r="I1457" i="1" s="1"/>
  <c r="H1293" i="1"/>
  <c r="H1294" i="1"/>
  <c r="H1281" i="1"/>
  <c r="I578" i="1" l="1"/>
  <c r="J508" i="1"/>
  <c r="K508" i="1"/>
  <c r="I508" i="1"/>
  <c r="H507" i="1"/>
  <c r="J316" i="1"/>
  <c r="K316" i="1"/>
  <c r="I316" i="1"/>
  <c r="H314" i="1"/>
  <c r="H315" i="1"/>
  <c r="H289" i="1"/>
  <c r="H285" i="1"/>
  <c r="H266" i="1"/>
  <c r="H256" i="1" l="1"/>
  <c r="I1374" i="1" l="1"/>
  <c r="H1373" i="1"/>
  <c r="H1329" i="1" l="1"/>
  <c r="J15" i="1"/>
  <c r="J33" i="1" s="1"/>
  <c r="K15" i="1"/>
  <c r="K33" i="1" s="1"/>
  <c r="I15" i="1"/>
  <c r="I33" i="1" s="1"/>
  <c r="H14" i="1"/>
  <c r="J248" i="1"/>
  <c r="K248" i="1"/>
  <c r="I248" i="1"/>
  <c r="H246" i="1"/>
  <c r="H247" i="1"/>
  <c r="I343" i="1" l="1"/>
  <c r="J343" i="1"/>
  <c r="K343" i="1"/>
  <c r="H577" i="1"/>
  <c r="H12" i="1" l="1"/>
  <c r="H13" i="1"/>
  <c r="H11" i="1"/>
  <c r="H15" i="1" l="1"/>
  <c r="H33" i="1"/>
  <c r="H59" i="1" l="1"/>
  <c r="H60" i="1"/>
  <c r="H61" i="1"/>
  <c r="H1327" i="1" l="1"/>
  <c r="K69" i="1"/>
  <c r="J69" i="1"/>
  <c r="J1555" i="1" s="1"/>
  <c r="I69" i="1"/>
  <c r="H63" i="1"/>
  <c r="H62" i="1"/>
  <c r="H58" i="1"/>
  <c r="H42" i="1"/>
  <c r="K1555" i="1" l="1"/>
  <c r="I1555" i="1"/>
  <c r="H64" i="1"/>
  <c r="H1406" i="1"/>
  <c r="K1405" i="1"/>
  <c r="K1477" i="1" s="1"/>
  <c r="J1405" i="1"/>
  <c r="J1477" i="1" s="1"/>
  <c r="I1405" i="1"/>
  <c r="I1477" i="1" s="1"/>
  <c r="H1404" i="1"/>
  <c r="H1403" i="1"/>
  <c r="H756" i="1"/>
  <c r="H1477" i="1" l="1"/>
  <c r="H771" i="1"/>
  <c r="H1405" i="1"/>
  <c r="H69" i="1"/>
  <c r="H1408" i="1"/>
  <c r="H759" i="1"/>
  <c r="H71" i="1" l="1"/>
  <c r="H72" i="1" l="1"/>
  <c r="H172" i="1"/>
  <c r="H1015" i="1" l="1"/>
  <c r="H1010" i="1"/>
  <c r="K901" i="1" l="1"/>
  <c r="J869" i="1"/>
  <c r="K869" i="1"/>
  <c r="I869" i="1"/>
  <c r="J866" i="1"/>
  <c r="J902" i="1" s="1"/>
  <c r="K866" i="1"/>
  <c r="K902" i="1" s="1"/>
  <c r="I866" i="1"/>
  <c r="I902" i="1" s="1"/>
  <c r="H868" i="1"/>
  <c r="H865" i="1"/>
  <c r="H902" i="1" l="1"/>
  <c r="H1442" i="1"/>
  <c r="K1402" i="1"/>
  <c r="K1476" i="1" s="1"/>
  <c r="J1402" i="1"/>
  <c r="J1476" i="1" s="1"/>
  <c r="I1402" i="1"/>
  <c r="I1476" i="1" s="1"/>
  <c r="H1401" i="1"/>
  <c r="H1399" i="1"/>
  <c r="H1392" i="1"/>
  <c r="K154" i="1"/>
  <c r="J154" i="1"/>
  <c r="I154" i="1"/>
  <c r="H153" i="1"/>
  <c r="H1476" i="1" l="1"/>
  <c r="H154" i="1"/>
  <c r="H743" i="1"/>
  <c r="H1402" i="1"/>
  <c r="H1444" i="1"/>
  <c r="H1398" i="1"/>
  <c r="H707" i="1"/>
  <c r="H99" i="1"/>
  <c r="H1440" i="1" l="1"/>
  <c r="H1438" i="1"/>
  <c r="H1434" i="1"/>
  <c r="J1232" i="1"/>
  <c r="J1484" i="1" s="1"/>
  <c r="K1232" i="1"/>
  <c r="I1232" i="1"/>
  <c r="H1229" i="1"/>
  <c r="I1484" i="1" l="1"/>
  <c r="I1278" i="1"/>
  <c r="K1484" i="1"/>
  <c r="H1441" i="1"/>
  <c r="H1437" i="1"/>
  <c r="H1184" i="1"/>
  <c r="I1187" i="1"/>
  <c r="H1186" i="1"/>
  <c r="H1484" i="1" l="1"/>
  <c r="J1374" i="1"/>
  <c r="K1374" i="1"/>
  <c r="H1367" i="1"/>
  <c r="J193" i="1" l="1"/>
  <c r="K193" i="1"/>
  <c r="I193" i="1"/>
  <c r="J312" i="1" l="1"/>
  <c r="K312" i="1"/>
  <c r="I312" i="1"/>
  <c r="H311" i="1"/>
  <c r="J325" i="1" l="1"/>
  <c r="K325" i="1"/>
  <c r="I325" i="1"/>
  <c r="H324" i="1"/>
  <c r="H325" i="1" l="1"/>
  <c r="H317" i="1"/>
  <c r="H322" i="1"/>
  <c r="H326" i="1"/>
  <c r="H323" i="1" l="1"/>
  <c r="H319" i="1"/>
  <c r="J1338" i="1"/>
  <c r="K1338" i="1"/>
  <c r="I1338" i="1"/>
  <c r="H1337" i="1"/>
  <c r="H1286" i="1"/>
  <c r="J1307" i="1"/>
  <c r="J1459" i="1" s="1"/>
  <c r="K1307" i="1"/>
  <c r="K1459" i="1" s="1"/>
  <c r="I1307" i="1"/>
  <c r="I1459" i="1" s="1"/>
  <c r="H1306" i="1"/>
  <c r="I1464" i="1" l="1"/>
  <c r="J1464" i="1"/>
  <c r="K1464" i="1"/>
  <c r="H1459" i="1"/>
  <c r="H1016" i="1"/>
  <c r="H1018" i="1"/>
  <c r="H1019" i="1"/>
  <c r="H994" i="1"/>
  <c r="H996" i="1"/>
  <c r="H997" i="1"/>
  <c r="H998" i="1"/>
  <c r="H1000" i="1"/>
  <c r="H1001" i="1"/>
  <c r="H1002" i="1"/>
  <c r="H1004" i="1"/>
  <c r="H1005" i="1"/>
  <c r="H1006" i="1"/>
  <c r="H1008" i="1"/>
  <c r="H1009" i="1"/>
  <c r="H1011" i="1"/>
  <c r="H989" i="1"/>
  <c r="H1289" i="1"/>
  <c r="J1290" i="1"/>
  <c r="K1290" i="1"/>
  <c r="I1290" i="1"/>
  <c r="H1282" i="1"/>
  <c r="J1283" i="1"/>
  <c r="K1283" i="1"/>
  <c r="I1283" i="1"/>
  <c r="K1343" i="1"/>
  <c r="J1343" i="1"/>
  <c r="J1465" i="1" s="1"/>
  <c r="I1343" i="1"/>
  <c r="H1342" i="1"/>
  <c r="H1339" i="1"/>
  <c r="H1338" i="1"/>
  <c r="H1335" i="1"/>
  <c r="H1334" i="1"/>
  <c r="K1333" i="1"/>
  <c r="K1463" i="1" s="1"/>
  <c r="J1333" i="1"/>
  <c r="J1463" i="1" s="1"/>
  <c r="H1332" i="1"/>
  <c r="H1326" i="1"/>
  <c r="H1320" i="1"/>
  <c r="H1319" i="1"/>
  <c r="K1461" i="1"/>
  <c r="J1461" i="1"/>
  <c r="H1315" i="1"/>
  <c r="H1314" i="1"/>
  <c r="K1460" i="1"/>
  <c r="J1460" i="1"/>
  <c r="H1309" i="1"/>
  <c r="H1308" i="1"/>
  <c r="H1307" i="1"/>
  <c r="H1302" i="1"/>
  <c r="H1301" i="1"/>
  <c r="K1458" i="1"/>
  <c r="J1458" i="1"/>
  <c r="H1297" i="1"/>
  <c r="H1296" i="1"/>
  <c r="H1292" i="1"/>
  <c r="H1291" i="1"/>
  <c r="H1285" i="1"/>
  <c r="H1284" i="1"/>
  <c r="J1017" i="1"/>
  <c r="J1158" i="1" s="1"/>
  <c r="K1017" i="1"/>
  <c r="K1158" i="1" s="1"/>
  <c r="I1017" i="1"/>
  <c r="I1158" i="1" s="1"/>
  <c r="J1012" i="1"/>
  <c r="J1157" i="1" s="1"/>
  <c r="K1012" i="1"/>
  <c r="K1157" i="1" s="1"/>
  <c r="I1012" i="1"/>
  <c r="I1157" i="1" s="1"/>
  <c r="J1007" i="1"/>
  <c r="J1156" i="1" s="1"/>
  <c r="K1007" i="1"/>
  <c r="K1156" i="1" s="1"/>
  <c r="I1007" i="1"/>
  <c r="I1156" i="1" s="1"/>
  <c r="J1003" i="1"/>
  <c r="J1155" i="1" s="1"/>
  <c r="K1003" i="1"/>
  <c r="K1155" i="1" s="1"/>
  <c r="I1003" i="1"/>
  <c r="I1155" i="1" s="1"/>
  <c r="J999" i="1"/>
  <c r="K999" i="1"/>
  <c r="I999" i="1"/>
  <c r="J995" i="1"/>
  <c r="J1153" i="1" s="1"/>
  <c r="K995" i="1"/>
  <c r="K1153" i="1" s="1"/>
  <c r="I995" i="1"/>
  <c r="I1153" i="1" s="1"/>
  <c r="J1154" i="1" l="1"/>
  <c r="I1154" i="1"/>
  <c r="I1344" i="1"/>
  <c r="J1344" i="1"/>
  <c r="K1344" i="1"/>
  <c r="I1456" i="1"/>
  <c r="J1456" i="1"/>
  <c r="K1456" i="1"/>
  <c r="K1154" i="1"/>
  <c r="H1157" i="1"/>
  <c r="H1155" i="1"/>
  <c r="H1153" i="1"/>
  <c r="H1156" i="1"/>
  <c r="H1158" i="1"/>
  <c r="K1455" i="1"/>
  <c r="I1455" i="1"/>
  <c r="J1455" i="1"/>
  <c r="H1464" i="1"/>
  <c r="H1300" i="1"/>
  <c r="I1458" i="1"/>
  <c r="H1458" i="1" s="1"/>
  <c r="H1325" i="1"/>
  <c r="H1462" i="1"/>
  <c r="H1343" i="1"/>
  <c r="I1465" i="1"/>
  <c r="K1465" i="1"/>
  <c r="H1333" i="1"/>
  <c r="I1463" i="1"/>
  <c r="H1463" i="1" s="1"/>
  <c r="H1318" i="1"/>
  <c r="I1461" i="1"/>
  <c r="H1461" i="1" s="1"/>
  <c r="H1313" i="1"/>
  <c r="I1460" i="1"/>
  <c r="H1460" i="1" s="1"/>
  <c r="H1295" i="1"/>
  <c r="H1017" i="1"/>
  <c r="H995" i="1"/>
  <c r="H999" i="1"/>
  <c r="H1007" i="1"/>
  <c r="H1003" i="1"/>
  <c r="H1012" i="1"/>
  <c r="H1290" i="1"/>
  <c r="H1154" i="1" l="1"/>
  <c r="H1456" i="1"/>
  <c r="H1465" i="1"/>
  <c r="H1457" i="1"/>
  <c r="H1455" i="1"/>
  <c r="H1344" i="1"/>
  <c r="H343" i="1" l="1"/>
  <c r="J575" i="1" l="1"/>
  <c r="K575" i="1"/>
  <c r="I575" i="1"/>
  <c r="H574" i="1"/>
  <c r="J750" i="1"/>
  <c r="J751" i="1" s="1"/>
  <c r="K750" i="1"/>
  <c r="K751" i="1" s="1"/>
  <c r="I750" i="1"/>
  <c r="I751" i="1" s="1"/>
  <c r="H748" i="1"/>
  <c r="H749" i="1"/>
  <c r="H746" i="1"/>
  <c r="H750" i="1" l="1"/>
  <c r="K36" i="1"/>
  <c r="K37" i="1" s="1"/>
  <c r="K1540" i="1" s="1"/>
  <c r="J36" i="1"/>
  <c r="J37" i="1" s="1"/>
  <c r="J1540" i="1" s="1"/>
  <c r="I36" i="1"/>
  <c r="I37" i="1" s="1"/>
  <c r="I1540" i="1" s="1"/>
  <c r="H35" i="1"/>
  <c r="J1551" i="1" l="1"/>
  <c r="K1551" i="1"/>
  <c r="H751" i="1"/>
  <c r="I1551" i="1"/>
  <c r="H36" i="1"/>
  <c r="H100" i="1"/>
  <c r="H1551" i="1" l="1"/>
  <c r="H37" i="1"/>
  <c r="H103" i="1"/>
  <c r="K433" i="1" l="1"/>
  <c r="J433" i="1"/>
  <c r="I433" i="1"/>
  <c r="H432" i="1"/>
  <c r="K431" i="1"/>
  <c r="J431" i="1"/>
  <c r="I431" i="1"/>
  <c r="H430" i="1"/>
  <c r="K436" i="1" l="1"/>
  <c r="J436" i="1"/>
  <c r="I436" i="1"/>
  <c r="H431" i="1"/>
  <c r="H433" i="1"/>
  <c r="H436" i="1" l="1"/>
  <c r="H695" i="1"/>
  <c r="H699" i="1"/>
  <c r="H741" i="1" l="1"/>
  <c r="H698" i="1"/>
  <c r="H684" i="1"/>
  <c r="H687" i="1"/>
  <c r="H691" i="1"/>
  <c r="J152" i="1"/>
  <c r="K152" i="1"/>
  <c r="I152" i="1"/>
  <c r="H151" i="1"/>
  <c r="H740" i="1" l="1"/>
  <c r="H739" i="1"/>
  <c r="H738" i="1"/>
  <c r="H150" i="1"/>
  <c r="H686" i="1"/>
  <c r="H690" i="1"/>
  <c r="H694" i="1"/>
  <c r="H152" i="1"/>
  <c r="J1063" i="1" l="1"/>
  <c r="K1063" i="1"/>
  <c r="I1063" i="1"/>
  <c r="H1062" i="1"/>
  <c r="K1059" i="1"/>
  <c r="J1059" i="1"/>
  <c r="I1059" i="1"/>
  <c r="H1058" i="1"/>
  <c r="H1057" i="1"/>
  <c r="H1059" i="1" l="1"/>
  <c r="H890" i="1"/>
  <c r="H1417" i="1"/>
  <c r="H1419" i="1"/>
  <c r="H892" i="1" l="1"/>
  <c r="J93" i="1"/>
  <c r="K93" i="1"/>
  <c r="I93" i="1"/>
  <c r="K889" i="1"/>
  <c r="J889" i="1"/>
  <c r="I889" i="1"/>
  <c r="H888" i="1"/>
  <c r="H885" i="1"/>
  <c r="H881" i="1"/>
  <c r="K683" i="1"/>
  <c r="K737" i="1" s="1"/>
  <c r="J683" i="1"/>
  <c r="J737" i="1" s="1"/>
  <c r="I683" i="1"/>
  <c r="I737" i="1" s="1"/>
  <c r="H682" i="1"/>
  <c r="H681" i="1"/>
  <c r="H515" i="1"/>
  <c r="H97" i="1"/>
  <c r="H887" i="1" l="1"/>
  <c r="H889" i="1"/>
  <c r="H884" i="1"/>
  <c r="H683" i="1"/>
  <c r="H519" i="1"/>
  <c r="J88" i="1"/>
  <c r="J111" i="1" s="1"/>
  <c r="K88" i="1"/>
  <c r="K111" i="1" s="1"/>
  <c r="I88" i="1"/>
  <c r="I111" i="1" s="1"/>
  <c r="H679" i="1"/>
  <c r="H677" i="1"/>
  <c r="H675" i="1"/>
  <c r="H673" i="1"/>
  <c r="H680" i="1" l="1"/>
  <c r="H736" i="1"/>
  <c r="H676" i="1"/>
  <c r="H735" i="1"/>
  <c r="H1182" i="1"/>
  <c r="H300" i="1"/>
  <c r="H295" i="1"/>
  <c r="H273" i="1"/>
  <c r="H1181" i="1" l="1"/>
  <c r="J1423" i="1"/>
  <c r="K1423" i="1"/>
  <c r="I1423" i="1"/>
  <c r="H1422" i="1"/>
  <c r="J725" i="1"/>
  <c r="K725" i="1"/>
  <c r="J723" i="1"/>
  <c r="K723" i="1"/>
  <c r="H665" i="1"/>
  <c r="K730" i="1"/>
  <c r="J730" i="1"/>
  <c r="H664" i="1"/>
  <c r="K729" i="1"/>
  <c r="J729" i="1"/>
  <c r="H661" i="1"/>
  <c r="K728" i="1"/>
  <c r="J728" i="1"/>
  <c r="H652" i="1"/>
  <c r="H640" i="1"/>
  <c r="H638" i="1"/>
  <c r="H635" i="1"/>
  <c r="J258" i="1"/>
  <c r="K258" i="1"/>
  <c r="I258" i="1"/>
  <c r="J263" i="1"/>
  <c r="K263" i="1"/>
  <c r="I263" i="1"/>
  <c r="J268" i="1"/>
  <c r="K268" i="1"/>
  <c r="I268" i="1"/>
  <c r="J274" i="1"/>
  <c r="K274" i="1"/>
  <c r="I274" i="1"/>
  <c r="J279" i="1"/>
  <c r="K279" i="1"/>
  <c r="I279" i="1"/>
  <c r="J286" i="1"/>
  <c r="K286" i="1"/>
  <c r="K350" i="1" s="1"/>
  <c r="I286" i="1"/>
  <c r="I350" i="1" s="1"/>
  <c r="J291" i="1"/>
  <c r="J351" i="1" s="1"/>
  <c r="K291" i="1"/>
  <c r="I291" i="1"/>
  <c r="H278" i="1"/>
  <c r="H271" i="1"/>
  <c r="H257" i="1"/>
  <c r="K351" i="1" l="1"/>
  <c r="I351" i="1"/>
  <c r="K349" i="1"/>
  <c r="J349" i="1"/>
  <c r="I349" i="1"/>
  <c r="I345" i="1"/>
  <c r="J345" i="1"/>
  <c r="K345" i="1"/>
  <c r="J346" i="1"/>
  <c r="I346" i="1"/>
  <c r="J350" i="1"/>
  <c r="I347" i="1"/>
  <c r="K347" i="1"/>
  <c r="J347" i="1"/>
  <c r="I725" i="1"/>
  <c r="H725" i="1" s="1"/>
  <c r="H649" i="1"/>
  <c r="I723" i="1"/>
  <c r="H723" i="1" s="1"/>
  <c r="H643" i="1"/>
  <c r="H668" i="1"/>
  <c r="H733" i="1"/>
  <c r="H646" i="1"/>
  <c r="H724" i="1"/>
  <c r="H727" i="1"/>
  <c r="I728" i="1"/>
  <c r="H728" i="1" s="1"/>
  <c r="I729" i="1"/>
  <c r="H729" i="1" s="1"/>
  <c r="I730" i="1"/>
  <c r="H730" i="1" s="1"/>
  <c r="I348" i="1"/>
  <c r="J348" i="1"/>
  <c r="K348" i="1"/>
  <c r="K346" i="1"/>
  <c r="H350" i="1"/>
  <c r="H637" i="1"/>
  <c r="H619" i="1"/>
  <c r="H351" i="1" l="1"/>
  <c r="H346" i="1"/>
  <c r="H347" i="1"/>
  <c r="H345" i="1"/>
  <c r="H348" i="1"/>
  <c r="H344" i="1"/>
  <c r="H622" i="1"/>
  <c r="H1279" i="1"/>
  <c r="H1280" i="1"/>
  <c r="H1283" i="1"/>
  <c r="K1493" i="1"/>
  <c r="J1493" i="1"/>
  <c r="H1274" i="1"/>
  <c r="H1273" i="1"/>
  <c r="K1492" i="1"/>
  <c r="J1492" i="1"/>
  <c r="H1269" i="1"/>
  <c r="H1268" i="1"/>
  <c r="K1491" i="1"/>
  <c r="J1491" i="1"/>
  <c r="H1265" i="1"/>
  <c r="H1263" i="1"/>
  <c r="K1490" i="1"/>
  <c r="J1490" i="1"/>
  <c r="H1261" i="1"/>
  <c r="H1258" i="1"/>
  <c r="H1256" i="1"/>
  <c r="H1253" i="1"/>
  <c r="K1488" i="1"/>
  <c r="J1488" i="1"/>
  <c r="H1249" i="1"/>
  <c r="H1248" i="1"/>
  <c r="K1487" i="1"/>
  <c r="J1487" i="1"/>
  <c r="H1244" i="1"/>
  <c r="H1243" i="1"/>
  <c r="K1486" i="1"/>
  <c r="J1486" i="1"/>
  <c r="H1241" i="1"/>
  <c r="H1238" i="1"/>
  <c r="K1485" i="1"/>
  <c r="J1485" i="1"/>
  <c r="H1236" i="1"/>
  <c r="H1233" i="1"/>
  <c r="H1232" i="1"/>
  <c r="H1231" i="1"/>
  <c r="H1228" i="1"/>
  <c r="K1483" i="1"/>
  <c r="J1483" i="1"/>
  <c r="H1226" i="1"/>
  <c r="H1223" i="1"/>
  <c r="K1489" i="1" l="1"/>
  <c r="K1278" i="1"/>
  <c r="J1489" i="1"/>
  <c r="J1278" i="1"/>
  <c r="H1242" i="1"/>
  <c r="I1486" i="1"/>
  <c r="H1486" i="1" s="1"/>
  <c r="H1277" i="1"/>
  <c r="I1493" i="1"/>
  <c r="H1493" i="1" s="1"/>
  <c r="H1272" i="1"/>
  <c r="I1492" i="1"/>
  <c r="H1492" i="1" s="1"/>
  <c r="H1267" i="1"/>
  <c r="I1491" i="1"/>
  <c r="H1491" i="1" s="1"/>
  <c r="H1262" i="1"/>
  <c r="I1490" i="1"/>
  <c r="H1490" i="1" s="1"/>
  <c r="H1257" i="1"/>
  <c r="I1489" i="1"/>
  <c r="H1252" i="1"/>
  <c r="I1488" i="1"/>
  <c r="H1488" i="1" s="1"/>
  <c r="H1247" i="1"/>
  <c r="I1487" i="1"/>
  <c r="H1487" i="1" s="1"/>
  <c r="H1237" i="1"/>
  <c r="I1485" i="1"/>
  <c r="H1485" i="1" s="1"/>
  <c r="H1227" i="1"/>
  <c r="I1483" i="1"/>
  <c r="K1348" i="1"/>
  <c r="J1348" i="1"/>
  <c r="H1346" i="1"/>
  <c r="H1345" i="1"/>
  <c r="K1202" i="1"/>
  <c r="K1472" i="1" s="1"/>
  <c r="J1202" i="1"/>
  <c r="J1472" i="1" s="1"/>
  <c r="I1202" i="1"/>
  <c r="H1201" i="1"/>
  <c r="H1200" i="1"/>
  <c r="H1199" i="1"/>
  <c r="K1198" i="1"/>
  <c r="J1198" i="1"/>
  <c r="H1196" i="1"/>
  <c r="H1195" i="1"/>
  <c r="I1472" i="1" l="1"/>
  <c r="H1489" i="1"/>
  <c r="H1198" i="1"/>
  <c r="H1483" i="1"/>
  <c r="H1202" i="1"/>
  <c r="H1348" i="1"/>
  <c r="J141" i="1"/>
  <c r="K141" i="1"/>
  <c r="I141" i="1"/>
  <c r="H140" i="1"/>
  <c r="H993" i="1" l="1"/>
  <c r="H1212" i="1" l="1"/>
  <c r="H671" i="1" l="1"/>
  <c r="J731" i="1"/>
  <c r="K731" i="1"/>
  <c r="I731" i="1"/>
  <c r="H617" i="1"/>
  <c r="H734" i="1" l="1"/>
  <c r="J618" i="1"/>
  <c r="K618" i="1"/>
  <c r="I618" i="1"/>
  <c r="H1431" i="1" l="1"/>
  <c r="H1428" i="1"/>
  <c r="H1430" i="1" l="1"/>
  <c r="H1433" i="1"/>
  <c r="H94" i="1"/>
  <c r="H96" i="1" l="1"/>
  <c r="J1427" i="1"/>
  <c r="J1473" i="1" s="1"/>
  <c r="K1427" i="1"/>
  <c r="K1473" i="1" s="1"/>
  <c r="I1427" i="1"/>
  <c r="I1473" i="1" s="1"/>
  <c r="J1425" i="1"/>
  <c r="K1425" i="1"/>
  <c r="I1425" i="1"/>
  <c r="H1424" i="1"/>
  <c r="H1426" i="1"/>
  <c r="H1425" i="1" l="1"/>
  <c r="H1427" i="1"/>
  <c r="H872" i="1" l="1"/>
  <c r="H870" i="1"/>
  <c r="H869" i="1"/>
  <c r="H867" i="1"/>
  <c r="H118" i="1" l="1"/>
  <c r="H1188" i="1"/>
  <c r="J505" i="1" l="1"/>
  <c r="J539" i="1" s="1"/>
  <c r="K505" i="1"/>
  <c r="K539" i="1" s="1"/>
  <c r="I505" i="1"/>
  <c r="I539" i="1" s="1"/>
  <c r="H506" i="1"/>
  <c r="I542" i="1" l="1"/>
  <c r="K542" i="1"/>
  <c r="K543" i="1" s="1"/>
  <c r="J542" i="1"/>
  <c r="J543" i="1" s="1"/>
  <c r="H504" i="1"/>
  <c r="H508" i="1"/>
  <c r="H509" i="1"/>
  <c r="H511" i="1"/>
  <c r="H542" i="1" l="1"/>
  <c r="I543" i="1"/>
  <c r="H543" i="1" s="1"/>
  <c r="K975" i="1"/>
  <c r="J975" i="1"/>
  <c r="I975" i="1"/>
  <c r="H974" i="1"/>
  <c r="H975" i="1" l="1"/>
  <c r="H362" i="1" l="1"/>
  <c r="J194" i="1" l="1"/>
  <c r="K194" i="1"/>
  <c r="I194" i="1"/>
  <c r="H192" i="1"/>
  <c r="H193" i="1" l="1"/>
  <c r="H194" i="1"/>
  <c r="J1044" i="1" l="1"/>
  <c r="K1044" i="1"/>
  <c r="I1044" i="1"/>
  <c r="H1040" i="1"/>
  <c r="H1409" i="1" l="1"/>
  <c r="J1410" i="1"/>
  <c r="J1479" i="1" s="1"/>
  <c r="K1410" i="1"/>
  <c r="K1479" i="1" s="1"/>
  <c r="I1410" i="1"/>
  <c r="J367" i="1"/>
  <c r="J368" i="1" s="1"/>
  <c r="J1549" i="1" s="1"/>
  <c r="K367" i="1"/>
  <c r="K368" i="1" s="1"/>
  <c r="K1549" i="1" s="1"/>
  <c r="I367" i="1"/>
  <c r="I368" i="1" s="1"/>
  <c r="H364" i="1"/>
  <c r="H365" i="1"/>
  <c r="H366" i="1"/>
  <c r="H859" i="1"/>
  <c r="J327" i="1"/>
  <c r="J354" i="1" s="1"/>
  <c r="K327" i="1"/>
  <c r="I327" i="1"/>
  <c r="I354" i="1" s="1"/>
  <c r="H313" i="1"/>
  <c r="K354" i="1" l="1"/>
  <c r="I1479" i="1"/>
  <c r="I1549" i="1"/>
  <c r="H1549" i="1" s="1"/>
  <c r="H1410" i="1"/>
  <c r="H316" i="1"/>
  <c r="H573" i="1"/>
  <c r="H1479" i="1" l="1"/>
  <c r="H349" i="1"/>
  <c r="H354" i="1"/>
  <c r="H575" i="1"/>
  <c r="H1090" i="1"/>
  <c r="H1087" i="1"/>
  <c r="H1084" i="1"/>
  <c r="H1078" i="1"/>
  <c r="H1061" i="1"/>
  <c r="J301" i="1"/>
  <c r="K301" i="1"/>
  <c r="I301" i="1"/>
  <c r="I341" i="1" s="1"/>
  <c r="J296" i="1"/>
  <c r="K296" i="1"/>
  <c r="K341" i="1" l="1"/>
  <c r="J341" i="1"/>
  <c r="I353" i="1"/>
  <c r="K353" i="1"/>
  <c r="J353" i="1"/>
  <c r="I342" i="1"/>
  <c r="I352" i="1"/>
  <c r="K352" i="1"/>
  <c r="J352" i="1"/>
  <c r="H1092" i="1"/>
  <c r="H1093" i="1"/>
  <c r="J356" i="1" l="1"/>
  <c r="K356" i="1"/>
  <c r="I356" i="1"/>
  <c r="K342" i="1"/>
  <c r="J342" i="1"/>
  <c r="H353" i="1"/>
  <c r="H352" i="1"/>
  <c r="H1094" i="1"/>
  <c r="K1091" i="1" l="1"/>
  <c r="J1091" i="1"/>
  <c r="I1091" i="1"/>
  <c r="H1089" i="1"/>
  <c r="K1088" i="1"/>
  <c r="J1088" i="1"/>
  <c r="I1088" i="1"/>
  <c r="H1086" i="1"/>
  <c r="K1085" i="1"/>
  <c r="J1085" i="1"/>
  <c r="I1085" i="1"/>
  <c r="H1083" i="1"/>
  <c r="K1082" i="1"/>
  <c r="K1147" i="1" s="1"/>
  <c r="J1082" i="1"/>
  <c r="I1082" i="1"/>
  <c r="H1081" i="1"/>
  <c r="H1080" i="1"/>
  <c r="K1079" i="1"/>
  <c r="J1079" i="1"/>
  <c r="I1079" i="1"/>
  <c r="H1077" i="1"/>
  <c r="K1076" i="1"/>
  <c r="J1076" i="1"/>
  <c r="I1076" i="1"/>
  <c r="H1075" i="1"/>
  <c r="H1073" i="1"/>
  <c r="K1072" i="1"/>
  <c r="J1072" i="1"/>
  <c r="I1072" i="1"/>
  <c r="H1071" i="1"/>
  <c r="H1064" i="1"/>
  <c r="H1060" i="1"/>
  <c r="I1147" i="1" l="1"/>
  <c r="J1147" i="1"/>
  <c r="J1146" i="1" s="1"/>
  <c r="J1160" i="1"/>
  <c r="K1160" i="1"/>
  <c r="I1160" i="1"/>
  <c r="K1146" i="1"/>
  <c r="I1146" i="1"/>
  <c r="H1147" i="1"/>
  <c r="H1172" i="1"/>
  <c r="H1082" i="1"/>
  <c r="H1076" i="1"/>
  <c r="H1085" i="1"/>
  <c r="H1088" i="1"/>
  <c r="H1091" i="1"/>
  <c r="H1079" i="1"/>
  <c r="H1072" i="1"/>
  <c r="H1171" i="1"/>
  <c r="H1063" i="1"/>
  <c r="H299" i="1"/>
  <c r="H293" i="1"/>
  <c r="H1160" i="1" l="1"/>
  <c r="H1020" i="1"/>
  <c r="H1021" i="1"/>
  <c r="H1036" i="1"/>
  <c r="H1037" i="1"/>
  <c r="H1014" i="1"/>
  <c r="H1013" i="1"/>
  <c r="H992" i="1"/>
  <c r="K991" i="1"/>
  <c r="J991" i="1"/>
  <c r="I991" i="1"/>
  <c r="H990" i="1"/>
  <c r="H988" i="1"/>
  <c r="J857" i="1"/>
  <c r="J903" i="1" s="1"/>
  <c r="K857" i="1"/>
  <c r="K903" i="1" s="1"/>
  <c r="I857" i="1"/>
  <c r="I903" i="1" s="1"/>
  <c r="H856" i="1"/>
  <c r="H903" i="1" l="1"/>
  <c r="I1152" i="1"/>
  <c r="K1152" i="1"/>
  <c r="J1152" i="1"/>
  <c r="H991" i="1"/>
  <c r="J589" i="1"/>
  <c r="K589" i="1"/>
  <c r="I589" i="1"/>
  <c r="H588" i="1"/>
  <c r="H1152" i="1" l="1"/>
  <c r="J1482" i="1"/>
  <c r="H1220" i="1"/>
  <c r="H1208" i="1" l="1"/>
  <c r="H1209" i="1"/>
  <c r="J1210" i="1"/>
  <c r="J1480" i="1" s="1"/>
  <c r="J1475" i="1" s="1"/>
  <c r="K1210" i="1"/>
  <c r="K1480" i="1" s="1"/>
  <c r="K1475" i="1" s="1"/>
  <c r="I1210" i="1"/>
  <c r="I1480" i="1" s="1"/>
  <c r="H1207" i="1"/>
  <c r="J1206" i="1"/>
  <c r="K1206" i="1"/>
  <c r="I1206" i="1"/>
  <c r="H1204" i="1"/>
  <c r="H245" i="1"/>
  <c r="J1351" i="1"/>
  <c r="K1351" i="1"/>
  <c r="I1351" i="1"/>
  <c r="I1467" i="1" s="1"/>
  <c r="J1388" i="1"/>
  <c r="K1388" i="1"/>
  <c r="I1388" i="1"/>
  <c r="J1391" i="1"/>
  <c r="K1391" i="1"/>
  <c r="H1389" i="1"/>
  <c r="H1390" i="1"/>
  <c r="H1420" i="1"/>
  <c r="H1421" i="1"/>
  <c r="J1416" i="1"/>
  <c r="K1416" i="1"/>
  <c r="I1416" i="1"/>
  <c r="J1467" i="1" l="1"/>
  <c r="K1467" i="1"/>
  <c r="H1480" i="1"/>
  <c r="I1475" i="1"/>
  <c r="H965" i="1"/>
  <c r="K966" i="1"/>
  <c r="J966" i="1"/>
  <c r="I1474" i="1"/>
  <c r="K1474" i="1"/>
  <c r="J1474" i="1"/>
  <c r="H1278" i="1"/>
  <c r="H1473" i="1"/>
  <c r="H1391" i="1"/>
  <c r="H1423" i="1"/>
  <c r="H1219" i="1"/>
  <c r="H964" i="1" l="1"/>
  <c r="I966" i="1"/>
  <c r="H966" i="1" s="1"/>
  <c r="H355" i="1"/>
  <c r="H1222" i="1"/>
  <c r="J1413" i="1"/>
  <c r="K1413" i="1"/>
  <c r="I1413" i="1"/>
  <c r="H1411" i="1"/>
  <c r="H1412" i="1"/>
  <c r="H1414" i="1"/>
  <c r="H1415" i="1"/>
  <c r="H1416" i="1"/>
  <c r="H1364" i="1"/>
  <c r="J1362" i="1"/>
  <c r="K1362" i="1"/>
  <c r="I1362" i="1"/>
  <c r="H1359" i="1"/>
  <c r="H356" i="1" l="1"/>
  <c r="H1413" i="1"/>
  <c r="H1350" i="1"/>
  <c r="H265" i="1"/>
  <c r="H260" i="1"/>
  <c r="J1056" i="1" l="1"/>
  <c r="J1173" i="1" s="1"/>
  <c r="K1056" i="1"/>
  <c r="K1173" i="1" s="1"/>
  <c r="I1056" i="1"/>
  <c r="I1173" i="1" s="1"/>
  <c r="H1054" i="1"/>
  <c r="H1055" i="1"/>
  <c r="H1056" i="1" l="1"/>
  <c r="H249" i="1"/>
  <c r="H250" i="1"/>
  <c r="H276" i="1"/>
  <c r="H280" i="1"/>
  <c r="H281" i="1"/>
  <c r="H287" i="1"/>
  <c r="H288" i="1"/>
  <c r="H290" i="1"/>
  <c r="H292" i="1"/>
  <c r="H294" i="1"/>
  <c r="H291" i="1" l="1"/>
  <c r="H286" i="1"/>
  <c r="H279" i="1"/>
  <c r="H149" i="1"/>
  <c r="H1169" i="1" l="1"/>
  <c r="H1164" i="1"/>
  <c r="H1163" i="1"/>
  <c r="H1165" i="1"/>
  <c r="H1170" i="1"/>
  <c r="H1044" i="1"/>
  <c r="H1162" i="1" l="1"/>
  <c r="K1482" i="1" l="1"/>
  <c r="H1481" i="1"/>
  <c r="I1482" i="1"/>
  <c r="H1494" i="1"/>
  <c r="H1022" i="1"/>
  <c r="H1475" i="1" l="1"/>
  <c r="J148" i="1"/>
  <c r="K148" i="1"/>
  <c r="I148" i="1"/>
  <c r="I164" i="1" s="1"/>
  <c r="H147" i="1"/>
  <c r="I167" i="1" l="1"/>
  <c r="I168" i="1" s="1"/>
  <c r="K167" i="1"/>
  <c r="K168" i="1" s="1"/>
  <c r="J167" i="1"/>
  <c r="J168" i="1" s="1"/>
  <c r="J164" i="1"/>
  <c r="K164" i="1"/>
  <c r="H148" i="1"/>
  <c r="H168" i="1" l="1"/>
  <c r="H167" i="1"/>
  <c r="H1375" i="1"/>
  <c r="H1378" i="1"/>
  <c r="H1377" i="1" l="1"/>
  <c r="H1173" i="1" l="1"/>
  <c r="H1167" i="1"/>
  <c r="K1161" i="1"/>
  <c r="H1168" i="1"/>
  <c r="J1161" i="1" l="1"/>
  <c r="I1161" i="1"/>
  <c r="H1166" i="1"/>
  <c r="H1161" i="1" l="1"/>
  <c r="H864" i="1"/>
  <c r="H753" i="1"/>
  <c r="K566" i="1"/>
  <c r="K1541" i="1" s="1"/>
  <c r="J566" i="1"/>
  <c r="J1541" i="1" s="1"/>
  <c r="H561" i="1"/>
  <c r="H1205" i="1"/>
  <c r="J773" i="1" l="1"/>
  <c r="I773" i="1"/>
  <c r="H563" i="1"/>
  <c r="H866" i="1"/>
  <c r="H755" i="1"/>
  <c r="H1193" i="1"/>
  <c r="J1194" i="1"/>
  <c r="J1471" i="1" s="1"/>
  <c r="K1194" i="1"/>
  <c r="K1471" i="1" s="1"/>
  <c r="I1194" i="1"/>
  <c r="I1471" i="1" s="1"/>
  <c r="H862" i="1"/>
  <c r="J863" i="1"/>
  <c r="J899" i="1" s="1"/>
  <c r="K863" i="1"/>
  <c r="K899" i="1" s="1"/>
  <c r="I863" i="1"/>
  <c r="I899" i="1" s="1"/>
  <c r="J581" i="1"/>
  <c r="J719" i="1" s="1"/>
  <c r="K581" i="1"/>
  <c r="K719" i="1" s="1"/>
  <c r="I581" i="1"/>
  <c r="I719" i="1" s="1"/>
  <c r="H580" i="1"/>
  <c r="I1218" i="1" l="1"/>
  <c r="I1453" i="1" s="1"/>
  <c r="K1218" i="1"/>
  <c r="K1453" i="1" s="1"/>
  <c r="J1218" i="1"/>
  <c r="J1453" i="1" s="1"/>
  <c r="J901" i="1"/>
  <c r="J900" i="1" s="1"/>
  <c r="J906" i="1" s="1"/>
  <c r="I901" i="1"/>
  <c r="I900" i="1" s="1"/>
  <c r="I906" i="1" s="1"/>
  <c r="K900" i="1"/>
  <c r="K906" i="1" s="1"/>
  <c r="H770" i="1"/>
  <c r="K773" i="1"/>
  <c r="H773" i="1" s="1"/>
  <c r="H772" i="1"/>
  <c r="K718" i="1"/>
  <c r="J718" i="1"/>
  <c r="I718" i="1"/>
  <c r="H566" i="1"/>
  <c r="J913" i="1"/>
  <c r="K913" i="1"/>
  <c r="I913" i="1"/>
  <c r="J911" i="1"/>
  <c r="K911" i="1"/>
  <c r="I911" i="1"/>
  <c r="H910" i="1"/>
  <c r="H912" i="1"/>
  <c r="H914" i="1"/>
  <c r="H915" i="1"/>
  <c r="J1454" i="1" l="1"/>
  <c r="J1495" i="1" s="1"/>
  <c r="I1454" i="1"/>
  <c r="I1495" i="1" s="1"/>
  <c r="K1454" i="1"/>
  <c r="K1495" i="1" s="1"/>
  <c r="J916" i="1"/>
  <c r="J1553" i="1" s="1"/>
  <c r="K916" i="1"/>
  <c r="K1553" i="1" s="1"/>
  <c r="H899" i="1"/>
  <c r="H906" i="1"/>
  <c r="H901" i="1"/>
  <c r="H1218" i="1"/>
  <c r="H911" i="1"/>
  <c r="I916" i="1"/>
  <c r="H913" i="1"/>
  <c r="I1553" i="1" l="1"/>
  <c r="H1553" i="1" s="1"/>
  <c r="H1467" i="1"/>
  <c r="H1495" i="1"/>
  <c r="H296" i="1" l="1"/>
  <c r="H367" i="1"/>
  <c r="H909" i="1"/>
  <c r="H908" i="1"/>
  <c r="H861" i="1"/>
  <c r="H858" i="1"/>
  <c r="H855" i="1"/>
  <c r="H92" i="1"/>
  <c r="H368" i="1" l="1"/>
  <c r="H93" i="1"/>
  <c r="H863" i="1"/>
  <c r="H860" i="1"/>
  <c r="H857" i="1"/>
  <c r="H916" i="1" l="1"/>
  <c r="H1381" i="1" l="1"/>
  <c r="H1385" i="1"/>
  <c r="H1387" i="1"/>
  <c r="H1361" i="1"/>
  <c r="H275" i="1"/>
  <c r="H269" i="1"/>
  <c r="H254" i="1"/>
  <c r="H255" i="1"/>
  <c r="H259" i="1"/>
  <c r="H267" i="1"/>
  <c r="H1386" i="1" l="1"/>
  <c r="H1384" i="1"/>
  <c r="H1388" i="1"/>
  <c r="H1380" i="1"/>
  <c r="H263" i="1"/>
  <c r="H258" i="1"/>
  <c r="J1512" i="1"/>
  <c r="J1513" i="1" s="1"/>
  <c r="J1550" i="1" s="1"/>
  <c r="K1512" i="1"/>
  <c r="K1513" i="1" s="1"/>
  <c r="K1550" i="1" s="1"/>
  <c r="I1512" i="1"/>
  <c r="I1513" i="1" s="1"/>
  <c r="I1550" i="1" s="1"/>
  <c r="H1544" i="1" l="1"/>
  <c r="H1550" i="1"/>
  <c r="J969" i="1"/>
  <c r="J976" i="1" s="1"/>
  <c r="K969" i="1"/>
  <c r="K976" i="1" s="1"/>
  <c r="I969" i="1"/>
  <c r="I976" i="1" s="1"/>
  <c r="H1540" i="1" l="1"/>
  <c r="H1511" i="1"/>
  <c r="H1512" i="1" l="1"/>
  <c r="H669" i="1"/>
  <c r="H1509" i="1" l="1"/>
  <c r="H672" i="1"/>
  <c r="J381" i="1"/>
  <c r="K381" i="1"/>
  <c r="H374" i="1"/>
  <c r="I381" i="1"/>
  <c r="H139" i="1"/>
  <c r="H484" i="1"/>
  <c r="H1513" i="1" l="1"/>
  <c r="H481" i="1"/>
  <c r="H485" i="1" l="1"/>
  <c r="H632" i="1"/>
  <c r="H634" i="1" l="1"/>
  <c r="H623" i="1" l="1"/>
  <c r="H627" i="1"/>
  <c r="H737" i="1" l="1"/>
  <c r="H629" i="1"/>
  <c r="H626" i="1"/>
  <c r="H1203" i="1" l="1"/>
  <c r="H1210" i="1" l="1"/>
  <c r="H1206" i="1"/>
  <c r="K380" i="1" l="1"/>
  <c r="J380" i="1"/>
  <c r="I380" i="1"/>
  <c r="H379" i="1"/>
  <c r="J378" i="1"/>
  <c r="K378" i="1"/>
  <c r="I378" i="1"/>
  <c r="H377" i="1"/>
  <c r="H1555" i="1" l="1"/>
  <c r="H380" i="1"/>
  <c r="H176" i="1" l="1"/>
  <c r="H178" i="1"/>
  <c r="J175" i="1"/>
  <c r="J190" i="1" s="1"/>
  <c r="K175" i="1"/>
  <c r="K190" i="1" s="1"/>
  <c r="I175" i="1"/>
  <c r="I190" i="1" s="1"/>
  <c r="I1545" i="1" l="1"/>
  <c r="K1545" i="1"/>
  <c r="J1545" i="1"/>
  <c r="H175" i="1"/>
  <c r="J1024" i="1"/>
  <c r="J1025" i="1" s="1"/>
  <c r="K1024" i="1"/>
  <c r="K1025" i="1" s="1"/>
  <c r="I1024" i="1"/>
  <c r="H1023" i="1"/>
  <c r="J1131" i="1" l="1"/>
  <c r="J1542" i="1" s="1"/>
  <c r="K1131" i="1"/>
  <c r="K1542" i="1" s="1"/>
  <c r="I1025" i="1"/>
  <c r="I1131" i="1" s="1"/>
  <c r="I1542" i="1" s="1"/>
  <c r="K1159" i="1"/>
  <c r="K1151" i="1" s="1"/>
  <c r="K1174" i="1" s="1"/>
  <c r="J1159" i="1"/>
  <c r="J1151" i="1" s="1"/>
  <c r="J1174" i="1" s="1"/>
  <c r="H1024" i="1"/>
  <c r="H190" i="1"/>
  <c r="H1349" i="1"/>
  <c r="H1360" i="1"/>
  <c r="H467" i="1"/>
  <c r="H471" i="1"/>
  <c r="J962" i="1"/>
  <c r="K962" i="1"/>
  <c r="I962" i="1"/>
  <c r="H961" i="1"/>
  <c r="H1363" i="1"/>
  <c r="H1025" i="1" l="1"/>
  <c r="H1545" i="1"/>
  <c r="H472" i="1"/>
  <c r="H1351" i="1"/>
  <c r="H1374" i="1"/>
  <c r="H470" i="1"/>
  <c r="H1176" i="1"/>
  <c r="H421" i="1"/>
  <c r="H425" i="1" l="1"/>
  <c r="H91" i="1" l="1"/>
  <c r="H473" i="1"/>
  <c r="H475" i="1" l="1"/>
  <c r="J957" i="1" l="1"/>
  <c r="K957" i="1"/>
  <c r="I957" i="1"/>
  <c r="H956" i="1"/>
  <c r="J959" i="1"/>
  <c r="K959" i="1"/>
  <c r="I959" i="1"/>
  <c r="H952" i="1"/>
  <c r="H958" i="1"/>
  <c r="H960" i="1"/>
  <c r="H586" i="1"/>
  <c r="H85" i="1"/>
  <c r="I963" i="1" l="1"/>
  <c r="K963" i="1"/>
  <c r="J963" i="1"/>
  <c r="H955" i="1"/>
  <c r="H962" i="1"/>
  <c r="H959" i="1"/>
  <c r="H589" i="1"/>
  <c r="H618" i="1"/>
  <c r="H957" i="1"/>
  <c r="H88" i="1"/>
  <c r="H144" i="1"/>
  <c r="H968" i="1"/>
  <c r="K977" i="1"/>
  <c r="J631" i="1"/>
  <c r="J717" i="1" s="1"/>
  <c r="J1537" i="1" s="1"/>
  <c r="K631" i="1"/>
  <c r="K717" i="1" s="1"/>
  <c r="K1537" i="1" s="1"/>
  <c r="I631" i="1"/>
  <c r="I717" i="1" l="1"/>
  <c r="I1537" i="1" s="1"/>
  <c r="H742" i="1"/>
  <c r="H732" i="1"/>
  <c r="K744" i="1"/>
  <c r="J744" i="1"/>
  <c r="H718" i="1"/>
  <c r="H719" i="1"/>
  <c r="H428" i="1"/>
  <c r="H138" i="1"/>
  <c r="H141" i="1"/>
  <c r="H146" i="1"/>
  <c r="I977" i="1"/>
  <c r="H977" i="1" s="1"/>
  <c r="J977" i="1"/>
  <c r="H143" i="1"/>
  <c r="H969" i="1"/>
  <c r="H142" i="1"/>
  <c r="H82" i="1"/>
  <c r="K1538" i="1" l="1"/>
  <c r="K1557" i="1" s="1"/>
  <c r="J1538" i="1"/>
  <c r="J1557" i="1" s="1"/>
  <c r="I1538" i="1"/>
  <c r="I744" i="1"/>
  <c r="H744" i="1" s="1"/>
  <c r="H900" i="1"/>
  <c r="H976" i="1"/>
  <c r="H164" i="1"/>
  <c r="H84" i="1"/>
  <c r="H1472" i="1"/>
  <c r="H1474" i="1"/>
  <c r="H1482" i="1"/>
  <c r="H731" i="1" l="1"/>
  <c r="H166" i="1"/>
  <c r="H264" i="1" l="1"/>
  <c r="H268" i="1" l="1"/>
  <c r="H579" i="1" l="1"/>
  <c r="H274" i="1" l="1"/>
  <c r="H248" i="1"/>
  <c r="H378" i="1"/>
  <c r="H581" i="1"/>
  <c r="H381" i="1" l="1"/>
  <c r="H512" i="1" l="1"/>
  <c r="H514" i="1" l="1"/>
  <c r="H578" i="1"/>
  <c r="H136" i="1"/>
  <c r="H1541" i="1" l="1"/>
  <c r="H50" i="1"/>
  <c r="H496" i="1"/>
  <c r="H1539" i="1" l="1"/>
  <c r="H539" i="1"/>
  <c r="H111" i="1"/>
  <c r="H1471" i="1" l="1"/>
  <c r="H1187" i="1" l="1"/>
  <c r="H1191" i="1"/>
  <c r="H1194" i="1"/>
  <c r="H1211" i="1"/>
  <c r="H1214" i="1"/>
  <c r="H1362" i="1"/>
  <c r="H630" i="1"/>
  <c r="H631" i="1"/>
  <c r="H576" i="1"/>
  <c r="H505" i="1"/>
  <c r="H503" i="1"/>
  <c r="H270" i="1"/>
  <c r="H297" i="1"/>
  <c r="H298" i="1"/>
  <c r="H301" i="1"/>
  <c r="H312" i="1"/>
  <c r="H327" i="1"/>
  <c r="H244" i="1"/>
  <c r="H420" i="1"/>
  <c r="H416" i="1"/>
  <c r="H373" i="1"/>
  <c r="H376" i="1"/>
  <c r="H370" i="1"/>
  <c r="H79" i="1"/>
  <c r="H81" i="1"/>
  <c r="H39" i="1"/>
  <c r="H173" i="1"/>
  <c r="H174" i="1"/>
  <c r="H170" i="1"/>
  <c r="H717" i="1" l="1"/>
  <c r="H77" i="1" l="1"/>
  <c r="H1190" i="1"/>
  <c r="H1454" i="1" l="1"/>
  <c r="H253" i="1" l="1"/>
  <c r="H342" i="1"/>
  <c r="H341" i="1"/>
  <c r="H1453" i="1"/>
  <c r="H1146" i="1" l="1"/>
  <c r="H1035" i="1" l="1"/>
  <c r="I1159" i="1"/>
  <c r="I1151" i="1" s="1"/>
  <c r="I1174" i="1" s="1"/>
  <c r="H1159" i="1" l="1"/>
  <c r="H1151" i="1" l="1"/>
  <c r="H1174" i="1"/>
  <c r="H1131" i="1"/>
  <c r="H1542" i="1" l="1"/>
  <c r="H1537" i="1"/>
  <c r="H963" i="1" l="1"/>
  <c r="I1557" i="1" l="1"/>
  <c r="H1557" i="1" s="1"/>
  <c r="H1538" i="1"/>
</calcChain>
</file>

<file path=xl/sharedStrings.xml><?xml version="1.0" encoding="utf-8"?>
<sst xmlns="http://schemas.openxmlformats.org/spreadsheetml/2006/main" count="3766" uniqueCount="1126">
  <si>
    <t>Eil. Nr.</t>
  </si>
  <si>
    <t>Finansavimo šaltinis</t>
  </si>
  <si>
    <t>Funkcinės klasifikacijos kodas</t>
  </si>
  <si>
    <t>Ekonominės klasifikacijos kodas</t>
  </si>
  <si>
    <t>1.</t>
  </si>
  <si>
    <t>2.1.2.1.1.1.</t>
  </si>
  <si>
    <t>2.</t>
  </si>
  <si>
    <t>2.2.1.1.1.30.</t>
  </si>
  <si>
    <t>Priemonės kodas</t>
  </si>
  <si>
    <t>Ketvirtis</t>
  </si>
  <si>
    <t>IV</t>
  </si>
  <si>
    <t>III</t>
  </si>
  <si>
    <t>3.</t>
  </si>
  <si>
    <t>2.2.1.1.1.20.</t>
  </si>
  <si>
    <t>3.1.1.2.1.3.</t>
  </si>
  <si>
    <t>2.1.1.1.1.1.</t>
  </si>
  <si>
    <t>5.1.1.1.</t>
  </si>
  <si>
    <t>2.2.1.1.1.12.</t>
  </si>
  <si>
    <t>1.3.2.9.</t>
  </si>
  <si>
    <t>2.2.1.1.1.10.</t>
  </si>
  <si>
    <t>3.2.3.8.32.</t>
  </si>
  <si>
    <t>9.1.1.2.</t>
  </si>
  <si>
    <t>9.1.1.4.29.</t>
  </si>
  <si>
    <t>9.1.2.14.19.</t>
  </si>
  <si>
    <t>4.</t>
  </si>
  <si>
    <t>5.</t>
  </si>
  <si>
    <t>6.</t>
  </si>
  <si>
    <t>7.</t>
  </si>
  <si>
    <t>8.</t>
  </si>
  <si>
    <t>9.1.2.14.27.</t>
  </si>
  <si>
    <t>9.1.2.14.30.</t>
  </si>
  <si>
    <t>9.1.2.14.32.</t>
  </si>
  <si>
    <t>9.1.2.14.33.</t>
  </si>
  <si>
    <t>9.1.2.14.34.</t>
  </si>
  <si>
    <t>9.1.2.14.35.</t>
  </si>
  <si>
    <t>9.</t>
  </si>
  <si>
    <t>10.</t>
  </si>
  <si>
    <t>2.7.3.1.1.1.</t>
  </si>
  <si>
    <t>11.</t>
  </si>
  <si>
    <t>9.1.1.4.34.</t>
  </si>
  <si>
    <t>2.2.1.1.1.15.</t>
  </si>
  <si>
    <t>4.5.1.2.</t>
  </si>
  <si>
    <t>Iš viso:</t>
  </si>
  <si>
    <t>t.sk. darbo užmokestis</t>
  </si>
  <si>
    <t>Turtas</t>
  </si>
  <si>
    <t>Paprastosios išlaidos:</t>
  </si>
  <si>
    <t>t.sk. viso 04:</t>
  </si>
  <si>
    <t>t.sk. viso 01:</t>
  </si>
  <si>
    <t>t.sk. viso 10:</t>
  </si>
  <si>
    <t>t.sk. viso 05:</t>
  </si>
  <si>
    <t>t.sk. viso 09:</t>
  </si>
  <si>
    <t>t.sk. viso 07:</t>
  </si>
  <si>
    <t>t.sk. viso 08:</t>
  </si>
  <si>
    <t>2.7.2.1.1.1.</t>
  </si>
  <si>
    <t>Viso:</t>
  </si>
  <si>
    <t>3.1.1.2.1.2.</t>
  </si>
  <si>
    <t>t.sk. viso 06:</t>
  </si>
  <si>
    <t>3.1.2.1.1.5.</t>
  </si>
  <si>
    <t>Viso :</t>
  </si>
  <si>
    <t xml:space="preserve">  </t>
  </si>
  <si>
    <t>t.sk. viso 03:</t>
  </si>
  <si>
    <t xml:space="preserve"> </t>
  </si>
  <si>
    <t>8.2.1.8.</t>
  </si>
  <si>
    <t>9.1.1.4.31.</t>
  </si>
  <si>
    <t>8.1.1.2.</t>
  </si>
  <si>
    <t>3.1.1.25.</t>
  </si>
  <si>
    <t>6.3.1.1.</t>
  </si>
  <si>
    <t>3.1.1.9.</t>
  </si>
  <si>
    <t>Aiškinamojo rašto priedas</t>
  </si>
  <si>
    <t>S</t>
  </si>
  <si>
    <t>3.2.3.5.29.</t>
  </si>
  <si>
    <t>9.1.1.1.</t>
  </si>
  <si>
    <t>3.2.3.3.27.</t>
  </si>
  <si>
    <t>3.2.3.4.28.</t>
  </si>
  <si>
    <t>3.2.3.6.30.</t>
  </si>
  <si>
    <t>3.2.3.9.33.</t>
  </si>
  <si>
    <t>12.</t>
  </si>
  <si>
    <t>9.1.1.4.26.</t>
  </si>
  <si>
    <t>9.1.1.4.28.</t>
  </si>
  <si>
    <t>1.4.4.31.</t>
  </si>
  <si>
    <t>3.1.1.2.</t>
  </si>
  <si>
    <t>7.3.1.7.</t>
  </si>
  <si>
    <t>9.1.2.16.</t>
  </si>
  <si>
    <t>10.1.2.40.</t>
  </si>
  <si>
    <t>9.1.1.4.30.</t>
  </si>
  <si>
    <t>10.9.1.9.</t>
  </si>
  <si>
    <t>9.1.1.4.32.</t>
  </si>
  <si>
    <t>9.1.1.4.33.</t>
  </si>
  <si>
    <t>13.</t>
  </si>
  <si>
    <t>14.</t>
  </si>
  <si>
    <t>15.</t>
  </si>
  <si>
    <t>16.</t>
  </si>
  <si>
    <t>18.</t>
  </si>
  <si>
    <t>19.</t>
  </si>
  <si>
    <t>9.1.2.17.25.</t>
  </si>
  <si>
    <t>9.1.2.17.27.</t>
  </si>
  <si>
    <t>9.1.2.17.28.</t>
  </si>
  <si>
    <t>9.1.2.17.29.</t>
  </si>
  <si>
    <t>9.1.2.17.31.</t>
  </si>
  <si>
    <t>9.1.2.17.32.</t>
  </si>
  <si>
    <t>9.1.2.17.33.</t>
  </si>
  <si>
    <t>9.1.2.17.34.</t>
  </si>
  <si>
    <t>9.1.2.17.35.</t>
  </si>
  <si>
    <t>9.1.2.17.26.</t>
  </si>
  <si>
    <t>9.1.2.17.30.</t>
  </si>
  <si>
    <t>3.2.3.7.31.</t>
  </si>
  <si>
    <t>9.1.1.4.27.</t>
  </si>
  <si>
    <t>Priemonės kodas biudžete</t>
  </si>
  <si>
    <t>3.1.1.5.1.1.</t>
  </si>
  <si>
    <t xml:space="preserve">Žemės ūkio funkcijų vykdymas </t>
  </si>
  <si>
    <t>Socialinių išmokų skaičiavimas ir mokėjimas</t>
  </si>
  <si>
    <t>Iš viso 3 (AA) programa:</t>
  </si>
  <si>
    <t>AA</t>
  </si>
  <si>
    <t>9.2.2.1.</t>
  </si>
  <si>
    <t>9.5.1.1.</t>
  </si>
  <si>
    <t>3.2.3.10.34.</t>
  </si>
  <si>
    <t>3.2.3.11.35.</t>
  </si>
  <si>
    <t>7.6.1.9.</t>
  </si>
  <si>
    <t>8.6.1.9.</t>
  </si>
  <si>
    <t>9.8.1.9.</t>
  </si>
  <si>
    <t>9.1.2.13.</t>
  </si>
  <si>
    <t>10.4.1.40.</t>
  </si>
  <si>
    <t>5.6.1.9.</t>
  </si>
  <si>
    <t>Civilinės būklės aktų registravimas</t>
  </si>
  <si>
    <t>9.1.2.6.</t>
  </si>
  <si>
    <t>9.1.1.4.35.</t>
  </si>
  <si>
    <t>Iš viso administracijos darbo organizavimas:</t>
  </si>
  <si>
    <t>Valstybinės kalbos kontrolės ir taisyklingumo kontrolė</t>
  </si>
  <si>
    <t>9.1.2.5.</t>
  </si>
  <si>
    <t>6.1.1.1.25.</t>
  </si>
  <si>
    <t>6.1.1.1.26.</t>
  </si>
  <si>
    <t>6.1.1.1.27.</t>
  </si>
  <si>
    <t>6.1.1.1.28.</t>
  </si>
  <si>
    <t>6.1.1.1.29.</t>
  </si>
  <si>
    <t>6.1.1.1.30.</t>
  </si>
  <si>
    <t>6.1.1.1.31.</t>
  </si>
  <si>
    <t>6.1.1.1.32.</t>
  </si>
  <si>
    <t>6.1.1.1.33.</t>
  </si>
  <si>
    <t>6.1.1.1.34.</t>
  </si>
  <si>
    <t>6.1.1.1.35.</t>
  </si>
  <si>
    <t>8.2.1.7.</t>
  </si>
  <si>
    <t>6.1.1.1.</t>
  </si>
  <si>
    <t>Iš viso 4 (AA) programa:</t>
  </si>
  <si>
    <t>9.1.2.20.33.</t>
  </si>
  <si>
    <t>9.1.2.20.34.</t>
  </si>
  <si>
    <t>6.1.1.2.</t>
  </si>
  <si>
    <t>3.1.1.3.1.2.</t>
  </si>
  <si>
    <t>9.1.2.11.</t>
  </si>
  <si>
    <t>3.2.3.1.25.</t>
  </si>
  <si>
    <t>3.2.3.2.26.</t>
  </si>
  <si>
    <t>3.2.3.3.</t>
  </si>
  <si>
    <t>3.2.3.4.</t>
  </si>
  <si>
    <t>3.2.3.5.</t>
  </si>
  <si>
    <t>3.2.3.6.</t>
  </si>
  <si>
    <t>3.2.3.8.</t>
  </si>
  <si>
    <t>3.2.3.9.</t>
  </si>
  <si>
    <t>3.2.3.10.</t>
  </si>
  <si>
    <t>6.1.1.11.</t>
  </si>
  <si>
    <t>9.1.2.14.25.</t>
  </si>
  <si>
    <t>9.1.2.14.</t>
  </si>
  <si>
    <t>9.1.1.4.25.</t>
  </si>
  <si>
    <t>9.1.1.4.</t>
  </si>
  <si>
    <t>9.1.1.5.</t>
  </si>
  <si>
    <t>9.1.1.6.</t>
  </si>
  <si>
    <t>9.1.1.7.</t>
  </si>
  <si>
    <t>9.1.1.8.</t>
  </si>
  <si>
    <t>9.1.1.9.</t>
  </si>
  <si>
    <t>9.1.1.11.</t>
  </si>
  <si>
    <t>9.1.1.12.</t>
  </si>
  <si>
    <t>9.1.1.13.</t>
  </si>
  <si>
    <t>9.1.1.14.</t>
  </si>
  <si>
    <t>Iš viso seniūnijų darbo organizavimas 1.3.2.9.:</t>
  </si>
  <si>
    <t>1.1.1.9.</t>
  </si>
  <si>
    <t>Tarybos darbo organizavimas</t>
  </si>
  <si>
    <t>9.1.5.1.</t>
  </si>
  <si>
    <t>9.1.2.20.27.</t>
  </si>
  <si>
    <t>9.1.2.20.32.</t>
  </si>
  <si>
    <t>Gyvenamosios vietos deklaravimas Priekulės seniūnijoje</t>
  </si>
  <si>
    <t>9.1.2.17.</t>
  </si>
  <si>
    <t>t.sk. Agluonėnų seniūnija 05:</t>
  </si>
  <si>
    <t>t.sk. Dauparų Kvietinių seniūnija 05:</t>
  </si>
  <si>
    <t>t.sk. Dovilų seniūnija 05:</t>
  </si>
  <si>
    <t>t.sk. Endriejavo seniūnija 05:</t>
  </si>
  <si>
    <t>t.sk. Gargždų seniūnija 05:</t>
  </si>
  <si>
    <t>t.sk. Judrėnų seniūnija 05:</t>
  </si>
  <si>
    <t>t.sk. Kretingalės seniūnija 05:</t>
  </si>
  <si>
    <t>t.sk. Priekulės seniūnija 05:</t>
  </si>
  <si>
    <t>t.sk. Sendvario seniūnija 05:</t>
  </si>
  <si>
    <t>t.sk. Veiviržėnų seniūnija 05:</t>
  </si>
  <si>
    <t>t.sk. Vėžaičių seniūnija 05:</t>
  </si>
  <si>
    <t>t.sk. administracija 05:</t>
  </si>
  <si>
    <t>t.sk. administracija 06:</t>
  </si>
  <si>
    <t>t.sk. Agluonėnų seniūnija 04:</t>
  </si>
  <si>
    <t>t.sk. Dovilų seniūnija 04:</t>
  </si>
  <si>
    <t>t.sk. Judrėnų seniūnija 04:</t>
  </si>
  <si>
    <t>t.sk. Priekulės seniūnija 04:</t>
  </si>
  <si>
    <t>t.sk. Sendvario seniūnija 04:</t>
  </si>
  <si>
    <t>t.sk. Veiviržėnų seniūnija 04:</t>
  </si>
  <si>
    <t>t.sk. Vėžaičių seniūnija 04:</t>
  </si>
  <si>
    <t>t.sk. administracija 04:</t>
  </si>
  <si>
    <t>t.sk. Agluonėnų seniūnija 10:</t>
  </si>
  <si>
    <t>t.sk. Dauparų Kvietinių seniūnija 10:</t>
  </si>
  <si>
    <t>t.sk. Dovilų seniūnija 10:</t>
  </si>
  <si>
    <t>t.sk. Endriejavo seniūnija 10:</t>
  </si>
  <si>
    <t>t.sk. Gargždų seniūnija 010:</t>
  </si>
  <si>
    <t>t.sk. Judrėnų seniūnija 10:</t>
  </si>
  <si>
    <t>t.sk. Kretingalės seniūnija 10:</t>
  </si>
  <si>
    <t>t.sk. Priekulės seniūnija 10:</t>
  </si>
  <si>
    <t>t.sk. Sendvario seniūnija 10:</t>
  </si>
  <si>
    <t>t.sk. Veiviržėnų seniūnija 10:</t>
  </si>
  <si>
    <t>t.sk. Vėžaičių seniūnija 10:</t>
  </si>
  <si>
    <t>t.sk. administracija 10:</t>
  </si>
  <si>
    <t>t.sk. Agluonėnų seniūnija 01:</t>
  </si>
  <si>
    <t>t.sk. Dauparų Kvietinių seniūnija 01:</t>
  </si>
  <si>
    <t>t.sk. Dovilų seniūnija 01:</t>
  </si>
  <si>
    <t>t.sk. Endriejavo seniūnija 01:</t>
  </si>
  <si>
    <t>t.sk. Gargždų seniūnija 01:</t>
  </si>
  <si>
    <t>t.sk. Judrėnų seniūnija 01:</t>
  </si>
  <si>
    <t>t.sk. Kretingalės seniūnija 01:</t>
  </si>
  <si>
    <t>t.sk. Priekulės seniūnija 01:</t>
  </si>
  <si>
    <t>t.sk. Sendvario seniūnija 01:</t>
  </si>
  <si>
    <t>t.sk. Veiviržėnų seniūnija 01:</t>
  </si>
  <si>
    <t>t.sk. Vėžaičių seniūnija 01:</t>
  </si>
  <si>
    <t>t.sk. administracija 01:</t>
  </si>
  <si>
    <t>Patikslinta asignavimų suma, tūkst. Eur:</t>
  </si>
  <si>
    <t>4.2.1.4.</t>
  </si>
  <si>
    <t>II</t>
  </si>
  <si>
    <t>4.2.1.1.</t>
  </si>
  <si>
    <t>Lėšos išeitinėms išmokoms ir kitoms su darbo santykiais susijusioms išmokoms ir kompensacijoms mokėti</t>
  </si>
  <si>
    <t>1.1.1.32.</t>
  </si>
  <si>
    <t>8.2.1.6.</t>
  </si>
  <si>
    <t>4.7.3.1.</t>
  </si>
  <si>
    <t>5.3.1.1.</t>
  </si>
  <si>
    <t>5.1.3.3.</t>
  </si>
  <si>
    <t>10.6.1.1.</t>
  </si>
  <si>
    <t>3.2.2.1.</t>
  </si>
  <si>
    <t>5.1.3.1.</t>
  </si>
  <si>
    <t>4.9.1.1.</t>
  </si>
  <si>
    <t>6.1.1.3.</t>
  </si>
  <si>
    <t>6.4.1.1.</t>
  </si>
  <si>
    <t>t sk. Gargždų seniūnija 04:</t>
  </si>
  <si>
    <t>t sk. Kretingalės seniūnija 04:</t>
  </si>
  <si>
    <t>4.4.4.9.</t>
  </si>
  <si>
    <t>t.sk. kontrolieriaus tarnybos darbo organizavimas 01:</t>
  </si>
  <si>
    <t>t sk. Dauparų Kvietinių seniūnija 04:</t>
  </si>
  <si>
    <r>
      <t>Gatvių ir žaliųjų plotų tvarkymas Agluonėnų seniūnijoje (</t>
    </r>
    <r>
      <rPr>
        <b/>
        <sz val="7"/>
        <color theme="1"/>
        <rFont val="Arial"/>
        <family val="2"/>
        <charset val="186"/>
      </rPr>
      <t>Vykdytojas Agluonėnų seniūnija)</t>
    </r>
  </si>
  <si>
    <r>
      <t>Gatvių ir žaliųjų plotų tvarkymas Dauparų Kvietinių seniūnijoje (</t>
    </r>
    <r>
      <rPr>
        <b/>
        <sz val="7"/>
        <color theme="1"/>
        <rFont val="Arial"/>
        <family val="2"/>
        <charset val="186"/>
      </rPr>
      <t>Vykdytojas Dauparų Kvietinių seniūnija)</t>
    </r>
  </si>
  <si>
    <r>
      <t>Gatvių ir žaliųjų plotų tvarkymas Endriejavo seniūnijoje (</t>
    </r>
    <r>
      <rPr>
        <b/>
        <sz val="7"/>
        <color theme="1"/>
        <rFont val="Arial"/>
        <family val="2"/>
        <charset val="186"/>
      </rPr>
      <t>Vykdytojas Endriejavo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</si>
  <si>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Judrėnų seniūnijoje (</t>
    </r>
    <r>
      <rPr>
        <b/>
        <sz val="7"/>
        <color theme="1"/>
        <rFont val="Arial"/>
        <family val="2"/>
        <charset val="186"/>
      </rPr>
      <t>Vykdytojas Judrėnų seniūnija)</t>
    </r>
  </si>
  <si>
    <r>
      <t>Gatvių ir žaliųjų plotų tvarkymas Sendvario seniūnijoje (</t>
    </r>
    <r>
      <rPr>
        <b/>
        <sz val="7"/>
        <color theme="1"/>
        <rFont val="Arial"/>
        <family val="2"/>
        <charset val="186"/>
      </rPr>
      <t>Vykdytojas Sendvario seniūnija</t>
    </r>
    <r>
      <rPr>
        <sz val="7"/>
        <color theme="1"/>
        <rFont val="Arial"/>
        <family val="2"/>
        <charset val="186"/>
      </rPr>
      <t>)</t>
    </r>
  </si>
  <si>
    <r>
      <t xml:space="preserve">Žemės ūkio funkcijų vykdymas Dovilų seniūnijoje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</si>
  <si>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Prašymų socialinių išmokų mokėjimui priėmimas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</si>
  <si>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Prašymų socialinių išmokų mokėjimui priėmimas Dauparų Kvietinių seniūnijoje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</si>
  <si>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Prašymų socialinių išmokų mokėjimui priėmimas Dovilų seniūnijoje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</si>
  <si>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Prašymų socialinių išmokų mokėjimui priėmimas Endriejavo seniūnijoje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</si>
  <si>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Prašymų socialinių išmokų mokėjimui priėmimas Gargždų seniūnijoje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</si>
  <si>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Prašymų socialinių išmokų mokėjimui priėmimas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</si>
  <si>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Prašymų socialinių išmokų mokėjimui priėmimas 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</si>
  <si>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>Prašymų socialinių išmokų mokėjimui priėmimas Priekulės seniūnijoje</t>
    </r>
    <r>
      <rPr>
        <b/>
        <sz val="7"/>
        <color theme="1"/>
        <rFont val="Arial"/>
        <family val="2"/>
        <charset val="186"/>
      </rPr>
      <t xml:space="preserve"> (Vykdytojas Priekulės seniūnija)</t>
    </r>
  </si>
  <si>
    <r>
      <t xml:space="preserve">Prašymų socialinių išmokų mokėjimui priėmimas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</si>
  <si>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Prašymų socialinių išmokų mokėjimui priėmimas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</si>
  <si>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Prašymų socialinių išmokų mokėjimui priėmimas 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</si>
  <si>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 xml:space="preserve">Dovilų seniūnijos darbo organizavimas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</si>
  <si>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Gargždų seniūnijos darbo organizavimas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</si>
  <si>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Judrėnų seniūnijos darbo organizavimas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</si>
  <si>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Priekulės seniūnijos darbo organizavimas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</si>
  <si>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Sendvario seniūnijos darbo organizavimas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</si>
  <si>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Veiviržėnų seniūnijos darbo organizavimas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</si>
  <si>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Vėžaičių seniūnijos darbo organizavimas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</si>
  <si>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 xml:space="preserve">Žemės ūkio funkcijų vykdymas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</si>
  <si>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>Žemės ūkio funkcijų vykdymas Priekulės seniūnijoje</t>
    </r>
    <r>
      <rPr>
        <b/>
        <sz val="7"/>
        <color theme="1"/>
        <rFont val="Arial"/>
        <family val="2"/>
        <charset val="186"/>
      </rPr>
      <t xml:space="preserve"> (Vykdytojas Priekulės seniūnija)</t>
    </r>
  </si>
  <si>
    <r>
      <t xml:space="preserve">Žemės ūkio funkcijų vykdymas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</si>
  <si>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Žemės ūkio funkcijų vykdymas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</si>
  <si>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>Žemės ūkio funkcijų vykdymas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</si>
  <si>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 xml:space="preserve">Žemės ūkio funkcijų vykdymas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</si>
  <si>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Gatvių ir žaliųjų plotų tvarkymas Veiviržėnų seniūnijoje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</si>
  <si>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 xml:space="preserve">Kelių ir gatvių remontas ir priežiūra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</si>
  <si>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Kelių ir gatvių remontas ir priežiūraKretingalės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</si>
  <si>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Kelių ir gatvių remontas ir priežiūra Priekulės seniūnijoje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</si>
  <si>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Kelių ir gatvių remontas ir priežiūra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</si>
  <si>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Kelių ir gatvių remontas ir priežiūraVėžaičių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</si>
  <si>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t>t sk. Agluonėnų seniūnija 04:</t>
  </si>
  <si>
    <t>t sk. Dovilų seniūnija 04:</t>
  </si>
  <si>
    <t>t sk. Endriejavo seniūnija 04:</t>
  </si>
  <si>
    <t>t sk. Judrėnų seniūnija 04:</t>
  </si>
  <si>
    <t>t sk. Priekulės seniūnija 04:</t>
  </si>
  <si>
    <t>t sk. Sendvario seniūnija 04:</t>
  </si>
  <si>
    <t>t sk. Veiviržėnai seniūnija 04:</t>
  </si>
  <si>
    <t>t sk. Vėžaičių seniūnija 04:</t>
  </si>
  <si>
    <t>t sk. Agluonėnų seniūnija 06:</t>
  </si>
  <si>
    <t>t sk. Dauparų Kvietinių seniūnija 06:</t>
  </si>
  <si>
    <t>t sk. Dovilų seniūnija 06:</t>
  </si>
  <si>
    <t>t sk. Endriejavo seniūnija 06:</t>
  </si>
  <si>
    <t>t sk. Gargždų seniūnija 06:</t>
  </si>
  <si>
    <t>t sk. Judrėnų seniūnija 06:</t>
  </si>
  <si>
    <t>t sk. Kretingalės seniūnija 06:</t>
  </si>
  <si>
    <t>t sk. Priekulės seniūnija 06:</t>
  </si>
  <si>
    <t>t sk. Sendvario seniūnija 06:</t>
  </si>
  <si>
    <t>t sk. Veiviržėnai seniūnija 06:</t>
  </si>
  <si>
    <t>t sk. Vėžaičių seniūnija 06:</t>
  </si>
  <si>
    <t>6.2.2.1.</t>
  </si>
  <si>
    <t>6.2.2.2.</t>
  </si>
  <si>
    <t>6.2.2.3.</t>
  </si>
  <si>
    <t>6.2.2.4.</t>
  </si>
  <si>
    <t>6.2.2.5.</t>
  </si>
  <si>
    <t>6.2.2.6.</t>
  </si>
  <si>
    <t>6.2.2.7.</t>
  </si>
  <si>
    <t>6.2.2.8.</t>
  </si>
  <si>
    <t>6.2.2.9.</t>
  </si>
  <si>
    <t>6.2.2.10.</t>
  </si>
  <si>
    <t>6.2.2.11.</t>
  </si>
  <si>
    <t>6.2.2.2.26.</t>
  </si>
  <si>
    <t>6.2.2.1.25.</t>
  </si>
  <si>
    <t>6.2.2.3.27.</t>
  </si>
  <si>
    <t>6.2.2.4.28.</t>
  </si>
  <si>
    <t>6.2.2.5.29.</t>
  </si>
  <si>
    <t>6.2.2.6.30.</t>
  </si>
  <si>
    <t>6.2.2.7.31.</t>
  </si>
  <si>
    <t>6.2.2.8.32.</t>
  </si>
  <si>
    <t>6.2.2.9.33.</t>
  </si>
  <si>
    <t>6.2.2.11.35.</t>
  </si>
  <si>
    <r>
      <t xml:space="preserve">Gatvių apšvietimas Agluonėnų seniūnija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</si>
  <si>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Gatvių apšvietimas Dauparų Kvietinių seniūnija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</si>
  <si>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Gatvių apšvietimas Dovilų seniūnija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</si>
  <si>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Gatvių apšvietimas Endriejavo seniūnija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</si>
  <si>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Gatvių apšvietimas Gargždų seniūnija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</si>
  <si>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Gatvių apšvietimas Judrėnų seniūnija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</si>
  <si>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Gatvių apšvietimas Kretingalės seniūnija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</si>
  <si>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Gatvių apšvietimas Priekulės seniūnija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</si>
  <si>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Gatvių apšvietimas Sendvario seniūnija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</si>
  <si>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Gatvių apšvietimas Vėžaičių seniūnija </t>
    </r>
    <r>
      <rPr>
        <b/>
        <sz val="7"/>
        <color theme="1"/>
        <rFont val="Arial"/>
        <family val="2"/>
        <charset val="186"/>
      </rPr>
      <t>(Vykdytojas Vėžaičių seniūnija)</t>
    </r>
  </si>
  <si>
    <t>6.1.1.4.</t>
  </si>
  <si>
    <t>6.1.1.5.</t>
  </si>
  <si>
    <t>6.1.1.6.</t>
  </si>
  <si>
    <t>6.1.1.7.</t>
  </si>
  <si>
    <t>6.1.1.8.</t>
  </si>
  <si>
    <t>6.1.1.9.</t>
  </si>
  <si>
    <t>6.1.1.10.</t>
  </si>
  <si>
    <t>4.1.1.6.</t>
  </si>
  <si>
    <r>
      <t xml:space="preserve">Kretingalės seniūnijos darbo organizavimas </t>
    </r>
    <r>
      <rPr>
        <b/>
        <sz val="7"/>
        <color theme="1"/>
        <rFont val="Arial"/>
        <family val="2"/>
        <charset val="186"/>
      </rPr>
      <t>(Vykdytojas Kretingalės seniūnija)</t>
    </r>
  </si>
  <si>
    <t>6.2.1.1.</t>
  </si>
  <si>
    <t>10.7.1.1.</t>
  </si>
  <si>
    <t>1.6.1.2.</t>
  </si>
  <si>
    <t>6.1.4.5.</t>
  </si>
  <si>
    <t>6.3.3.1.</t>
  </si>
  <si>
    <t>7.3.1.1.</t>
  </si>
  <si>
    <t>8.2.1.17.</t>
  </si>
  <si>
    <t>8.2.1.18.</t>
  </si>
  <si>
    <t>8.2.1.19.</t>
  </si>
  <si>
    <t>Universalios dirbtinės dangos sporto aikštelės įrengimas Plikuose</t>
  </si>
  <si>
    <t>Universalios dirbtinės dangos sporto aikštelės įrengimas Dituvoje</t>
  </si>
  <si>
    <t>Universalios dirbtinės dangos sporto aikštelės įrengimas Sudmantuose</t>
  </si>
  <si>
    <t>8.2.1.9.</t>
  </si>
  <si>
    <t>6.1.3.8.</t>
  </si>
  <si>
    <t>6.1.3.1.</t>
  </si>
  <si>
    <t>Klaipėdos rajono savivaldybės administracijos asignavimų patikslinimas pagal programas, priemones, funkcinę ir ekonominę klasifikaciją</t>
  </si>
  <si>
    <t>SL</t>
  </si>
  <si>
    <t xml:space="preserve"> Žinių visuomenės plėtros (1) programa (SL):</t>
  </si>
  <si>
    <t>Iš viso 1 (SL) programa:</t>
  </si>
  <si>
    <t xml:space="preserve"> Žinių visuomenės plėtros (1) programa (SB):</t>
  </si>
  <si>
    <t>SB</t>
  </si>
  <si>
    <t>Iš viso 1 (SB) programa:</t>
  </si>
  <si>
    <t xml:space="preserve"> Ekonominio konkurencingumo didinimo (2) programa (SB):</t>
  </si>
  <si>
    <t>Iš viso 2 (SB) programa:</t>
  </si>
  <si>
    <t xml:space="preserve"> Aplinkos apsaugos (3) programa (SB):</t>
  </si>
  <si>
    <t>Iš viso 3 (SB) programa:</t>
  </si>
  <si>
    <t>Iš viso 5 (SB) programa:</t>
  </si>
  <si>
    <t>Iš viso 6 (SB) programa :</t>
  </si>
  <si>
    <t>Kultūros paveldo puoselėjimo ir kultūros paslaugų plėtros (7) programa (SB):</t>
  </si>
  <si>
    <t>Iš viso 7 (SB) programa:</t>
  </si>
  <si>
    <t>Savivaldybės valdymo ir pagrindinių funkcijų vykdymo (9)programa (VBD):</t>
  </si>
  <si>
    <t>Iš viso 9 (VBD) programa:</t>
  </si>
  <si>
    <t>Savivaldybės valdymo ir pagrindinių funkcijų vykdymo (9)programa (SB):</t>
  </si>
  <si>
    <t>VBD</t>
  </si>
  <si>
    <t>Iš viso 9 (SB) programa:</t>
  </si>
  <si>
    <t>5.1.1.5.</t>
  </si>
  <si>
    <t>Socialinių pašalpų ir kompensacijų skaičiavimas ir mokėjimas</t>
  </si>
  <si>
    <t xml:space="preserve">Susisiekimo ir inžinerinės  infrastruktūros plėtros (6) programa KPPP: </t>
  </si>
  <si>
    <t>KPPP</t>
  </si>
  <si>
    <t>Iš viso 6 KPPP programa :</t>
  </si>
  <si>
    <t>8.4.1.2.</t>
  </si>
  <si>
    <r>
      <t>Aplinkos apsaugos rėmimo specialioji programa</t>
    </r>
    <r>
      <rPr>
        <b/>
        <sz val="7"/>
        <color theme="1"/>
        <rFont val="Arial"/>
        <family val="2"/>
        <charset val="186"/>
      </rPr>
      <t xml:space="preserve"> </t>
    </r>
  </si>
  <si>
    <t>9.1.1.10.</t>
  </si>
  <si>
    <t>Dovilų seniūnijos kelio Kiškėnai - Lėbartai - Ketvergiai rekonstrukcija</t>
  </si>
  <si>
    <t xml:space="preserve">Susisiekimo ir inžinerinės  infrastruktūros plėtros (6) programa  ES: </t>
  </si>
  <si>
    <t>ES</t>
  </si>
  <si>
    <t>Sveikatos apsaugos (4) programa (SB):</t>
  </si>
  <si>
    <t>Iš viso 4 (SB) programa:</t>
  </si>
  <si>
    <t>Iš viso 6 (ES) programa :</t>
  </si>
  <si>
    <t>Savivaldybės valdymo ir pagrindinių funkcijų vykdymo (9)programa (Ž):</t>
  </si>
  <si>
    <t>9.4.1.1.</t>
  </si>
  <si>
    <t>Ž</t>
  </si>
  <si>
    <t>Savivaldybės turto kadastriniai matavimai ir teisinė registracija</t>
  </si>
  <si>
    <t>Iš viso 9 (Ž) programa:</t>
  </si>
  <si>
    <t>t.sk. SB (Savivaldybės biudžeto lėšos):</t>
  </si>
  <si>
    <t>t.sk. SL (Skolintos lėšos):</t>
  </si>
  <si>
    <t>t.sk. VBD (Valstybės biudžeto specialioji tikslinė dotacija):</t>
  </si>
  <si>
    <t>t.sk. ES (Europos sąjungos struktūrinių fondų lėšos):</t>
  </si>
  <si>
    <t>t.sk. LA (Aplinkos apsaugos rėmimo specialiosios programos lėšų praėjusių metų likučiai):</t>
  </si>
  <si>
    <t>t.sk. AA (Aplinkos apsaugos rėmimo specialiosios programos lėšos):</t>
  </si>
  <si>
    <t>t.sk. Ž (Lėšos už parduotą žemę):</t>
  </si>
  <si>
    <t>t.sk.KPPP (Kelių priežiūros ir plėtros programos lėšos):</t>
  </si>
  <si>
    <t>7.3.1.2.</t>
  </si>
  <si>
    <t>t.sk. administracija 08:</t>
  </si>
  <si>
    <t>t.sk. Sendvario seniūnija 08:</t>
  </si>
  <si>
    <t>t.sk. Veiviržėnų seniūnija 08:</t>
  </si>
  <si>
    <t>7.4.1.2.</t>
  </si>
  <si>
    <t>Sveikatos apsaugos (4) programa (AA):</t>
  </si>
  <si>
    <t xml:space="preserve">Kūno kultūros ir sporto  plėtros (8) programa (SB): </t>
  </si>
  <si>
    <r>
      <t xml:space="preserve">Gatvių apšvietimas Veiviržėnų seniūnija </t>
    </r>
    <r>
      <rPr>
        <b/>
        <sz val="7"/>
        <color theme="1"/>
        <rFont val="Arial"/>
        <family val="2"/>
        <charset val="186"/>
      </rPr>
      <t>(Vykdytojas Veiviržėnų seniūnija)</t>
    </r>
  </si>
  <si>
    <t>6.2.2.10.34.</t>
  </si>
  <si>
    <r>
      <t>Kelių ir gatvių remontas ir priežiūra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</t>
    </r>
  </si>
  <si>
    <t>Iš viso 5 (VBD) programa:</t>
  </si>
  <si>
    <r>
      <t>Gatvių ir žaliųjų plotų tvarkymas Priekulės seniūnijoje (</t>
    </r>
    <r>
      <rPr>
        <b/>
        <sz val="7"/>
        <color theme="1"/>
        <rFont val="Arial"/>
        <family val="2"/>
        <charset val="186"/>
      </rPr>
      <t>Vykdytojas Priekulės seniūnija</t>
    </r>
    <r>
      <rPr>
        <sz val="7"/>
        <color theme="1"/>
        <rFont val="Arial"/>
        <family val="2"/>
        <charset val="186"/>
      </rPr>
      <t xml:space="preserve">) </t>
    </r>
  </si>
  <si>
    <r>
      <t>Agluonėnų seniūnijos darbo organizavimas</t>
    </r>
    <r>
      <rPr>
        <b/>
        <sz val="7"/>
        <color theme="1"/>
        <rFont val="Arial"/>
        <family val="2"/>
        <charset val="186"/>
      </rPr>
      <t xml:space="preserve"> (Vykdytojas Agluonėnų seniūnija) </t>
    </r>
  </si>
  <si>
    <r>
      <t xml:space="preserve">Dauparų Kvietinių seniūnijos darbo organizavimas </t>
    </r>
    <r>
      <rPr>
        <b/>
        <sz val="7"/>
        <color theme="1"/>
        <rFont val="Arial"/>
        <family val="2"/>
        <charset val="186"/>
      </rPr>
      <t xml:space="preserve">(Vykdytojas Dauparų Kvietinių seniūnija) </t>
    </r>
    <r>
      <rPr>
        <sz val="7"/>
        <color theme="1"/>
        <rFont val="Arial"/>
        <family val="2"/>
        <charset val="186"/>
      </rPr>
      <t xml:space="preserve"> </t>
    </r>
  </si>
  <si>
    <r>
      <t xml:space="preserve">Endriejavo seniūnijos darbo organizavimas </t>
    </r>
    <r>
      <rPr>
        <b/>
        <sz val="7"/>
        <color theme="1"/>
        <rFont val="Arial"/>
        <family val="2"/>
        <charset val="186"/>
      </rPr>
      <t xml:space="preserve">(Vykdytojas Endriejavo seniūnija) </t>
    </r>
  </si>
  <si>
    <t>9.1.1.3.</t>
  </si>
  <si>
    <t>Kontrolieriaus tarnybos darbo organizavimas</t>
  </si>
  <si>
    <t>5.1.2.9.</t>
  </si>
  <si>
    <t xml:space="preserve"> Aplinkos apsaugos (3) programa (AA):</t>
  </si>
  <si>
    <t>3.2.2.10.</t>
  </si>
  <si>
    <t>3.2.2.14.</t>
  </si>
  <si>
    <t>Iš viso 8 (SB) programa:</t>
  </si>
  <si>
    <t xml:space="preserve"> Ekonominio konkurencingumo didinimo (2) programa (ES):</t>
  </si>
  <si>
    <t>Iš viso 2 (ES) programa:</t>
  </si>
  <si>
    <t>4.2.1.13.</t>
  </si>
  <si>
    <t>7.3.4.1.</t>
  </si>
  <si>
    <t>4.1.3.10.</t>
  </si>
  <si>
    <t>Paupių PSPC modernizavimas : įrangos įsigijimas, Girkalių medicinos punkto atnaujinimas, Plikių slaugos skyriaus išorės apšiltinimas ir rekonstrukcija, siekiant didinti lovų skaičių</t>
  </si>
  <si>
    <t>5.1.2.4.</t>
  </si>
  <si>
    <t>6.1.4.4.</t>
  </si>
  <si>
    <t>3.2.2.7.</t>
  </si>
  <si>
    <t>1.7.1.1.</t>
  </si>
  <si>
    <t>9.1.6.1.</t>
  </si>
  <si>
    <t>Palūkanų mokėjimas</t>
  </si>
  <si>
    <t>t.sk. palūkanos 01:</t>
  </si>
  <si>
    <t>2.3.2.18.</t>
  </si>
  <si>
    <t>Projekto "Pietų Baltijos krantas - ilgalaikių laivybos krypčių tarp šalių kūrimas MARRIAGE bendradarbiavimo tinklų pagrindu" įgyvendinimas</t>
  </si>
  <si>
    <t>9.1.2.20.25.</t>
  </si>
  <si>
    <r>
      <t>Gyvenamosios vietos deklaravimas Sendvario seniūnijoje (</t>
    </r>
    <r>
      <rPr>
        <b/>
        <sz val="7"/>
        <color theme="1"/>
        <rFont val="Arial"/>
        <family val="2"/>
        <charset val="186"/>
      </rPr>
      <t>Vykdytojas Sendvario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</si>
  <si>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Agluonėnų seniūnijoje (</t>
    </r>
    <r>
      <rPr>
        <b/>
        <sz val="7"/>
        <color theme="1"/>
        <rFont val="Arial"/>
        <family val="2"/>
        <charset val="186"/>
      </rPr>
      <t>Vykdytojas Agluonėnų seniūnija</t>
    </r>
    <r>
      <rPr>
        <sz val="7"/>
        <color theme="1"/>
        <rFont val="Arial"/>
        <family val="2"/>
        <charset val="186"/>
      </rPr>
      <t>)</t>
    </r>
  </si>
  <si>
    <t>1.1.1.35.</t>
  </si>
  <si>
    <t xml:space="preserve"> Žinių visuomenės plėtros (1) programa (VBD):</t>
  </si>
  <si>
    <t>Iš viso 1 (VBD) programa:</t>
  </si>
  <si>
    <t xml:space="preserve"> Žinių visuomenės plėtros (1) programa (ES):</t>
  </si>
  <si>
    <t xml:space="preserve"> Žinių visuomenės plėtros (1) programa (VBES):</t>
  </si>
  <si>
    <t>VBES</t>
  </si>
  <si>
    <t>Iš viso 1 (VBES) programa:</t>
  </si>
  <si>
    <t>t.sk. VBES (Valstybės biudžeto lėšos ES projektams):</t>
  </si>
  <si>
    <t>1.1.3.9.</t>
  </si>
  <si>
    <t>Projekto "Atvirkščia pamoka - mokinio pažangai" įgyvendinimas</t>
  </si>
  <si>
    <t>Iš viso 1 (ES) programa:</t>
  </si>
  <si>
    <t>Projekto "Motyvuoti mokytojai ir tėvai - motyvuoti mokiniai" įgyvendinimas</t>
  </si>
  <si>
    <t>1.1.3.10.</t>
  </si>
  <si>
    <t>1.1.3.7.</t>
  </si>
  <si>
    <t>Projekto "Ikimokyklinių ir priešmokyklinių ugdymo prieinamumo didinimas Klaipėdos rajone" įgyvendinimas</t>
  </si>
  <si>
    <t xml:space="preserve"> Aplinkos apsaugos (3) programa (ES):</t>
  </si>
  <si>
    <t>Iš viso 3 (ES) programa:</t>
  </si>
  <si>
    <t>6.1.4.11.</t>
  </si>
  <si>
    <t>2.2.1.1.1.5.</t>
  </si>
  <si>
    <t>6.3.3.4.</t>
  </si>
  <si>
    <t>3.2.1.4.</t>
  </si>
  <si>
    <t>3.2.2.19.</t>
  </si>
  <si>
    <t>Projekto "Pakrantės žvejybos turizmas - plėtra, skatinimas ir tvarus valdymas Baltijos jūros regione" įgyvendinimas</t>
  </si>
  <si>
    <t xml:space="preserve"> Aplinkos apsaugos (3) programa (VBD):</t>
  </si>
  <si>
    <t>Iš viso 3 (VBD) programa:</t>
  </si>
  <si>
    <t xml:space="preserve"> Aplinkos apsaugos (3) programa (VBES):</t>
  </si>
  <si>
    <t>Iš viso 3 (VBES) programa:</t>
  </si>
  <si>
    <t>7.3.1.38.</t>
  </si>
  <si>
    <t>Gargždų kultūros centro pastato modernizavimas</t>
  </si>
  <si>
    <t>9.1.2.18.</t>
  </si>
  <si>
    <t>9.1.2.21.</t>
  </si>
  <si>
    <t>4.2.1.2.</t>
  </si>
  <si>
    <t>2.2.1.1.1.21.</t>
  </si>
  <si>
    <t>9.1.4.1.</t>
  </si>
  <si>
    <t>5.2.1.1.</t>
  </si>
  <si>
    <t>Savivaldybei priskirtų geodezijos ir kartografijos darbų (savivaldybių erdvinių duomenų rinkinių tvarkymas) organizavimas ir vykdymas</t>
  </si>
  <si>
    <t>7.3.1.4.</t>
  </si>
  <si>
    <t>3.2.2.18.</t>
  </si>
  <si>
    <t>Asbesto turinčių gaminių atliekų surinkimas apvažiavimo būdu, transportavimas ir saugus šalinimas</t>
  </si>
  <si>
    <t>9.5.6.4.</t>
  </si>
  <si>
    <t>Nekilnojamojo turto įsigijimas viešųjų poreikių tenkinimui</t>
  </si>
  <si>
    <t>Mokinių vežimo į ugdymo įstaigas finansavimas</t>
  </si>
  <si>
    <t>9.6.1.1.</t>
  </si>
  <si>
    <t>1.1.5.1.</t>
  </si>
  <si>
    <t>7.5.1.11.</t>
  </si>
  <si>
    <t>3.1.1.1.1.1.</t>
  </si>
  <si>
    <r>
      <t>Kelių ir gatvių remontas ir priežiūra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 xml:space="preserve">) </t>
    </r>
  </si>
  <si>
    <t>2.2.1.1.1.22.</t>
  </si>
  <si>
    <r>
      <t>Kelių ir gatvių remontas ir priežiūra Endriejavo seniūnijoje</t>
    </r>
    <r>
      <rPr>
        <b/>
        <sz val="7"/>
        <color theme="1"/>
        <rFont val="Arial"/>
        <family val="2"/>
        <charset val="186"/>
      </rPr>
      <t xml:space="preserve"> (Vykdytojas Endriejavo seniūnija)</t>
    </r>
  </si>
  <si>
    <r>
      <t xml:space="preserve">Kelių ir gatvių remontas ir priežiūra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</si>
  <si>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t>Iš viso 4.2.1.4.:</t>
  </si>
  <si>
    <t>9.1.2.20.29.</t>
  </si>
  <si>
    <t>Gyvenamosios vietos deklaravimas Gargždų seniūnijoje</t>
  </si>
  <si>
    <r>
      <t>Kelių ir gatvių remontas ir priežiūra Gargždų seniūnijoje</t>
    </r>
    <r>
      <rPr>
        <b/>
        <sz val="7"/>
        <color theme="1"/>
        <rFont val="Arial"/>
        <family val="2"/>
        <charset val="186"/>
      </rPr>
      <t xml:space="preserve"> (Vykdytojas Gargždų seniūnija)</t>
    </r>
  </si>
  <si>
    <t>3.2.1.3.</t>
  </si>
  <si>
    <t>3.2.1.5.27.</t>
  </si>
  <si>
    <r>
      <t>Pakrantės šalia Dovilų I karjero tvarkymo darbai</t>
    </r>
    <r>
      <rPr>
        <b/>
        <sz val="7"/>
        <color theme="1"/>
        <rFont val="Arial"/>
        <family val="2"/>
        <charset val="186"/>
      </rPr>
      <t xml:space="preserve"> (Vykdytojas Dovilų seniūnija)</t>
    </r>
  </si>
  <si>
    <t>9.5.1.2.</t>
  </si>
  <si>
    <t>9.4.1.2.</t>
  </si>
  <si>
    <t>Nekilnojamojo turto rinkos vertės nustatymas</t>
  </si>
  <si>
    <t xml:space="preserve">Kultūros paveldo puoselėjimo ir kultūros paslaugų plėtros (7) programa (ES): </t>
  </si>
  <si>
    <t xml:space="preserve"> Ekonominio konkurencingumo didinimo (2) programa (VBD):</t>
  </si>
  <si>
    <t>Iš viso 2 (VBD) programa:</t>
  </si>
  <si>
    <t>2.2.1.12.</t>
  </si>
  <si>
    <t>2.2.1.23.</t>
  </si>
  <si>
    <t>Klaipėdos rajono savivaldybės polderinių sistemų rekonstravimas</t>
  </si>
  <si>
    <t>Socialinio būsto rėmimo programos įgyvendinimas (SP) lėšos už prekes ir paslaugas</t>
  </si>
  <si>
    <t>2.3.2.9.</t>
  </si>
  <si>
    <t>6.1.2.22.</t>
  </si>
  <si>
    <t>6.1.2.2.</t>
  </si>
  <si>
    <t>2.2.1.1.1.11.</t>
  </si>
  <si>
    <t>7.5.1.30.</t>
  </si>
  <si>
    <t>7.5.1.7.</t>
  </si>
  <si>
    <t>Iš viso 10.9.1.9. seniūnijos:</t>
  </si>
  <si>
    <t>33.</t>
  </si>
  <si>
    <t>3.1.1.3.1.1.</t>
  </si>
  <si>
    <t xml:space="preserve">                                                                      </t>
  </si>
  <si>
    <t xml:space="preserve">Susisiekimo ir inžinerinės  infrastruktūros plėtros (6) programa (VBES): </t>
  </si>
  <si>
    <t>Iš viso 6 (VBES) programa :</t>
  </si>
  <si>
    <t>Tarpinstitucinis bendradarbiavimas</t>
  </si>
  <si>
    <t>9.1.2.2.</t>
  </si>
  <si>
    <t>1.3.3.2.</t>
  </si>
  <si>
    <t>Archyvinių dokumentų tvarkymas</t>
  </si>
  <si>
    <t>t.sk. administracija 09:</t>
  </si>
  <si>
    <t xml:space="preserve">Susisiekimo ir inžinerinės  infrastruktūros plėtros (6) programa (VLK): </t>
  </si>
  <si>
    <t>Iš viso 6 (VLK) programa :</t>
  </si>
  <si>
    <t>VLK</t>
  </si>
  <si>
    <t>t.sk. ML (Mokymo lėšos):</t>
  </si>
  <si>
    <t>5.1.2.14.</t>
  </si>
  <si>
    <t>3.1.1.61.</t>
  </si>
  <si>
    <t xml:space="preserve"> Aplinkos apsaugos (3) programa (GŠV):</t>
  </si>
  <si>
    <t>GŠV</t>
  </si>
  <si>
    <t>Iš viso 3 (GŠV) programa:</t>
  </si>
  <si>
    <t>t.sk. GŠV (Gargždų švara vietinės rinkliavos):</t>
  </si>
  <si>
    <t>3.1.2.14.</t>
  </si>
  <si>
    <t>3.1.1.55.</t>
  </si>
  <si>
    <t>3.2.4.17.</t>
  </si>
  <si>
    <t>3.2.3.13.</t>
  </si>
  <si>
    <t>Projekto "Klaipėdos rajono kraštovaizdžio gerinimas" įgyvendinimas</t>
  </si>
  <si>
    <t>1.1.1.34.</t>
  </si>
  <si>
    <t>2.3.3.1.</t>
  </si>
  <si>
    <t>2.3.3.14.</t>
  </si>
  <si>
    <t>Projekto "Stepono Dariaus memorialinio parko pritaikymas turizmo ir aviacinio sporto reikmėms" įgyvendinimas</t>
  </si>
  <si>
    <t xml:space="preserve"> Ekonominio konkurencingumo didinimo (2) programa (VBES):</t>
  </si>
  <si>
    <t>Iš viso 2 (VBES) programa:</t>
  </si>
  <si>
    <t>Lietaus vandens surinkimo sistemos įrengimas adresu Jakų kaimas, Jubiliejaus, Pavasario ir Austėjos g.</t>
  </si>
  <si>
    <t>7.3.1.11.</t>
  </si>
  <si>
    <t>Projekto "Plikių kultūros namų pastato modernizavimas" įgyvendinimas</t>
  </si>
  <si>
    <t>6.1.1.30.</t>
  </si>
  <si>
    <t>Vietinės reikšmės kelių ir gatvių inventorizavimas ir įteisinimas</t>
  </si>
  <si>
    <t>1.4.4.30.</t>
  </si>
  <si>
    <t>Atsiskaitymas už vaikų ugdymą Klaipėdos miesto savivaldybės ikimokyklinėse įstaigose</t>
  </si>
  <si>
    <t>1.1.1.30.</t>
  </si>
  <si>
    <t>1.1.1.40.</t>
  </si>
  <si>
    <r>
      <t xml:space="preserve">Socialinių paslaugų pirkimas </t>
    </r>
    <r>
      <rPr>
        <b/>
        <sz val="7"/>
        <color theme="1"/>
        <rFont val="Arial"/>
        <family val="2"/>
        <charset val="186"/>
      </rPr>
      <t>SPF</t>
    </r>
  </si>
  <si>
    <r>
      <t xml:space="preserve">Socialinio būsto rėmimo programos įgyvendinimas </t>
    </r>
    <r>
      <rPr>
        <b/>
        <sz val="7"/>
        <color theme="1"/>
        <rFont val="Arial"/>
        <family val="2"/>
        <charset val="186"/>
      </rPr>
      <t>BN</t>
    </r>
  </si>
  <si>
    <t>2.1.1.4.</t>
  </si>
  <si>
    <t>Mobilizacijos administravimas</t>
  </si>
  <si>
    <t>t.sk. viso 02:</t>
  </si>
  <si>
    <t>t.sk.administracija 02:</t>
  </si>
  <si>
    <t>Projekto "Ikimokyklinio ir priešmokyklinio ugdymo prieinamumo didinimas Klaipėdos rajone" įgyvendinimas</t>
  </si>
  <si>
    <t xml:space="preserve"> Aplinkos apsaugos (3) programa (SL):</t>
  </si>
  <si>
    <t>Iš viso 3 (SL) programa:</t>
  </si>
  <si>
    <t>5.1.2.7.</t>
  </si>
  <si>
    <t>10.2.1.40.</t>
  </si>
  <si>
    <t>Kompensacija vežėjams už nesurinktas pajamas vežant priemiestiniais autobusais</t>
  </si>
  <si>
    <t>5.1.2.12.</t>
  </si>
  <si>
    <t>4.5.1.2</t>
  </si>
  <si>
    <t>7.5.1.58.</t>
  </si>
  <si>
    <t>Prisidėjimas prie projekto "Kretingalės evangelikų liuteronų bažnyčios pritaikymas kultūrinėms reikmėms" įgyvendinimo</t>
  </si>
  <si>
    <t>7.5.1.26.</t>
  </si>
  <si>
    <t>7.3.1.36.</t>
  </si>
  <si>
    <t>Projekto "Endriejavo kultūros namų ir bibliotekos pastatų modernizavimas" įgyvendinimas ir savivaldybės pastato Mokyklos g.  Endriejave techninės dokumentacijos parengimas</t>
  </si>
  <si>
    <t xml:space="preserve"> Žinių visuomenės plėtros (1) programa (ML):</t>
  </si>
  <si>
    <t>ML</t>
  </si>
  <si>
    <t>Iš viso 1 (ML) programa:</t>
  </si>
  <si>
    <t>2.2.1.1.1.6.</t>
  </si>
  <si>
    <t>2.2.1.1.1.16.</t>
  </si>
  <si>
    <t>9.1.2.4.</t>
  </si>
  <si>
    <t>10.9.1.1.</t>
  </si>
  <si>
    <t>6.2.1.3.</t>
  </si>
  <si>
    <t>7.5.2.2.</t>
  </si>
  <si>
    <t>9.1.2.9.</t>
  </si>
  <si>
    <t>38.</t>
  </si>
  <si>
    <t>Savivaldybės prisidėjimas prie fizinių ar juridinių asmenų, pageidaujančių skirti tikslinių lėšų Klaipėdos rajono vietinės reikšmės kelių juostoje esantiems kelių statiniams projektuoti, rekonstruoti, taisyti</t>
  </si>
  <si>
    <t>2.2.1.24.</t>
  </si>
  <si>
    <t>t.sk. administracija:</t>
  </si>
  <si>
    <t>10.7.1.2.</t>
  </si>
  <si>
    <t>6.3.2.1.</t>
  </si>
  <si>
    <t>4.5.1.1.</t>
  </si>
  <si>
    <t>2.4.1.1.1.3.</t>
  </si>
  <si>
    <t>Subsidija vežėjų nuostoliams kompensuoti</t>
  </si>
  <si>
    <t>9.3.2.3.</t>
  </si>
  <si>
    <t>9.4.3.3.</t>
  </si>
  <si>
    <t>Iš viso 9 (VLK) programa:</t>
  </si>
  <si>
    <t>Savivaldybės valdymo ir pagrindinių funkcijų vykdymo (9)programa (VLK):</t>
  </si>
  <si>
    <t>LK</t>
  </si>
  <si>
    <t xml:space="preserve">Administracijos darbo organizavimas </t>
  </si>
  <si>
    <t>t.sk. LK (SB lėšų praėjusių metų nepanaudoti likučiai):</t>
  </si>
  <si>
    <t xml:space="preserve"> Aplinkos apsaugos (3) programa (VLK):</t>
  </si>
  <si>
    <t>Iš viso 3 (VLK) programa:</t>
  </si>
  <si>
    <r>
      <t>Veiviržėnų seniūnijos valdymas (</t>
    </r>
    <r>
      <rPr>
        <b/>
        <sz val="7"/>
        <color theme="1"/>
        <rFont val="Arial"/>
        <family val="2"/>
        <charset val="186"/>
      </rPr>
      <t>KN</t>
    </r>
    <r>
      <rPr>
        <sz val="7"/>
        <color theme="1"/>
        <rFont val="Arial"/>
        <family val="2"/>
        <charset val="186"/>
      </rPr>
      <t>)</t>
    </r>
  </si>
  <si>
    <r>
      <t>Kretingalės seniūnijos valdymas (</t>
    </r>
    <r>
      <rPr>
        <b/>
        <sz val="7"/>
        <color theme="1"/>
        <rFont val="Arial"/>
        <family val="2"/>
        <charset val="186"/>
      </rPr>
      <t>KN</t>
    </r>
    <r>
      <rPr>
        <sz val="7"/>
        <color theme="1"/>
        <rFont val="Arial"/>
        <family val="2"/>
        <charset val="186"/>
      </rPr>
      <t>)</t>
    </r>
  </si>
  <si>
    <t>6.2.1.2.</t>
  </si>
  <si>
    <t>3.2.2.4.</t>
  </si>
  <si>
    <t>3.2.2.11.</t>
  </si>
  <si>
    <t>Pakuočių atliekų surinkimo iš gyvenamųjų namų kvartalų priemonių (konteinerių) įsigijimas</t>
  </si>
  <si>
    <t xml:space="preserve"> Ekonominio konkurencingumo didinimo (2) programa (VLK):</t>
  </si>
  <si>
    <t>Iš viso 2 (VLK) programa:</t>
  </si>
  <si>
    <r>
      <t xml:space="preserve">Socialinė parama mokiniams </t>
    </r>
    <r>
      <rPr>
        <b/>
        <sz val="7"/>
        <color theme="1"/>
        <rFont val="Arial"/>
        <family val="2"/>
        <charset val="186"/>
      </rPr>
      <t>PM</t>
    </r>
  </si>
  <si>
    <r>
      <t xml:space="preserve">Socialinių paslaugų administravimas </t>
    </r>
    <r>
      <rPr>
        <b/>
        <sz val="7"/>
        <color theme="1"/>
        <rFont val="Arial"/>
        <family val="2"/>
        <charset val="186"/>
      </rPr>
      <t>SPF</t>
    </r>
  </si>
  <si>
    <r>
      <t>Socialinių kompensacijų ir išmokų administravimas</t>
    </r>
    <r>
      <rPr>
        <b/>
        <sz val="7"/>
        <color theme="1"/>
        <rFont val="Arial"/>
        <family val="2"/>
        <charset val="186"/>
      </rPr>
      <t xml:space="preserve"> SIK</t>
    </r>
  </si>
  <si>
    <r>
      <t xml:space="preserve">Jaunimo teisių apsauga </t>
    </r>
    <r>
      <rPr>
        <b/>
        <sz val="7"/>
        <color theme="1"/>
        <rFont val="Arial"/>
        <family val="2"/>
        <charset val="186"/>
      </rPr>
      <t>JT</t>
    </r>
  </si>
  <si>
    <t>Klaipėdos rajono bendruomenių vykdomų projektų dalinis finansavimas</t>
  </si>
  <si>
    <t>4.1.1.8.</t>
  </si>
  <si>
    <t>4.1.1.9.</t>
  </si>
  <si>
    <t>Mokyklų bendruomenės narių socialinių emocinių kompetencijų stiprinimas</t>
  </si>
  <si>
    <t>Gyventojų fizinio aktyvumo įpročių ugdymas</t>
  </si>
  <si>
    <t>4.1.2.7.</t>
  </si>
  <si>
    <t>4.1.2.8.</t>
  </si>
  <si>
    <t>2.3.3.21.</t>
  </si>
  <si>
    <t>Projekto "Turizmo informacinės infrastruktūros sukūrimas ir pritaikymas neįgaliųjų poreikiams pietvakarinėje Klaipėdos regiono dalyje" įgyvendinimas</t>
  </si>
  <si>
    <t>3.1.2.3.</t>
  </si>
  <si>
    <t>Lietaus vandens valymo įrenginių projektavimas ir statyba. Lietaus vandens nuvedimo sistemos nuo teismo pastato iki Minijos upės įrengimo darbai</t>
  </si>
  <si>
    <t>7.1.2.9.</t>
  </si>
  <si>
    <t>Mėgėjų meno kolektyvų atstovavimas tarptautiniuose renginiuose atstovaujant Klaipėdos rajoną</t>
  </si>
  <si>
    <t xml:space="preserve">Kultūros paveldo puoselėjimo ir kultūros paslaugų plėtros (7) programa (VBES): </t>
  </si>
  <si>
    <t>Iš viso 7 (VBES) programa:</t>
  </si>
  <si>
    <t xml:space="preserve"> Žinių visuomenės plėtros (1) programa (LK):</t>
  </si>
  <si>
    <t>Iš viso 1 (LK) programa:</t>
  </si>
  <si>
    <t>Apsauginių pylimų Tauralaukio kvartale rekonstrukcijos projektavimo paslaugos ir rangos darbai</t>
  </si>
  <si>
    <r>
      <t>Gyvenamosios vietos deklaravimas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</si>
  <si>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</si>
  <si>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Endriejavo seniūnijoje (</t>
    </r>
    <r>
      <rPr>
        <b/>
        <sz val="7"/>
        <color theme="1"/>
        <rFont val="Arial"/>
        <family val="2"/>
        <charset val="186"/>
      </rPr>
      <t>Vykdytojas Endriejavoseniūnija</t>
    </r>
    <r>
      <rPr>
        <sz val="7"/>
        <color theme="1"/>
        <rFont val="Arial"/>
        <family val="2"/>
        <charset val="186"/>
      </rPr>
      <t>)</t>
    </r>
  </si>
  <si>
    <t>9.1.2.20.26.</t>
  </si>
  <si>
    <t>9.1.2.20.28.</t>
  </si>
  <si>
    <r>
      <t>Gyvenamosios vietos deklaravimas Gargždų seniūnijoje (</t>
    </r>
    <r>
      <rPr>
        <b/>
        <sz val="7"/>
        <color theme="1"/>
        <rFont val="Arial"/>
        <family val="2"/>
        <charset val="186"/>
      </rPr>
      <t>Vykdytojas Gargždų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</si>
  <si>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Judrėnų seniūnijoje (</t>
    </r>
    <r>
      <rPr>
        <b/>
        <sz val="7"/>
        <color theme="1"/>
        <rFont val="Arial"/>
        <family val="2"/>
        <charset val="186"/>
      </rPr>
      <t>Vykdytojas Judrėnų seniūnija</t>
    </r>
    <r>
      <rPr>
        <sz val="7"/>
        <color theme="1"/>
        <rFont val="Arial"/>
        <family val="2"/>
        <charset val="186"/>
      </rPr>
      <t>)</t>
    </r>
  </si>
  <si>
    <t>9.1.2.20.30.</t>
  </si>
  <si>
    <t>9.1.2.20.31.</t>
  </si>
  <si>
    <r>
      <t>Gyvenamosios vietos deklaravimas Kretingalės seniūnijoje (</t>
    </r>
    <r>
      <rPr>
        <b/>
        <sz val="7"/>
        <color theme="1"/>
        <rFont val="Arial"/>
        <family val="2"/>
        <charset val="186"/>
      </rPr>
      <t>Vykdytojas Kretingalės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</si>
  <si>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Priekulės seniūnijoje (</t>
    </r>
    <r>
      <rPr>
        <b/>
        <sz val="7"/>
        <color theme="1"/>
        <rFont val="Arial"/>
        <family val="2"/>
        <charset val="186"/>
      </rPr>
      <t>Vykdytojas Priekulės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</si>
  <si>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Veiviržėnų seniūnijoje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</si>
  <si>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Vėžaičių seniūnijoje (</t>
    </r>
    <r>
      <rPr>
        <b/>
        <sz val="7"/>
        <color theme="1"/>
        <rFont val="Arial"/>
        <family val="2"/>
        <charset val="186"/>
      </rPr>
      <t>Vykdytojas Vėžaičių seniūnija)</t>
    </r>
  </si>
  <si>
    <t xml:space="preserve"> Aplinkos apsaugos (3) programa (LK):</t>
  </si>
  <si>
    <t>Iš viso 3 (LK) programa:</t>
  </si>
  <si>
    <t>2.8.1.1.1.2.</t>
  </si>
  <si>
    <t>2.2.1.25.</t>
  </si>
  <si>
    <t>9.1.1.16.</t>
  </si>
  <si>
    <t>2.4.5.1.</t>
  </si>
  <si>
    <t>9.1.2.20.35.</t>
  </si>
  <si>
    <t>4.1.1.2.</t>
  </si>
  <si>
    <t>4.1.2.9.</t>
  </si>
  <si>
    <t>4.7.4.1.</t>
  </si>
  <si>
    <t>6.1.2.10.</t>
  </si>
  <si>
    <t>Dovilų seniūnijos vietinės reikšmės kelio Nr. KL0401 Rimkai- Lėbartai - Dovilai techninio projekto parengimas</t>
  </si>
  <si>
    <t>Iš viso 7 (ES) programa:</t>
  </si>
  <si>
    <t>Projekto "Melioracijos statinių: Brukšvų siurblinės bei tilto per griovį J rekostrukcija Brukšvų ir Jokšų polderiuose, Klaipėdos r., Priekulės sen." įgyvendinimas</t>
  </si>
  <si>
    <t>Daiva Džervienė, tel. 47 08 85, el.p. daiva.dzerviene@klaipedos-r.lt</t>
  </si>
  <si>
    <t>Reprezentacinės išlaidos</t>
  </si>
  <si>
    <t>Gargždų žydų žudynių ir užkasimo vietos tvarkymas</t>
  </si>
  <si>
    <t>3.1.1.3.1.4.</t>
  </si>
  <si>
    <t>9.8.1.2.</t>
  </si>
  <si>
    <t>7.5.1.71.</t>
  </si>
  <si>
    <t>8.2.1.24.</t>
  </si>
  <si>
    <t>6.1.3.14.</t>
  </si>
  <si>
    <t>6.1.4.13.</t>
  </si>
  <si>
    <t>6.1.3.9.</t>
  </si>
  <si>
    <t>9.1.2.1.</t>
  </si>
  <si>
    <t>2.3.3.2.</t>
  </si>
  <si>
    <t>2.2.1.5.</t>
  </si>
  <si>
    <t>2.4.1.1.</t>
  </si>
  <si>
    <t>2.4.1.21.</t>
  </si>
  <si>
    <t>Detaliųjų planų rengimas (Gargždų miesto centrinės dalies detaliojo plano korektūra; Detaliojo plano Šaipių kaime korektūra)</t>
  </si>
  <si>
    <t>2.4.1.42.</t>
  </si>
  <si>
    <t>7.5.2.9.</t>
  </si>
  <si>
    <t>7.5.1.10.</t>
  </si>
  <si>
    <t>8.2.1.5.</t>
  </si>
  <si>
    <t>Mokslo paskirties ikimokyklinio, priešmokyklinio ir bendrojo ugdymo pastato Klaipėdos r., Sendvario sen., Pergalės g. 2A statyba</t>
  </si>
  <si>
    <t>1.3.1.10.</t>
  </si>
  <si>
    <t>2.2.1.1.</t>
  </si>
  <si>
    <t>2.2.1.8.</t>
  </si>
  <si>
    <t>Magistralinių melioracijos griovių tvarkymas (šienavimas, krūmų kirtimas, drenažo žiočių atnaujinimas, griovių dugno valymas) bei drenažo avarinis remontas</t>
  </si>
  <si>
    <t>1.1.1.37.</t>
  </si>
  <si>
    <t>1.1.1.38.</t>
  </si>
  <si>
    <t>2.2.2.1.</t>
  </si>
  <si>
    <t>Perteklinio vandens pašalinimo darbai</t>
  </si>
  <si>
    <r>
      <t>Sendvario seniūnijos valdymas (</t>
    </r>
    <r>
      <rPr>
        <b/>
        <sz val="7"/>
        <color theme="1"/>
        <rFont val="Arial"/>
        <family val="2"/>
        <charset val="186"/>
      </rPr>
      <t>KN)</t>
    </r>
  </si>
  <si>
    <t>Projekto "Komunalinių atliekų rūšiuojamojo surinkimo infrastruktūros plėtra Klaipėdos rajone" įgyvendinimas</t>
  </si>
  <si>
    <t>6.3.3.3.</t>
  </si>
  <si>
    <r>
      <t xml:space="preserve">Kelių ir gatvių remontas ir priežiūra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</si>
  <si>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Kapinių skaitmeninimas Klaipėdos rajono savivaldybėje </t>
    </r>
    <r>
      <rPr>
        <b/>
        <sz val="7"/>
        <color theme="1"/>
        <rFont val="Arial"/>
        <family val="2"/>
        <charset val="186"/>
      </rPr>
      <t>(Vykdytojas - Veiviržėnų seniūnija)</t>
    </r>
  </si>
  <si>
    <t>6.3.4.7.34.</t>
  </si>
  <si>
    <t xml:space="preserve">Susisiekimo ir inžinerinės  infrastruktūros plėtros (6) programa  SB: </t>
  </si>
  <si>
    <t>6.1.3.6.</t>
  </si>
  <si>
    <t>6.1.4.14.</t>
  </si>
  <si>
    <t>Dovilų ir Priekulės seniūnijos vietinės reikšmės kelio Nr.  KL0407 Dumpiai - Kaspariškės - Gručeikiai rekonstravimas</t>
  </si>
  <si>
    <t>Socialinių paslaugų pirkimas, pagalbos pinigų mokėjimas, socialinių paslaugų perdavimas NVO, transporto paslaugos hemodializėms atlikti apmokėjimas</t>
  </si>
  <si>
    <t>Gargždų miesto skersgatvių, kelio dangų, pėsčiųjų takų apšvietimo remontas ir įrengimas</t>
  </si>
  <si>
    <t>6.1.1.42.</t>
  </si>
  <si>
    <r>
      <t>Saugomų mažosios architektūros (skulptūrų, kryžių, koplytstulpių ir kt) objektų tvarkymo ir priežiūros darbai)</t>
    </r>
    <r>
      <rPr>
        <b/>
        <sz val="7"/>
        <color theme="1"/>
        <rFont val="Arial"/>
        <family val="2"/>
      </rPr>
      <t xml:space="preserve"> (Vykdytojas Priekulės seniūnija)</t>
    </r>
  </si>
  <si>
    <t>7.5.1.71.32.</t>
  </si>
  <si>
    <t>t.sk.Priekulės seniūnija 08:</t>
  </si>
  <si>
    <r>
      <t>Projekto "Kalniškės piliakalnio pritaikymas kultūros ir viešojo turizmo reikmėms" įgyvendinimas, II etapas</t>
    </r>
    <r>
      <rPr>
        <b/>
        <sz val="7"/>
        <color theme="1"/>
        <rFont val="Arial"/>
        <family val="2"/>
      </rPr>
      <t xml:space="preserve"> (Vykdytojas Vėžaičių seniūnija)</t>
    </r>
  </si>
  <si>
    <t>t.sk. Vėžaičių seniūnija 08:</t>
  </si>
  <si>
    <t>8.4.1.1.</t>
  </si>
  <si>
    <t>9.4.3.1.</t>
  </si>
  <si>
    <t>6.3.2.3.</t>
  </si>
  <si>
    <t>7.1.2.2.</t>
  </si>
  <si>
    <t>9.3.1.4.</t>
  </si>
  <si>
    <t>9.3.2.1.</t>
  </si>
  <si>
    <t>7.5.1.56.</t>
  </si>
  <si>
    <t>Privačių saugomų kultūros paveldo objektų tvarkybos darbų dalinis finansavimas</t>
  </si>
  <si>
    <t>Kūno kultūros ir sporto plėtros (8) programa (ES):</t>
  </si>
  <si>
    <t>Iš viso 8 (ES) programa:</t>
  </si>
  <si>
    <t>9.3.1.7.</t>
  </si>
  <si>
    <t>9.1.2.25.</t>
  </si>
  <si>
    <t>6.3.4.9.</t>
  </si>
  <si>
    <t>Klaipėdos r. sav. ir nevyriausybinių organizacijų bendradarbiavimo programa</t>
  </si>
  <si>
    <t>5.1.1.4.</t>
  </si>
  <si>
    <t>Sendvario seniūnijos Jakų kaimo Pašto gatvės Nr. KL8755 techninio darbo projekto parengimas</t>
  </si>
  <si>
    <t>Iš viso 5 (VBD ( COVID) programa:</t>
  </si>
  <si>
    <t>Socialinės paramos (5) programa (VBD ( COVID):</t>
  </si>
  <si>
    <t>VBD (COVID)</t>
  </si>
  <si>
    <t xml:space="preserve">Susisiekimo ir inžinerinės  infrastruktūros plėtros (6) programa (VBD (COVID)): </t>
  </si>
  <si>
    <t>Iš viso 6 (VBD (COVID)) programa :</t>
  </si>
  <si>
    <t>3.2.4.15.</t>
  </si>
  <si>
    <t>Projekto "Stovyklavietės įrengimas Gargždų karjerų teritorijoje" įgyvendinimas</t>
  </si>
  <si>
    <t>6.1.3.16.</t>
  </si>
  <si>
    <t>6.1.3.31.</t>
  </si>
  <si>
    <t>Dalyvavimas projekto "Tarpsienio bendradarbiavimo stiprinimas, kuriant tvarią, ilgalaikę plėtrą tarp Klaipėdos  ir Kuržemės regionų" įgyvendinime</t>
  </si>
  <si>
    <r>
      <t>Gatvių ir žaliųjų plotų tvarkymas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</si>
  <si>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Dovilų seniūnijoje (</t>
    </r>
    <r>
      <rPr>
        <b/>
        <sz val="7"/>
        <color theme="1"/>
        <rFont val="Arial"/>
        <family val="2"/>
        <charset val="186"/>
      </rPr>
      <t>Vykdytojas Dovilų seniūnija)</t>
    </r>
  </si>
  <si>
    <t>Administracijos darbo organizavimas (Teritorijų planavimas)</t>
  </si>
  <si>
    <t>Administracijos darbo organizavimas (Strateginis planavimas)</t>
  </si>
  <si>
    <t>Administracijos darbo organizavimas (Ekologas)</t>
  </si>
  <si>
    <t>Administracijos darbo organizavimas (Sveikatos apsauga)</t>
  </si>
  <si>
    <t>Administracijos darbo organizavimas (Kultūra)</t>
  </si>
  <si>
    <t>Administracijos darbo organizavimas (Švietimas)</t>
  </si>
  <si>
    <r>
      <t>Piliakalnių tvarkymas ir priežiūra Dauparų Kvietinių seniūnijoje</t>
    </r>
    <r>
      <rPr>
        <b/>
        <sz val="7"/>
        <color theme="1"/>
        <rFont val="Arial"/>
        <family val="2"/>
        <charset val="186"/>
      </rPr>
      <t xml:space="preserve"> (Vykdytojas Dauparų Kvietinių seniūnija)</t>
    </r>
  </si>
  <si>
    <t>3.2.3.12.26.</t>
  </si>
  <si>
    <t>3.2.4.13.</t>
  </si>
  <si>
    <t>3.2.4.11.</t>
  </si>
  <si>
    <t>3.2.4.7.</t>
  </si>
  <si>
    <t>3.2.4.2.</t>
  </si>
  <si>
    <t>3.2.4.1.</t>
  </si>
  <si>
    <t>17.</t>
  </si>
  <si>
    <t>20.</t>
  </si>
  <si>
    <t>22.</t>
  </si>
  <si>
    <t>24.</t>
  </si>
  <si>
    <t xml:space="preserve">Kultūros paveldo puoselėjimo ir kultūros paslaugų plėtros (7) programa (SL): </t>
  </si>
  <si>
    <t>Iš viso 7 (SL) programa:</t>
  </si>
  <si>
    <t>7.5.1.1.</t>
  </si>
  <si>
    <t>Senųjų kapinių tvarkymo programos įgyvendinimas</t>
  </si>
  <si>
    <t>Savivaldybės valdymo ir pagrindinių funkcijų vykdymo (9)programa (VBD (COVID)):</t>
  </si>
  <si>
    <t>Iš viso 9 (VBD (COVID)) programa:</t>
  </si>
  <si>
    <t>Socialinės paramos (5) programa (ES):</t>
  </si>
  <si>
    <t>Iš viso 5 (ES) programa:</t>
  </si>
  <si>
    <t>5.1.3.12.</t>
  </si>
  <si>
    <t>Projekto " Vaikų dienos centrų tinklo plėtra Klaipėdos rajono savivaldybėje" įgyvendinimas</t>
  </si>
  <si>
    <t>26.</t>
  </si>
  <si>
    <t>4.2.1.22.</t>
  </si>
  <si>
    <t>Saulės baterijų elektros energijos gamybai įrengimas ant Gargždų miesto ligoninės stogo</t>
  </si>
  <si>
    <t>Projekto "Vėžaičių dvaro parko teritorijos pritaikymas viešiesiems poreikiams" įgyvendinimas</t>
  </si>
  <si>
    <t>1.3.3.13.</t>
  </si>
  <si>
    <t xml:space="preserve"> Ekonominio konkurencingumo didinimo (2) programa (VBD  (COVID)):</t>
  </si>
  <si>
    <t>Iš viso 2 (VBD (COVID)) programa:</t>
  </si>
  <si>
    <r>
      <t>Gatvių ir žaliųjų plotų tvarkymas Gargždų seniūnijoje (</t>
    </r>
    <r>
      <rPr>
        <b/>
        <sz val="7"/>
        <color theme="1"/>
        <rFont val="Arial"/>
        <family val="2"/>
        <charset val="186"/>
      </rPr>
      <t>Vykdytojas Gargždų seniūnija)</t>
    </r>
  </si>
  <si>
    <t>t. sk. Gargždų seniūnija 04:</t>
  </si>
  <si>
    <t>`</t>
  </si>
  <si>
    <t>2.2.1.2.</t>
  </si>
  <si>
    <t>1.1.3.12.</t>
  </si>
  <si>
    <t>9.3.1.1.</t>
  </si>
  <si>
    <t>Tarptautinių projektų programos įgyvendinimas</t>
  </si>
  <si>
    <t>21.</t>
  </si>
  <si>
    <t>27.</t>
  </si>
  <si>
    <t>30.</t>
  </si>
  <si>
    <t>9.5.4.1.</t>
  </si>
  <si>
    <t>Klaipėdos rajono savivaldybės daugiabučių namų savininkų bendrijų rėmimo programos įgyvendinimas</t>
  </si>
  <si>
    <t>34.</t>
  </si>
  <si>
    <t>Projekto "Ikimokyklinio ir priešmokyklinio ugdymo prieinamumo didinimas Klaipėdos rajone" įgyvendinimas II etapas (Slengių darželis)</t>
  </si>
  <si>
    <r>
      <t>Gatvių ir žaliųjų plotų tvarkymas Kretingalės seniūnijoje (</t>
    </r>
    <r>
      <rPr>
        <b/>
        <sz val="7"/>
        <color theme="1"/>
        <rFont val="Arial"/>
        <family val="2"/>
        <charset val="186"/>
      </rPr>
      <t>Vykdytojas Kretingalės seniūnija</t>
    </r>
    <r>
      <rPr>
        <sz val="7"/>
        <color theme="1"/>
        <rFont val="Arial"/>
        <family val="2"/>
        <charset val="186"/>
      </rPr>
      <t>)</t>
    </r>
  </si>
  <si>
    <t>2.2.1.6.</t>
  </si>
  <si>
    <t>2.2.1.26.</t>
  </si>
  <si>
    <t>Klaipėdos rajono Šiūparių kadastro vietovės dalies melioracijos sistemų rekonstrukcija</t>
  </si>
  <si>
    <t>Klaipėdos rajono seniūnijų gatvių apšvietimo sistemų palaikymas ir plėtra</t>
  </si>
  <si>
    <t>6.2.1.29.</t>
  </si>
  <si>
    <t>9.5.6.1.</t>
  </si>
  <si>
    <t>Savivaldybės statinių remontui administracijos direktoriaus įsakymais</t>
  </si>
  <si>
    <r>
      <t>Koplyčios mauzoliejaus (Stragnų II kaimas, Priekulės seniūnija) restauravimo darbų techninio projekto parengimas ir įgyvendinimas</t>
    </r>
    <r>
      <rPr>
        <b/>
        <sz val="7"/>
        <color theme="1"/>
        <rFont val="Arial"/>
        <family val="2"/>
      </rPr>
      <t xml:space="preserve"> (Vykdytojas Priekulės seniūnija)</t>
    </r>
  </si>
  <si>
    <t>6.3.4.7.35.</t>
  </si>
  <si>
    <r>
      <t xml:space="preserve">Kapinių skaitmeninimas Klaipėdos rajono savivaldybėje </t>
    </r>
    <r>
      <rPr>
        <b/>
        <sz val="7"/>
        <color theme="1"/>
        <rFont val="Arial"/>
        <family val="2"/>
        <charset val="186"/>
      </rPr>
      <t>(Vykdytojas Vėžaičių  seniūnija)</t>
    </r>
  </si>
  <si>
    <t>I</t>
  </si>
  <si>
    <t>1.2.1.5.</t>
  </si>
  <si>
    <t>Neformaliojo vaikų švietimo programų įgyvendinimas</t>
  </si>
  <si>
    <t>1.1.2.6.</t>
  </si>
  <si>
    <t>7.1.1.9.</t>
  </si>
  <si>
    <t>1.2.1.4.</t>
  </si>
  <si>
    <t>1.4.4.28.</t>
  </si>
  <si>
    <t>9.2.1.1.</t>
  </si>
  <si>
    <t>Švietimo įstaigų patalpų remontas, mokyklinių autobusų remontas, buitinės, organizacinės technikos, mokymo priemonių įsigijimas</t>
  </si>
  <si>
    <t>7.4.2.1.</t>
  </si>
  <si>
    <r>
      <t>Koplyčios mauzoliejaus (Stragnų II kaimas, Priekulės seniūnija) restauravimo darbų techninio projekto parengimas ir įgyvendinimas</t>
    </r>
    <r>
      <rPr>
        <b/>
        <sz val="7"/>
        <color theme="1"/>
        <rFont val="Arial"/>
        <family val="2"/>
      </rPr>
      <t xml:space="preserve"> (Vykdytojas administracija)</t>
    </r>
  </si>
  <si>
    <t>6.1.4.8.</t>
  </si>
  <si>
    <t>6.1.3.2.</t>
  </si>
  <si>
    <t>VBD(GNP)</t>
  </si>
  <si>
    <t xml:space="preserve"> Ekonominio konkurencingumo didinimo (2) programa (VBD(GNP)):</t>
  </si>
  <si>
    <t>Iš viso 2 (VBD(GNP)) programa:</t>
  </si>
  <si>
    <t>2.4.6.2.</t>
  </si>
  <si>
    <t>Gargždų miesto centro urbanistinės koncepcijos parengimas ir detaliojo plano keitimas</t>
  </si>
  <si>
    <t xml:space="preserve"> Aplinkos apsaugos (3) programa (VBD(GNP):</t>
  </si>
  <si>
    <t>3.2.2.23.</t>
  </si>
  <si>
    <t>Gargždų miesto parko infrastruktūros sutvarkymas</t>
  </si>
  <si>
    <t>Iš viso 3 (VBD(GNP)) programa:</t>
  </si>
  <si>
    <t xml:space="preserve">Susisiekimo ir inžinerinės  infrastruktūros plėtros (6) programa (VBD (GNP)): </t>
  </si>
  <si>
    <t>Iš viso 6 (VBD (GNP)) programa :</t>
  </si>
  <si>
    <t>VBD (GNP)</t>
  </si>
  <si>
    <t xml:space="preserve">Susisiekimo ir inžinerinės  infrastruktūros plėtros (6) programa (S): </t>
  </si>
  <si>
    <t>Kolumbariumų projektavimas ir statyba S(SP)</t>
  </si>
  <si>
    <t>Iš viso 6 (S) programa :</t>
  </si>
  <si>
    <t>Kūno kultūros ir sporto plėtros (8) programa (VBD(GNP)):</t>
  </si>
  <si>
    <t>8.2.2.6.</t>
  </si>
  <si>
    <t>Daugiafunkcinio sporto centro Gargžduose, Kvietinių g. 26 statybos techninio projekto parengimas ir įgyvendinimas</t>
  </si>
  <si>
    <t>Iš viso 8 (VBD(GNP)) programa:</t>
  </si>
  <si>
    <t>9.4.1.7.</t>
  </si>
  <si>
    <t>Gyventojų iniciatyvų, skirtų gyvenamajai aplinkai gerinti, skatinimas</t>
  </si>
  <si>
    <t>8.2.1.3.</t>
  </si>
  <si>
    <t>9.3.2.6.</t>
  </si>
  <si>
    <t>Iš viso 4 (VBD(COVID)) programa:</t>
  </si>
  <si>
    <t>Sveikatos apsaugos (4) programa (VBD(COVID)):</t>
  </si>
  <si>
    <t>VBD(COVID)</t>
  </si>
  <si>
    <t>7.2.1.1.</t>
  </si>
  <si>
    <t>4.1.1.3.</t>
  </si>
  <si>
    <t>Kūno kultūros ir sporto plėtros (8) programa (VBD(VIP)):</t>
  </si>
  <si>
    <t>VBD(VIP)</t>
  </si>
  <si>
    <t>Iš viso 8 (VBD(VIP)) programa:</t>
  </si>
  <si>
    <t>t.sk. VBD(VIP) (dotacija valstybės investicijų programoje numatytiems projektams įgyvendinti:</t>
  </si>
  <si>
    <t>9.1.1.17.</t>
  </si>
  <si>
    <t>3.1.1.1.</t>
  </si>
  <si>
    <t>9.2.2.7.</t>
  </si>
  <si>
    <t>9.4.1.7.27.</t>
  </si>
  <si>
    <r>
      <t>Gyventojų iniciatyvų, skirtų gyvenamajai aplinkai gerinti, skatinimas</t>
    </r>
    <r>
      <rPr>
        <b/>
        <sz val="7"/>
        <color theme="1"/>
        <rFont val="Arial"/>
        <family val="2"/>
      </rPr>
      <t>(Vykdytojas Dovilų seniūnija)</t>
    </r>
  </si>
  <si>
    <t>9.4.1.7.28.</t>
  </si>
  <si>
    <r>
      <t>Gyventojų iniciatyvų, skirtų gyvenamajai aplinkai gerinti, skatinimas</t>
    </r>
    <r>
      <rPr>
        <b/>
        <sz val="7"/>
        <color theme="1"/>
        <rFont val="Arial"/>
        <family val="2"/>
      </rPr>
      <t xml:space="preserve"> (Vykdytojas Endriejavo seniūnija)</t>
    </r>
  </si>
  <si>
    <t>9.4.1.7.29.</t>
  </si>
  <si>
    <r>
      <t xml:space="preserve">Gyventojų iniciatyvų, skirtų gyvenamajai aplinkai gerinti, skatinimas </t>
    </r>
    <r>
      <rPr>
        <b/>
        <sz val="7"/>
        <color theme="1"/>
        <rFont val="Arial"/>
        <family val="2"/>
      </rPr>
      <t>(Vykdytojas Gargždų seniūnija)</t>
    </r>
  </si>
  <si>
    <t>9.4.1.7.34.</t>
  </si>
  <si>
    <r>
      <t>Gyventojų iniciatyvų, skirtų gyvenamajai aplinkai gerinti, skatinimas</t>
    </r>
    <r>
      <rPr>
        <b/>
        <sz val="7"/>
        <color theme="1"/>
        <rFont val="Arial"/>
        <family val="2"/>
      </rPr>
      <t xml:space="preserve"> (Vykdytojas Veiviržėnų seniūnija)</t>
    </r>
  </si>
  <si>
    <t>t.sk. Dovilų seniūnija 08:</t>
  </si>
  <si>
    <t>t.sk. Endriejavo seniūnija 08:</t>
  </si>
  <si>
    <t>t.sk. Gargždų seniūnija 08:</t>
  </si>
  <si>
    <t>3.1.1.14.</t>
  </si>
  <si>
    <t>Klaipėdos rajono lietaus kanalizacijos tinklų remontas ir priežiūra</t>
  </si>
  <si>
    <t>3.1.2.4.</t>
  </si>
  <si>
    <t>Iš viso 6 (VBD(GNP)) programa :</t>
  </si>
  <si>
    <t>3.2.4.14.</t>
  </si>
  <si>
    <t xml:space="preserve">Susisiekimo ir inžinerinės  infrastruktūros plėtros (6) programa (LK): </t>
  </si>
  <si>
    <t>Suprojektuotų Gargždų miesto gyvenamųjų kvartalų (atlyginant piliečiams už nuosavybe turėtą žemės ir kitą turtą Gargždų mieste) rangos darbai</t>
  </si>
  <si>
    <t>Iš viso 6 (LK) programa :</t>
  </si>
  <si>
    <t>Kultūros įstaigų elektros ir transporto išlaidų finansavimas</t>
  </si>
  <si>
    <t>Atsiskaitymas už vaikų ugdymą Klaipėdos miesto savivaldybės ir privačiose  ikimokyklinio ir bendrojo ugdymo įstaigose</t>
  </si>
  <si>
    <t>1.4.4.3.</t>
  </si>
  <si>
    <t>Neformaliojo švietimo infrastruktūros tobulinimas Klaipėdos rajone (Priekulės MM)</t>
  </si>
  <si>
    <t>Projekto "Ikimokyklinio ir priešmokyklinio ugdymo prieinamumo didinimas Klaipėdos rajone įgyvendinimas II etapas (Slengių darželis"</t>
  </si>
  <si>
    <t>2.4.1.36.</t>
  </si>
  <si>
    <t>Vietinės reikšmės kelio Macuičiai - Ežaičiai specialiojo plano parengimas. Žemės paėmimo visuomenės poreikiams projektas</t>
  </si>
  <si>
    <t>Projekto "Priemonių , gerinančių ambulatorinių sveikatos priežiūros paslaugų prieinamumą tuberkulioze sergantiems asmenims" įgyvendinimas</t>
  </si>
  <si>
    <t>6.1.1.40.</t>
  </si>
  <si>
    <t>Sendvario seniūnijos inžinerinės infrastruktūros remontas ir įrengimas</t>
  </si>
  <si>
    <t>6.1.3.20.</t>
  </si>
  <si>
    <t>Paviršinio lietaus vandens sistemų įrengimas Gindulių kaime, Liepų ir Toplaukio g.</t>
  </si>
  <si>
    <t>3.1.2.6.</t>
  </si>
  <si>
    <t>6.1.3.11.</t>
  </si>
  <si>
    <t>1.1.1.31.</t>
  </si>
  <si>
    <t>2.4.2.5.</t>
  </si>
  <si>
    <t>1.2.1.2.</t>
  </si>
  <si>
    <t>5.1.2.2.</t>
  </si>
  <si>
    <t>5.1.2.5.</t>
  </si>
  <si>
    <t>Būsto pritaikymas neįgaliesiems</t>
  </si>
  <si>
    <t>6.1.3.4.</t>
  </si>
  <si>
    <t>6.1.3.5.</t>
  </si>
  <si>
    <t>Klaipėdos rajono ilgalaikio susisiekimo infrastruktūros objektų vystymo plane iki 2025 metų numatytų vietinės reikšmės kelių projektų parengimas</t>
  </si>
  <si>
    <t>3.1.2.10.</t>
  </si>
  <si>
    <t>1.2.1.8.</t>
  </si>
  <si>
    <t>Gargždų "Minijos" progimnazijos Jakų skyriaus pastato statybos projekto parengimas ir statybos darbai</t>
  </si>
  <si>
    <t>1.1.2.9.</t>
  </si>
  <si>
    <t>1.1.3.13.</t>
  </si>
  <si>
    <t>Neformaliojo vaikų švietimo elektroninės apaskaitos diegimas</t>
  </si>
  <si>
    <t>7.2.1.3.</t>
  </si>
  <si>
    <t>Paviršinių lietaus nuotekų tvarkymas</t>
  </si>
  <si>
    <t>3.1.1.51.</t>
  </si>
  <si>
    <t>Sveikos gyvensenos kultūros gyventojams formavimas</t>
  </si>
  <si>
    <r>
      <t xml:space="preserve">Priekulės miesto teritorijos monitoringo ir bendrojo plano rengimas </t>
    </r>
    <r>
      <rPr>
        <b/>
        <sz val="7"/>
        <color theme="1"/>
        <rFont val="Arial"/>
        <family val="2"/>
      </rPr>
      <t>(Vykdytojas Priekulės seniūnija)</t>
    </r>
  </si>
  <si>
    <t>2.4.2.1.</t>
  </si>
  <si>
    <t>2.4.2.4.</t>
  </si>
  <si>
    <t>2.4.3.3.</t>
  </si>
  <si>
    <t>Vietinės reikšmės kelio Rimkai - Lėbartai - Dovilai specialiojo plano parengimas. Žemės paėmimo visuomenės poreikiams projektas</t>
  </si>
  <si>
    <t xml:space="preserve">Gargždų miesto ir rajono architektūrinį ir urbanistinį įvaizdį gerinančių priemonių įgyvendinimas </t>
  </si>
  <si>
    <t>2.4.2.3.</t>
  </si>
  <si>
    <t>2.4.1.31.</t>
  </si>
  <si>
    <t>Tunelio po magistraliniu keliu A13 specialiojo plano parengimas. Žemės paėmimo visuomenės poreikiams projektas</t>
  </si>
  <si>
    <t>Susisiekimo infrastruktūros atnaujinimas seniūnijose</t>
  </si>
  <si>
    <t>9.4.6.5.</t>
  </si>
  <si>
    <t>Klaipėdos rajono švietimo, kultūros, seniūnijų ir kitų savivaldybės įstaigų elektros ūkio techninė priežiūra</t>
  </si>
  <si>
    <t xml:space="preserve"> Aplinkos apsaugos (3) programa (Ž):</t>
  </si>
  <si>
    <t>Iš viso 3 (Ž) programa:</t>
  </si>
  <si>
    <t>Iš viso 6 (Ž) programa :</t>
  </si>
  <si>
    <t xml:space="preserve">Susisiekimo ir inžinerinės  infrastruktūros plėtros (6) programa (Ž): </t>
  </si>
  <si>
    <t xml:space="preserve">Kultūros paveldo puoselėjimo ir kultūros paslaugų plėtros (7) programa (VBD (VIP)): </t>
  </si>
  <si>
    <t>Iš viso 7 (VBD(VIP)) programa:</t>
  </si>
  <si>
    <t>2.2.2.2.</t>
  </si>
  <si>
    <t>2.2.2.3.</t>
  </si>
  <si>
    <t>Kadastro vedimas</t>
  </si>
  <si>
    <t>Atliekų tvarkymo sistemos organizavimas</t>
  </si>
  <si>
    <t>3.2.2.2.</t>
  </si>
  <si>
    <t xml:space="preserve"> Žinių visuomenės plėtros (1) programa (VBD(VIP)):</t>
  </si>
  <si>
    <t>Iš viso 1 (VBD(VIP)) programa:</t>
  </si>
  <si>
    <t>Civilinės saugos organizavimas</t>
  </si>
  <si>
    <t>9.1.2.8.</t>
  </si>
  <si>
    <t>Mobilizacijos darbo organizavimas</t>
  </si>
  <si>
    <t>4.1.3.4.</t>
  </si>
  <si>
    <t>6.3.4.1.29.</t>
  </si>
  <si>
    <r>
      <t xml:space="preserve">Kapinių projektavimas, sutvarkymas ir praplėtimas Gargždų seniūnijoje </t>
    </r>
    <r>
      <rPr>
        <b/>
        <sz val="7"/>
        <color theme="1"/>
        <rFont val="Arial"/>
        <family val="2"/>
      </rPr>
      <t>(Vykdytojas - Gargždų seniūnija)</t>
    </r>
  </si>
  <si>
    <t>6.2.1.21.</t>
  </si>
  <si>
    <t>Eismo saugumo ir aplinkos apsaugos priemonių diegimo projekto įgyvendinimas Klaipėdos rajone</t>
  </si>
  <si>
    <t>9.2.1.7.</t>
  </si>
  <si>
    <t>Teisės aktų projektų lygynamųjų variantų rengimo proceso tobulinimas (GovTech)</t>
  </si>
  <si>
    <t>Iš viso 1.3.2.9.:</t>
  </si>
  <si>
    <t>9.1.1.20.</t>
  </si>
  <si>
    <t>3.1.2.1.</t>
  </si>
  <si>
    <t>Paviršinio lietaus vandens surinkimo sistemų projektavimas ir įrengimas Sendvario seniūnijoje, Jakų kaime Ii etapas</t>
  </si>
  <si>
    <r>
      <t xml:space="preserve">Kapinių projektavimas, sutvarkymas ir praplėtimas Gargždų seniūnijoje </t>
    </r>
    <r>
      <rPr>
        <b/>
        <sz val="7"/>
        <color theme="1"/>
        <rFont val="Arial"/>
        <family val="2"/>
      </rPr>
      <t>(Vykdytojas - Judrėnų seniūnija)</t>
    </r>
  </si>
  <si>
    <t>6.3.4.1.30.</t>
  </si>
  <si>
    <t xml:space="preserve">Susisiekimo ir inžinerinės  infrastruktūros plėtros (6) programa (SL): </t>
  </si>
  <si>
    <t>Iš viso 6 (SL) programa :</t>
  </si>
  <si>
    <t>7.1.2.1.</t>
  </si>
  <si>
    <t>Saugomų mažosios architektūros (skulptūrų, kryžių, koplytstulpių ir kt) objektų tvarkymo ir kiti darbai</t>
  </si>
  <si>
    <t>Savivaldybės valdymo ir pagrindinių funkcijų vykdymo (9)programa (SL:</t>
  </si>
  <si>
    <t>Iš viso 9 (SL) programa:</t>
  </si>
  <si>
    <t>Kompensacija vežėjams už nesurinktas pajamas vežant priemiestiniais maršrutais</t>
  </si>
  <si>
    <t>Granulinių katilų priežiūros paslaugos pirkimas</t>
  </si>
  <si>
    <t>9.5.6.2.</t>
  </si>
  <si>
    <t>Socialinės paramos (5) programa (VBD(COVID)):</t>
  </si>
  <si>
    <t>Iš viso 5 (VBD(COVID)) programa:</t>
  </si>
  <si>
    <r>
      <t xml:space="preserve">Administracijos darbo organizavimas </t>
    </r>
    <r>
      <rPr>
        <b/>
        <sz val="7"/>
        <color theme="1"/>
        <rFont val="Arial"/>
        <family val="2"/>
        <charset val="186"/>
      </rPr>
      <t>(KN)</t>
    </r>
  </si>
  <si>
    <r>
      <t>Socialinių pašalpų skaičiavimas ir mokėjimas</t>
    </r>
    <r>
      <rPr>
        <b/>
        <sz val="7"/>
        <color theme="1"/>
        <rFont val="Arial"/>
        <family val="2"/>
        <charset val="186"/>
      </rPr>
      <t xml:space="preserve"> SIK</t>
    </r>
  </si>
  <si>
    <r>
      <t xml:space="preserve">Socialinių išmokų skaičiavimas ir mokėjimas </t>
    </r>
    <r>
      <rPr>
        <b/>
        <sz val="7"/>
        <color theme="1"/>
        <rFont val="Arial"/>
        <family val="2"/>
        <charset val="186"/>
      </rPr>
      <t>SIK</t>
    </r>
  </si>
  <si>
    <t>23.</t>
  </si>
  <si>
    <t>25.</t>
  </si>
  <si>
    <t>28.</t>
  </si>
  <si>
    <t>29.</t>
  </si>
  <si>
    <t>9.3.2.4.</t>
  </si>
  <si>
    <t>Žemės ūkio funkcijų vykdymas</t>
  </si>
  <si>
    <t>9.1.2.10.</t>
  </si>
  <si>
    <t>Pasitikslinti, ar reikia mažinti</t>
  </si>
  <si>
    <t>6.2.1.31.</t>
  </si>
  <si>
    <t>Projekto "Kelių ir gatvių apšvietimo sistemos infrastruktūros modernizavimas Klaipėdos rajone" įgyvendinimas</t>
  </si>
  <si>
    <t>6.2.1.4.</t>
  </si>
  <si>
    <t>Projekto "Priekulės miesto atvirų viešųjų erdvių tvarkymas" įgyvendinimas</t>
  </si>
  <si>
    <t>6.3.3.22.</t>
  </si>
  <si>
    <t>Kretingalės seniūnijos Plikų miestelio Grauminės g. KL1019 projekto parengimas ir rangos darbai</t>
  </si>
  <si>
    <t>Autobusų stotelių įrengimas Klaipėdos rajone</t>
  </si>
  <si>
    <t>6.1.2.21.</t>
  </si>
  <si>
    <t>Teritorijos sutvarkymo ir mažosios architektūros elementų tarp Klaipėdos , J.Janonio, Žemaitės, Kvietinių g. Gargždų mieste techninio projekto parengimas ir įgyvendinimas</t>
  </si>
  <si>
    <t>6.1.3.30.</t>
  </si>
  <si>
    <t>Dulkėtumo mažinimas Klaipėdos rajono keliuose ir gatvėse</t>
  </si>
  <si>
    <t>6.1.1.34.</t>
  </si>
  <si>
    <t>Gargždų miesto 176 gyvenamųjų namų kvartalo elektros sistemos sutvarkymas ir privažiavimo kelių įrengimas</t>
  </si>
  <si>
    <t>Projekto "Priekulės socialinių paslaugų centro infrastruktūros plėtra" įgyvendinimas</t>
  </si>
  <si>
    <t>5.2.3.3.</t>
  </si>
  <si>
    <t>5.1.3.11.</t>
  </si>
  <si>
    <t>5.2.3.4.</t>
  </si>
  <si>
    <t>Projekto "Vaikų dienos centrų tinklo plėtra Klaipėdos rajono savivaldybėje" įgyvendinimas</t>
  </si>
  <si>
    <t>5.2.3.1.</t>
  </si>
  <si>
    <t>3.1.1.2.1.1.</t>
  </si>
  <si>
    <t>6.1.4.1.</t>
  </si>
  <si>
    <t>6.1.1.13.</t>
  </si>
  <si>
    <t>6.1.3.3.</t>
  </si>
  <si>
    <t>6.1.6.3.</t>
  </si>
  <si>
    <t>6.1.1.38.</t>
  </si>
  <si>
    <t>Automobilių stovėjimo rinkliavos rinkimo paslaugos pirkimas</t>
  </si>
  <si>
    <t xml:space="preserve">Socialinio būsto rėmimo programos įgyvendinimas </t>
  </si>
  <si>
    <t>6.1.4.15.</t>
  </si>
  <si>
    <t>Prisidėjimas prie kelių direkcijos pirmumo teise įgyvendinamų projektų rajone</t>
  </si>
  <si>
    <t>6.1.4.6.</t>
  </si>
  <si>
    <t>Projekto "Kompleksinės paslaugos šeimoms Klaipėdos rajone" įgyvendinimas</t>
  </si>
  <si>
    <t>5.1.2.21.</t>
  </si>
  <si>
    <t>5.2.2.4.</t>
  </si>
  <si>
    <t>6.1.3.10.</t>
  </si>
  <si>
    <t>6.2.1.30.</t>
  </si>
  <si>
    <t>Projekto "Drevernos viešųjų erdvių pritaikymas žvejų bendruomenės ir turistų poreikiams" įgyvendinimas</t>
  </si>
  <si>
    <t>7.2.1.2.</t>
  </si>
  <si>
    <t>5.4.1.5.</t>
  </si>
  <si>
    <t>5.1.4.3.</t>
  </si>
  <si>
    <t>Gargždų Šv. Arkangelo Myklo bažnyčios varpų įsigijimo dalinis finansavimas</t>
  </si>
  <si>
    <t>5.1.2.15.</t>
  </si>
  <si>
    <t>Socialinės reabilitacijos paslaugų neįgaliesiems bendruomenėje projektų finansavimas</t>
  </si>
  <si>
    <t>5.2.2.3.</t>
  </si>
  <si>
    <t>4.1.1.13.</t>
  </si>
  <si>
    <t>Dotacija sveikatos priežiūros įstaigoms patirtoms išlaidoms, valdant COVID-19 ligos (korona viruso infekcija) pandemiją kompensuoti</t>
  </si>
  <si>
    <t>10.1.2.1.</t>
  </si>
  <si>
    <t>9.1.2.28.</t>
  </si>
  <si>
    <t>9.1.2.29.</t>
  </si>
  <si>
    <t>9.1.2.20.</t>
  </si>
  <si>
    <t>Būsto pritaikymo neįgaliesiems administravimas</t>
  </si>
  <si>
    <t>Socialinės reabilitacijos paslaugų neįgaliesiems bendruomenėje projektų finansavimo administravimas</t>
  </si>
  <si>
    <t>10.1.2.1</t>
  </si>
  <si>
    <t>2.7.2.1.1.2.</t>
  </si>
  <si>
    <t>Vykdytojo kodas</t>
  </si>
  <si>
    <t>1.2.1.3.</t>
  </si>
  <si>
    <t>3.2.1.1.</t>
  </si>
  <si>
    <t>3.2.1.9.</t>
  </si>
  <si>
    <r>
      <t>Priešgaisrinių tvenkinių valymas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</si>
  <si>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t>Priešgaisrinių tvenkinių valymas (Vykdytojas administracija)</t>
  </si>
  <si>
    <t>Dotacija akredituotai vaikų dienos socialinei priežiūrai organizuoti, teikti ir administruoti</t>
  </si>
  <si>
    <t>5.2.2.7.</t>
  </si>
  <si>
    <t>5.1.2.30.</t>
  </si>
  <si>
    <t>10.4.1.1.</t>
  </si>
  <si>
    <t>Savivaldybės valdymo ir pagrindinių funkcijų vykdymo (9)programa (LS):</t>
  </si>
  <si>
    <t>LS</t>
  </si>
  <si>
    <t>Iš viso 9 (LS) programa:</t>
  </si>
  <si>
    <t>Socialinės paramos (5) programa (LS):</t>
  </si>
  <si>
    <t>Iš viso 5 (LS) programa:</t>
  </si>
  <si>
    <t>Socialinio būsto rėmimo programos įgyvendinimas (KN) lėšos už nuomą (2021 m. likučiai)</t>
  </si>
  <si>
    <t>Projekto "MariEx - naujų jūrinio turizmo keliautojų patirčių sukūrimas krante" įgyvendinimas</t>
  </si>
  <si>
    <t>2.3.2.4.</t>
  </si>
  <si>
    <t>2.3.2.30.</t>
  </si>
  <si>
    <t>Pagalba Ukrainai ir jos žmonėms</t>
  </si>
  <si>
    <t xml:space="preserve">Aplinkos apsaugos rėmimo specialioji programa </t>
  </si>
  <si>
    <t>4.1.1.5.</t>
  </si>
  <si>
    <t>5.1.2.29.</t>
  </si>
  <si>
    <t>Asmeninės pagalbos neįgaliems asmenims organizavimas</t>
  </si>
  <si>
    <t>5.2.2.8.</t>
  </si>
  <si>
    <t>Narkotikų kontrolės ir nusikalstamumo prevencijos užtikrinimas</t>
  </si>
  <si>
    <t>2,9,18</t>
  </si>
  <si>
    <t>Daugiafunkcinio sporto centro Gargžduose statybos techninio projekto parengimas ir įgyvendinimas</t>
  </si>
  <si>
    <t>9.1.1.22.</t>
  </si>
  <si>
    <t>9.1.1.18.</t>
  </si>
  <si>
    <t>6.3.4.1.</t>
  </si>
  <si>
    <t>6.2.1.8.</t>
  </si>
  <si>
    <t>Nutolusių saulės parkų įsigijimas</t>
  </si>
  <si>
    <t>Priemonės pavadinimas</t>
  </si>
  <si>
    <t>1.1.1.22.</t>
  </si>
  <si>
    <t>9</t>
  </si>
  <si>
    <t>6.2.1.7.</t>
  </si>
  <si>
    <t>Naujų vartotojų elektros įrenginių prijungimas prie operatoriaus tinklų</t>
  </si>
  <si>
    <t>2.5.1.1.1.1.</t>
  </si>
  <si>
    <t>Sveikatos apsaugos (4) programa (EEE):</t>
  </si>
  <si>
    <t>EEE</t>
  </si>
  <si>
    <t>4.1.2.13.</t>
  </si>
  <si>
    <t>4.1.1.14.</t>
  </si>
  <si>
    <t>Gerovės konsultanto modelio įdiegimas Klaipėdos rajono savivaldybėje</t>
  </si>
  <si>
    <t>Iš viso 4 (EEE) programa:</t>
  </si>
  <si>
    <t>EEEVB</t>
  </si>
  <si>
    <t>Iš viso 4 (EEEVB) programa:</t>
  </si>
  <si>
    <t>Sveikatos apsaugos (4) programa (EEEVB):</t>
  </si>
  <si>
    <t>t.sk. VLK (Viršplaninės pajamos (praėjusių metų):</t>
  </si>
  <si>
    <t>t.sk. EEE (Europos ekonominės erdvės programos lėšos):</t>
  </si>
  <si>
    <t>t.sk. EEEVB (Valstybės biudžeto lėšos EEE programai):</t>
  </si>
  <si>
    <t>7.1.1.10.</t>
  </si>
  <si>
    <t>Kultūros įstaigų patalpų remontas, tarnybinių automobilių remontas, organizacinės technikos, priemonių įsigijimas, kultūros veikloms organizuoti</t>
  </si>
  <si>
    <t>7.1.2.3.</t>
  </si>
  <si>
    <t>7.1.2.20.</t>
  </si>
  <si>
    <t>Klaipėdos rajonui reikšmingų datų, įvykių, asmenybių įamžinimas</t>
  </si>
  <si>
    <t>8.6.1.1.</t>
  </si>
  <si>
    <t>Premijų Klaipėdos rajonui nusipelniusiems asmenims skyrimas</t>
  </si>
  <si>
    <t>8.1.2.1.</t>
  </si>
  <si>
    <t>8.1.2.9.</t>
  </si>
  <si>
    <t>Sportininkų, reprezentuojančių Klaipėdos rajono savivaldybę aukšto meistriškumo sporto varžybose, finansavimo programa</t>
  </si>
  <si>
    <t>1.1.1.21.</t>
  </si>
  <si>
    <t>VBD(UK)</t>
  </si>
  <si>
    <t xml:space="preserve"> Žinių visuomenės plėtros (1) programa (VBD(UK)):</t>
  </si>
  <si>
    <t>Iš viso 1 (VBD(UK)) programa:</t>
  </si>
  <si>
    <t>t.sk. VBD(UK) (dotacija dėl Rusijos Federacijos karo veiksmų Ukrainoje):</t>
  </si>
  <si>
    <t>1.1.1.42.</t>
  </si>
  <si>
    <t>1.1.5.4.</t>
  </si>
  <si>
    <t>Švietimo įstaigų elektros ir kuro išlaidų finansavimas</t>
  </si>
  <si>
    <t>1.1.5.2.</t>
  </si>
  <si>
    <t>Švietimo įstaigoms autobusų pirkimas</t>
  </si>
  <si>
    <t>5.2.1.2.</t>
  </si>
  <si>
    <t>10.5.1.1.</t>
  </si>
  <si>
    <t>Užimtumo didinimo programos vykdymas</t>
  </si>
  <si>
    <t>8.2.1.1.</t>
  </si>
  <si>
    <t>11.38.</t>
  </si>
  <si>
    <t>Vaikų žaidimo, sporto aikštelių, lauko ir vidaus treniruoklių įrengimas ir priežiūra Klaipėdos rajono savivaldybės seniūnijose</t>
  </si>
  <si>
    <t>t.sk. S (Lėšos už paslaugas ir nuomą):</t>
  </si>
  <si>
    <t>9.5.2.4.</t>
  </si>
  <si>
    <t>Administracijos pastato rekonstravimo projektavimo ir statybos darbai</t>
  </si>
  <si>
    <t>1.3.3.4.</t>
  </si>
  <si>
    <t>Ugdymo įstaigų modernizavimas ir plėtra</t>
  </si>
  <si>
    <t>Iš viso 5 (VBD(UK)) programa:</t>
  </si>
  <si>
    <t>Savivaldybės valdymo ir pagrindinių funkcijų vykdymo (9)programa (VBD(UK)):</t>
  </si>
  <si>
    <t>9.1.2.22.</t>
  </si>
  <si>
    <t>9.1.2.30.</t>
  </si>
  <si>
    <t>Iš viso 9 (VBD(UK)) programa:</t>
  </si>
  <si>
    <t>5.1.1.7.</t>
  </si>
  <si>
    <t>5.1.1.6.</t>
  </si>
  <si>
    <t>Kompensacijos už būsto suteikimą užsieniečiams</t>
  </si>
  <si>
    <t>Kompensacijų už būsto suteikimą užsieniečiams administravimas</t>
  </si>
  <si>
    <t>1.1.3.11.</t>
  </si>
  <si>
    <t>Projekto "Mokinių ugdymosi pasiekimų gerinimas, diegiant kokybės krepšelį Endriejavo pagrindinėje mokykloje, Veiviržėnų J.Šaulio gimnazijoje, Priekulės I.Simonaitytės gimnazijoje</t>
  </si>
  <si>
    <t>1.1.1.27.</t>
  </si>
  <si>
    <t xml:space="preserve"> Žinių visuomenės plėtros (1) programa (ML(UK):</t>
  </si>
  <si>
    <t>ML(UK)</t>
  </si>
  <si>
    <t>.1.2</t>
  </si>
  <si>
    <t>Atsiskaitymas už vaikų ugdymą Klaipėdos miesto savivaldybės ir privačiose ikimokyklinėse įstaigose</t>
  </si>
  <si>
    <r>
      <t>Nutolusių saulės parkų įsigijimas</t>
    </r>
    <r>
      <rPr>
        <b/>
        <sz val="7"/>
        <color theme="1"/>
        <rFont val="Arial"/>
        <family val="2"/>
        <charset val="186"/>
      </rPr>
      <t xml:space="preserve"> (Vykdytojas Dovilų seniūnija)</t>
    </r>
  </si>
  <si>
    <t>Iš viso 1 (ML(UK)) programa:</t>
  </si>
  <si>
    <t>t.sk. ML(UK) (Speciali tikslinė dotacija mokymo reikmėms finansuoti):</t>
  </si>
  <si>
    <t>1.2.1.1.</t>
  </si>
  <si>
    <t xml:space="preserve">Kultūros paveldo puoselėjimo ir kultūros paslaugų plėtros (7) programa (VBD): </t>
  </si>
  <si>
    <t>Iš viso 7 (VBD) programa:</t>
  </si>
  <si>
    <t>7.5.1.35.</t>
  </si>
  <si>
    <t>Kultūros paveldo objektų ir jų vertingųjų savybių išsaugojimo darbai</t>
  </si>
  <si>
    <t>Industrijos g. Rimkų k. inžinerinės infrastruktūros plėtra</t>
  </si>
  <si>
    <t>2.4.4.2.</t>
  </si>
  <si>
    <t>2.4.5.3.</t>
  </si>
  <si>
    <t>2023-03-09 SPDG</t>
  </si>
  <si>
    <t>Socialinės apsaugos ir NVO politikos (5) programa (SB):</t>
  </si>
  <si>
    <t>Socialinės apsaugos ir NVO politikos (5) programa (VBD(UK)):</t>
  </si>
  <si>
    <t>Socialinės apsaugos ir NVO politikos (5) programa (VBD):</t>
  </si>
  <si>
    <t>3.1.1.79.</t>
  </si>
  <si>
    <t>3.1.2.7.</t>
  </si>
  <si>
    <t>Klaipėdos rajono teritorijos paviršinių nuotekų tinklų  statyba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</si>
</sst>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yyyy\-mm\-dd;@"/>
    <numFmt numFmtId="167" formatCode="#,##0.0"/>
    <numFmt numFmtId="168" formatCode="#,##0.000"/>
  </numFmts>
  <fonts count="12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</font>
    <font>
      <b/>
      <sz val="7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66FF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/>
    <xf numFmtId="0" fontId="1" fillId="0" borderId="1" xfId="0" applyFont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1" fillId="0" borderId="6" xfId="0" applyFont="1" applyBorder="1"/>
    <xf numFmtId="164" fontId="1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3" fontId="2" fillId="5" borderId="1" xfId="0" applyNumberFormat="1" applyFont="1" applyFill="1" applyBorder="1" applyAlignment="1">
      <alignment horizontal="right" vertical="center"/>
    </xf>
    <xf numFmtId="0" fontId="1" fillId="12" borderId="1" xfId="0" applyFont="1" applyFill="1" applyBorder="1" applyAlignment="1">
      <alignment vertical="center"/>
    </xf>
    <xf numFmtId="0" fontId="1" fillId="12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right" vertical="center"/>
    </xf>
    <xf numFmtId="0" fontId="1" fillId="12" borderId="2" xfId="0" applyFont="1" applyFill="1" applyBorder="1" applyAlignment="1">
      <alignment vertical="center"/>
    </xf>
    <xf numFmtId="167" fontId="2" fillId="5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167" fontId="1" fillId="2" borderId="5" xfId="0" applyNumberFormat="1" applyFont="1" applyFill="1" applyBorder="1" applyAlignment="1">
      <alignment horizontal="center" vertical="center"/>
    </xf>
    <xf numFmtId="167" fontId="2" fillId="5" borderId="5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2" fillId="1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2" fillId="9" borderId="1" xfId="0" applyNumberFormat="1" applyFont="1" applyFill="1" applyBorder="1" applyAlignment="1">
      <alignment horizontal="center" vertical="center"/>
    </xf>
    <xf numFmtId="167" fontId="2" fillId="7" borderId="1" xfId="0" applyNumberFormat="1" applyFont="1" applyFill="1" applyBorder="1" applyAlignment="1">
      <alignment horizontal="center" vertical="center"/>
    </xf>
    <xf numFmtId="167" fontId="1" fillId="0" borderId="1" xfId="0" quotePrefix="1" applyNumberFormat="1" applyFont="1" applyBorder="1" applyAlignment="1">
      <alignment horizontal="center" vertical="center"/>
    </xf>
    <xf numFmtId="167" fontId="2" fillId="5" borderId="1" xfId="0" quotePrefix="1" applyNumberFormat="1" applyFont="1" applyFill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167" fontId="2" fillId="10" borderId="1" xfId="0" applyNumberFormat="1" applyFont="1" applyFill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167" fontId="2" fillId="10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7" fontId="2" fillId="5" borderId="10" xfId="0" applyNumberFormat="1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2" fillId="14" borderId="1" xfId="0" applyNumberFormat="1" applyFont="1" applyFill="1" applyBorder="1" applyAlignment="1">
      <alignment horizontal="center" vertical="center"/>
    </xf>
    <xf numFmtId="167" fontId="2" fillId="5" borderId="5" xfId="0" quotePrefix="1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67" fontId="2" fillId="17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/>
    </xf>
    <xf numFmtId="168" fontId="2" fillId="9" borderId="1" xfId="0" applyNumberFormat="1" applyFont="1" applyFill="1" applyBorder="1" applyAlignment="1">
      <alignment horizontal="center" vertical="center"/>
    </xf>
    <xf numFmtId="168" fontId="2" fillId="15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7" fontId="2" fillId="16" borderId="1" xfId="0" applyNumberFormat="1" applyFont="1" applyFill="1" applyBorder="1" applyAlignment="1">
      <alignment horizontal="center" vertical="center"/>
    </xf>
    <xf numFmtId="164" fontId="2" fillId="18" borderId="1" xfId="0" applyNumberFormat="1" applyFont="1" applyFill="1" applyBorder="1" applyAlignment="1">
      <alignment horizontal="center" vertical="center"/>
    </xf>
    <xf numFmtId="167" fontId="2" fillId="4" borderId="4" xfId="0" applyNumberFormat="1" applyFont="1" applyFill="1" applyBorder="1" applyAlignment="1">
      <alignment horizontal="center" vertical="center"/>
    </xf>
    <xf numFmtId="164" fontId="1" fillId="17" borderId="1" xfId="0" applyNumberFormat="1" applyFont="1" applyFill="1" applyBorder="1" applyAlignment="1">
      <alignment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vertical="center"/>
    </xf>
    <xf numFmtId="167" fontId="2" fillId="8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19" borderId="4" xfId="0" applyNumberFormat="1" applyFont="1" applyFill="1" applyBorder="1" applyAlignment="1">
      <alignment vertical="center"/>
    </xf>
    <xf numFmtId="167" fontId="2" fillId="4" borderId="5" xfId="0" applyNumberFormat="1" applyFont="1" applyFill="1" applyBorder="1" applyAlignment="1">
      <alignment horizontal="center" vertical="center"/>
    </xf>
    <xf numFmtId="167" fontId="2" fillId="17" borderId="5" xfId="0" applyNumberFormat="1" applyFont="1" applyFill="1" applyBorder="1" applyAlignment="1">
      <alignment horizontal="center" vertical="center"/>
    </xf>
    <xf numFmtId="167" fontId="2" fillId="4" borderId="12" xfId="0" applyNumberFormat="1" applyFont="1" applyFill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7" fontId="2" fillId="10" borderId="5" xfId="0" applyNumberFormat="1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5" xfId="0" applyNumberFormat="1" applyFont="1" applyBorder="1" applyAlignment="1">
      <alignment horizontal="center" vertical="center"/>
    </xf>
    <xf numFmtId="167" fontId="2" fillId="2" borderId="8" xfId="0" applyNumberFormat="1" applyFont="1" applyFill="1" applyBorder="1" applyAlignment="1">
      <alignment horizontal="center" vertical="center"/>
    </xf>
    <xf numFmtId="167" fontId="2" fillId="5" borderId="8" xfId="0" applyNumberFormat="1" applyFont="1" applyFill="1" applyBorder="1" applyAlignment="1">
      <alignment horizontal="center" vertical="center"/>
    </xf>
    <xf numFmtId="167" fontId="2" fillId="19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7" fontId="1" fillId="2" borderId="1" xfId="0" quotePrefix="1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/>
    </xf>
    <xf numFmtId="168" fontId="2" fillId="5" borderId="10" xfId="0" applyNumberFormat="1" applyFont="1" applyFill="1" applyBorder="1" applyAlignment="1">
      <alignment horizontal="center" vertical="center"/>
    </xf>
    <xf numFmtId="168" fontId="9" fillId="5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164" fontId="2" fillId="18" borderId="2" xfId="0" applyNumberFormat="1" applyFont="1" applyFill="1" applyBorder="1" applyAlignment="1">
      <alignment horizontal="center" vertical="center"/>
    </xf>
    <xf numFmtId="167" fontId="1" fillId="13" borderId="1" xfId="0" applyNumberFormat="1" applyFont="1" applyFill="1" applyBorder="1" applyAlignment="1">
      <alignment horizontal="center" vertical="center"/>
    </xf>
    <xf numFmtId="168" fontId="1" fillId="2" borderId="5" xfId="0" applyNumberFormat="1" applyFont="1" applyFill="1" applyBorder="1" applyAlignment="1">
      <alignment horizontal="center" vertical="center"/>
    </xf>
    <xf numFmtId="167" fontId="2" fillId="20" borderId="1" xfId="0" applyNumberFormat="1" applyFont="1" applyFill="1" applyBorder="1" applyAlignment="1">
      <alignment horizontal="center" vertical="center"/>
    </xf>
    <xf numFmtId="167" fontId="2" fillId="20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14" borderId="1" xfId="0" applyNumberFormat="1" applyFont="1" applyFill="1" applyBorder="1" applyAlignment="1">
      <alignment horizontal="center" vertical="center"/>
    </xf>
    <xf numFmtId="2" fontId="2" fillId="2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7" fontId="2" fillId="18" borderId="1" xfId="0" applyNumberFormat="1" applyFont="1" applyFill="1" applyBorder="1" applyAlignment="1">
      <alignment horizontal="center" vertical="center"/>
    </xf>
    <xf numFmtId="167" fontId="2" fillId="22" borderId="1" xfId="0" applyNumberFormat="1" applyFont="1" applyFill="1" applyBorder="1" applyAlignment="1">
      <alignment horizontal="center" vertical="center"/>
    </xf>
    <xf numFmtId="167" fontId="2" fillId="22" borderId="5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12" borderId="1" xfId="0" applyNumberFormat="1" applyFont="1" applyFill="1" applyBorder="1" applyAlignment="1">
      <alignment horizontal="center" vertical="center"/>
    </xf>
    <xf numFmtId="167" fontId="9" fillId="5" borderId="1" xfId="0" applyNumberFormat="1" applyFont="1" applyFill="1" applyBorder="1" applyAlignment="1">
      <alignment horizontal="center" vertical="center"/>
    </xf>
    <xf numFmtId="168" fontId="2" fillId="2" borderId="5" xfId="0" applyNumberFormat="1" applyFont="1" applyFill="1" applyBorder="1" applyAlignment="1">
      <alignment horizontal="center" vertical="center"/>
    </xf>
    <xf numFmtId="168" fontId="2" fillId="9" borderId="5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right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64" fontId="2" fillId="23" borderId="1" xfId="0" applyNumberFormat="1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4" fontId="2" fillId="5" borderId="1" xfId="0" quotePrefix="1" applyNumberFormat="1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  <xf numFmtId="164" fontId="2" fillId="16" borderId="4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4" fontId="1" fillId="13" borderId="1" xfId="0" applyNumberFormat="1" applyFont="1" applyFill="1" applyBorder="1" applyAlignment="1">
      <alignment horizontal="center" vertical="center"/>
    </xf>
    <xf numFmtId="4" fontId="2" fillId="15" borderId="1" xfId="0" applyNumberFormat="1" applyFont="1" applyFill="1" applyBorder="1" applyAlignment="1">
      <alignment horizontal="center" vertical="center"/>
    </xf>
    <xf numFmtId="164" fontId="2" fillId="15" borderId="1" xfId="0" applyNumberFormat="1" applyFont="1" applyFill="1" applyBorder="1" applyAlignment="1">
      <alignment horizontal="center" vertical="center"/>
    </xf>
    <xf numFmtId="0" fontId="1" fillId="0" borderId="15" xfId="0" applyFont="1" applyBorder="1"/>
    <xf numFmtId="0" fontId="1" fillId="2" borderId="4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5" fontId="2" fillId="15" borderId="1" xfId="0" applyNumberFormat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right" vertical="center"/>
    </xf>
    <xf numFmtId="167" fontId="2" fillId="5" borderId="16" xfId="0" applyNumberFormat="1" applyFont="1" applyFill="1" applyBorder="1" applyAlignment="1">
      <alignment horizontal="center" vertical="center"/>
    </xf>
    <xf numFmtId="167" fontId="2" fillId="15" borderId="1" xfId="0" applyNumberFormat="1" applyFont="1" applyFill="1" applyBorder="1" applyAlignment="1">
      <alignment horizontal="center" vertical="center"/>
    </xf>
    <xf numFmtId="167" fontId="1" fillId="13" borderId="5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2" fillId="17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167" fontId="1" fillId="13" borderId="2" xfId="0" applyNumberFormat="1" applyFont="1" applyFill="1" applyBorder="1" applyAlignment="1">
      <alignment horizontal="center" vertical="center"/>
    </xf>
    <xf numFmtId="164" fontId="1" fillId="13" borderId="1" xfId="0" applyNumberFormat="1" applyFont="1" applyFill="1" applyBorder="1" applyAlignment="1">
      <alignment horizontal="center" vertical="center"/>
    </xf>
    <xf numFmtId="164" fontId="10" fillId="13" borderId="1" xfId="0" applyNumberFormat="1" applyFont="1" applyFill="1" applyBorder="1" applyAlignment="1">
      <alignment horizontal="center" vertical="center"/>
    </xf>
    <xf numFmtId="167" fontId="2" fillId="13" borderId="1" xfId="0" applyNumberFormat="1" applyFont="1" applyFill="1" applyBorder="1" applyAlignment="1">
      <alignment horizontal="center" vertical="center"/>
    </xf>
    <xf numFmtId="164" fontId="2" fillId="18" borderId="5" xfId="0" applyNumberFormat="1" applyFont="1" applyFill="1" applyBorder="1" applyAlignment="1">
      <alignment horizontal="center" vertical="center"/>
    </xf>
    <xf numFmtId="4" fontId="2" fillId="10" borderId="1" xfId="0" applyNumberFormat="1" applyFont="1" applyFill="1" applyBorder="1" applyAlignment="1">
      <alignment horizontal="center" vertical="center"/>
    </xf>
    <xf numFmtId="167" fontId="2" fillId="24" borderId="1" xfId="0" applyNumberFormat="1" applyFont="1" applyFill="1" applyBorder="1" applyAlignment="1">
      <alignment horizontal="center" vertical="center"/>
    </xf>
    <xf numFmtId="164" fontId="1" fillId="24" borderId="1" xfId="0" applyNumberFormat="1" applyFont="1" applyFill="1" applyBorder="1" applyAlignment="1">
      <alignment vertical="center"/>
    </xf>
    <xf numFmtId="2" fontId="2" fillId="24" borderId="1" xfId="0" applyNumberFormat="1" applyFont="1" applyFill="1" applyBorder="1" applyAlignment="1">
      <alignment horizontal="center" vertical="center"/>
    </xf>
    <xf numFmtId="164" fontId="2" fillId="24" borderId="1" xfId="0" applyNumberFormat="1" applyFont="1" applyFill="1" applyBorder="1" applyAlignment="1">
      <alignment horizontal="center" vertical="center"/>
    </xf>
    <xf numFmtId="164" fontId="2" fillId="24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2" fillId="25" borderId="2" xfId="0" applyNumberFormat="1" applyFont="1" applyFill="1" applyBorder="1" applyAlignment="1">
      <alignment horizontal="center" vertical="center"/>
    </xf>
    <xf numFmtId="167" fontId="10" fillId="2" borderId="5" xfId="0" applyNumberFormat="1" applyFont="1" applyFill="1" applyBorder="1" applyAlignment="1">
      <alignment horizontal="center" vertical="center"/>
    </xf>
    <xf numFmtId="164" fontId="2" fillId="24" borderId="4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168" fontId="9" fillId="5" borderId="5" xfId="0" applyNumberFormat="1" applyFont="1" applyFill="1" applyBorder="1" applyAlignment="1">
      <alignment horizontal="center" vertical="center"/>
    </xf>
    <xf numFmtId="167" fontId="1" fillId="24" borderId="1" xfId="0" applyNumberFormat="1" applyFont="1" applyFill="1" applyBorder="1" applyAlignment="1">
      <alignment horizontal="center" vertical="center"/>
    </xf>
    <xf numFmtId="168" fontId="2" fillId="5" borderId="1" xfId="0" quotePrefix="1" applyNumberFormat="1" applyFont="1" applyFill="1" applyBorder="1" applyAlignment="1">
      <alignment horizontal="center" vertical="center"/>
    </xf>
    <xf numFmtId="168" fontId="1" fillId="2" borderId="1" xfId="0" quotePrefix="1" applyNumberFormat="1" applyFont="1" applyFill="1" applyBorder="1" applyAlignment="1">
      <alignment horizontal="center" vertical="center"/>
    </xf>
    <xf numFmtId="167" fontId="1" fillId="2" borderId="8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24" borderId="1" xfId="0" applyFont="1" applyFill="1" applyBorder="1" applyAlignment="1">
      <alignment horizontal="right" vertical="center"/>
    </xf>
    <xf numFmtId="2" fontId="2" fillId="18" borderId="1" xfId="0" applyNumberFormat="1" applyFont="1" applyFill="1" applyBorder="1" applyAlignment="1">
      <alignment horizontal="center" vertical="center"/>
    </xf>
    <xf numFmtId="164" fontId="2" fillId="26" borderId="1" xfId="0" applyNumberFormat="1" applyFont="1" applyFill="1" applyBorder="1" applyAlignment="1">
      <alignment horizontal="center" vertical="center"/>
    </xf>
    <xf numFmtId="0" fontId="3" fillId="0" borderId="0" xfId="0" applyFont="1"/>
    <xf numFmtId="167" fontId="2" fillId="26" borderId="1" xfId="0" applyNumberFormat="1" applyFont="1" applyFill="1" applyBorder="1" applyAlignment="1">
      <alignment horizontal="center" vertical="center"/>
    </xf>
    <xf numFmtId="164" fontId="1" fillId="26" borderId="1" xfId="0" applyNumberFormat="1" applyFont="1" applyFill="1" applyBorder="1" applyAlignment="1">
      <alignment vertical="center"/>
    </xf>
    <xf numFmtId="165" fontId="2" fillId="5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2" fillId="24" borderId="5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2" fillId="24" borderId="1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vertical="center"/>
    </xf>
    <xf numFmtId="164" fontId="1" fillId="2" borderId="8" xfId="0" applyNumberFormat="1" applyFont="1" applyFill="1" applyBorder="1" applyAlignment="1">
      <alignment vertical="center"/>
    </xf>
    <xf numFmtId="164" fontId="1" fillId="2" borderId="15" xfId="0" applyNumberFormat="1" applyFont="1" applyFill="1" applyBorder="1" applyAlignment="1">
      <alignment vertical="center"/>
    </xf>
    <xf numFmtId="164" fontId="1" fillId="2" borderId="9" xfId="0" applyNumberFormat="1" applyFont="1" applyFill="1" applyBorder="1" applyAlignment="1">
      <alignment vertical="center"/>
    </xf>
    <xf numFmtId="164" fontId="1" fillId="2" borderId="6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" fillId="2" borderId="12" xfId="0" applyNumberFormat="1" applyFont="1" applyFill="1" applyBorder="1" applyAlignment="1">
      <alignment vertical="center"/>
    </xf>
    <xf numFmtId="164" fontId="1" fillId="2" borderId="7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16" fontId="1" fillId="0" borderId="4" xfId="0" applyNumberFormat="1" applyFont="1" applyBorder="1" applyAlignment="1">
      <alignment horizontal="center" vertical="center"/>
    </xf>
    <xf numFmtId="16" fontId="1" fillId="0" borderId="5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2" fontId="2" fillId="28" borderId="1" xfId="0" applyNumberFormat="1" applyFont="1" applyFill="1" applyBorder="1" applyAlignment="1">
      <alignment horizontal="center" vertical="center"/>
    </xf>
    <xf numFmtId="2" fontId="2" fillId="27" borderId="1" xfId="0" applyNumberFormat="1" applyFont="1" applyFill="1" applyBorder="1" applyAlignment="1">
      <alignment horizontal="center" vertical="center"/>
    </xf>
    <xf numFmtId="168" fontId="2" fillId="24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165" fontId="2" fillId="24" borderId="1" xfId="0" applyNumberFormat="1" applyFont="1" applyFill="1" applyBorder="1" applyAlignment="1">
      <alignment horizontal="center" vertical="center"/>
    </xf>
    <xf numFmtId="167" fontId="2" fillId="9" borderId="5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168" fontId="2" fillId="4" borderId="1" xfId="0" applyNumberFormat="1" applyFont="1" applyFill="1" applyBorder="1" applyAlignment="1">
      <alignment horizontal="center" vertical="center"/>
    </xf>
    <xf numFmtId="168" fontId="2" fillId="6" borderId="1" xfId="0" applyNumberFormat="1" applyFont="1" applyFill="1" applyBorder="1" applyAlignment="1">
      <alignment horizontal="center" vertical="center"/>
    </xf>
    <xf numFmtId="168" fontId="2" fillId="4" borderId="5" xfId="0" applyNumberFormat="1" applyFont="1" applyFill="1" applyBorder="1" applyAlignment="1">
      <alignment horizontal="center" vertical="center"/>
    </xf>
    <xf numFmtId="168" fontId="2" fillId="15" borderId="5" xfId="0" applyNumberFormat="1" applyFont="1" applyFill="1" applyBorder="1" applyAlignment="1">
      <alignment horizontal="center" vertical="center"/>
    </xf>
    <xf numFmtId="168" fontId="2" fillId="14" borderId="1" xfId="0" applyNumberFormat="1" applyFont="1" applyFill="1" applyBorder="1" applyAlignment="1">
      <alignment horizontal="center" vertical="center"/>
    </xf>
    <xf numFmtId="168" fontId="2" fillId="14" borderId="5" xfId="0" applyNumberFormat="1" applyFont="1" applyFill="1" applyBorder="1" applyAlignment="1">
      <alignment horizontal="center" vertical="center"/>
    </xf>
    <xf numFmtId="168" fontId="2" fillId="7" borderId="1" xfId="0" applyNumberFormat="1" applyFont="1" applyFill="1" applyBorder="1" applyAlignment="1">
      <alignment horizontal="center" vertical="center"/>
    </xf>
    <xf numFmtId="168" fontId="2" fillId="7" borderId="5" xfId="0" applyNumberFormat="1" applyFont="1" applyFill="1" applyBorder="1" applyAlignment="1">
      <alignment horizontal="center" vertical="center"/>
    </xf>
    <xf numFmtId="168" fontId="2" fillId="21" borderId="1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 vertical="center"/>
    </xf>
    <xf numFmtId="168" fontId="2" fillId="10" borderId="5" xfId="0" applyNumberFormat="1" applyFont="1" applyFill="1" applyBorder="1" applyAlignment="1">
      <alignment horizontal="center" vertical="center"/>
    </xf>
    <xf numFmtId="168" fontId="2" fillId="16" borderId="1" xfId="0" applyNumberFormat="1" applyFont="1" applyFill="1" applyBorder="1" applyAlignment="1">
      <alignment horizontal="center" vertical="center"/>
    </xf>
    <xf numFmtId="168" fontId="2" fillId="27" borderId="1" xfId="0" applyNumberFormat="1" applyFont="1" applyFill="1" applyBorder="1" applyAlignment="1">
      <alignment horizontal="center" vertical="center"/>
    </xf>
    <xf numFmtId="168" fontId="2" fillId="28" borderId="1" xfId="0" applyNumberFormat="1" applyFont="1" applyFill="1" applyBorder="1" applyAlignment="1">
      <alignment horizontal="center" vertical="center"/>
    </xf>
    <xf numFmtId="168" fontId="2" fillId="11" borderId="1" xfId="0" applyNumberFormat="1" applyFont="1" applyFill="1" applyBorder="1" applyAlignment="1">
      <alignment horizontal="center" vertical="center"/>
    </xf>
    <xf numFmtId="168" fontId="2" fillId="11" borderId="5" xfId="0" applyNumberFormat="1" applyFont="1" applyFill="1" applyBorder="1" applyAlignment="1">
      <alignment horizontal="center" vertical="center"/>
    </xf>
    <xf numFmtId="168" fontId="2" fillId="18" borderId="1" xfId="0" applyNumberFormat="1" applyFont="1" applyFill="1" applyBorder="1" applyAlignment="1">
      <alignment horizontal="center" vertical="center"/>
    </xf>
    <xf numFmtId="168" fontId="2" fillId="18" borderId="5" xfId="0" applyNumberFormat="1" applyFont="1" applyFill="1" applyBorder="1" applyAlignment="1">
      <alignment horizontal="center" vertical="center"/>
    </xf>
    <xf numFmtId="168" fontId="2" fillId="19" borderId="1" xfId="0" applyNumberFormat="1" applyFont="1" applyFill="1" applyBorder="1" applyAlignment="1">
      <alignment horizontal="center" vertical="center"/>
    </xf>
    <xf numFmtId="168" fontId="2" fillId="19" borderId="5" xfId="0" applyNumberFormat="1" applyFont="1" applyFill="1" applyBorder="1" applyAlignment="1">
      <alignment horizontal="center" vertical="center"/>
    </xf>
    <xf numFmtId="168" fontId="2" fillId="25" borderId="1" xfId="0" applyNumberFormat="1" applyFont="1" applyFill="1" applyBorder="1" applyAlignment="1">
      <alignment horizontal="center" vertical="center"/>
    </xf>
    <xf numFmtId="168" fontId="2" fillId="25" borderId="5" xfId="0" applyNumberFormat="1" applyFont="1" applyFill="1" applyBorder="1" applyAlignment="1">
      <alignment horizontal="center" vertical="center"/>
    </xf>
    <xf numFmtId="168" fontId="2" fillId="20" borderId="1" xfId="0" applyNumberFormat="1" applyFont="1" applyFill="1" applyBorder="1" applyAlignment="1">
      <alignment horizontal="center" vertical="center"/>
    </xf>
    <xf numFmtId="168" fontId="2" fillId="20" borderId="5" xfId="0" applyNumberFormat="1" applyFont="1" applyFill="1" applyBorder="1" applyAlignment="1">
      <alignment horizontal="center" vertical="center"/>
    </xf>
    <xf numFmtId="168" fontId="2" fillId="6" borderId="5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168" fontId="1" fillId="0" borderId="1" xfId="0" quotePrefix="1" applyNumberFormat="1" applyFont="1" applyBorder="1" applyAlignment="1">
      <alignment horizontal="center" vertical="center"/>
    </xf>
    <xf numFmtId="168" fontId="10" fillId="2" borderId="1" xfId="0" quotePrefix="1" applyNumberFormat="1" applyFont="1" applyFill="1" applyBorder="1" applyAlignment="1">
      <alignment horizontal="center" vertical="center"/>
    </xf>
    <xf numFmtId="168" fontId="2" fillId="5" borderId="5" xfId="0" quotePrefix="1" applyNumberFormat="1" applyFont="1" applyFill="1" applyBorder="1" applyAlignment="1">
      <alignment horizontal="center" vertical="center"/>
    </xf>
    <xf numFmtId="4" fontId="2" fillId="20" borderId="1" xfId="0" applyNumberFormat="1" applyFont="1" applyFill="1" applyBorder="1" applyAlignment="1">
      <alignment horizontal="center" vertical="center"/>
    </xf>
    <xf numFmtId="4" fontId="2" fillId="20" borderId="5" xfId="0" applyNumberFormat="1" applyFont="1" applyFill="1" applyBorder="1" applyAlignment="1">
      <alignment horizontal="center" vertical="center"/>
    </xf>
    <xf numFmtId="4" fontId="1" fillId="2" borderId="1" xfId="0" quotePrefix="1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4" borderId="5" xfId="0" applyFont="1" applyFill="1" applyBorder="1" applyAlignment="1">
      <alignment horizontal="center" vertical="center" wrapText="1"/>
    </xf>
    <xf numFmtId="0" fontId="2" fillId="24" borderId="14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right" vertical="center"/>
    </xf>
    <xf numFmtId="0" fontId="2" fillId="4" borderId="14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16" fontId="1" fillId="0" borderId="5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1" fillId="17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14" xfId="0" applyFont="1" applyFill="1" applyBorder="1" applyAlignment="1">
      <alignment horizontal="right" vertical="center"/>
    </xf>
    <xf numFmtId="0" fontId="2" fillId="10" borderId="1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center"/>
    </xf>
    <xf numFmtId="0" fontId="2" fillId="12" borderId="1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2" fillId="18" borderId="5" xfId="0" applyFont="1" applyFill="1" applyBorder="1" applyAlignment="1">
      <alignment horizontal="right" vertical="center"/>
    </xf>
    <xf numFmtId="0" fontId="2" fillId="18" borderId="14" xfId="0" applyFont="1" applyFill="1" applyBorder="1" applyAlignment="1">
      <alignment horizontal="right" vertical="center"/>
    </xf>
    <xf numFmtId="0" fontId="2" fillId="18" borderId="10" xfId="0" applyFont="1" applyFill="1" applyBorder="1" applyAlignment="1">
      <alignment horizontal="right" vertical="center"/>
    </xf>
    <xf numFmtId="0" fontId="2" fillId="18" borderId="1" xfId="0" applyFont="1" applyFill="1" applyBorder="1" applyAlignment="1">
      <alignment horizontal="right" vertical="center"/>
    </xf>
    <xf numFmtId="0" fontId="2" fillId="7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/>
    </xf>
    <xf numFmtId="0" fontId="2" fillId="24" borderId="1" xfId="0" applyFont="1" applyFill="1" applyBorder="1" applyAlignment="1">
      <alignment horizontal="right" vertical="center"/>
    </xf>
    <xf numFmtId="0" fontId="2" fillId="21" borderId="1" xfId="0" applyFont="1" applyFill="1" applyBorder="1" applyAlignment="1">
      <alignment horizontal="right" vertical="center"/>
    </xf>
    <xf numFmtId="0" fontId="2" fillId="15" borderId="1" xfId="0" applyFont="1" applyFill="1" applyBorder="1" applyAlignment="1">
      <alignment horizontal="right" vertical="center"/>
    </xf>
    <xf numFmtId="0" fontId="1" fillId="24" borderId="2" xfId="0" applyFont="1" applyFill="1" applyBorder="1" applyAlignment="1">
      <alignment horizontal="center" vertical="center"/>
    </xf>
    <xf numFmtId="0" fontId="1" fillId="24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3" xfId="0" applyFont="1" applyFill="1" applyBorder="1" applyAlignment="1">
      <alignment horizontal="center" vertical="center" textRotation="90"/>
    </xf>
    <xf numFmtId="0" fontId="7" fillId="2" borderId="4" xfId="0" applyFont="1" applyFill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/>
    </xf>
    <xf numFmtId="16" fontId="1" fillId="0" borderId="4" xfId="0" applyNumberFormat="1" applyFont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2" fillId="25" borderId="5" xfId="0" applyFont="1" applyFill="1" applyBorder="1" applyAlignment="1">
      <alignment horizontal="right" vertical="center"/>
    </xf>
    <xf numFmtId="0" fontId="2" fillId="25" borderId="14" xfId="0" applyFont="1" applyFill="1" applyBorder="1" applyAlignment="1">
      <alignment horizontal="right" vertical="center"/>
    </xf>
    <xf numFmtId="0" fontId="2" fillId="25" borderId="10" xfId="0" applyFont="1" applyFill="1" applyBorder="1" applyAlignment="1">
      <alignment horizontal="right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left"/>
    </xf>
    <xf numFmtId="0" fontId="2" fillId="10" borderId="1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right" vertical="center"/>
    </xf>
    <xf numFmtId="0" fontId="2" fillId="21" borderId="5" xfId="0" applyFont="1" applyFill="1" applyBorder="1" applyAlignment="1">
      <alignment horizontal="right" vertical="center"/>
    </xf>
    <xf numFmtId="0" fontId="2" fillId="21" borderId="14" xfId="0" applyFont="1" applyFill="1" applyBorder="1" applyAlignment="1">
      <alignment horizontal="right" vertical="center"/>
    </xf>
    <xf numFmtId="0" fontId="2" fillId="21" borderId="10" xfId="0" applyFont="1" applyFill="1" applyBorder="1" applyAlignment="1">
      <alignment horizontal="right" vertical="center"/>
    </xf>
    <xf numFmtId="0" fontId="2" fillId="26" borderId="5" xfId="0" applyFont="1" applyFill="1" applyBorder="1" applyAlignment="1">
      <alignment horizontal="right" vertical="center" wrapText="1"/>
    </xf>
    <xf numFmtId="0" fontId="2" fillId="26" borderId="14" xfId="0" applyFont="1" applyFill="1" applyBorder="1" applyAlignment="1">
      <alignment horizontal="right" vertical="center" wrapText="1"/>
    </xf>
    <xf numFmtId="0" fontId="2" fillId="26" borderId="1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right" vertical="center" wrapText="1"/>
    </xf>
    <xf numFmtId="0" fontId="2" fillId="14" borderId="1" xfId="0" applyFont="1" applyFill="1" applyBorder="1" applyAlignment="1">
      <alignment horizontal="right" vertical="center"/>
    </xf>
    <xf numFmtId="0" fontId="2" fillId="27" borderId="5" xfId="0" applyFont="1" applyFill="1" applyBorder="1" applyAlignment="1">
      <alignment horizontal="right" vertical="center"/>
    </xf>
    <xf numFmtId="0" fontId="2" fillId="27" borderId="14" xfId="0" applyFont="1" applyFill="1" applyBorder="1" applyAlignment="1">
      <alignment horizontal="right" vertical="center"/>
    </xf>
    <xf numFmtId="0" fontId="2" fillId="27" borderId="10" xfId="0" applyFont="1" applyFill="1" applyBorder="1" applyAlignment="1">
      <alignment horizontal="right" vertical="center"/>
    </xf>
    <xf numFmtId="0" fontId="2" fillId="28" borderId="5" xfId="0" applyFont="1" applyFill="1" applyBorder="1" applyAlignment="1">
      <alignment horizontal="right" vertical="center"/>
    </xf>
    <xf numFmtId="0" fontId="2" fillId="28" borderId="14" xfId="0" applyFont="1" applyFill="1" applyBorder="1" applyAlignment="1">
      <alignment horizontal="right" vertical="center"/>
    </xf>
    <xf numFmtId="0" fontId="2" fillId="28" borderId="1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right" vertical="center" wrapText="1"/>
    </xf>
    <xf numFmtId="0" fontId="2" fillId="20" borderId="1" xfId="0" applyFont="1" applyFill="1" applyBorder="1" applyAlignment="1">
      <alignment horizontal="right" vertical="center"/>
    </xf>
    <xf numFmtId="0" fontId="2" fillId="16" borderId="5" xfId="0" applyFont="1" applyFill="1" applyBorder="1" applyAlignment="1">
      <alignment horizontal="right" vertical="center"/>
    </xf>
    <xf numFmtId="0" fontId="2" fillId="16" borderId="14" xfId="0" applyFont="1" applyFill="1" applyBorder="1" applyAlignment="1">
      <alignment horizontal="right" vertical="center"/>
    </xf>
    <xf numFmtId="0" fontId="2" fillId="16" borderId="10" xfId="0" applyFont="1" applyFill="1" applyBorder="1" applyAlignment="1">
      <alignment horizontal="right" vertical="center"/>
    </xf>
    <xf numFmtId="0" fontId="2" fillId="19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textRotation="90"/>
    </xf>
    <xf numFmtId="0" fontId="2" fillId="9" borderId="5" xfId="0" applyFont="1" applyFill="1" applyBorder="1" applyAlignment="1">
      <alignment horizontal="right" vertical="center"/>
    </xf>
    <xf numFmtId="0" fontId="2" fillId="9" borderId="14" xfId="0" applyFont="1" applyFill="1" applyBorder="1" applyAlignment="1">
      <alignment horizontal="right" vertical="center"/>
    </xf>
    <xf numFmtId="0" fontId="2" fillId="9" borderId="1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4" borderId="5" xfId="0" applyFont="1" applyFill="1" applyBorder="1" applyAlignment="1">
      <alignment horizontal="right" vertical="center"/>
    </xf>
    <xf numFmtId="0" fontId="2" fillId="24" borderId="14" xfId="0" applyFont="1" applyFill="1" applyBorder="1" applyAlignment="1">
      <alignment horizontal="right" vertical="center"/>
    </xf>
    <xf numFmtId="0" fontId="2" fillId="24" borderId="10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right" vertical="center"/>
    </xf>
    <xf numFmtId="0" fontId="7" fillId="12" borderId="5" xfId="0" applyFont="1" applyFill="1" applyBorder="1" applyAlignment="1">
      <alignment horizontal="center" vertical="center" wrapText="1"/>
    </xf>
    <xf numFmtId="0" fontId="7" fillId="12" borderId="14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right" vertical="center"/>
    </xf>
    <xf numFmtId="0" fontId="2" fillId="11" borderId="1" xfId="0" applyFont="1" applyFill="1" applyBorder="1" applyAlignment="1">
      <alignment horizontal="right" vertical="center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165" fontId="1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6" fontId="6" fillId="3" borderId="0" xfId="0" applyNumberFormat="1" applyFont="1" applyFill="1" applyAlignment="1">
      <alignment horizontal="right"/>
    </xf>
    <xf numFmtId="3" fontId="1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26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14" fontId="1" fillId="0" borderId="1" xfId="0" applyNumberFormat="1" applyFont="1" applyBorder="1" applyAlignment="1">
      <alignment horizontal="center" vertical="center"/>
    </xf>
    <xf numFmtId="0" fontId="2" fillId="22" borderId="1" xfId="0" applyFont="1" applyFill="1" applyBorder="1" applyAlignment="1">
      <alignment horizontal="right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right" vertical="center"/>
    </xf>
    <xf numFmtId="0" fontId="2" fillId="12" borderId="14" xfId="0" applyFont="1" applyFill="1" applyBorder="1" applyAlignment="1">
      <alignment horizontal="right" vertical="center"/>
    </xf>
    <xf numFmtId="0" fontId="2" fillId="12" borderId="15" xfId="0" applyFont="1" applyFill="1" applyBorder="1" applyAlignment="1">
      <alignment horizontal="right" vertical="center"/>
    </xf>
    <xf numFmtId="0" fontId="2" fillId="12" borderId="10" xfId="0" applyFont="1" applyFill="1" applyBorder="1" applyAlignment="1">
      <alignment horizontal="right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3" borderId="8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9" xfId="0" applyFont="1" applyFill="1" applyBorder="1" applyAlignment="1">
      <alignment horizontal="center" vertical="center" wrapText="1"/>
    </xf>
    <xf numFmtId="0" fontId="7" fillId="23" borderId="12" xfId="0" applyFont="1" applyFill="1" applyBorder="1" applyAlignment="1">
      <alignment horizontal="center" vertical="center" wrapText="1"/>
    </xf>
    <xf numFmtId="0" fontId="7" fillId="23" borderId="7" xfId="0" applyFont="1" applyFill="1" applyBorder="1" applyAlignment="1">
      <alignment horizontal="center" vertical="center" wrapText="1"/>
    </xf>
    <xf numFmtId="0" fontId="7" fillId="23" borderId="1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right" vertical="center"/>
    </xf>
    <xf numFmtId="16" fontId="1" fillId="2" borderId="2" xfId="0" quotePrefix="1" applyNumberFormat="1" applyFont="1" applyFill="1" applyBorder="1" applyAlignment="1">
      <alignment horizontal="center" vertical="center"/>
    </xf>
    <xf numFmtId="16" fontId="1" fillId="2" borderId="3" xfId="0" applyNumberFormat="1" applyFont="1" applyFill="1" applyBorder="1" applyAlignment="1">
      <alignment horizontal="center" vertical="center"/>
    </xf>
    <xf numFmtId="16" fontId="1" fillId="2" borderId="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right" vertical="center"/>
    </xf>
    <xf numFmtId="0" fontId="2" fillId="28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right" vertical="center"/>
    </xf>
    <xf numFmtId="3" fontId="1" fillId="0" borderId="3" xfId="0" applyNumberFormat="1" applyFont="1" applyBorder="1" applyAlignment="1">
      <alignment horizontal="center" vertical="center"/>
    </xf>
    <xf numFmtId="0" fontId="1" fillId="19" borderId="5" xfId="0" applyFont="1" applyFill="1" applyBorder="1" applyAlignment="1">
      <alignment horizontal="center" wrapText="1"/>
    </xf>
    <xf numFmtId="0" fontId="1" fillId="19" borderId="14" xfId="0" applyFont="1" applyFill="1" applyBorder="1" applyAlignment="1">
      <alignment horizontal="center" wrapText="1"/>
    </xf>
    <xf numFmtId="0" fontId="1" fillId="19" borderId="10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/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CCCCFF"/>
      <color rgb="FFCCFFCC"/>
      <color rgb="FFFFFFCC"/>
      <color rgb="FFFF66FF"/>
      <color rgb="FFFF99FF"/>
      <color rgb="FFFFCCCC"/>
      <color rgb="FF66FFFF"/>
      <color rgb="FFFFFF99"/>
      <color rgb="FFFF99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61"/>
  <sheetViews>
    <sheetView tabSelected="1" topLeftCell="A3" zoomScaleNormal="100" workbookViewId="0">
      <selection activeCell="Q40" sqref="Q40"/>
    </sheetView>
  </sheetViews>
  <sheetFormatPr defaultColWidth="9.109375" defaultRowHeight="13.2" x14ac:dyDescent="0.25"/>
  <cols>
    <col min="1" max="1" width="4.109375" style="1" customWidth="1"/>
    <col min="2" max="2" width="9.6640625" style="1" customWidth="1"/>
    <col min="3" max="3" width="9" style="1" customWidth="1"/>
    <col min="4" max="4" width="7.44140625" style="1" customWidth="1"/>
    <col min="5" max="5" width="10" style="1" customWidth="1"/>
    <col min="6" max="6" width="11" style="1" customWidth="1"/>
    <col min="7" max="7" width="11.6640625" style="1" customWidth="1"/>
    <col min="8" max="9" width="11.33203125" style="1" customWidth="1"/>
    <col min="10" max="11" width="10" style="1" customWidth="1"/>
    <col min="12" max="12" width="8.6640625" style="1" customWidth="1"/>
    <col min="13" max="14" width="9.109375" style="1"/>
    <col min="15" max="15" width="9.5546875" style="1" customWidth="1"/>
    <col min="16" max="16384" width="9.109375" style="1"/>
  </cols>
  <sheetData>
    <row r="1" spans="1:15" hidden="1" x14ac:dyDescent="0.25"/>
    <row r="2" spans="1:15" hidden="1" x14ac:dyDescent="0.25"/>
    <row r="3" spans="1:15" ht="15" customHeight="1" x14ac:dyDescent="0.25">
      <c r="M3" s="488" t="s">
        <v>68</v>
      </c>
      <c r="N3" s="488"/>
      <c r="O3" s="488"/>
    </row>
    <row r="4" spans="1:15" hidden="1" x14ac:dyDescent="0.25"/>
    <row r="5" spans="1:15" ht="16.5" customHeight="1" x14ac:dyDescent="0.25">
      <c r="A5" s="489" t="s">
        <v>355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</row>
    <row r="6" spans="1:15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93" t="s">
        <v>1119</v>
      </c>
      <c r="N6" s="493"/>
      <c r="O6" s="493"/>
    </row>
    <row r="7" spans="1:15" ht="15" customHeight="1" x14ac:dyDescent="0.25">
      <c r="A7" s="487" t="s">
        <v>0</v>
      </c>
      <c r="B7" s="487" t="s">
        <v>8</v>
      </c>
      <c r="C7" s="558" t="s">
        <v>1010</v>
      </c>
      <c r="D7" s="487" t="s">
        <v>1</v>
      </c>
      <c r="E7" s="487" t="s">
        <v>107</v>
      </c>
      <c r="F7" s="487" t="s">
        <v>2</v>
      </c>
      <c r="G7" s="487" t="s">
        <v>3</v>
      </c>
      <c r="H7" s="498" t="s">
        <v>224</v>
      </c>
      <c r="I7" s="498"/>
      <c r="J7" s="498"/>
      <c r="K7" s="498"/>
      <c r="L7" s="487" t="s">
        <v>9</v>
      </c>
      <c r="M7" s="289" t="s">
        <v>1043</v>
      </c>
      <c r="N7" s="289"/>
      <c r="O7" s="289"/>
    </row>
    <row r="8" spans="1:15" ht="15" customHeight="1" x14ac:dyDescent="0.25">
      <c r="A8" s="487"/>
      <c r="B8" s="487"/>
      <c r="C8" s="559"/>
      <c r="D8" s="487"/>
      <c r="E8" s="487"/>
      <c r="F8" s="487"/>
      <c r="G8" s="487"/>
      <c r="H8" s="487" t="s">
        <v>42</v>
      </c>
      <c r="I8" s="497" t="s">
        <v>45</v>
      </c>
      <c r="J8" s="497"/>
      <c r="K8" s="487" t="s">
        <v>44</v>
      </c>
      <c r="L8" s="487"/>
      <c r="M8" s="289"/>
      <c r="N8" s="289"/>
      <c r="O8" s="289"/>
    </row>
    <row r="9" spans="1:15" ht="36.75" customHeight="1" x14ac:dyDescent="0.25">
      <c r="A9" s="487"/>
      <c r="B9" s="487"/>
      <c r="C9" s="560"/>
      <c r="D9" s="487"/>
      <c r="E9" s="487"/>
      <c r="F9" s="487"/>
      <c r="G9" s="487"/>
      <c r="H9" s="487"/>
      <c r="I9" s="25" t="s">
        <v>42</v>
      </c>
      <c r="J9" s="25" t="s">
        <v>43</v>
      </c>
      <c r="K9" s="487"/>
      <c r="L9" s="487"/>
      <c r="M9" s="289"/>
      <c r="N9" s="289"/>
      <c r="O9" s="289"/>
    </row>
    <row r="10" spans="1:15" ht="16.95" hidden="1" customHeight="1" x14ac:dyDescent="0.25">
      <c r="A10" s="325" t="s">
        <v>445</v>
      </c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</row>
    <row r="11" spans="1:15" ht="21" hidden="1" customHeight="1" x14ac:dyDescent="0.25">
      <c r="A11" s="289" t="s">
        <v>4</v>
      </c>
      <c r="B11" s="289" t="s">
        <v>1103</v>
      </c>
      <c r="C11" s="276">
        <v>11</v>
      </c>
      <c r="D11" s="276" t="s">
        <v>385</v>
      </c>
      <c r="E11" s="289" t="s">
        <v>1101</v>
      </c>
      <c r="F11" s="276" t="s">
        <v>113</v>
      </c>
      <c r="G11" s="7" t="s">
        <v>648</v>
      </c>
      <c r="H11" s="34">
        <f t="shared" ref="H11:H33" si="0">SUM(I11+K11)</f>
        <v>0</v>
      </c>
      <c r="I11" s="35"/>
      <c r="J11" s="35"/>
      <c r="K11" s="35"/>
      <c r="L11" s="294" t="s">
        <v>10</v>
      </c>
      <c r="M11" s="384" t="s">
        <v>1102</v>
      </c>
      <c r="N11" s="335"/>
      <c r="O11" s="335"/>
    </row>
    <row r="12" spans="1:15" ht="13.5" hidden="1" customHeight="1" x14ac:dyDescent="0.25">
      <c r="A12" s="289"/>
      <c r="B12" s="289"/>
      <c r="C12" s="282"/>
      <c r="D12" s="282"/>
      <c r="E12" s="289"/>
      <c r="F12" s="282"/>
      <c r="G12" s="7" t="s">
        <v>15</v>
      </c>
      <c r="H12" s="34">
        <f t="shared" si="0"/>
        <v>0</v>
      </c>
      <c r="I12" s="35"/>
      <c r="J12" s="35"/>
      <c r="K12" s="35"/>
      <c r="L12" s="294"/>
      <c r="M12" s="384"/>
      <c r="N12" s="335"/>
      <c r="O12" s="335"/>
    </row>
    <row r="13" spans="1:15" ht="13.5" hidden="1" customHeight="1" x14ac:dyDescent="0.25">
      <c r="A13" s="289"/>
      <c r="B13" s="289"/>
      <c r="C13" s="282"/>
      <c r="D13" s="282"/>
      <c r="E13" s="289"/>
      <c r="F13" s="282"/>
      <c r="G13" s="7" t="s">
        <v>5</v>
      </c>
      <c r="H13" s="34">
        <f t="shared" si="0"/>
        <v>0</v>
      </c>
      <c r="I13" s="35"/>
      <c r="J13" s="35"/>
      <c r="K13" s="35"/>
      <c r="L13" s="294"/>
      <c r="M13" s="384"/>
      <c r="N13" s="335"/>
      <c r="O13" s="335"/>
    </row>
    <row r="14" spans="1:15" ht="13.5" hidden="1" customHeight="1" x14ac:dyDescent="0.25">
      <c r="A14" s="289"/>
      <c r="B14" s="289"/>
      <c r="C14" s="282"/>
      <c r="D14" s="282"/>
      <c r="E14" s="289"/>
      <c r="F14" s="282"/>
      <c r="G14" s="7" t="s">
        <v>7</v>
      </c>
      <c r="H14" s="34">
        <f t="shared" si="0"/>
        <v>0</v>
      </c>
      <c r="I14" s="35"/>
      <c r="J14" s="35"/>
      <c r="K14" s="35"/>
      <c r="L14" s="294"/>
      <c r="M14" s="384"/>
      <c r="N14" s="335"/>
      <c r="O14" s="335"/>
    </row>
    <row r="15" spans="1:15" ht="29.25" hidden="1" customHeight="1" x14ac:dyDescent="0.25">
      <c r="A15" s="289"/>
      <c r="B15" s="289"/>
      <c r="C15" s="277"/>
      <c r="D15" s="277"/>
      <c r="E15" s="289"/>
      <c r="F15" s="277"/>
      <c r="G15" s="6" t="s">
        <v>54</v>
      </c>
      <c r="H15" s="34">
        <f t="shared" si="0"/>
        <v>0</v>
      </c>
      <c r="I15" s="34">
        <f>SUM(I11:I14)</f>
        <v>0</v>
      </c>
      <c r="J15" s="34">
        <f>SUM(J11:J14)</f>
        <v>0</v>
      </c>
      <c r="K15" s="34">
        <f>SUM(K11:K14)</f>
        <v>0</v>
      </c>
      <c r="L15" s="294"/>
      <c r="M15" s="335"/>
      <c r="N15" s="335"/>
      <c r="O15" s="335"/>
    </row>
    <row r="16" spans="1:15" ht="17.399999999999999" hidden="1" customHeight="1" x14ac:dyDescent="0.25">
      <c r="A16" s="276" t="s">
        <v>4</v>
      </c>
      <c r="B16" s="276" t="s">
        <v>685</v>
      </c>
      <c r="C16" s="99"/>
      <c r="D16" s="276" t="s">
        <v>385</v>
      </c>
      <c r="E16" s="276" t="s">
        <v>450</v>
      </c>
      <c r="F16" s="276" t="s">
        <v>113</v>
      </c>
      <c r="G16" s="7" t="s">
        <v>648</v>
      </c>
      <c r="H16" s="34">
        <f t="shared" si="0"/>
        <v>0</v>
      </c>
      <c r="I16" s="35"/>
      <c r="J16" s="41"/>
      <c r="K16" s="41"/>
      <c r="L16" s="279" t="s">
        <v>226</v>
      </c>
      <c r="M16" s="339" t="s">
        <v>451</v>
      </c>
      <c r="N16" s="340"/>
      <c r="O16" s="341"/>
    </row>
    <row r="17" spans="1:15" ht="17.399999999999999" hidden="1" customHeight="1" x14ac:dyDescent="0.25">
      <c r="A17" s="282"/>
      <c r="B17" s="282"/>
      <c r="C17" s="126"/>
      <c r="D17" s="282"/>
      <c r="E17" s="282"/>
      <c r="F17" s="282"/>
      <c r="G17" s="7" t="s">
        <v>663</v>
      </c>
      <c r="H17" s="34">
        <f t="shared" si="0"/>
        <v>0</v>
      </c>
      <c r="I17" s="35"/>
      <c r="J17" s="41"/>
      <c r="K17" s="144"/>
      <c r="L17" s="281"/>
      <c r="M17" s="342"/>
      <c r="N17" s="343"/>
      <c r="O17" s="344"/>
    </row>
    <row r="18" spans="1:15" ht="18.600000000000001" hidden="1" customHeight="1" x14ac:dyDescent="0.25">
      <c r="A18" s="277"/>
      <c r="B18" s="277"/>
      <c r="C18" s="88"/>
      <c r="D18" s="277"/>
      <c r="E18" s="277"/>
      <c r="F18" s="277"/>
      <c r="G18" s="6" t="s">
        <v>54</v>
      </c>
      <c r="H18" s="34">
        <f t="shared" si="0"/>
        <v>0</v>
      </c>
      <c r="I18" s="34">
        <f>SUM(I16+I17)</f>
        <v>0</v>
      </c>
      <c r="J18" s="34">
        <f t="shared" ref="J18:K18" si="1">SUM(J16+J17)</f>
        <v>0</v>
      </c>
      <c r="K18" s="34">
        <f t="shared" si="1"/>
        <v>0</v>
      </c>
      <c r="L18" s="280"/>
      <c r="M18" s="345"/>
      <c r="N18" s="346"/>
      <c r="O18" s="347"/>
    </row>
    <row r="19" spans="1:15" ht="13.5" hidden="1" customHeight="1" x14ac:dyDescent="0.25">
      <c r="A19" s="276" t="s">
        <v>6</v>
      </c>
      <c r="B19" s="276" t="s">
        <v>686</v>
      </c>
      <c r="C19" s="99"/>
      <c r="D19" s="276" t="s">
        <v>385</v>
      </c>
      <c r="E19" s="276" t="s">
        <v>454</v>
      </c>
      <c r="F19" s="276" t="s">
        <v>113</v>
      </c>
      <c r="G19" s="7" t="s">
        <v>15</v>
      </c>
      <c r="H19" s="34">
        <f t="shared" si="0"/>
        <v>0</v>
      </c>
      <c r="I19" s="35"/>
      <c r="J19" s="35"/>
      <c r="K19" s="41"/>
      <c r="L19" s="294" t="s">
        <v>226</v>
      </c>
      <c r="M19" s="339" t="s">
        <v>453</v>
      </c>
      <c r="N19" s="340"/>
      <c r="O19" s="341"/>
    </row>
    <row r="20" spans="1:15" ht="13.5" hidden="1" customHeight="1" x14ac:dyDescent="0.25">
      <c r="A20" s="282"/>
      <c r="B20" s="282"/>
      <c r="C20" s="126"/>
      <c r="D20" s="282"/>
      <c r="E20" s="282"/>
      <c r="F20" s="282"/>
      <c r="G20" s="7" t="s">
        <v>7</v>
      </c>
      <c r="H20" s="34">
        <f t="shared" si="0"/>
        <v>0</v>
      </c>
      <c r="I20" s="35"/>
      <c r="J20" s="41"/>
      <c r="K20" s="41"/>
      <c r="L20" s="294"/>
      <c r="M20" s="342"/>
      <c r="N20" s="343"/>
      <c r="O20" s="344"/>
    </row>
    <row r="21" spans="1:15" ht="13.5" hidden="1" customHeight="1" x14ac:dyDescent="0.25">
      <c r="A21" s="282"/>
      <c r="B21" s="282"/>
      <c r="C21" s="126"/>
      <c r="D21" s="282"/>
      <c r="E21" s="282"/>
      <c r="F21" s="282"/>
      <c r="G21" s="7" t="s">
        <v>663</v>
      </c>
      <c r="H21" s="34">
        <f t="shared" si="0"/>
        <v>0</v>
      </c>
      <c r="I21" s="35"/>
      <c r="J21" s="41"/>
      <c r="K21" s="144"/>
      <c r="L21" s="294"/>
      <c r="M21" s="342"/>
      <c r="N21" s="343"/>
      <c r="O21" s="344"/>
    </row>
    <row r="22" spans="1:15" ht="15" hidden="1" customHeight="1" x14ac:dyDescent="0.25">
      <c r="A22" s="277"/>
      <c r="B22" s="277"/>
      <c r="C22" s="88"/>
      <c r="D22" s="277"/>
      <c r="E22" s="277"/>
      <c r="F22" s="277"/>
      <c r="G22" s="6" t="s">
        <v>54</v>
      </c>
      <c r="H22" s="34">
        <f t="shared" si="0"/>
        <v>0</v>
      </c>
      <c r="I22" s="34">
        <f>SUM(I19:I21)</f>
        <v>0</v>
      </c>
      <c r="J22" s="34">
        <f t="shared" ref="J22:K22" si="2">SUM(J19:J21)</f>
        <v>0</v>
      </c>
      <c r="K22" s="34">
        <f t="shared" si="2"/>
        <v>0</v>
      </c>
      <c r="L22" s="294"/>
      <c r="M22" s="345"/>
      <c r="N22" s="346"/>
      <c r="O22" s="347"/>
    </row>
    <row r="23" spans="1:15" ht="14.4" hidden="1" customHeight="1" x14ac:dyDescent="0.25">
      <c r="A23" s="276" t="s">
        <v>4</v>
      </c>
      <c r="B23" s="276" t="s">
        <v>442</v>
      </c>
      <c r="C23" s="99"/>
      <c r="D23" s="276" t="s">
        <v>385</v>
      </c>
      <c r="E23" s="276" t="s">
        <v>773</v>
      </c>
      <c r="F23" s="276" t="s">
        <v>113</v>
      </c>
      <c r="G23" s="7" t="s">
        <v>15</v>
      </c>
      <c r="H23" s="98">
        <f t="shared" si="0"/>
        <v>0</v>
      </c>
      <c r="I23" s="107"/>
      <c r="J23" s="107"/>
      <c r="K23" s="107"/>
      <c r="L23" s="279" t="s">
        <v>10</v>
      </c>
      <c r="M23" s="339" t="s">
        <v>865</v>
      </c>
      <c r="N23" s="340"/>
      <c r="O23" s="341"/>
    </row>
    <row r="24" spans="1:15" ht="14.4" hidden="1" customHeight="1" x14ac:dyDescent="0.25">
      <c r="A24" s="282"/>
      <c r="B24" s="282"/>
      <c r="C24" s="126"/>
      <c r="D24" s="282"/>
      <c r="E24" s="282"/>
      <c r="F24" s="282"/>
      <c r="G24" s="7" t="s">
        <v>5</v>
      </c>
      <c r="H24" s="98">
        <f t="shared" si="0"/>
        <v>0</v>
      </c>
      <c r="I24" s="107"/>
      <c r="J24" s="107"/>
      <c r="K24" s="107"/>
      <c r="L24" s="281"/>
      <c r="M24" s="342"/>
      <c r="N24" s="343"/>
      <c r="O24" s="344"/>
    </row>
    <row r="25" spans="1:15" ht="14.4" hidden="1" customHeight="1" x14ac:dyDescent="0.25">
      <c r="A25" s="282"/>
      <c r="B25" s="282"/>
      <c r="C25" s="126"/>
      <c r="D25" s="282"/>
      <c r="E25" s="282"/>
      <c r="F25" s="282"/>
      <c r="G25" s="7" t="s">
        <v>7</v>
      </c>
      <c r="H25" s="98">
        <f t="shared" si="0"/>
        <v>0</v>
      </c>
      <c r="I25" s="107"/>
      <c r="J25" s="107"/>
      <c r="K25" s="107"/>
      <c r="L25" s="281"/>
      <c r="M25" s="342"/>
      <c r="N25" s="343"/>
      <c r="O25" s="344"/>
    </row>
    <row r="26" spans="1:15" ht="14.4" hidden="1" customHeight="1" x14ac:dyDescent="0.25">
      <c r="A26" s="282"/>
      <c r="B26" s="282"/>
      <c r="C26" s="126"/>
      <c r="D26" s="282"/>
      <c r="E26" s="282"/>
      <c r="F26" s="282"/>
      <c r="G26" s="7" t="s">
        <v>55</v>
      </c>
      <c r="H26" s="98">
        <f t="shared" si="0"/>
        <v>0</v>
      </c>
      <c r="I26" s="107"/>
      <c r="J26" s="107"/>
      <c r="K26" s="107"/>
      <c r="L26" s="281"/>
      <c r="M26" s="342"/>
      <c r="N26" s="343"/>
      <c r="O26" s="344"/>
    </row>
    <row r="27" spans="1:15" ht="19.2" hidden="1" customHeight="1" x14ac:dyDescent="0.25">
      <c r="A27" s="282"/>
      <c r="B27" s="282"/>
      <c r="C27" s="126"/>
      <c r="D27" s="282"/>
      <c r="E27" s="282"/>
      <c r="F27" s="282"/>
      <c r="G27" s="7"/>
      <c r="H27" s="98">
        <f t="shared" si="0"/>
        <v>0</v>
      </c>
      <c r="I27" s="107"/>
      <c r="J27" s="107"/>
      <c r="K27" s="107"/>
      <c r="L27" s="281"/>
      <c r="M27" s="342"/>
      <c r="N27" s="343"/>
      <c r="O27" s="344"/>
    </row>
    <row r="28" spans="1:15" ht="19.2" hidden="1" customHeight="1" x14ac:dyDescent="0.25">
      <c r="A28" s="277"/>
      <c r="B28" s="277"/>
      <c r="C28" s="88"/>
      <c r="D28" s="277"/>
      <c r="E28" s="277"/>
      <c r="F28" s="277"/>
      <c r="G28" s="6" t="s">
        <v>54</v>
      </c>
      <c r="H28" s="98">
        <f t="shared" si="0"/>
        <v>0</v>
      </c>
      <c r="I28" s="98">
        <f>SUM(I23:I27)</f>
        <v>0</v>
      </c>
      <c r="J28" s="98">
        <f t="shared" ref="J28:K28" si="3">SUM(J23:J27)</f>
        <v>0</v>
      </c>
      <c r="K28" s="98">
        <f t="shared" si="3"/>
        <v>0</v>
      </c>
      <c r="L28" s="280"/>
      <c r="M28" s="345"/>
      <c r="N28" s="346"/>
      <c r="O28" s="347"/>
    </row>
    <row r="29" spans="1:15" ht="19.5" hidden="1" customHeight="1" x14ac:dyDescent="0.25">
      <c r="A29" s="276" t="s">
        <v>6</v>
      </c>
      <c r="B29" s="289" t="s">
        <v>541</v>
      </c>
      <c r="C29" s="99"/>
      <c r="D29" s="276" t="s">
        <v>385</v>
      </c>
      <c r="E29" s="289" t="s">
        <v>455</v>
      </c>
      <c r="F29" s="289" t="s">
        <v>113</v>
      </c>
      <c r="G29" s="7" t="s">
        <v>15</v>
      </c>
      <c r="H29" s="34">
        <f t="shared" si="0"/>
        <v>0</v>
      </c>
      <c r="I29" s="113"/>
      <c r="J29" s="113"/>
      <c r="K29" s="35"/>
      <c r="L29" s="279" t="s">
        <v>10</v>
      </c>
      <c r="M29" s="335" t="s">
        <v>456</v>
      </c>
      <c r="N29" s="335"/>
      <c r="O29" s="335"/>
    </row>
    <row r="30" spans="1:15" ht="19.5" hidden="1" customHeight="1" x14ac:dyDescent="0.25">
      <c r="A30" s="282"/>
      <c r="B30" s="289"/>
      <c r="C30" s="126"/>
      <c r="D30" s="282"/>
      <c r="E30" s="289"/>
      <c r="F30" s="289"/>
      <c r="G30" s="7" t="s">
        <v>7</v>
      </c>
      <c r="H30" s="34">
        <f t="shared" si="0"/>
        <v>0</v>
      </c>
      <c r="I30" s="113"/>
      <c r="J30" s="35"/>
      <c r="K30" s="35"/>
      <c r="L30" s="281"/>
      <c r="M30" s="335"/>
      <c r="N30" s="335"/>
      <c r="O30" s="335"/>
    </row>
    <row r="31" spans="1:15" ht="14.4" hidden="1" customHeight="1" x14ac:dyDescent="0.25">
      <c r="A31" s="282"/>
      <c r="B31" s="289"/>
      <c r="C31" s="126"/>
      <c r="D31" s="282"/>
      <c r="E31" s="289"/>
      <c r="F31" s="289"/>
      <c r="G31" s="7" t="s">
        <v>55</v>
      </c>
      <c r="H31" s="34">
        <f t="shared" si="0"/>
        <v>0</v>
      </c>
      <c r="I31" s="35"/>
      <c r="J31" s="35"/>
      <c r="K31" s="35"/>
      <c r="L31" s="281"/>
      <c r="M31" s="335"/>
      <c r="N31" s="335"/>
      <c r="O31" s="335"/>
    </row>
    <row r="32" spans="1:15" ht="19.5" hidden="1" customHeight="1" x14ac:dyDescent="0.25">
      <c r="A32" s="277"/>
      <c r="B32" s="289"/>
      <c r="C32" s="88"/>
      <c r="D32" s="277"/>
      <c r="E32" s="289"/>
      <c r="F32" s="289"/>
      <c r="G32" s="6" t="s">
        <v>54</v>
      </c>
      <c r="H32" s="34">
        <f t="shared" si="0"/>
        <v>0</v>
      </c>
      <c r="I32" s="34">
        <f>SUM(I29:I31)</f>
        <v>0</v>
      </c>
      <c r="J32" s="34">
        <f t="shared" ref="J32:K32" si="4">SUM(J29:J31)</f>
        <v>0</v>
      </c>
      <c r="K32" s="34">
        <f t="shared" si="4"/>
        <v>0</v>
      </c>
      <c r="L32" s="280"/>
      <c r="M32" s="335"/>
      <c r="N32" s="335"/>
      <c r="O32" s="335"/>
    </row>
    <row r="33" spans="1:16" ht="18.600000000000001" hidden="1" customHeight="1" x14ac:dyDescent="0.25">
      <c r="A33" s="313" t="s">
        <v>452</v>
      </c>
      <c r="B33" s="313"/>
      <c r="C33" s="313"/>
      <c r="D33" s="313"/>
      <c r="E33" s="313"/>
      <c r="F33" s="313"/>
      <c r="G33" s="313"/>
      <c r="H33" s="67">
        <f t="shared" si="0"/>
        <v>0</v>
      </c>
      <c r="I33" s="67">
        <f>SUM(I15+I18+I22+I32+I28)</f>
        <v>0</v>
      </c>
      <c r="J33" s="67">
        <f t="shared" ref="J33:K33" si="5">SUM(J15+J18+J22+J32+J28)</f>
        <v>0</v>
      </c>
      <c r="K33" s="67">
        <f t="shared" si="5"/>
        <v>0</v>
      </c>
      <c r="L33" s="14"/>
      <c r="M33" s="487"/>
      <c r="N33" s="487"/>
      <c r="O33" s="487"/>
    </row>
    <row r="34" spans="1:16" ht="22.5" hidden="1" customHeight="1" x14ac:dyDescent="0.25">
      <c r="A34" s="325" t="s">
        <v>357</v>
      </c>
      <c r="B34" s="325"/>
      <c r="C34" s="325"/>
      <c r="D34" s="325"/>
      <c r="E34" s="325"/>
      <c r="F34" s="325"/>
      <c r="G34" s="325"/>
      <c r="H34" s="325"/>
      <c r="I34" s="325"/>
      <c r="J34" s="325"/>
      <c r="K34" s="325"/>
      <c r="L34" s="325"/>
      <c r="M34" s="325"/>
      <c r="N34" s="325"/>
      <c r="O34" s="325"/>
    </row>
    <row r="35" spans="1:16" ht="23.25" hidden="1" customHeight="1" x14ac:dyDescent="0.25">
      <c r="A35" s="289" t="s">
        <v>4</v>
      </c>
      <c r="B35" s="289" t="s">
        <v>541</v>
      </c>
      <c r="C35" s="4"/>
      <c r="D35" s="289" t="s">
        <v>356</v>
      </c>
      <c r="E35" s="289" t="s">
        <v>455</v>
      </c>
      <c r="F35" s="289" t="s">
        <v>113</v>
      </c>
      <c r="G35" s="7" t="s">
        <v>55</v>
      </c>
      <c r="H35" s="34">
        <f t="shared" ref="H35:H37" si="6">SUM(I35+K35)</f>
        <v>0</v>
      </c>
      <c r="I35" s="35"/>
      <c r="J35" s="41"/>
      <c r="K35" s="35"/>
      <c r="L35" s="294" t="s">
        <v>10</v>
      </c>
      <c r="M35" s="314" t="s">
        <v>562</v>
      </c>
      <c r="N35" s="314"/>
      <c r="O35" s="314"/>
    </row>
    <row r="36" spans="1:16" ht="25.5" hidden="1" customHeight="1" x14ac:dyDescent="0.25">
      <c r="A36" s="289"/>
      <c r="B36" s="289"/>
      <c r="C36" s="4"/>
      <c r="D36" s="289"/>
      <c r="E36" s="289"/>
      <c r="F36" s="289"/>
      <c r="G36" s="6" t="s">
        <v>54</v>
      </c>
      <c r="H36" s="34">
        <f t="shared" si="6"/>
        <v>0</v>
      </c>
      <c r="I36" s="34">
        <f>SUM(I35)</f>
        <v>0</v>
      </c>
      <c r="J36" s="34">
        <f>SUM(J35)</f>
        <v>0</v>
      </c>
      <c r="K36" s="34">
        <f>SUM(K35)</f>
        <v>0</v>
      </c>
      <c r="L36" s="294"/>
      <c r="M36" s="314"/>
      <c r="N36" s="314"/>
      <c r="O36" s="314"/>
    </row>
    <row r="37" spans="1:16" ht="18.75" hidden="1" customHeight="1" x14ac:dyDescent="0.25">
      <c r="A37" s="435" t="s">
        <v>358</v>
      </c>
      <c r="B37" s="435"/>
      <c r="C37" s="435"/>
      <c r="D37" s="435"/>
      <c r="E37" s="435"/>
      <c r="F37" s="435"/>
      <c r="G37" s="435"/>
      <c r="H37" s="55">
        <f t="shared" si="6"/>
        <v>0</v>
      </c>
      <c r="I37" s="55">
        <f>SUM(I36)</f>
        <v>0</v>
      </c>
      <c r="J37" s="55">
        <f t="shared" ref="J37:K37" si="7">SUM(J36)</f>
        <v>0</v>
      </c>
      <c r="K37" s="55">
        <f t="shared" si="7"/>
        <v>0</v>
      </c>
      <c r="L37" s="294"/>
      <c r="M37" s="294"/>
      <c r="N37" s="294"/>
      <c r="O37" s="294"/>
    </row>
    <row r="38" spans="1:16" ht="19.2" customHeight="1" x14ac:dyDescent="0.25">
      <c r="A38" s="326" t="s">
        <v>443</v>
      </c>
      <c r="B38" s="326"/>
      <c r="C38" s="325"/>
      <c r="D38" s="325"/>
      <c r="E38" s="326"/>
      <c r="F38" s="326"/>
      <c r="G38" s="326"/>
      <c r="H38" s="326"/>
      <c r="I38" s="326"/>
      <c r="J38" s="326"/>
      <c r="K38" s="326"/>
      <c r="L38" s="325"/>
      <c r="M38" s="326"/>
      <c r="N38" s="326"/>
      <c r="O38" s="326"/>
    </row>
    <row r="39" spans="1:16" ht="15" customHeight="1" x14ac:dyDescent="0.25">
      <c r="A39" s="276" t="s">
        <v>4</v>
      </c>
      <c r="B39" s="276" t="s">
        <v>1071</v>
      </c>
      <c r="C39" s="276">
        <v>11</v>
      </c>
      <c r="D39" s="276" t="s">
        <v>373</v>
      </c>
      <c r="E39" s="276" t="s">
        <v>552</v>
      </c>
      <c r="F39" s="276" t="s">
        <v>71</v>
      </c>
      <c r="G39" s="494" t="s">
        <v>648</v>
      </c>
      <c r="H39" s="61">
        <f>SUM(I39+K39)</f>
        <v>-1.3260000000000001</v>
      </c>
      <c r="I39" s="103">
        <v>-1.3260000000000001</v>
      </c>
      <c r="J39" s="91"/>
      <c r="K39" s="114"/>
      <c r="L39" s="101" t="s">
        <v>794</v>
      </c>
      <c r="M39" s="339" t="s">
        <v>1107</v>
      </c>
      <c r="N39" s="340"/>
      <c r="O39" s="341"/>
    </row>
    <row r="40" spans="1:16" ht="15" customHeight="1" x14ac:dyDescent="0.25">
      <c r="A40" s="282"/>
      <c r="B40" s="282"/>
      <c r="C40" s="282"/>
      <c r="D40" s="282"/>
      <c r="E40" s="282"/>
      <c r="F40" s="282"/>
      <c r="G40" s="562"/>
      <c r="H40" s="61">
        <f t="shared" ref="H40:H41" si="8">SUM(I40+K40)</f>
        <v>-1.3260000000000001</v>
      </c>
      <c r="I40" s="103">
        <v>-1.3260000000000001</v>
      </c>
      <c r="J40" s="91"/>
      <c r="K40" s="114"/>
      <c r="L40" s="101" t="s">
        <v>226</v>
      </c>
      <c r="M40" s="342"/>
      <c r="N40" s="343"/>
      <c r="O40" s="344"/>
    </row>
    <row r="41" spans="1:16" ht="15" customHeight="1" x14ac:dyDescent="0.25">
      <c r="A41" s="282"/>
      <c r="B41" s="282"/>
      <c r="C41" s="282"/>
      <c r="D41" s="282"/>
      <c r="E41" s="282"/>
      <c r="F41" s="282"/>
      <c r="G41" s="495"/>
      <c r="H41" s="61">
        <f t="shared" si="8"/>
        <v>-0.88300000000000001</v>
      </c>
      <c r="I41" s="103">
        <v>-0.88300000000000001</v>
      </c>
      <c r="J41" s="91"/>
      <c r="K41" s="114"/>
      <c r="L41" s="101" t="s">
        <v>11</v>
      </c>
      <c r="M41" s="342"/>
      <c r="N41" s="343"/>
      <c r="O41" s="344"/>
    </row>
    <row r="42" spans="1:16" ht="15" customHeight="1" x14ac:dyDescent="0.25">
      <c r="A42" s="277"/>
      <c r="B42" s="277"/>
      <c r="C42" s="277"/>
      <c r="D42" s="277"/>
      <c r="E42" s="277"/>
      <c r="F42" s="277"/>
      <c r="G42" s="29" t="s">
        <v>54</v>
      </c>
      <c r="H42" s="104">
        <f t="shared" ref="H42" si="9">SUM(I42+K42)</f>
        <v>-3.5350000000000001</v>
      </c>
      <c r="I42" s="105">
        <f>SUM(I39:I41)</f>
        <v>-3.5350000000000001</v>
      </c>
      <c r="J42" s="105">
        <f t="shared" ref="J42:K42" si="10">SUM(J39:J41)</f>
        <v>0</v>
      </c>
      <c r="K42" s="105">
        <f t="shared" si="10"/>
        <v>0</v>
      </c>
      <c r="L42" s="101"/>
      <c r="M42" s="345"/>
      <c r="N42" s="346"/>
      <c r="O42" s="347"/>
    </row>
    <row r="43" spans="1:16" ht="15" hidden="1" customHeight="1" x14ac:dyDescent="0.25">
      <c r="A43" s="276" t="s">
        <v>4</v>
      </c>
      <c r="B43" s="276" t="s">
        <v>555</v>
      </c>
      <c r="C43" s="276">
        <v>9</v>
      </c>
      <c r="D43" s="276" t="s">
        <v>373</v>
      </c>
      <c r="E43" s="276" t="s">
        <v>485</v>
      </c>
      <c r="F43" s="276" t="s">
        <v>484</v>
      </c>
      <c r="G43" s="89" t="s">
        <v>53</v>
      </c>
      <c r="H43" s="61">
        <f>SUM(I43+K43)</f>
        <v>0</v>
      </c>
      <c r="I43" s="103"/>
      <c r="J43" s="91"/>
      <c r="K43" s="114"/>
      <c r="L43" s="279" t="s">
        <v>226</v>
      </c>
      <c r="M43" s="339" t="s">
        <v>483</v>
      </c>
      <c r="N43" s="340"/>
      <c r="O43" s="341"/>
    </row>
    <row r="44" spans="1:16" ht="18.75" hidden="1" customHeight="1" x14ac:dyDescent="0.25">
      <c r="A44" s="277"/>
      <c r="B44" s="277"/>
      <c r="C44" s="277"/>
      <c r="D44" s="277"/>
      <c r="E44" s="277"/>
      <c r="F44" s="277"/>
      <c r="G44" s="29" t="s">
        <v>54</v>
      </c>
      <c r="H44" s="104">
        <f t="shared" ref="H44" si="11">SUM(I44+K44)</f>
        <v>0</v>
      </c>
      <c r="I44" s="105">
        <f>SUM(I43:I43)</f>
        <v>0</v>
      </c>
      <c r="J44" s="105">
        <f>SUM(J43:J43)</f>
        <v>0</v>
      </c>
      <c r="K44" s="105">
        <f>SUM(K43:K43)</f>
        <v>0</v>
      </c>
      <c r="L44" s="280"/>
      <c r="M44" s="345"/>
      <c r="N44" s="346"/>
      <c r="O44" s="347"/>
    </row>
    <row r="45" spans="1:16" ht="21.75" hidden="1" customHeight="1" x14ac:dyDescent="0.25">
      <c r="A45" s="276" t="s">
        <v>6</v>
      </c>
      <c r="B45" s="276" t="s">
        <v>1044</v>
      </c>
      <c r="C45" s="276">
        <v>6</v>
      </c>
      <c r="D45" s="276" t="s">
        <v>373</v>
      </c>
      <c r="E45" s="276" t="s">
        <v>79</v>
      </c>
      <c r="F45" s="276" t="s">
        <v>113</v>
      </c>
      <c r="G45" s="89" t="s">
        <v>7</v>
      </c>
      <c r="H45" s="61">
        <f>SUM(I45+K45)</f>
        <v>0</v>
      </c>
      <c r="I45" s="103"/>
      <c r="J45" s="91"/>
      <c r="K45" s="114"/>
      <c r="L45" s="279" t="s">
        <v>226</v>
      </c>
      <c r="M45" s="339" t="s">
        <v>228</v>
      </c>
      <c r="N45" s="340"/>
      <c r="O45" s="341"/>
      <c r="P45" s="3"/>
    </row>
    <row r="46" spans="1:16" ht="14.25" hidden="1" customHeight="1" x14ac:dyDescent="0.25">
      <c r="A46" s="277"/>
      <c r="B46" s="277"/>
      <c r="C46" s="277"/>
      <c r="D46" s="277"/>
      <c r="E46" s="277"/>
      <c r="F46" s="277"/>
      <c r="G46" s="29" t="s">
        <v>54</v>
      </c>
      <c r="H46" s="104">
        <f t="shared" ref="H46" si="12">SUM(I46+K46)</f>
        <v>0</v>
      </c>
      <c r="I46" s="105">
        <f>SUM(I45:I45)</f>
        <v>0</v>
      </c>
      <c r="J46" s="105">
        <f>SUM(J45:J45)</f>
        <v>0</v>
      </c>
      <c r="K46" s="105">
        <f>SUM(K45:K45)</f>
        <v>0</v>
      </c>
      <c r="L46" s="281"/>
      <c r="M46" s="345"/>
      <c r="N46" s="346"/>
      <c r="O46" s="347"/>
    </row>
    <row r="47" spans="1:16" ht="15" hidden="1" customHeight="1" x14ac:dyDescent="0.25">
      <c r="A47" s="276" t="s">
        <v>6</v>
      </c>
      <c r="B47" s="276" t="s">
        <v>797</v>
      </c>
      <c r="C47" s="99"/>
      <c r="D47" s="276" t="s">
        <v>373</v>
      </c>
      <c r="E47" s="276" t="s">
        <v>795</v>
      </c>
      <c r="F47" s="276" t="s">
        <v>114</v>
      </c>
      <c r="G47" s="494" t="s">
        <v>648</v>
      </c>
      <c r="H47" s="61">
        <f>SUM(I47+K47)</f>
        <v>0</v>
      </c>
      <c r="I47" s="103"/>
      <c r="J47" s="91"/>
      <c r="K47" s="114"/>
      <c r="L47" s="279" t="s">
        <v>11</v>
      </c>
      <c r="M47" s="340" t="s">
        <v>796</v>
      </c>
      <c r="N47" s="340"/>
      <c r="O47" s="341"/>
    </row>
    <row r="48" spans="1:16" ht="15" hidden="1" customHeight="1" x14ac:dyDescent="0.25">
      <c r="A48" s="282"/>
      <c r="B48" s="282"/>
      <c r="C48" s="126"/>
      <c r="D48" s="282"/>
      <c r="E48" s="282"/>
      <c r="F48" s="282"/>
      <c r="G48" s="495"/>
      <c r="H48" s="61">
        <f>SUM(I48+K48)</f>
        <v>0</v>
      </c>
      <c r="I48" s="103"/>
      <c r="J48" s="91"/>
      <c r="K48" s="114"/>
      <c r="L48" s="281"/>
      <c r="M48" s="343"/>
      <c r="N48" s="343"/>
      <c r="O48" s="344"/>
    </row>
    <row r="49" spans="1:15" ht="24.75" hidden="1" customHeight="1" x14ac:dyDescent="0.25">
      <c r="A49" s="277"/>
      <c r="B49" s="277"/>
      <c r="C49" s="88"/>
      <c r="D49" s="277"/>
      <c r="E49" s="277"/>
      <c r="F49" s="277"/>
      <c r="G49" s="29" t="s">
        <v>54</v>
      </c>
      <c r="H49" s="104">
        <f t="shared" ref="H49" si="13">SUM(I49+K49)</f>
        <v>0</v>
      </c>
      <c r="I49" s="105">
        <f>SUM(I47:I48)</f>
        <v>0</v>
      </c>
      <c r="J49" s="105">
        <f t="shared" ref="J49:K49" si="14">SUM(J47:J48)</f>
        <v>0</v>
      </c>
      <c r="K49" s="183">
        <f t="shared" si="14"/>
        <v>0</v>
      </c>
      <c r="L49" s="280"/>
      <c r="M49" s="346"/>
      <c r="N49" s="346"/>
      <c r="O49" s="347"/>
    </row>
    <row r="50" spans="1:15" ht="17.399999999999999" customHeight="1" x14ac:dyDescent="0.25">
      <c r="A50" s="421" t="s">
        <v>444</v>
      </c>
      <c r="B50" s="421"/>
      <c r="C50" s="421"/>
      <c r="D50" s="421"/>
      <c r="E50" s="421"/>
      <c r="F50" s="421"/>
      <c r="G50" s="421"/>
      <c r="H50" s="62">
        <f>SUM(I50+K50)</f>
        <v>-3.5350000000000001</v>
      </c>
      <c r="I50" s="62">
        <f>SUM(I42+I44+I46+I49)</f>
        <v>-3.5350000000000001</v>
      </c>
      <c r="J50" s="62">
        <f t="shared" ref="J50:K50" si="15">SUM(J42+J44+J46+J49)</f>
        <v>0</v>
      </c>
      <c r="K50" s="62">
        <f t="shared" si="15"/>
        <v>0</v>
      </c>
      <c r="L50" s="411"/>
      <c r="M50" s="409"/>
      <c r="N50" s="409"/>
      <c r="O50" s="410"/>
    </row>
    <row r="51" spans="1:15" ht="17.399999999999999" hidden="1" customHeight="1" x14ac:dyDescent="0.25">
      <c r="A51" s="496" t="s">
        <v>1104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</row>
    <row r="52" spans="1:15" ht="17.399999999999999" hidden="1" customHeight="1" x14ac:dyDescent="0.25">
      <c r="A52" s="276" t="s">
        <v>4</v>
      </c>
      <c r="B52" s="276" t="s">
        <v>1071</v>
      </c>
      <c r="C52" s="276">
        <v>11</v>
      </c>
      <c r="D52" s="276" t="s">
        <v>1105</v>
      </c>
      <c r="E52" s="276" t="s">
        <v>552</v>
      </c>
      <c r="F52" s="276" t="s">
        <v>71</v>
      </c>
      <c r="G52" s="89" t="s">
        <v>648</v>
      </c>
      <c r="H52" s="34">
        <f>SUM(I52+K52)</f>
        <v>0</v>
      </c>
      <c r="I52" s="54"/>
      <c r="J52" s="39"/>
      <c r="K52" s="37"/>
      <c r="L52" s="279" t="s">
        <v>794</v>
      </c>
      <c r="M52" s="339" t="s">
        <v>1107</v>
      </c>
      <c r="N52" s="340"/>
      <c r="O52" s="341"/>
    </row>
    <row r="53" spans="1:15" ht="17.399999999999999" hidden="1" customHeight="1" x14ac:dyDescent="0.25">
      <c r="A53" s="277"/>
      <c r="B53" s="277"/>
      <c r="C53" s="282"/>
      <c r="D53" s="282"/>
      <c r="E53" s="277"/>
      <c r="F53" s="277"/>
      <c r="G53" s="29" t="s">
        <v>54</v>
      </c>
      <c r="H53" s="51">
        <f t="shared" ref="H53" si="16">SUM(I53+K53)</f>
        <v>0</v>
      </c>
      <c r="I53" s="134">
        <f>SUM(I52:I52)</f>
        <v>0</v>
      </c>
      <c r="J53" s="134">
        <f>SUM(J52:J52)</f>
        <v>0</v>
      </c>
      <c r="K53" s="134">
        <f>SUM(K52:K52)</f>
        <v>0</v>
      </c>
      <c r="L53" s="280"/>
      <c r="M53" s="345"/>
      <c r="N53" s="346"/>
      <c r="O53" s="347"/>
    </row>
    <row r="54" spans="1:15" ht="36.6" hidden="1" customHeight="1" x14ac:dyDescent="0.25">
      <c r="A54" s="276" t="s">
        <v>4</v>
      </c>
      <c r="B54" s="276" t="s">
        <v>681</v>
      </c>
      <c r="C54" s="126"/>
      <c r="D54" s="236"/>
      <c r="E54" s="276" t="s">
        <v>766</v>
      </c>
      <c r="F54" s="276" t="s">
        <v>113</v>
      </c>
      <c r="G54" s="89" t="s">
        <v>1106</v>
      </c>
      <c r="H54" s="34">
        <f>SUM(I54+K54)</f>
        <v>0</v>
      </c>
      <c r="I54" s="54"/>
      <c r="J54" s="39"/>
      <c r="K54" s="163"/>
      <c r="L54" s="279" t="s">
        <v>10</v>
      </c>
      <c r="M54" s="339" t="s">
        <v>680</v>
      </c>
      <c r="N54" s="340"/>
      <c r="O54" s="341"/>
    </row>
    <row r="55" spans="1:15" ht="26.4" hidden="1" customHeight="1" x14ac:dyDescent="0.25">
      <c r="A55" s="277"/>
      <c r="B55" s="277"/>
      <c r="C55" s="88"/>
      <c r="D55" s="237"/>
      <c r="E55" s="277"/>
      <c r="F55" s="277"/>
      <c r="G55" s="29" t="s">
        <v>54</v>
      </c>
      <c r="H55" s="51">
        <f t="shared" ref="H55" si="17">SUM(I55+K55)</f>
        <v>0</v>
      </c>
      <c r="I55" s="134">
        <f>SUM(I54:I54)</f>
        <v>0</v>
      </c>
      <c r="J55" s="134">
        <f>SUM(J54:J54)</f>
        <v>0</v>
      </c>
      <c r="K55" s="134">
        <f>SUM(K54:K54)</f>
        <v>0</v>
      </c>
      <c r="L55" s="280"/>
      <c r="M55" s="345"/>
      <c r="N55" s="346"/>
      <c r="O55" s="347"/>
    </row>
    <row r="56" spans="1:15" ht="17.399999999999999" hidden="1" customHeight="1" x14ac:dyDescent="0.25">
      <c r="A56" s="375" t="s">
        <v>1109</v>
      </c>
      <c r="B56" s="375"/>
      <c r="C56" s="375"/>
      <c r="D56" s="375"/>
      <c r="E56" s="375"/>
      <c r="F56" s="375"/>
      <c r="G56" s="375"/>
      <c r="H56" s="162">
        <f>SUM(I56+K56)</f>
        <v>0</v>
      </c>
      <c r="I56" s="162">
        <f>SUM(I53+I55)</f>
        <v>0</v>
      </c>
      <c r="J56" s="162">
        <f t="shared" ref="J56:K56" si="18">SUM(J53+J55)</f>
        <v>0</v>
      </c>
      <c r="K56" s="162">
        <f t="shared" si="18"/>
        <v>0</v>
      </c>
      <c r="L56" s="411"/>
      <c r="M56" s="409"/>
      <c r="N56" s="409"/>
      <c r="O56" s="410"/>
    </row>
    <row r="57" spans="1:15" ht="17.399999999999999" hidden="1" customHeight="1" x14ac:dyDescent="0.25">
      <c r="A57" s="326" t="s">
        <v>446</v>
      </c>
      <c r="B57" s="326"/>
      <c r="C57" s="325"/>
      <c r="D57" s="325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</row>
    <row r="58" spans="1:15" ht="14.4" hidden="1" customHeight="1" x14ac:dyDescent="0.25">
      <c r="A58" s="289" t="s">
        <v>4</v>
      </c>
      <c r="B58" s="290" t="s">
        <v>442</v>
      </c>
      <c r="C58" s="215"/>
      <c r="D58" s="289" t="s">
        <v>447</v>
      </c>
      <c r="E58" s="320" t="s">
        <v>773</v>
      </c>
      <c r="F58" s="289" t="s">
        <v>113</v>
      </c>
      <c r="G58" s="89" t="s">
        <v>15</v>
      </c>
      <c r="H58" s="61">
        <f>SUM(I58+K58)</f>
        <v>0</v>
      </c>
      <c r="I58" s="103"/>
      <c r="J58" s="60"/>
      <c r="K58" s="91"/>
      <c r="L58" s="294" t="s">
        <v>10</v>
      </c>
      <c r="M58" s="420" t="s">
        <v>782</v>
      </c>
      <c r="N58" s="314"/>
      <c r="O58" s="314"/>
    </row>
    <row r="59" spans="1:15" ht="13.95" hidden="1" customHeight="1" x14ac:dyDescent="0.25">
      <c r="A59" s="289"/>
      <c r="B59" s="290"/>
      <c r="C59" s="215"/>
      <c r="D59" s="289"/>
      <c r="E59" s="320"/>
      <c r="F59" s="289"/>
      <c r="G59" s="89" t="s">
        <v>5</v>
      </c>
      <c r="H59" s="61">
        <f t="shared" ref="H59:H61" si="19">SUM(I59+K59)</f>
        <v>0</v>
      </c>
      <c r="I59" s="103"/>
      <c r="J59" s="60"/>
      <c r="K59" s="91"/>
      <c r="L59" s="294"/>
      <c r="M59" s="420"/>
      <c r="N59" s="314"/>
      <c r="O59" s="314"/>
    </row>
    <row r="60" spans="1:15" ht="13.95" hidden="1" customHeight="1" x14ac:dyDescent="0.25">
      <c r="A60" s="289"/>
      <c r="B60" s="290"/>
      <c r="C60" s="215"/>
      <c r="D60" s="289"/>
      <c r="E60" s="320"/>
      <c r="F60" s="289"/>
      <c r="G60" s="89" t="s">
        <v>7</v>
      </c>
      <c r="H60" s="61">
        <f t="shared" si="19"/>
        <v>0</v>
      </c>
      <c r="I60" s="103"/>
      <c r="J60" s="60"/>
      <c r="K60" s="91"/>
      <c r="L60" s="294"/>
      <c r="M60" s="420"/>
      <c r="N60" s="314"/>
      <c r="O60" s="314"/>
    </row>
    <row r="61" spans="1:15" ht="13.5" hidden="1" customHeight="1" x14ac:dyDescent="0.25">
      <c r="A61" s="289"/>
      <c r="B61" s="290"/>
      <c r="C61" s="215"/>
      <c r="D61" s="289"/>
      <c r="E61" s="320"/>
      <c r="F61" s="289"/>
      <c r="G61" s="89" t="s">
        <v>55</v>
      </c>
      <c r="H61" s="61">
        <f t="shared" si="19"/>
        <v>0</v>
      </c>
      <c r="I61" s="103"/>
      <c r="J61" s="91"/>
      <c r="K61" s="60"/>
      <c r="L61" s="294"/>
      <c r="M61" s="420"/>
      <c r="N61" s="314"/>
      <c r="O61" s="314"/>
    </row>
    <row r="62" spans="1:15" ht="13.5" hidden="1" customHeight="1" x14ac:dyDescent="0.25">
      <c r="A62" s="289"/>
      <c r="B62" s="290"/>
      <c r="C62" s="215"/>
      <c r="D62" s="289"/>
      <c r="E62" s="320"/>
      <c r="F62" s="289"/>
      <c r="G62" s="89" t="s">
        <v>146</v>
      </c>
      <c r="H62" s="61">
        <f t="shared" ref="H62:H69" si="20">SUM(I62+K62)</f>
        <v>0</v>
      </c>
      <c r="I62" s="103"/>
      <c r="J62" s="91"/>
      <c r="K62" s="91"/>
      <c r="L62" s="294"/>
      <c r="M62" s="420"/>
      <c r="N62" s="314"/>
      <c r="O62" s="314"/>
    </row>
    <row r="63" spans="1:15" ht="13.5" hidden="1" customHeight="1" x14ac:dyDescent="0.25">
      <c r="A63" s="289"/>
      <c r="B63" s="290"/>
      <c r="C63" s="215"/>
      <c r="D63" s="289"/>
      <c r="E63" s="320"/>
      <c r="F63" s="289"/>
      <c r="G63" s="89" t="s">
        <v>108</v>
      </c>
      <c r="H63" s="61">
        <f t="shared" si="20"/>
        <v>0</v>
      </c>
      <c r="I63" s="103"/>
      <c r="J63" s="91"/>
      <c r="K63" s="91"/>
      <c r="L63" s="294"/>
      <c r="M63" s="420"/>
      <c r="N63" s="314"/>
      <c r="O63" s="314"/>
    </row>
    <row r="64" spans="1:15" ht="16.2" hidden="1" customHeight="1" x14ac:dyDescent="0.25">
      <c r="A64" s="289"/>
      <c r="B64" s="290"/>
      <c r="C64" s="215"/>
      <c r="D64" s="289"/>
      <c r="E64" s="320"/>
      <c r="F64" s="289"/>
      <c r="G64" s="29" t="s">
        <v>58</v>
      </c>
      <c r="H64" s="61">
        <f t="shared" si="20"/>
        <v>0</v>
      </c>
      <c r="I64" s="61">
        <f>SUM(I58:I61)</f>
        <v>0</v>
      </c>
      <c r="J64" s="61">
        <f t="shared" ref="J64:K64" si="21">SUM(J58:J61)</f>
        <v>0</v>
      </c>
      <c r="K64" s="61">
        <f t="shared" si="21"/>
        <v>0</v>
      </c>
      <c r="L64" s="294"/>
      <c r="M64" s="420"/>
      <c r="N64" s="314"/>
      <c r="O64" s="314"/>
    </row>
    <row r="65" spans="1:16" ht="14.4" hidden="1" customHeight="1" x14ac:dyDescent="0.25">
      <c r="A65" s="276" t="s">
        <v>6</v>
      </c>
      <c r="B65" s="276" t="s">
        <v>541</v>
      </c>
      <c r="C65" s="99"/>
      <c r="D65" s="276" t="s">
        <v>447</v>
      </c>
      <c r="E65" s="276" t="s">
        <v>455</v>
      </c>
      <c r="F65" s="276" t="s">
        <v>113</v>
      </c>
      <c r="G65" s="96" t="s">
        <v>15</v>
      </c>
      <c r="H65" s="34">
        <f t="shared" si="20"/>
        <v>0</v>
      </c>
      <c r="I65" s="57"/>
      <c r="J65" s="57"/>
      <c r="K65" s="57"/>
      <c r="L65" s="279" t="s">
        <v>10</v>
      </c>
      <c r="M65" s="335" t="s">
        <v>456</v>
      </c>
      <c r="N65" s="335"/>
      <c r="O65" s="335"/>
    </row>
    <row r="66" spans="1:16" ht="14.4" hidden="1" customHeight="1" x14ac:dyDescent="0.25">
      <c r="A66" s="282"/>
      <c r="B66" s="282"/>
      <c r="C66" s="126"/>
      <c r="D66" s="282"/>
      <c r="E66" s="282"/>
      <c r="F66" s="282"/>
      <c r="G66" s="96" t="s">
        <v>7</v>
      </c>
      <c r="H66" s="34">
        <f t="shared" si="20"/>
        <v>0</v>
      </c>
      <c r="I66" s="167"/>
      <c r="J66" s="57"/>
      <c r="K66" s="57"/>
      <c r="L66" s="281"/>
      <c r="M66" s="335"/>
      <c r="N66" s="335"/>
      <c r="O66" s="335"/>
    </row>
    <row r="67" spans="1:16" ht="18.75" hidden="1" customHeight="1" x14ac:dyDescent="0.25">
      <c r="A67" s="282"/>
      <c r="B67" s="282"/>
      <c r="C67" s="126"/>
      <c r="D67" s="282"/>
      <c r="E67" s="282"/>
      <c r="F67" s="282"/>
      <c r="G67" s="96" t="s">
        <v>55</v>
      </c>
      <c r="H67" s="34">
        <f t="shared" si="20"/>
        <v>0</v>
      </c>
      <c r="I67" s="57"/>
      <c r="J67" s="57"/>
      <c r="K67" s="57"/>
      <c r="L67" s="281"/>
      <c r="M67" s="335"/>
      <c r="N67" s="335"/>
      <c r="O67" s="335"/>
    </row>
    <row r="68" spans="1:16" ht="18.75" hidden="1" customHeight="1" x14ac:dyDescent="0.25">
      <c r="A68" s="277"/>
      <c r="B68" s="277"/>
      <c r="C68" s="88"/>
      <c r="D68" s="277"/>
      <c r="E68" s="277"/>
      <c r="F68" s="277"/>
      <c r="G68" s="29" t="s">
        <v>54</v>
      </c>
      <c r="H68" s="34">
        <f t="shared" si="20"/>
        <v>0</v>
      </c>
      <c r="I68" s="34">
        <f>SUM(I65:I67)</f>
        <v>0</v>
      </c>
      <c r="J68" s="34">
        <f t="shared" ref="J68:K68" si="22">SUM(J65:J67)</f>
        <v>0</v>
      </c>
      <c r="K68" s="34">
        <f t="shared" si="22"/>
        <v>0</v>
      </c>
      <c r="L68" s="280"/>
      <c r="M68" s="335"/>
      <c r="N68" s="335"/>
      <c r="O68" s="335"/>
    </row>
    <row r="69" spans="1:16" ht="18" hidden="1" customHeight="1" x14ac:dyDescent="0.25">
      <c r="A69" s="444" t="s">
        <v>448</v>
      </c>
      <c r="B69" s="444"/>
      <c r="C69" s="444"/>
      <c r="D69" s="444"/>
      <c r="E69" s="444"/>
      <c r="F69" s="444"/>
      <c r="G69" s="444"/>
      <c r="H69" s="115">
        <f t="shared" si="20"/>
        <v>0</v>
      </c>
      <c r="I69" s="116">
        <f>SUM(I64+I68)</f>
        <v>0</v>
      </c>
      <c r="J69" s="116">
        <f>SUM(J64+J68)</f>
        <v>0</v>
      </c>
      <c r="K69" s="116">
        <f>SUM(K64+K68)</f>
        <v>0</v>
      </c>
      <c r="L69" s="81"/>
      <c r="M69" s="490"/>
      <c r="N69" s="491"/>
      <c r="O69" s="492"/>
    </row>
    <row r="70" spans="1:16" ht="21.75" hidden="1" customHeight="1" x14ac:dyDescent="0.25">
      <c r="A70" s="324" t="s">
        <v>575</v>
      </c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324"/>
    </row>
    <row r="71" spans="1:16" ht="18.75" hidden="1" customHeight="1" x14ac:dyDescent="0.25">
      <c r="A71" s="276" t="s">
        <v>4</v>
      </c>
      <c r="B71" s="276" t="s">
        <v>229</v>
      </c>
      <c r="C71" s="99"/>
      <c r="D71" s="278" t="s">
        <v>576</v>
      </c>
      <c r="E71" s="276" t="s">
        <v>79</v>
      </c>
      <c r="F71" s="276" t="s">
        <v>113</v>
      </c>
      <c r="G71" s="99" t="s">
        <v>7</v>
      </c>
      <c r="H71" s="196">
        <f t="shared" ref="H71:H77" si="23">SUM(I71+K71)</f>
        <v>0</v>
      </c>
      <c r="I71" s="201"/>
      <c r="J71" s="197"/>
      <c r="K71" s="198"/>
      <c r="L71" s="276" t="s">
        <v>10</v>
      </c>
      <c r="M71" s="304" t="s">
        <v>228</v>
      </c>
      <c r="N71" s="305"/>
      <c r="O71" s="306"/>
    </row>
    <row r="72" spans="1:16" ht="14.4" hidden="1" customHeight="1" x14ac:dyDescent="0.25">
      <c r="A72" s="277"/>
      <c r="B72" s="277"/>
      <c r="C72" s="88"/>
      <c r="D72" s="278"/>
      <c r="E72" s="277"/>
      <c r="F72" s="277"/>
      <c r="G72" s="22" t="s">
        <v>54</v>
      </c>
      <c r="H72" s="196">
        <f t="shared" si="23"/>
        <v>0</v>
      </c>
      <c r="I72" s="196">
        <f>SUM(I71)</f>
        <v>0</v>
      </c>
      <c r="J72" s="196">
        <f t="shared" ref="J72:K72" si="24">SUM(J71)</f>
        <v>0</v>
      </c>
      <c r="K72" s="196">
        <f t="shared" si="24"/>
        <v>0</v>
      </c>
      <c r="L72" s="277"/>
      <c r="M72" s="310"/>
      <c r="N72" s="311"/>
      <c r="O72" s="312"/>
    </row>
    <row r="73" spans="1:16" ht="14.4" hidden="1" customHeight="1" x14ac:dyDescent="0.25">
      <c r="A73" s="289" t="s">
        <v>6</v>
      </c>
      <c r="B73" s="289" t="s">
        <v>554</v>
      </c>
      <c r="C73" s="4"/>
      <c r="D73" s="289" t="s">
        <v>576</v>
      </c>
      <c r="E73" s="289" t="s">
        <v>552</v>
      </c>
      <c r="F73" s="289" t="s">
        <v>71</v>
      </c>
      <c r="G73" s="7" t="s">
        <v>648</v>
      </c>
      <c r="H73" s="77">
        <f t="shared" si="23"/>
        <v>0</v>
      </c>
      <c r="I73" s="78"/>
      <c r="J73" s="78"/>
      <c r="K73" s="78"/>
      <c r="L73" s="279" t="s">
        <v>10</v>
      </c>
      <c r="M73" s="314" t="s">
        <v>553</v>
      </c>
      <c r="N73" s="314"/>
      <c r="O73" s="314"/>
    </row>
    <row r="74" spans="1:16" ht="14.4" hidden="1" customHeight="1" x14ac:dyDescent="0.25">
      <c r="A74" s="289"/>
      <c r="B74" s="289"/>
      <c r="C74" s="4"/>
      <c r="D74" s="289"/>
      <c r="E74" s="289"/>
      <c r="F74" s="289"/>
      <c r="G74" s="7" t="s">
        <v>15</v>
      </c>
      <c r="H74" s="77">
        <f t="shared" si="23"/>
        <v>0</v>
      </c>
      <c r="I74" s="78"/>
      <c r="J74" s="78"/>
      <c r="K74" s="78"/>
      <c r="L74" s="281"/>
      <c r="M74" s="314"/>
      <c r="N74" s="314"/>
      <c r="O74" s="314"/>
    </row>
    <row r="75" spans="1:16" ht="14.4" hidden="1" customHeight="1" x14ac:dyDescent="0.25">
      <c r="A75" s="289"/>
      <c r="B75" s="289"/>
      <c r="C75" s="4"/>
      <c r="D75" s="289"/>
      <c r="E75" s="289"/>
      <c r="F75" s="289"/>
      <c r="G75" s="7" t="s">
        <v>5</v>
      </c>
      <c r="H75" s="77">
        <f t="shared" si="23"/>
        <v>0</v>
      </c>
      <c r="I75" s="78"/>
      <c r="J75" s="78"/>
      <c r="K75" s="78"/>
      <c r="L75" s="281"/>
      <c r="M75" s="314"/>
      <c r="N75" s="314"/>
      <c r="O75" s="314"/>
    </row>
    <row r="76" spans="1:16" ht="14.4" hidden="1" customHeight="1" x14ac:dyDescent="0.25">
      <c r="A76" s="289"/>
      <c r="B76" s="289"/>
      <c r="C76" s="4"/>
      <c r="D76" s="289"/>
      <c r="E76" s="289"/>
      <c r="F76" s="289"/>
      <c r="G76" s="6" t="s">
        <v>54</v>
      </c>
      <c r="H76" s="77">
        <f t="shared" si="23"/>
        <v>0</v>
      </c>
      <c r="I76" s="77">
        <f>SUM(I73:I75)</f>
        <v>0</v>
      </c>
      <c r="J76" s="77">
        <f t="shared" ref="J76:K76" si="25">SUM(J73:J75)</f>
        <v>0</v>
      </c>
      <c r="K76" s="77">
        <f t="shared" si="25"/>
        <v>0</v>
      </c>
      <c r="L76" s="280"/>
      <c r="M76" s="314"/>
      <c r="N76" s="314"/>
      <c r="O76" s="314"/>
    </row>
    <row r="77" spans="1:16" ht="21.6" hidden="1" customHeight="1" x14ac:dyDescent="0.25">
      <c r="A77" s="425" t="s">
        <v>577</v>
      </c>
      <c r="B77" s="425"/>
      <c r="C77" s="425"/>
      <c r="D77" s="425"/>
      <c r="E77" s="425"/>
      <c r="F77" s="425"/>
      <c r="G77" s="425"/>
      <c r="H77" s="199">
        <f t="shared" si="23"/>
        <v>0</v>
      </c>
      <c r="I77" s="199">
        <f>SUM(I72+I76)</f>
        <v>0</v>
      </c>
      <c r="J77" s="199">
        <f t="shared" ref="J77:K77" si="26">SUM(J72+J76)</f>
        <v>0</v>
      </c>
      <c r="K77" s="199">
        <f t="shared" si="26"/>
        <v>0</v>
      </c>
      <c r="L77" s="24"/>
      <c r="M77" s="335"/>
      <c r="N77" s="335"/>
      <c r="O77" s="335"/>
    </row>
    <row r="78" spans="1:16" ht="22.2" customHeight="1" x14ac:dyDescent="0.25">
      <c r="A78" s="325" t="s">
        <v>359</v>
      </c>
      <c r="B78" s="325"/>
      <c r="C78" s="325"/>
      <c r="D78" s="325"/>
      <c r="E78" s="325"/>
      <c r="F78" s="325"/>
      <c r="G78" s="325"/>
      <c r="H78" s="325"/>
      <c r="I78" s="325"/>
      <c r="J78" s="325"/>
      <c r="K78" s="325"/>
      <c r="L78" s="325"/>
      <c r="M78" s="325"/>
      <c r="N78" s="325"/>
      <c r="O78" s="325"/>
    </row>
    <row r="79" spans="1:16" ht="18.75" hidden="1" customHeight="1" x14ac:dyDescent="0.25">
      <c r="A79" s="289" t="s">
        <v>4</v>
      </c>
      <c r="B79" s="289" t="s">
        <v>885</v>
      </c>
      <c r="C79" s="276">
        <v>9</v>
      </c>
      <c r="D79" s="289" t="s">
        <v>360</v>
      </c>
      <c r="E79" s="289" t="s">
        <v>1090</v>
      </c>
      <c r="F79" s="289" t="s">
        <v>801</v>
      </c>
      <c r="G79" s="4" t="s">
        <v>55</v>
      </c>
      <c r="H79" s="34">
        <f t="shared" ref="H79:H111" si="27">SUM(I79+K79)</f>
        <v>0</v>
      </c>
      <c r="I79" s="35"/>
      <c r="J79" s="39"/>
      <c r="K79" s="37"/>
      <c r="L79" s="279" t="s">
        <v>226</v>
      </c>
      <c r="M79" s="420" t="s">
        <v>1091</v>
      </c>
      <c r="N79" s="314"/>
      <c r="O79" s="314"/>
      <c r="P79" s="193"/>
    </row>
    <row r="80" spans="1:16" ht="18.75" hidden="1" customHeight="1" x14ac:dyDescent="0.25">
      <c r="A80" s="289"/>
      <c r="B80" s="289"/>
      <c r="C80" s="282"/>
      <c r="D80" s="289"/>
      <c r="E80" s="289"/>
      <c r="F80" s="289"/>
      <c r="G80" s="4"/>
      <c r="H80" s="34">
        <f t="shared" si="27"/>
        <v>0</v>
      </c>
      <c r="I80" s="35"/>
      <c r="J80" s="39"/>
      <c r="K80" s="37"/>
      <c r="L80" s="281"/>
      <c r="M80" s="420"/>
      <c r="N80" s="314"/>
      <c r="O80" s="314"/>
    </row>
    <row r="81" spans="1:15" ht="17.399999999999999" hidden="1" customHeight="1" x14ac:dyDescent="0.25">
      <c r="A81" s="289"/>
      <c r="B81" s="289"/>
      <c r="C81" s="277"/>
      <c r="D81" s="289"/>
      <c r="E81" s="289"/>
      <c r="F81" s="289"/>
      <c r="G81" s="6" t="s">
        <v>58</v>
      </c>
      <c r="H81" s="34">
        <f t="shared" si="27"/>
        <v>0</v>
      </c>
      <c r="I81" s="34">
        <f>SUM(I79:I80)</f>
        <v>0</v>
      </c>
      <c r="J81" s="34">
        <f t="shared" ref="J81:K81" si="28">SUM(J79:J80)</f>
        <v>0</v>
      </c>
      <c r="K81" s="34">
        <f t="shared" si="28"/>
        <v>0</v>
      </c>
      <c r="L81" s="280"/>
      <c r="M81" s="420"/>
      <c r="N81" s="314"/>
      <c r="O81" s="314"/>
    </row>
    <row r="82" spans="1:15" ht="18" customHeight="1" x14ac:dyDescent="0.25">
      <c r="A82" s="289" t="s">
        <v>4</v>
      </c>
      <c r="B82" s="289" t="s">
        <v>1011</v>
      </c>
      <c r="C82" s="276">
        <v>11</v>
      </c>
      <c r="D82" s="289" t="s">
        <v>360</v>
      </c>
      <c r="E82" s="289" t="s">
        <v>800</v>
      </c>
      <c r="F82" s="289" t="s">
        <v>801</v>
      </c>
      <c r="G82" s="273" t="s">
        <v>7</v>
      </c>
      <c r="H82" s="34">
        <f t="shared" si="27"/>
        <v>-77.900000000000006</v>
      </c>
      <c r="I82" s="35">
        <v>-77.900000000000006</v>
      </c>
      <c r="J82" s="35"/>
      <c r="K82" s="35"/>
      <c r="L82" s="279" t="s">
        <v>11</v>
      </c>
      <c r="M82" s="314" t="s">
        <v>802</v>
      </c>
      <c r="N82" s="314"/>
      <c r="O82" s="314"/>
    </row>
    <row r="83" spans="1:15" ht="17.399999999999999" hidden="1" customHeight="1" x14ac:dyDescent="0.25">
      <c r="A83" s="289"/>
      <c r="B83" s="289"/>
      <c r="C83" s="282"/>
      <c r="D83" s="289"/>
      <c r="E83" s="289"/>
      <c r="F83" s="289"/>
      <c r="G83" s="275"/>
      <c r="H83" s="34">
        <f t="shared" si="27"/>
        <v>0</v>
      </c>
      <c r="I83" s="35"/>
      <c r="J83" s="35"/>
      <c r="K83" s="35"/>
      <c r="L83" s="281"/>
      <c r="M83" s="314"/>
      <c r="N83" s="314"/>
      <c r="O83" s="314"/>
    </row>
    <row r="84" spans="1:15" ht="28.95" customHeight="1" x14ac:dyDescent="0.25">
      <c r="A84" s="289"/>
      <c r="B84" s="289"/>
      <c r="C84" s="277"/>
      <c r="D84" s="289"/>
      <c r="E84" s="289"/>
      <c r="F84" s="289"/>
      <c r="G84" s="6" t="s">
        <v>54</v>
      </c>
      <c r="H84" s="34">
        <f t="shared" si="27"/>
        <v>-77.900000000000006</v>
      </c>
      <c r="I84" s="34">
        <f>SUM(I82:I83)</f>
        <v>-77.900000000000006</v>
      </c>
      <c r="J84" s="34">
        <f t="shared" ref="J84:K84" si="29">SUM(J82:J83)</f>
        <v>0</v>
      </c>
      <c r="K84" s="34">
        <f t="shared" si="29"/>
        <v>0</v>
      </c>
      <c r="L84" s="280"/>
      <c r="M84" s="314"/>
      <c r="N84" s="314"/>
      <c r="O84" s="314"/>
    </row>
    <row r="85" spans="1:15" ht="15" hidden="1" customHeight="1" x14ac:dyDescent="0.25">
      <c r="A85" s="289" t="s">
        <v>12</v>
      </c>
      <c r="B85" s="278" t="s">
        <v>1076</v>
      </c>
      <c r="C85" s="273">
        <v>9</v>
      </c>
      <c r="D85" s="278" t="s">
        <v>360</v>
      </c>
      <c r="E85" s="278" t="s">
        <v>1077</v>
      </c>
      <c r="F85" s="278" t="s">
        <v>664</v>
      </c>
      <c r="G85" s="7" t="s">
        <v>578</v>
      </c>
      <c r="H85" s="34">
        <f t="shared" si="27"/>
        <v>0</v>
      </c>
      <c r="I85" s="35"/>
      <c r="J85" s="35"/>
      <c r="K85" s="35"/>
      <c r="L85" s="101" t="s">
        <v>10</v>
      </c>
      <c r="M85" s="335" t="s">
        <v>1078</v>
      </c>
      <c r="N85" s="335"/>
      <c r="O85" s="335"/>
    </row>
    <row r="86" spans="1:15" ht="15" hidden="1" customHeight="1" x14ac:dyDescent="0.25">
      <c r="A86" s="289"/>
      <c r="B86" s="278"/>
      <c r="C86" s="274"/>
      <c r="D86" s="278"/>
      <c r="E86" s="278"/>
      <c r="F86" s="278"/>
      <c r="G86" s="273" t="s">
        <v>13</v>
      </c>
      <c r="H86" s="34">
        <f t="shared" si="27"/>
        <v>0</v>
      </c>
      <c r="I86" s="35"/>
      <c r="J86" s="35"/>
      <c r="K86" s="35"/>
      <c r="L86" s="101" t="s">
        <v>11</v>
      </c>
      <c r="M86" s="335"/>
      <c r="N86" s="335"/>
      <c r="O86" s="335"/>
    </row>
    <row r="87" spans="1:15" ht="20.25" hidden="1" customHeight="1" x14ac:dyDescent="0.25">
      <c r="A87" s="289"/>
      <c r="B87" s="278"/>
      <c r="C87" s="274"/>
      <c r="D87" s="278"/>
      <c r="E87" s="278"/>
      <c r="F87" s="278"/>
      <c r="G87" s="275"/>
      <c r="H87" s="34">
        <f t="shared" si="27"/>
        <v>0</v>
      </c>
      <c r="I87" s="35"/>
      <c r="J87" s="35"/>
      <c r="K87" s="35"/>
      <c r="L87" s="279" t="s">
        <v>10</v>
      </c>
      <c r="M87" s="335"/>
      <c r="N87" s="335"/>
      <c r="O87" s="335"/>
    </row>
    <row r="88" spans="1:15" ht="16.95" hidden="1" customHeight="1" x14ac:dyDescent="0.25">
      <c r="A88" s="289"/>
      <c r="B88" s="278"/>
      <c r="C88" s="275"/>
      <c r="D88" s="278"/>
      <c r="E88" s="278"/>
      <c r="F88" s="278"/>
      <c r="G88" s="6" t="s">
        <v>54</v>
      </c>
      <c r="H88" s="34">
        <f t="shared" si="27"/>
        <v>0</v>
      </c>
      <c r="I88" s="34">
        <f>SUM(I85:I87)</f>
        <v>0</v>
      </c>
      <c r="J88" s="34">
        <f>SUM(J85:J87)</f>
        <v>0</v>
      </c>
      <c r="K88" s="34">
        <f>SUM(K85:K87)</f>
        <v>0</v>
      </c>
      <c r="L88" s="280"/>
      <c r="M88" s="335"/>
      <c r="N88" s="335"/>
      <c r="O88" s="335"/>
    </row>
    <row r="89" spans="1:15" ht="16.5" customHeight="1" x14ac:dyDescent="0.25">
      <c r="A89" s="276" t="s">
        <v>6</v>
      </c>
      <c r="B89" s="276" t="s">
        <v>1111</v>
      </c>
      <c r="C89" s="276">
        <v>11</v>
      </c>
      <c r="D89" s="289" t="s">
        <v>360</v>
      </c>
      <c r="E89" s="289" t="s">
        <v>1079</v>
      </c>
      <c r="F89" s="276" t="s">
        <v>670</v>
      </c>
      <c r="G89" s="273" t="s">
        <v>517</v>
      </c>
      <c r="H89" s="34">
        <f t="shared" si="27"/>
        <v>13.5</v>
      </c>
      <c r="I89" s="35"/>
      <c r="J89" s="35"/>
      <c r="K89" s="35">
        <v>13.5</v>
      </c>
      <c r="L89" s="279" t="s">
        <v>11</v>
      </c>
      <c r="M89" s="304" t="s">
        <v>1080</v>
      </c>
      <c r="N89" s="305"/>
      <c r="O89" s="306"/>
    </row>
    <row r="90" spans="1:15" ht="16.5" hidden="1" customHeight="1" x14ac:dyDescent="0.25">
      <c r="A90" s="282"/>
      <c r="B90" s="282"/>
      <c r="C90" s="282"/>
      <c r="D90" s="289"/>
      <c r="E90" s="289"/>
      <c r="F90" s="282"/>
      <c r="G90" s="275"/>
      <c r="H90" s="34">
        <f t="shared" si="27"/>
        <v>0</v>
      </c>
      <c r="I90" s="35"/>
      <c r="J90" s="35"/>
      <c r="K90" s="35"/>
      <c r="L90" s="281"/>
      <c r="M90" s="307"/>
      <c r="N90" s="308"/>
      <c r="O90" s="309"/>
    </row>
    <row r="91" spans="1:15" ht="21" customHeight="1" x14ac:dyDescent="0.25">
      <c r="A91" s="277"/>
      <c r="B91" s="277"/>
      <c r="C91" s="277"/>
      <c r="D91" s="289"/>
      <c r="E91" s="289"/>
      <c r="F91" s="277"/>
      <c r="G91" s="6" t="s">
        <v>54</v>
      </c>
      <c r="H91" s="34">
        <f t="shared" si="27"/>
        <v>13.5</v>
      </c>
      <c r="I91" s="34">
        <f>SUM(I89:I90)</f>
        <v>0</v>
      </c>
      <c r="J91" s="34">
        <f t="shared" ref="J91:K91" si="30">SUM(J89:J90)</f>
        <v>0</v>
      </c>
      <c r="K91" s="34">
        <f t="shared" si="30"/>
        <v>13.5</v>
      </c>
      <c r="L91" s="280"/>
      <c r="M91" s="310"/>
      <c r="N91" s="311"/>
      <c r="O91" s="312"/>
    </row>
    <row r="92" spans="1:15" ht="20.25" hidden="1" customHeight="1" x14ac:dyDescent="0.25">
      <c r="A92" s="289" t="s">
        <v>6</v>
      </c>
      <c r="B92" s="289" t="s">
        <v>554</v>
      </c>
      <c r="C92" s="99"/>
      <c r="D92" s="276" t="s">
        <v>360</v>
      </c>
      <c r="E92" s="289" t="s">
        <v>552</v>
      </c>
      <c r="F92" s="289" t="s">
        <v>71</v>
      </c>
      <c r="G92" s="164" t="s">
        <v>648</v>
      </c>
      <c r="H92" s="34">
        <f t="shared" si="27"/>
        <v>0</v>
      </c>
      <c r="I92" s="35"/>
      <c r="J92" s="35"/>
      <c r="K92" s="35"/>
      <c r="L92" s="294" t="s">
        <v>10</v>
      </c>
      <c r="M92" s="420" t="s">
        <v>862</v>
      </c>
      <c r="N92" s="314"/>
      <c r="O92" s="314"/>
    </row>
    <row r="93" spans="1:15" ht="20.25" hidden="1" customHeight="1" x14ac:dyDescent="0.25">
      <c r="A93" s="289"/>
      <c r="B93" s="289"/>
      <c r="C93" s="88"/>
      <c r="D93" s="277"/>
      <c r="E93" s="289"/>
      <c r="F93" s="289"/>
      <c r="G93" s="6" t="s">
        <v>54</v>
      </c>
      <c r="H93" s="34">
        <f t="shared" si="27"/>
        <v>0</v>
      </c>
      <c r="I93" s="34">
        <f>SUM(I92:I92)</f>
        <v>0</v>
      </c>
      <c r="J93" s="34">
        <f>SUM(J92:J92)</f>
        <v>0</v>
      </c>
      <c r="K93" s="34">
        <f>SUM(K92:K92)</f>
        <v>0</v>
      </c>
      <c r="L93" s="294"/>
      <c r="M93" s="420"/>
      <c r="N93" s="314"/>
      <c r="O93" s="314"/>
    </row>
    <row r="94" spans="1:15" ht="18" hidden="1" customHeight="1" x14ac:dyDescent="0.25">
      <c r="A94" s="289" t="s">
        <v>26</v>
      </c>
      <c r="B94" s="289" t="s">
        <v>877</v>
      </c>
      <c r="C94" s="99"/>
      <c r="D94" s="276" t="s">
        <v>360</v>
      </c>
      <c r="E94" s="289" t="s">
        <v>863</v>
      </c>
      <c r="F94" s="289" t="s">
        <v>114</v>
      </c>
      <c r="G94" s="7" t="s">
        <v>55</v>
      </c>
      <c r="H94" s="34">
        <f t="shared" si="27"/>
        <v>0</v>
      </c>
      <c r="I94" s="35"/>
      <c r="J94" s="41"/>
      <c r="K94" s="35"/>
      <c r="L94" s="294" t="s">
        <v>11</v>
      </c>
      <c r="M94" s="314" t="s">
        <v>864</v>
      </c>
      <c r="N94" s="314"/>
      <c r="O94" s="314"/>
    </row>
    <row r="95" spans="1:15" ht="18" hidden="1" customHeight="1" x14ac:dyDescent="0.25">
      <c r="A95" s="289"/>
      <c r="B95" s="289"/>
      <c r="C95" s="126"/>
      <c r="D95" s="282"/>
      <c r="E95" s="289"/>
      <c r="F95" s="289"/>
      <c r="G95" s="7" t="s">
        <v>108</v>
      </c>
      <c r="H95" s="34">
        <f t="shared" si="27"/>
        <v>0</v>
      </c>
      <c r="I95" s="35"/>
      <c r="J95" s="41"/>
      <c r="K95" s="35"/>
      <c r="L95" s="294"/>
      <c r="M95" s="314"/>
      <c r="N95" s="314"/>
      <c r="O95" s="314"/>
    </row>
    <row r="96" spans="1:15" ht="18.75" hidden="1" customHeight="1" x14ac:dyDescent="0.25">
      <c r="A96" s="289"/>
      <c r="B96" s="289"/>
      <c r="C96" s="88"/>
      <c r="D96" s="277"/>
      <c r="E96" s="289"/>
      <c r="F96" s="289"/>
      <c r="G96" s="6" t="s">
        <v>54</v>
      </c>
      <c r="H96" s="34">
        <f t="shared" si="27"/>
        <v>0</v>
      </c>
      <c r="I96" s="34">
        <f>SUM(I94+I95)</f>
        <v>0</v>
      </c>
      <c r="J96" s="34">
        <f t="shared" ref="J96:K96" si="31">SUM(J94+J95)</f>
        <v>0</v>
      </c>
      <c r="K96" s="34">
        <f t="shared" si="31"/>
        <v>0</v>
      </c>
      <c r="L96" s="279"/>
      <c r="M96" s="314"/>
      <c r="N96" s="314"/>
      <c r="O96" s="314"/>
    </row>
    <row r="97" spans="1:16" ht="16.5" hidden="1" customHeight="1" x14ac:dyDescent="0.25">
      <c r="A97" s="289" t="s">
        <v>12</v>
      </c>
      <c r="B97" s="289" t="s">
        <v>555</v>
      </c>
      <c r="C97" s="99"/>
      <c r="D97" s="276" t="s">
        <v>360</v>
      </c>
      <c r="E97" s="289" t="s">
        <v>485</v>
      </c>
      <c r="F97" s="289" t="s">
        <v>484</v>
      </c>
      <c r="G97" s="273" t="s">
        <v>53</v>
      </c>
      <c r="H97" s="34">
        <f t="shared" ref="H97:H103" si="32">SUM(I97+K97)</f>
        <v>0</v>
      </c>
      <c r="I97" s="35"/>
      <c r="J97" s="35"/>
      <c r="K97" s="37"/>
      <c r="L97" s="279" t="s">
        <v>10</v>
      </c>
      <c r="M97" s="420" t="s">
        <v>483</v>
      </c>
      <c r="N97" s="314"/>
      <c r="O97" s="314"/>
    </row>
    <row r="98" spans="1:16" ht="16.5" hidden="1" customHeight="1" x14ac:dyDescent="0.25">
      <c r="A98" s="289"/>
      <c r="B98" s="289"/>
      <c r="C98" s="126"/>
      <c r="D98" s="282"/>
      <c r="E98" s="289"/>
      <c r="F98" s="289"/>
      <c r="G98" s="275"/>
      <c r="H98" s="34">
        <f t="shared" si="32"/>
        <v>0</v>
      </c>
      <c r="I98" s="35"/>
      <c r="J98" s="35"/>
      <c r="K98" s="37"/>
      <c r="L98" s="281"/>
      <c r="M98" s="420"/>
      <c r="N98" s="314"/>
      <c r="O98" s="314"/>
    </row>
    <row r="99" spans="1:16" ht="16.5" hidden="1" customHeight="1" x14ac:dyDescent="0.25">
      <c r="A99" s="289"/>
      <c r="B99" s="289"/>
      <c r="C99" s="88"/>
      <c r="D99" s="277"/>
      <c r="E99" s="289"/>
      <c r="F99" s="289"/>
      <c r="G99" s="6" t="s">
        <v>54</v>
      </c>
      <c r="H99" s="34">
        <f t="shared" si="32"/>
        <v>0</v>
      </c>
      <c r="I99" s="34">
        <f>SUM(I97:I98)</f>
        <v>0</v>
      </c>
      <c r="J99" s="34">
        <f t="shared" ref="J99:K99" si="33">SUM(J97:J98)</f>
        <v>0</v>
      </c>
      <c r="K99" s="38">
        <f t="shared" si="33"/>
        <v>0</v>
      </c>
      <c r="L99" s="280"/>
      <c r="M99" s="420"/>
      <c r="N99" s="314"/>
      <c r="O99" s="314"/>
    </row>
    <row r="100" spans="1:16" ht="19.8" customHeight="1" x14ac:dyDescent="0.25">
      <c r="A100" s="289" t="s">
        <v>12</v>
      </c>
      <c r="B100" s="289" t="s">
        <v>442</v>
      </c>
      <c r="C100" s="276">
        <v>9</v>
      </c>
      <c r="D100" s="276" t="s">
        <v>360</v>
      </c>
      <c r="E100" s="289" t="s">
        <v>773</v>
      </c>
      <c r="F100" s="289" t="s">
        <v>113</v>
      </c>
      <c r="G100" s="164" t="s">
        <v>55</v>
      </c>
      <c r="H100" s="34">
        <f t="shared" si="32"/>
        <v>16</v>
      </c>
      <c r="I100" s="35"/>
      <c r="J100" s="144"/>
      <c r="K100" s="35">
        <v>16</v>
      </c>
      <c r="L100" s="281" t="s">
        <v>794</v>
      </c>
      <c r="M100" s="314" t="s">
        <v>865</v>
      </c>
      <c r="N100" s="314"/>
      <c r="O100" s="314"/>
    </row>
    <row r="101" spans="1:16" ht="12.75" hidden="1" customHeight="1" x14ac:dyDescent="0.25">
      <c r="A101" s="289"/>
      <c r="B101" s="289"/>
      <c r="C101" s="282"/>
      <c r="D101" s="282"/>
      <c r="E101" s="289"/>
      <c r="F101" s="289"/>
      <c r="G101" s="164"/>
      <c r="H101" s="34">
        <f t="shared" si="32"/>
        <v>0</v>
      </c>
      <c r="I101" s="35"/>
      <c r="J101" s="41"/>
      <c r="K101" s="41"/>
      <c r="L101" s="281"/>
      <c r="M101" s="314"/>
      <c r="N101" s="314"/>
      <c r="O101" s="314"/>
    </row>
    <row r="102" spans="1:16" ht="12.75" hidden="1" customHeight="1" x14ac:dyDescent="0.25">
      <c r="A102" s="289"/>
      <c r="B102" s="289"/>
      <c r="C102" s="282"/>
      <c r="D102" s="282"/>
      <c r="E102" s="289"/>
      <c r="F102" s="289"/>
      <c r="G102" s="7" t="s">
        <v>55</v>
      </c>
      <c r="H102" s="34">
        <f t="shared" si="32"/>
        <v>0</v>
      </c>
      <c r="I102" s="35"/>
      <c r="J102" s="41"/>
      <c r="K102" s="144"/>
      <c r="L102" s="281"/>
      <c r="M102" s="314"/>
      <c r="N102" s="314"/>
      <c r="O102" s="314"/>
    </row>
    <row r="103" spans="1:16" ht="18.600000000000001" customHeight="1" x14ac:dyDescent="0.25">
      <c r="A103" s="289"/>
      <c r="B103" s="289"/>
      <c r="C103" s="277"/>
      <c r="D103" s="277"/>
      <c r="E103" s="289"/>
      <c r="F103" s="289"/>
      <c r="G103" s="6" t="s">
        <v>54</v>
      </c>
      <c r="H103" s="34">
        <f t="shared" si="32"/>
        <v>16</v>
      </c>
      <c r="I103" s="34">
        <f>SUM(I100:I102)</f>
        <v>0</v>
      </c>
      <c r="J103" s="34">
        <f t="shared" ref="J103:K103" si="34">SUM(J100:J102)</f>
        <v>0</v>
      </c>
      <c r="K103" s="34">
        <f t="shared" si="34"/>
        <v>16</v>
      </c>
      <c r="L103" s="280"/>
      <c r="M103" s="314"/>
      <c r="N103" s="314"/>
      <c r="O103" s="314"/>
    </row>
    <row r="104" spans="1:16" ht="18.600000000000001" hidden="1" customHeight="1" x14ac:dyDescent="0.25">
      <c r="A104" s="276" t="s">
        <v>4</v>
      </c>
      <c r="B104" s="276" t="s">
        <v>875</v>
      </c>
      <c r="C104" s="99"/>
      <c r="D104" s="276" t="s">
        <v>360</v>
      </c>
      <c r="E104" s="276" t="s">
        <v>79</v>
      </c>
      <c r="F104" s="276" t="s">
        <v>113</v>
      </c>
      <c r="G104" s="89" t="s">
        <v>7</v>
      </c>
      <c r="H104" s="61">
        <f>SUM(I104+K104)</f>
        <v>0</v>
      </c>
      <c r="I104" s="103"/>
      <c r="J104" s="91"/>
      <c r="K104" s="114"/>
      <c r="L104" s="279" t="s">
        <v>11</v>
      </c>
      <c r="M104" s="339" t="s">
        <v>228</v>
      </c>
      <c r="N104" s="340"/>
      <c r="O104" s="341"/>
    </row>
    <row r="105" spans="1:16" ht="18.600000000000001" hidden="1" customHeight="1" x14ac:dyDescent="0.25">
      <c r="A105" s="277"/>
      <c r="B105" s="277"/>
      <c r="C105" s="88"/>
      <c r="D105" s="277"/>
      <c r="E105" s="277"/>
      <c r="F105" s="277"/>
      <c r="G105" s="29" t="s">
        <v>54</v>
      </c>
      <c r="H105" s="104">
        <f t="shared" ref="H105" si="35">SUM(I105+K105)</f>
        <v>0</v>
      </c>
      <c r="I105" s="105">
        <f>SUM(I104:I104)</f>
        <v>0</v>
      </c>
      <c r="J105" s="105">
        <f>SUM(J104:J104)</f>
        <v>0</v>
      </c>
      <c r="K105" s="105">
        <f>SUM(K104:K104)</f>
        <v>0</v>
      </c>
      <c r="L105" s="281"/>
      <c r="M105" s="345"/>
      <c r="N105" s="346"/>
      <c r="O105" s="347"/>
    </row>
    <row r="106" spans="1:16" ht="18.600000000000001" hidden="1" customHeight="1" x14ac:dyDescent="0.25">
      <c r="A106" s="276" t="s">
        <v>4</v>
      </c>
      <c r="B106" s="276" t="s">
        <v>885</v>
      </c>
      <c r="C106" s="99"/>
      <c r="D106" s="276" t="s">
        <v>360</v>
      </c>
      <c r="E106" s="276" t="s">
        <v>766</v>
      </c>
      <c r="F106" s="276" t="s">
        <v>113</v>
      </c>
      <c r="G106" s="494" t="s">
        <v>55</v>
      </c>
      <c r="H106" s="34">
        <f>SUM(I106+K106)</f>
        <v>0</v>
      </c>
      <c r="I106" s="54"/>
      <c r="J106" s="39"/>
      <c r="K106" s="163"/>
      <c r="L106" s="279" t="s">
        <v>10</v>
      </c>
      <c r="M106" s="339" t="s">
        <v>886</v>
      </c>
      <c r="N106" s="340"/>
      <c r="O106" s="341"/>
      <c r="P106" s="1" t="s">
        <v>956</v>
      </c>
    </row>
    <row r="107" spans="1:16" ht="18.600000000000001" hidden="1" customHeight="1" x14ac:dyDescent="0.25">
      <c r="A107" s="282"/>
      <c r="B107" s="282"/>
      <c r="C107" s="126"/>
      <c r="D107" s="282"/>
      <c r="E107" s="282"/>
      <c r="F107" s="282"/>
      <c r="G107" s="495"/>
      <c r="H107" s="34">
        <f>SUM(I107+K107)</f>
        <v>0</v>
      </c>
      <c r="I107" s="54"/>
      <c r="J107" s="39"/>
      <c r="K107" s="37"/>
      <c r="L107" s="281"/>
      <c r="M107" s="342"/>
      <c r="N107" s="343"/>
      <c r="O107" s="344"/>
    </row>
    <row r="108" spans="1:16" ht="18.600000000000001" hidden="1" customHeight="1" x14ac:dyDescent="0.25">
      <c r="A108" s="277"/>
      <c r="B108" s="277"/>
      <c r="C108" s="88"/>
      <c r="D108" s="277"/>
      <c r="E108" s="277"/>
      <c r="F108" s="277"/>
      <c r="G108" s="29" t="s">
        <v>54</v>
      </c>
      <c r="H108" s="51">
        <f t="shared" ref="H108" si="36">SUM(I108+K108)</f>
        <v>0</v>
      </c>
      <c r="I108" s="134">
        <f>SUM(I106:I107)</f>
        <v>0</v>
      </c>
      <c r="J108" s="134">
        <f t="shared" ref="J108:K108" si="37">SUM(J106:J107)</f>
        <v>0</v>
      </c>
      <c r="K108" s="134">
        <f t="shared" si="37"/>
        <v>0</v>
      </c>
      <c r="L108" s="280"/>
      <c r="M108" s="345"/>
      <c r="N108" s="346"/>
      <c r="O108" s="347"/>
    </row>
    <row r="109" spans="1:16" ht="18.600000000000001" hidden="1" customHeight="1" x14ac:dyDescent="0.25">
      <c r="A109" s="276" t="s">
        <v>12</v>
      </c>
      <c r="B109" s="276" t="s">
        <v>887</v>
      </c>
      <c r="C109" s="99"/>
      <c r="D109" s="276" t="s">
        <v>360</v>
      </c>
      <c r="E109" s="276" t="s">
        <v>888</v>
      </c>
      <c r="F109" s="276" t="s">
        <v>114</v>
      </c>
      <c r="G109" s="89" t="s">
        <v>7</v>
      </c>
      <c r="H109" s="34">
        <f>SUM(I109+K109)</f>
        <v>0</v>
      </c>
      <c r="I109" s="54"/>
      <c r="J109" s="39"/>
      <c r="K109" s="37"/>
      <c r="L109" s="279" t="s">
        <v>10</v>
      </c>
      <c r="M109" s="339" t="s">
        <v>889</v>
      </c>
      <c r="N109" s="340"/>
      <c r="O109" s="341"/>
    </row>
    <row r="110" spans="1:16" ht="18.600000000000001" hidden="1" customHeight="1" x14ac:dyDescent="0.25">
      <c r="A110" s="277"/>
      <c r="B110" s="277"/>
      <c r="C110" s="88"/>
      <c r="D110" s="277"/>
      <c r="E110" s="277"/>
      <c r="F110" s="277"/>
      <c r="G110" s="29" t="s">
        <v>54</v>
      </c>
      <c r="H110" s="51">
        <f t="shared" ref="H110" si="38">SUM(I110+K110)</f>
        <v>0</v>
      </c>
      <c r="I110" s="134">
        <f>SUM(I109:I109)</f>
        <v>0</v>
      </c>
      <c r="J110" s="134">
        <f>SUM(J109:J109)</f>
        <v>0</v>
      </c>
      <c r="K110" s="134">
        <f>SUM(K109:K109)</f>
        <v>0</v>
      </c>
      <c r="L110" s="281"/>
      <c r="M110" s="345"/>
      <c r="N110" s="346"/>
      <c r="O110" s="347"/>
    </row>
    <row r="111" spans="1:16" ht="22.8" customHeight="1" x14ac:dyDescent="0.25">
      <c r="A111" s="322" t="s">
        <v>361</v>
      </c>
      <c r="B111" s="322"/>
      <c r="C111" s="322"/>
      <c r="D111" s="322"/>
      <c r="E111" s="322"/>
      <c r="F111" s="322"/>
      <c r="G111" s="322"/>
      <c r="H111" s="36">
        <f t="shared" si="27"/>
        <v>-48.400000000000006</v>
      </c>
      <c r="I111" s="36">
        <f>SUM(I81+I84+I88+I93+I96+I91+I99+I103+I105+I108+I110)</f>
        <v>-77.900000000000006</v>
      </c>
      <c r="J111" s="36">
        <f t="shared" ref="J111:K111" si="39">SUM(J81+J84+J88+J93+J96+J91+J99+J103+J105+J108+J110)</f>
        <v>0</v>
      </c>
      <c r="K111" s="36">
        <f t="shared" si="39"/>
        <v>29.5</v>
      </c>
      <c r="L111" s="294"/>
      <c r="M111" s="294"/>
      <c r="N111" s="294"/>
      <c r="O111" s="294"/>
    </row>
    <row r="112" spans="1:16" ht="21.6" customHeight="1" x14ac:dyDescent="0.25">
      <c r="A112" s="325" t="s">
        <v>917</v>
      </c>
      <c r="B112" s="325"/>
      <c r="C112" s="325"/>
      <c r="D112" s="325"/>
      <c r="E112" s="325"/>
      <c r="F112" s="325"/>
      <c r="G112" s="325"/>
      <c r="H112" s="325"/>
      <c r="I112" s="325"/>
      <c r="J112" s="325"/>
      <c r="K112" s="325"/>
      <c r="L112" s="325"/>
      <c r="M112" s="325"/>
      <c r="N112" s="325"/>
      <c r="O112" s="325"/>
    </row>
    <row r="113" spans="1:16" ht="15" customHeight="1" x14ac:dyDescent="0.25">
      <c r="A113" s="289" t="s">
        <v>4</v>
      </c>
      <c r="B113" s="289" t="s">
        <v>885</v>
      </c>
      <c r="C113" s="276">
        <v>9</v>
      </c>
      <c r="D113" s="486" t="s">
        <v>836</v>
      </c>
      <c r="E113" s="289" t="s">
        <v>766</v>
      </c>
      <c r="F113" s="289" t="s">
        <v>113</v>
      </c>
      <c r="G113" s="273" t="s">
        <v>55</v>
      </c>
      <c r="H113" s="34">
        <f>SUM(I113+K113)</f>
        <v>180</v>
      </c>
      <c r="I113" s="35"/>
      <c r="J113" s="35"/>
      <c r="K113" s="37">
        <v>180</v>
      </c>
      <c r="L113" s="101" t="s">
        <v>226</v>
      </c>
      <c r="M113" s="420" t="s">
        <v>886</v>
      </c>
      <c r="N113" s="314"/>
      <c r="O113" s="314"/>
    </row>
    <row r="114" spans="1:16" ht="15" hidden="1" customHeight="1" x14ac:dyDescent="0.25">
      <c r="A114" s="289"/>
      <c r="B114" s="289"/>
      <c r="C114" s="282"/>
      <c r="D114" s="486"/>
      <c r="E114" s="289"/>
      <c r="F114" s="289"/>
      <c r="G114" s="275"/>
      <c r="H114" s="34">
        <f>SUM(I114+K114)</f>
        <v>0</v>
      </c>
      <c r="I114" s="35"/>
      <c r="J114" s="41"/>
      <c r="K114" s="37"/>
      <c r="L114" s="279"/>
      <c r="M114" s="420"/>
      <c r="N114" s="314"/>
      <c r="O114" s="314"/>
    </row>
    <row r="115" spans="1:16" ht="16.95" customHeight="1" x14ac:dyDescent="0.25">
      <c r="A115" s="289"/>
      <c r="B115" s="289"/>
      <c r="C115" s="277"/>
      <c r="D115" s="486"/>
      <c r="E115" s="289"/>
      <c r="F115" s="289"/>
      <c r="G115" s="6" t="s">
        <v>54</v>
      </c>
      <c r="H115" s="34">
        <f>SUM(I115+K115)</f>
        <v>180</v>
      </c>
      <c r="I115" s="34">
        <f>SUM(I113+I114)</f>
        <v>0</v>
      </c>
      <c r="J115" s="34">
        <f>SUM(J113+J114)</f>
        <v>0</v>
      </c>
      <c r="K115" s="34">
        <f>SUM(K113+K114)</f>
        <v>180</v>
      </c>
      <c r="L115" s="280"/>
      <c r="M115" s="420"/>
      <c r="N115" s="314"/>
      <c r="O115" s="314"/>
    </row>
    <row r="116" spans="1:16" ht="16.95" hidden="1" customHeight="1" x14ac:dyDescent="0.25">
      <c r="A116" s="276" t="s">
        <v>4</v>
      </c>
      <c r="B116" s="276" t="s">
        <v>555</v>
      </c>
      <c r="C116" s="99"/>
      <c r="D116" s="276"/>
      <c r="E116" s="276" t="s">
        <v>485</v>
      </c>
      <c r="F116" s="276" t="s">
        <v>484</v>
      </c>
      <c r="G116" s="7" t="s">
        <v>53</v>
      </c>
      <c r="H116" s="34">
        <f t="shared" ref="H116:H117" si="40">SUM(I116+K116)</f>
        <v>0</v>
      </c>
      <c r="I116" s="35"/>
      <c r="J116" s="41"/>
      <c r="K116" s="41"/>
      <c r="L116" s="279" t="s">
        <v>10</v>
      </c>
      <c r="M116" s="314" t="s">
        <v>483</v>
      </c>
      <c r="N116" s="314"/>
      <c r="O116" s="314"/>
    </row>
    <row r="117" spans="1:16" ht="22.2" hidden="1" customHeight="1" x14ac:dyDescent="0.25">
      <c r="A117" s="277"/>
      <c r="B117" s="277"/>
      <c r="C117" s="88"/>
      <c r="D117" s="277"/>
      <c r="E117" s="277"/>
      <c r="F117" s="277"/>
      <c r="G117" s="6" t="s">
        <v>54</v>
      </c>
      <c r="H117" s="34">
        <f t="shared" si="40"/>
        <v>0</v>
      </c>
      <c r="I117" s="34">
        <f>SUM(I116)</f>
        <v>0</v>
      </c>
      <c r="J117" s="34">
        <f t="shared" ref="J117:K117" si="41">SUM(J116)</f>
        <v>0</v>
      </c>
      <c r="K117" s="34">
        <f t="shared" si="41"/>
        <v>0</v>
      </c>
      <c r="L117" s="280"/>
      <c r="M117" s="314"/>
      <c r="N117" s="314"/>
      <c r="O117" s="314"/>
    </row>
    <row r="118" spans="1:16" ht="24" customHeight="1" x14ac:dyDescent="0.25">
      <c r="A118" s="499" t="s">
        <v>918</v>
      </c>
      <c r="B118" s="499"/>
      <c r="C118" s="499"/>
      <c r="D118" s="499"/>
      <c r="E118" s="499"/>
      <c r="F118" s="499"/>
      <c r="G118" s="499"/>
      <c r="H118" s="194">
        <f>SUM(I118+K118)</f>
        <v>180</v>
      </c>
      <c r="I118" s="194">
        <f>SUM(I115+I117)</f>
        <v>0</v>
      </c>
      <c r="J118" s="194">
        <f t="shared" ref="J118:K118" si="42">SUM(J115+J117)</f>
        <v>0</v>
      </c>
      <c r="K118" s="194">
        <f t="shared" si="42"/>
        <v>180</v>
      </c>
      <c r="L118" s="195"/>
      <c r="M118" s="507"/>
      <c r="N118" s="507"/>
      <c r="O118" s="507"/>
    </row>
    <row r="119" spans="1:16" ht="24" customHeight="1" x14ac:dyDescent="0.25">
      <c r="A119" s="325" t="s">
        <v>630</v>
      </c>
      <c r="B119" s="325"/>
      <c r="C119" s="325"/>
      <c r="D119" s="325"/>
      <c r="E119" s="325"/>
      <c r="F119" s="325"/>
      <c r="G119" s="325"/>
      <c r="H119" s="325"/>
      <c r="I119" s="325"/>
      <c r="J119" s="325"/>
      <c r="K119" s="325"/>
      <c r="L119" s="325"/>
      <c r="M119" s="325"/>
      <c r="N119" s="325"/>
      <c r="O119" s="325"/>
    </row>
    <row r="120" spans="1:16" ht="17.399999999999999" hidden="1" customHeight="1" x14ac:dyDescent="0.25">
      <c r="A120" s="289" t="s">
        <v>4</v>
      </c>
      <c r="B120" s="289" t="s">
        <v>555</v>
      </c>
      <c r="C120" s="4"/>
      <c r="D120" s="289" t="s">
        <v>598</v>
      </c>
      <c r="E120" s="289" t="s">
        <v>485</v>
      </c>
      <c r="F120" s="289" t="s">
        <v>484</v>
      </c>
      <c r="G120" s="273" t="s">
        <v>53</v>
      </c>
      <c r="H120" s="34">
        <f>SUM(I120+K120)</f>
        <v>0</v>
      </c>
      <c r="I120" s="35"/>
      <c r="J120" s="35"/>
      <c r="K120" s="37"/>
      <c r="L120" s="279" t="s">
        <v>10</v>
      </c>
      <c r="M120" s="339" t="s">
        <v>483</v>
      </c>
      <c r="N120" s="340"/>
      <c r="O120" s="341"/>
      <c r="P120" s="193"/>
    </row>
    <row r="121" spans="1:16" ht="21" hidden="1" customHeight="1" x14ac:dyDescent="0.25">
      <c r="A121" s="289"/>
      <c r="B121" s="289"/>
      <c r="C121" s="4"/>
      <c r="D121" s="289"/>
      <c r="E121" s="289"/>
      <c r="F121" s="289"/>
      <c r="G121" s="275"/>
      <c r="H121" s="34">
        <f>SUM(I121+K121)</f>
        <v>0</v>
      </c>
      <c r="I121" s="35"/>
      <c r="J121" s="41"/>
      <c r="K121" s="37"/>
      <c r="L121" s="281"/>
      <c r="M121" s="342"/>
      <c r="N121" s="343"/>
      <c r="O121" s="344"/>
    </row>
    <row r="122" spans="1:16" ht="16.5" hidden="1" customHeight="1" x14ac:dyDescent="0.25">
      <c r="A122" s="289"/>
      <c r="B122" s="289"/>
      <c r="C122" s="4"/>
      <c r="D122" s="289"/>
      <c r="E122" s="289"/>
      <c r="F122" s="289"/>
      <c r="G122" s="6" t="s">
        <v>54</v>
      </c>
      <c r="H122" s="34">
        <f>SUM(I122+K122)</f>
        <v>0</v>
      </c>
      <c r="I122" s="34">
        <f>SUM(I120+I121)</f>
        <v>0</v>
      </c>
      <c r="J122" s="34">
        <f>SUM(J120+J121)</f>
        <v>0</v>
      </c>
      <c r="K122" s="34">
        <f>SUM(K120+K121)</f>
        <v>0</v>
      </c>
      <c r="L122" s="280"/>
      <c r="M122" s="345"/>
      <c r="N122" s="346"/>
      <c r="O122" s="347"/>
      <c r="P122" s="193"/>
    </row>
    <row r="123" spans="1:16" ht="16.5" customHeight="1" x14ac:dyDescent="0.25">
      <c r="A123" s="289" t="s">
        <v>4</v>
      </c>
      <c r="B123" s="289" t="s">
        <v>799</v>
      </c>
      <c r="C123" s="276">
        <v>11</v>
      </c>
      <c r="D123" s="276" t="s">
        <v>598</v>
      </c>
      <c r="E123" s="289" t="s">
        <v>800</v>
      </c>
      <c r="F123" s="289" t="s">
        <v>801</v>
      </c>
      <c r="G123" s="273" t="s">
        <v>7</v>
      </c>
      <c r="H123" s="34">
        <f t="shared" ref="H123:H127" si="43">SUM(I123+K123)</f>
        <v>-100</v>
      </c>
      <c r="I123" s="35">
        <v>-100</v>
      </c>
      <c r="J123" s="144"/>
      <c r="K123" s="41"/>
      <c r="L123" s="101" t="s">
        <v>794</v>
      </c>
      <c r="M123" s="314" t="s">
        <v>802</v>
      </c>
      <c r="N123" s="314"/>
      <c r="O123" s="314"/>
      <c r="P123" s="193"/>
    </row>
    <row r="124" spans="1:16" ht="16.5" customHeight="1" x14ac:dyDescent="0.25">
      <c r="A124" s="289"/>
      <c r="B124" s="289"/>
      <c r="C124" s="282"/>
      <c r="D124" s="282"/>
      <c r="E124" s="289"/>
      <c r="F124" s="289"/>
      <c r="G124" s="274"/>
      <c r="H124" s="34">
        <f t="shared" si="43"/>
        <v>-300</v>
      </c>
      <c r="I124" s="35">
        <v>-300</v>
      </c>
      <c r="J124" s="144"/>
      <c r="K124" s="41"/>
      <c r="L124" s="101" t="s">
        <v>226</v>
      </c>
      <c r="M124" s="314"/>
      <c r="N124" s="314"/>
      <c r="O124" s="314"/>
      <c r="P124" s="193"/>
    </row>
    <row r="125" spans="1:16" ht="16.5" customHeight="1" x14ac:dyDescent="0.25">
      <c r="A125" s="289"/>
      <c r="B125" s="289"/>
      <c r="C125" s="282"/>
      <c r="D125" s="282"/>
      <c r="E125" s="289"/>
      <c r="F125" s="289"/>
      <c r="G125" s="274"/>
      <c r="H125" s="34">
        <f t="shared" si="43"/>
        <v>-270</v>
      </c>
      <c r="I125" s="35">
        <v>-270</v>
      </c>
      <c r="J125" s="41"/>
      <c r="K125" s="41"/>
      <c r="L125" s="101" t="s">
        <v>11</v>
      </c>
      <c r="M125" s="314"/>
      <c r="N125" s="314"/>
      <c r="O125" s="314"/>
    </row>
    <row r="126" spans="1:16" ht="16.5" customHeight="1" x14ac:dyDescent="0.25">
      <c r="A126" s="289"/>
      <c r="B126" s="289"/>
      <c r="C126" s="282"/>
      <c r="D126" s="282"/>
      <c r="E126" s="289"/>
      <c r="F126" s="289"/>
      <c r="G126" s="275"/>
      <c r="H126" s="34">
        <f t="shared" si="43"/>
        <v>-100</v>
      </c>
      <c r="I126" s="35">
        <v>-100</v>
      </c>
      <c r="J126" s="41"/>
      <c r="K126" s="144"/>
      <c r="L126" s="101" t="s">
        <v>10</v>
      </c>
      <c r="M126" s="314"/>
      <c r="N126" s="314"/>
      <c r="O126" s="314"/>
    </row>
    <row r="127" spans="1:16" ht="16.5" customHeight="1" x14ac:dyDescent="0.25">
      <c r="A127" s="289"/>
      <c r="B127" s="289"/>
      <c r="C127" s="277"/>
      <c r="D127" s="277"/>
      <c r="E127" s="289"/>
      <c r="F127" s="289"/>
      <c r="G127" s="6" t="s">
        <v>54</v>
      </c>
      <c r="H127" s="34">
        <f t="shared" si="43"/>
        <v>-770</v>
      </c>
      <c r="I127" s="34">
        <f>SUM(I123:I126)</f>
        <v>-770</v>
      </c>
      <c r="J127" s="34">
        <f t="shared" ref="J127" si="44">SUM(J123:J126)</f>
        <v>0</v>
      </c>
      <c r="K127" s="34">
        <f t="shared" ref="K127" si="45">SUM(K123:K126)</f>
        <v>0</v>
      </c>
      <c r="L127" s="101"/>
      <c r="M127" s="314"/>
      <c r="N127" s="314"/>
      <c r="O127" s="314"/>
    </row>
    <row r="128" spans="1:16" ht="28.5" customHeight="1" x14ac:dyDescent="0.25">
      <c r="A128" s="458" t="s">
        <v>631</v>
      </c>
      <c r="B128" s="458"/>
      <c r="C128" s="458"/>
      <c r="D128" s="458"/>
      <c r="E128" s="458"/>
      <c r="F128" s="458"/>
      <c r="G128" s="458"/>
      <c r="H128" s="80">
        <f>SUM(I128+K128)</f>
        <v>-770</v>
      </c>
      <c r="I128" s="80">
        <f>SUM(I122+I127)</f>
        <v>-770</v>
      </c>
      <c r="J128" s="80">
        <f t="shared" ref="J128:K128" si="46">SUM(J122+J127)</f>
        <v>0</v>
      </c>
      <c r="K128" s="80">
        <f t="shared" si="46"/>
        <v>0</v>
      </c>
      <c r="L128" s="79"/>
      <c r="M128" s="506"/>
      <c r="N128" s="506"/>
      <c r="O128" s="506"/>
    </row>
    <row r="129" spans="1:20" ht="36" customHeight="1" x14ac:dyDescent="0.25">
      <c r="A129" s="325" t="s">
        <v>1073</v>
      </c>
      <c r="B129" s="325"/>
      <c r="C129" s="325"/>
      <c r="D129" s="325"/>
      <c r="E129" s="325"/>
      <c r="F129" s="325"/>
      <c r="G129" s="325"/>
      <c r="H129" s="325"/>
      <c r="I129" s="325"/>
      <c r="J129" s="325"/>
      <c r="K129" s="325"/>
      <c r="L129" s="325"/>
      <c r="M129" s="325"/>
      <c r="N129" s="325"/>
      <c r="O129" s="325"/>
    </row>
    <row r="130" spans="1:20" ht="20.399999999999999" customHeight="1" x14ac:dyDescent="0.25">
      <c r="A130" s="289" t="s">
        <v>4</v>
      </c>
      <c r="B130" s="289" t="s">
        <v>1071</v>
      </c>
      <c r="C130" s="276">
        <v>6</v>
      </c>
      <c r="D130" s="486" t="s">
        <v>1072</v>
      </c>
      <c r="E130" s="289" t="s">
        <v>552</v>
      </c>
      <c r="F130" s="289" t="s">
        <v>71</v>
      </c>
      <c r="G130" s="164" t="s">
        <v>648</v>
      </c>
      <c r="H130" s="61">
        <f>SUM(I130+K130)</f>
        <v>0.52800000000000002</v>
      </c>
      <c r="I130" s="60">
        <v>0.52800000000000002</v>
      </c>
      <c r="J130" s="60"/>
      <c r="K130" s="114"/>
      <c r="L130" s="279" t="s">
        <v>794</v>
      </c>
      <c r="M130" s="420" t="s">
        <v>862</v>
      </c>
      <c r="N130" s="314"/>
      <c r="O130" s="314"/>
    </row>
    <row r="131" spans="1:20" ht="21.75" customHeight="1" x14ac:dyDescent="0.25">
      <c r="A131" s="289"/>
      <c r="B131" s="289"/>
      <c r="C131" s="277"/>
      <c r="D131" s="486"/>
      <c r="E131" s="289"/>
      <c r="F131" s="289"/>
      <c r="G131" s="6" t="s">
        <v>54</v>
      </c>
      <c r="H131" s="61">
        <f>SUM(I131+K131)</f>
        <v>0.52800000000000002</v>
      </c>
      <c r="I131" s="61">
        <f>SUM(I130)</f>
        <v>0.52800000000000002</v>
      </c>
      <c r="J131" s="61">
        <f t="shared" ref="J131:K131" si="47">SUM(J130)</f>
        <v>0</v>
      </c>
      <c r="K131" s="61">
        <f t="shared" si="47"/>
        <v>0</v>
      </c>
      <c r="L131" s="280"/>
      <c r="M131" s="420"/>
      <c r="N131" s="314"/>
      <c r="O131" s="314"/>
    </row>
    <row r="132" spans="1:20" ht="20.399999999999999" hidden="1" customHeight="1" x14ac:dyDescent="0.25">
      <c r="A132" s="276" t="s">
        <v>4</v>
      </c>
      <c r="B132" s="276" t="s">
        <v>555</v>
      </c>
      <c r="C132" s="99"/>
      <c r="D132" s="478"/>
      <c r="E132" s="276" t="s">
        <v>485</v>
      </c>
      <c r="F132" s="276" t="s">
        <v>484</v>
      </c>
      <c r="G132" s="7" t="s">
        <v>53</v>
      </c>
      <c r="H132" s="61">
        <f t="shared" ref="H132:H133" si="48">SUM(I132+K132)</f>
        <v>0</v>
      </c>
      <c r="I132" s="60"/>
      <c r="J132" s="106"/>
      <c r="K132" s="106"/>
      <c r="L132" s="279" t="s">
        <v>10</v>
      </c>
      <c r="M132" s="314" t="s">
        <v>483</v>
      </c>
      <c r="N132" s="314"/>
      <c r="O132" s="314"/>
    </row>
    <row r="133" spans="1:20" ht="33.75" hidden="1" customHeight="1" x14ac:dyDescent="0.25">
      <c r="A133" s="277"/>
      <c r="B133" s="277"/>
      <c r="C133" s="88"/>
      <c r="D133" s="480"/>
      <c r="E133" s="277"/>
      <c r="F133" s="277"/>
      <c r="G133" s="6" t="s">
        <v>54</v>
      </c>
      <c r="H133" s="61">
        <f t="shared" si="48"/>
        <v>0</v>
      </c>
      <c r="I133" s="61">
        <f>SUM(I132)</f>
        <v>0</v>
      </c>
      <c r="J133" s="61">
        <f t="shared" ref="J133:K133" si="49">SUM(J132)</f>
        <v>0</v>
      </c>
      <c r="K133" s="61">
        <f t="shared" si="49"/>
        <v>0</v>
      </c>
      <c r="L133" s="280"/>
      <c r="M133" s="314"/>
      <c r="N133" s="314"/>
      <c r="O133" s="314"/>
    </row>
    <row r="134" spans="1:20" ht="30" customHeight="1" x14ac:dyDescent="0.25">
      <c r="A134" s="373" t="s">
        <v>1074</v>
      </c>
      <c r="B134" s="373"/>
      <c r="C134" s="373"/>
      <c r="D134" s="373"/>
      <c r="E134" s="373"/>
      <c r="F134" s="373"/>
      <c r="G134" s="373"/>
      <c r="H134" s="231">
        <f>SUM(I134+K134)</f>
        <v>0.52800000000000002</v>
      </c>
      <c r="I134" s="231">
        <f>SUM(I131+I133)</f>
        <v>0.52800000000000002</v>
      </c>
      <c r="J134" s="231">
        <f t="shared" ref="J134:K134" si="50">SUM(J131+J133)</f>
        <v>0</v>
      </c>
      <c r="K134" s="231">
        <f t="shared" si="50"/>
        <v>0</v>
      </c>
      <c r="L134" s="174"/>
      <c r="M134" s="485"/>
      <c r="N134" s="485"/>
      <c r="O134" s="485"/>
    </row>
    <row r="135" spans="1:20" ht="18" customHeight="1" x14ac:dyDescent="0.25">
      <c r="A135" s="325" t="s">
        <v>362</v>
      </c>
      <c r="B135" s="325"/>
      <c r="C135" s="325"/>
      <c r="D135" s="325"/>
      <c r="E135" s="325"/>
      <c r="F135" s="325"/>
      <c r="G135" s="325"/>
      <c r="H135" s="325"/>
      <c r="I135" s="325"/>
      <c r="J135" s="325"/>
      <c r="K135" s="325"/>
      <c r="L135" s="325"/>
      <c r="M135" s="325"/>
      <c r="N135" s="325"/>
      <c r="O135" s="325"/>
    </row>
    <row r="136" spans="1:20" ht="15" customHeight="1" x14ac:dyDescent="0.25">
      <c r="A136" s="289" t="s">
        <v>4</v>
      </c>
      <c r="B136" s="289" t="s">
        <v>1027</v>
      </c>
      <c r="C136" s="276">
        <v>10</v>
      </c>
      <c r="D136" s="289" t="s">
        <v>360</v>
      </c>
      <c r="E136" s="289" t="s">
        <v>1028</v>
      </c>
      <c r="F136" s="278" t="s">
        <v>231</v>
      </c>
      <c r="G136" s="4" t="s">
        <v>512</v>
      </c>
      <c r="H136" s="98">
        <f>SUM(I136+K136)</f>
        <v>0.18</v>
      </c>
      <c r="I136" s="107">
        <v>0.18</v>
      </c>
      <c r="J136" s="132"/>
      <c r="K136" s="107"/>
      <c r="L136" s="468" t="s">
        <v>794</v>
      </c>
      <c r="M136" s="314" t="s">
        <v>1026</v>
      </c>
      <c r="N136" s="314"/>
      <c r="O136" s="314"/>
    </row>
    <row r="137" spans="1:20" ht="15" customHeight="1" x14ac:dyDescent="0.25">
      <c r="A137" s="289"/>
      <c r="B137" s="289"/>
      <c r="C137" s="282"/>
      <c r="D137" s="289"/>
      <c r="E137" s="289"/>
      <c r="F137" s="278"/>
      <c r="G137" s="4" t="s">
        <v>7</v>
      </c>
      <c r="H137" s="98">
        <f>SUM(I137+K137)</f>
        <v>0.02</v>
      </c>
      <c r="I137" s="107">
        <v>0.02</v>
      </c>
      <c r="J137" s="132"/>
      <c r="K137" s="107"/>
      <c r="L137" s="468"/>
      <c r="M137" s="314"/>
      <c r="N137" s="314"/>
      <c r="O137" s="314"/>
    </row>
    <row r="138" spans="1:20" ht="30" customHeight="1" x14ac:dyDescent="0.25">
      <c r="A138" s="289"/>
      <c r="B138" s="289"/>
      <c r="C138" s="277"/>
      <c r="D138" s="289"/>
      <c r="E138" s="289"/>
      <c r="F138" s="278"/>
      <c r="G138" s="6" t="s">
        <v>54</v>
      </c>
      <c r="H138" s="98">
        <f t="shared" ref="H138:H168" si="51">SUM(I138+K138)</f>
        <v>0.19999999999999998</v>
      </c>
      <c r="I138" s="98">
        <f>SUM(I136:I137)</f>
        <v>0.19999999999999998</v>
      </c>
      <c r="J138" s="98">
        <f>SUM(J136:J137)</f>
        <v>0</v>
      </c>
      <c r="K138" s="98">
        <f>SUM(K136:K137)</f>
        <v>0</v>
      </c>
      <c r="L138" s="468"/>
      <c r="M138" s="314"/>
      <c r="N138" s="314"/>
      <c r="O138" s="314"/>
      <c r="T138" s="3"/>
    </row>
    <row r="139" spans="1:20" ht="20.399999999999999" hidden="1" customHeight="1" x14ac:dyDescent="0.25">
      <c r="A139" s="289" t="s">
        <v>4</v>
      </c>
      <c r="B139" s="289" t="s">
        <v>896</v>
      </c>
      <c r="C139" s="99"/>
      <c r="D139" s="276" t="s">
        <v>360</v>
      </c>
      <c r="E139" s="289" t="s">
        <v>897</v>
      </c>
      <c r="F139" s="289" t="s">
        <v>41</v>
      </c>
      <c r="G139" s="7" t="s">
        <v>57</v>
      </c>
      <c r="H139" s="98">
        <f t="shared" si="51"/>
        <v>0</v>
      </c>
      <c r="I139" s="107"/>
      <c r="J139" s="107"/>
      <c r="K139" s="107"/>
      <c r="L139" s="468" t="s">
        <v>10</v>
      </c>
      <c r="M139" s="314" t="s">
        <v>898</v>
      </c>
      <c r="N139" s="314"/>
      <c r="O139" s="314"/>
    </row>
    <row r="140" spans="1:20" ht="15" hidden="1" customHeight="1" x14ac:dyDescent="0.25">
      <c r="A140" s="289"/>
      <c r="B140" s="289"/>
      <c r="C140" s="126"/>
      <c r="D140" s="282"/>
      <c r="E140" s="289"/>
      <c r="F140" s="289"/>
      <c r="G140" s="7"/>
      <c r="H140" s="98">
        <f t="shared" si="51"/>
        <v>0</v>
      </c>
      <c r="I140" s="107"/>
      <c r="J140" s="107"/>
      <c r="K140" s="107"/>
      <c r="L140" s="468"/>
      <c r="M140" s="314"/>
      <c r="N140" s="314"/>
      <c r="O140" s="314"/>
    </row>
    <row r="141" spans="1:20" ht="18" hidden="1" customHeight="1" x14ac:dyDescent="0.25">
      <c r="A141" s="289"/>
      <c r="B141" s="289"/>
      <c r="C141" s="88"/>
      <c r="D141" s="277"/>
      <c r="E141" s="289"/>
      <c r="F141" s="289"/>
      <c r="G141" s="6" t="s">
        <v>54</v>
      </c>
      <c r="H141" s="98">
        <f t="shared" si="51"/>
        <v>0</v>
      </c>
      <c r="I141" s="98">
        <f>SUM(I139:I140)</f>
        <v>0</v>
      </c>
      <c r="J141" s="98">
        <f>SUM(J139:J140)</f>
        <v>0</v>
      </c>
      <c r="K141" s="98">
        <f>SUM(K139:K140)</f>
        <v>0</v>
      </c>
      <c r="L141" s="468"/>
      <c r="M141" s="314"/>
      <c r="N141" s="314"/>
      <c r="O141" s="314"/>
    </row>
    <row r="142" spans="1:20" ht="27.75" hidden="1" customHeight="1" x14ac:dyDescent="0.25">
      <c r="A142" s="289" t="s">
        <v>12</v>
      </c>
      <c r="B142" s="501" t="s">
        <v>876</v>
      </c>
      <c r="C142" s="228"/>
      <c r="D142" s="276" t="s">
        <v>360</v>
      </c>
      <c r="E142" s="289" t="s">
        <v>866</v>
      </c>
      <c r="F142" s="289" t="s">
        <v>41</v>
      </c>
      <c r="G142" s="4" t="s">
        <v>57</v>
      </c>
      <c r="H142" s="98">
        <f t="shared" si="51"/>
        <v>0</v>
      </c>
      <c r="I142" s="132"/>
      <c r="J142" s="132"/>
      <c r="K142" s="107"/>
      <c r="L142" s="471" t="s">
        <v>10</v>
      </c>
      <c r="M142" s="314" t="s">
        <v>867</v>
      </c>
      <c r="N142" s="314"/>
      <c r="O142" s="314"/>
    </row>
    <row r="143" spans="1:20" ht="15.75" hidden="1" customHeight="1" x14ac:dyDescent="0.25">
      <c r="A143" s="289"/>
      <c r="B143" s="289"/>
      <c r="C143" s="88"/>
      <c r="D143" s="277"/>
      <c r="E143" s="289"/>
      <c r="F143" s="289"/>
      <c r="G143" s="6" t="s">
        <v>54</v>
      </c>
      <c r="H143" s="98">
        <f t="shared" si="51"/>
        <v>0</v>
      </c>
      <c r="I143" s="98">
        <f>SUM(I142:I142)</f>
        <v>0</v>
      </c>
      <c r="J143" s="98">
        <f>SUM(J142:J142)</f>
        <v>0</v>
      </c>
      <c r="K143" s="98">
        <f>SUM(K142:K142)</f>
        <v>0</v>
      </c>
      <c r="L143" s="472"/>
      <c r="M143" s="314"/>
      <c r="N143" s="314"/>
      <c r="O143" s="314"/>
    </row>
    <row r="144" spans="1:20" ht="18" hidden="1" customHeight="1" x14ac:dyDescent="0.25">
      <c r="A144" s="289" t="s">
        <v>24</v>
      </c>
      <c r="B144" s="289" t="s">
        <v>895</v>
      </c>
      <c r="C144" s="99"/>
      <c r="D144" s="276" t="s">
        <v>360</v>
      </c>
      <c r="E144" s="289" t="s">
        <v>676</v>
      </c>
      <c r="F144" s="276" t="s">
        <v>237</v>
      </c>
      <c r="G144" s="7" t="s">
        <v>57</v>
      </c>
      <c r="H144" s="98">
        <f t="shared" si="51"/>
        <v>0</v>
      </c>
      <c r="I144" s="107"/>
      <c r="J144" s="121"/>
      <c r="K144" s="108"/>
      <c r="L144" s="468" t="s">
        <v>11</v>
      </c>
      <c r="M144" s="394" t="s">
        <v>894</v>
      </c>
      <c r="N144" s="301"/>
      <c r="O144" s="301"/>
    </row>
    <row r="145" spans="1:15" ht="15" hidden="1" customHeight="1" x14ac:dyDescent="0.25">
      <c r="A145" s="289"/>
      <c r="B145" s="289"/>
      <c r="C145" s="126"/>
      <c r="D145" s="282"/>
      <c r="E145" s="289"/>
      <c r="F145" s="282"/>
      <c r="G145" s="7"/>
      <c r="H145" s="98">
        <f t="shared" si="51"/>
        <v>0</v>
      </c>
      <c r="I145" s="107"/>
      <c r="J145" s="121"/>
      <c r="K145" s="108"/>
      <c r="L145" s="468"/>
      <c r="M145" s="394"/>
      <c r="N145" s="301"/>
      <c r="O145" s="301"/>
    </row>
    <row r="146" spans="1:15" ht="18.75" hidden="1" customHeight="1" x14ac:dyDescent="0.25">
      <c r="A146" s="289"/>
      <c r="B146" s="289"/>
      <c r="C146" s="88"/>
      <c r="D146" s="277"/>
      <c r="E146" s="289"/>
      <c r="F146" s="277"/>
      <c r="G146" s="6" t="s">
        <v>54</v>
      </c>
      <c r="H146" s="98">
        <f t="shared" si="51"/>
        <v>0</v>
      </c>
      <c r="I146" s="98">
        <f>SUM(I144+I145)</f>
        <v>0</v>
      </c>
      <c r="J146" s="98">
        <f t="shared" ref="J146:K146" si="52">SUM(J144+J145)</f>
        <v>0</v>
      </c>
      <c r="K146" s="98">
        <f t="shared" si="52"/>
        <v>0</v>
      </c>
      <c r="L146" s="468"/>
      <c r="M146" s="394"/>
      <c r="N146" s="301"/>
      <c r="O146" s="301"/>
    </row>
    <row r="147" spans="1:15" ht="19.95" hidden="1" customHeight="1" x14ac:dyDescent="0.25">
      <c r="A147" s="289"/>
      <c r="B147" s="289"/>
      <c r="C147" s="99"/>
      <c r="D147" s="276" t="s">
        <v>360</v>
      </c>
      <c r="E147" s="289"/>
      <c r="F147" s="276"/>
      <c r="G147" s="7" t="s">
        <v>57</v>
      </c>
      <c r="H147" s="98">
        <f t="shared" si="51"/>
        <v>0</v>
      </c>
      <c r="I147" s="107"/>
      <c r="J147" s="121"/>
      <c r="K147" s="107"/>
      <c r="L147" s="468"/>
      <c r="M147" s="301"/>
      <c r="N147" s="301"/>
      <c r="O147" s="301"/>
    </row>
    <row r="148" spans="1:15" ht="29.25" hidden="1" customHeight="1" x14ac:dyDescent="0.25">
      <c r="A148" s="289"/>
      <c r="B148" s="289"/>
      <c r="C148" s="88"/>
      <c r="D148" s="277"/>
      <c r="E148" s="289"/>
      <c r="F148" s="277"/>
      <c r="G148" s="6" t="s">
        <v>54</v>
      </c>
      <c r="H148" s="98">
        <f t="shared" si="51"/>
        <v>0</v>
      </c>
      <c r="I148" s="98">
        <f>SUM(I147)</f>
        <v>0</v>
      </c>
      <c r="J148" s="98">
        <f>SUM(J147)</f>
        <v>0</v>
      </c>
      <c r="K148" s="98">
        <f>SUM(K147)</f>
        <v>0</v>
      </c>
      <c r="L148" s="468"/>
      <c r="M148" s="301"/>
      <c r="N148" s="301"/>
      <c r="O148" s="301"/>
    </row>
    <row r="149" spans="1:15" ht="15.6" hidden="1" customHeight="1" x14ac:dyDescent="0.25">
      <c r="A149" s="289" t="s">
        <v>25</v>
      </c>
      <c r="B149" s="289" t="s">
        <v>900</v>
      </c>
      <c r="C149" s="99"/>
      <c r="D149" s="276" t="s">
        <v>360</v>
      </c>
      <c r="E149" s="289" t="s">
        <v>901</v>
      </c>
      <c r="F149" s="289" t="s">
        <v>41</v>
      </c>
      <c r="G149" s="7" t="s">
        <v>57</v>
      </c>
      <c r="H149" s="98">
        <f t="shared" si="51"/>
        <v>0</v>
      </c>
      <c r="I149" s="107"/>
      <c r="J149" s="107"/>
      <c r="K149" s="107"/>
      <c r="L149" s="468" t="s">
        <v>11</v>
      </c>
      <c r="M149" s="314" t="s">
        <v>902</v>
      </c>
      <c r="N149" s="314"/>
      <c r="O149" s="314"/>
    </row>
    <row r="150" spans="1:15" ht="15.6" hidden="1" customHeight="1" x14ac:dyDescent="0.25">
      <c r="A150" s="289"/>
      <c r="B150" s="289"/>
      <c r="C150" s="88"/>
      <c r="D150" s="277"/>
      <c r="E150" s="289"/>
      <c r="F150" s="289"/>
      <c r="G150" s="6" t="s">
        <v>54</v>
      </c>
      <c r="H150" s="98">
        <f t="shared" si="51"/>
        <v>0</v>
      </c>
      <c r="I150" s="98">
        <f>SUM(I149)</f>
        <v>0</v>
      </c>
      <c r="J150" s="98">
        <f t="shared" ref="J150:K150" si="53">SUM(J149)</f>
        <v>0</v>
      </c>
      <c r="K150" s="98">
        <f t="shared" si="53"/>
        <v>0</v>
      </c>
      <c r="L150" s="468"/>
      <c r="M150" s="314"/>
      <c r="N150" s="314"/>
      <c r="O150" s="314"/>
    </row>
    <row r="151" spans="1:15" ht="19.5" hidden="1" customHeight="1" x14ac:dyDescent="0.25">
      <c r="A151" s="289" t="s">
        <v>24</v>
      </c>
      <c r="B151" s="289" t="s">
        <v>784</v>
      </c>
      <c r="C151" s="99"/>
      <c r="D151" s="276" t="s">
        <v>360</v>
      </c>
      <c r="E151" s="289" t="s">
        <v>785</v>
      </c>
      <c r="F151" s="276" t="s">
        <v>227</v>
      </c>
      <c r="G151" s="7" t="s">
        <v>14</v>
      </c>
      <c r="H151" s="98">
        <f t="shared" si="51"/>
        <v>0</v>
      </c>
      <c r="I151" s="107"/>
      <c r="J151" s="121"/>
      <c r="K151" s="108"/>
      <c r="L151" s="471" t="s">
        <v>11</v>
      </c>
      <c r="M151" s="420" t="s">
        <v>786</v>
      </c>
      <c r="N151" s="314"/>
      <c r="O151" s="314"/>
    </row>
    <row r="152" spans="1:15" ht="19.5" hidden="1" customHeight="1" x14ac:dyDescent="0.25">
      <c r="A152" s="289"/>
      <c r="B152" s="289"/>
      <c r="C152" s="88"/>
      <c r="D152" s="277"/>
      <c r="E152" s="289"/>
      <c r="F152" s="277"/>
      <c r="G152" s="6" t="s">
        <v>54</v>
      </c>
      <c r="H152" s="98">
        <f t="shared" si="51"/>
        <v>0</v>
      </c>
      <c r="I152" s="98">
        <f>SUM(I151)</f>
        <v>0</v>
      </c>
      <c r="J152" s="98">
        <f>SUM(J151)</f>
        <v>0</v>
      </c>
      <c r="K152" s="109">
        <f>SUM(K151)</f>
        <v>0</v>
      </c>
      <c r="L152" s="472"/>
      <c r="M152" s="420"/>
      <c r="N152" s="314"/>
      <c r="O152" s="314"/>
    </row>
    <row r="153" spans="1:15" ht="19.95" hidden="1" customHeight="1" x14ac:dyDescent="0.25">
      <c r="A153" s="276"/>
      <c r="B153" s="276" t="s">
        <v>673</v>
      </c>
      <c r="C153" s="99"/>
      <c r="D153" s="289" t="s">
        <v>360</v>
      </c>
      <c r="E153" s="276" t="s">
        <v>674</v>
      </c>
      <c r="F153" s="276" t="s">
        <v>237</v>
      </c>
      <c r="G153" s="7" t="s">
        <v>57</v>
      </c>
      <c r="H153" s="98">
        <f>SUM(I153+K153)</f>
        <v>0</v>
      </c>
      <c r="I153" s="107"/>
      <c r="J153" s="121"/>
      <c r="K153" s="107"/>
      <c r="L153" s="471" t="s">
        <v>11</v>
      </c>
      <c r="M153" s="314" t="s">
        <v>675</v>
      </c>
      <c r="N153" s="314"/>
      <c r="O153" s="314"/>
    </row>
    <row r="154" spans="1:15" ht="16.2" hidden="1" customHeight="1" x14ac:dyDescent="0.25">
      <c r="A154" s="277"/>
      <c r="B154" s="277"/>
      <c r="C154" s="88"/>
      <c r="D154" s="289"/>
      <c r="E154" s="277"/>
      <c r="F154" s="277"/>
      <c r="G154" s="6" t="s">
        <v>54</v>
      </c>
      <c r="H154" s="98">
        <f>SUM(I154+K154)</f>
        <v>0</v>
      </c>
      <c r="I154" s="98">
        <f>SUM(I153)</f>
        <v>0</v>
      </c>
      <c r="J154" s="98">
        <f>SUM(J153)</f>
        <v>0</v>
      </c>
      <c r="K154" s="98">
        <f>SUM(K153)</f>
        <v>0</v>
      </c>
      <c r="L154" s="481"/>
      <c r="M154" s="314"/>
      <c r="N154" s="314"/>
      <c r="O154" s="314"/>
    </row>
    <row r="155" spans="1:15" ht="16.2" hidden="1" customHeight="1" x14ac:dyDescent="0.25">
      <c r="A155" s="276" t="s">
        <v>26</v>
      </c>
      <c r="B155" s="276" t="s">
        <v>651</v>
      </c>
      <c r="C155" s="99"/>
      <c r="D155" s="289" t="s">
        <v>360</v>
      </c>
      <c r="E155" s="276" t="s">
        <v>651</v>
      </c>
      <c r="F155" s="276" t="s">
        <v>237</v>
      </c>
      <c r="G155" s="7" t="s">
        <v>14</v>
      </c>
      <c r="H155" s="98">
        <f>SUM(I155+K155)</f>
        <v>0</v>
      </c>
      <c r="I155" s="107"/>
      <c r="J155" s="121"/>
      <c r="K155" s="107"/>
      <c r="L155" s="471" t="s">
        <v>11</v>
      </c>
      <c r="M155" s="335" t="s">
        <v>899</v>
      </c>
      <c r="N155" s="335"/>
      <c r="O155" s="335"/>
    </row>
    <row r="156" spans="1:15" ht="18" hidden="1" customHeight="1" x14ac:dyDescent="0.25">
      <c r="A156" s="277"/>
      <c r="B156" s="277"/>
      <c r="C156" s="88"/>
      <c r="D156" s="289"/>
      <c r="E156" s="277"/>
      <c r="F156" s="277"/>
      <c r="G156" s="6" t="s">
        <v>54</v>
      </c>
      <c r="H156" s="98">
        <f>SUM(I156+K156)</f>
        <v>0</v>
      </c>
      <c r="I156" s="98">
        <f>SUM(I155)</f>
        <v>0</v>
      </c>
      <c r="J156" s="98">
        <f>SUM(J155)</f>
        <v>0</v>
      </c>
      <c r="K156" s="98">
        <f>SUM(K155)</f>
        <v>0</v>
      </c>
      <c r="L156" s="481"/>
      <c r="M156" s="335"/>
      <c r="N156" s="335"/>
      <c r="O156" s="335"/>
    </row>
    <row r="157" spans="1:15" ht="18.75" hidden="1" customHeight="1" x14ac:dyDescent="0.25">
      <c r="A157" s="289" t="s">
        <v>6</v>
      </c>
      <c r="B157" s="289" t="s">
        <v>672</v>
      </c>
      <c r="C157" s="99"/>
      <c r="D157" s="276" t="s">
        <v>360</v>
      </c>
      <c r="E157" s="289" t="s">
        <v>649</v>
      </c>
      <c r="F157" s="276" t="s">
        <v>227</v>
      </c>
      <c r="G157" s="273" t="s">
        <v>14</v>
      </c>
      <c r="H157" s="98">
        <f t="shared" ref="H157:H163" si="54">SUM(I157+K157)</f>
        <v>0</v>
      </c>
      <c r="I157" s="107"/>
      <c r="J157" s="107"/>
      <c r="K157" s="108"/>
      <c r="L157" s="471" t="s">
        <v>10</v>
      </c>
      <c r="M157" s="420" t="s">
        <v>659</v>
      </c>
      <c r="N157" s="314"/>
      <c r="O157" s="314"/>
    </row>
    <row r="158" spans="1:15" ht="18.75" hidden="1" customHeight="1" x14ac:dyDescent="0.25">
      <c r="A158" s="289"/>
      <c r="B158" s="289"/>
      <c r="C158" s="126"/>
      <c r="D158" s="282"/>
      <c r="E158" s="289"/>
      <c r="F158" s="282"/>
      <c r="G158" s="275"/>
      <c r="H158" s="98">
        <f t="shared" si="54"/>
        <v>0</v>
      </c>
      <c r="I158" s="107"/>
      <c r="J158" s="107"/>
      <c r="K158" s="108"/>
      <c r="L158" s="481"/>
      <c r="M158" s="420"/>
      <c r="N158" s="314"/>
      <c r="O158" s="314"/>
    </row>
    <row r="159" spans="1:15" ht="15" hidden="1" customHeight="1" x14ac:dyDescent="0.25">
      <c r="A159" s="289"/>
      <c r="B159" s="289"/>
      <c r="C159" s="126"/>
      <c r="D159" s="282"/>
      <c r="E159" s="289"/>
      <c r="F159" s="282"/>
      <c r="G159" s="7"/>
      <c r="H159" s="98">
        <f t="shared" si="54"/>
        <v>0</v>
      </c>
      <c r="I159" s="107"/>
      <c r="J159" s="121"/>
      <c r="K159" s="108"/>
      <c r="L159" s="481"/>
      <c r="M159" s="420"/>
      <c r="N159" s="314"/>
      <c r="O159" s="314"/>
    </row>
    <row r="160" spans="1:15" ht="22.95" hidden="1" customHeight="1" x14ac:dyDescent="0.25">
      <c r="A160" s="289"/>
      <c r="B160" s="289"/>
      <c r="C160" s="88"/>
      <c r="D160" s="277"/>
      <c r="E160" s="289"/>
      <c r="F160" s="277"/>
      <c r="G160" s="6" t="s">
        <v>54</v>
      </c>
      <c r="H160" s="98">
        <f t="shared" si="54"/>
        <v>0</v>
      </c>
      <c r="I160" s="98">
        <f>SUM(I157:I159)</f>
        <v>0</v>
      </c>
      <c r="J160" s="98">
        <f t="shared" ref="J160:K160" si="55">SUM(J157:J159)</f>
        <v>0</v>
      </c>
      <c r="K160" s="98">
        <f t="shared" si="55"/>
        <v>0</v>
      </c>
      <c r="L160" s="472"/>
      <c r="M160" s="420"/>
      <c r="N160" s="314"/>
      <c r="O160" s="314"/>
    </row>
    <row r="161" spans="1:15" ht="13.2" hidden="1" customHeight="1" x14ac:dyDescent="0.25">
      <c r="A161" s="289" t="s">
        <v>12</v>
      </c>
      <c r="B161" s="289" t="s">
        <v>682</v>
      </c>
      <c r="C161" s="99"/>
      <c r="D161" s="276" t="s">
        <v>360</v>
      </c>
      <c r="E161" s="289" t="s">
        <v>683</v>
      </c>
      <c r="F161" s="276" t="s">
        <v>227</v>
      </c>
      <c r="G161" s="7" t="s">
        <v>7</v>
      </c>
      <c r="H161" s="98">
        <f t="shared" si="54"/>
        <v>0</v>
      </c>
      <c r="I161" s="107"/>
      <c r="J161" s="121"/>
      <c r="K161" s="107"/>
      <c r="L161" s="471" t="s">
        <v>10</v>
      </c>
      <c r="M161" s="314" t="s">
        <v>684</v>
      </c>
      <c r="N161" s="314"/>
      <c r="O161" s="314"/>
    </row>
    <row r="162" spans="1:15" ht="13.95" hidden="1" customHeight="1" x14ac:dyDescent="0.25">
      <c r="A162" s="289"/>
      <c r="B162" s="289"/>
      <c r="C162" s="126"/>
      <c r="D162" s="282"/>
      <c r="E162" s="289"/>
      <c r="F162" s="282"/>
      <c r="G162" s="7" t="s">
        <v>14</v>
      </c>
      <c r="H162" s="98">
        <f t="shared" si="54"/>
        <v>0</v>
      </c>
      <c r="I162" s="107"/>
      <c r="J162" s="121"/>
      <c r="K162" s="107"/>
      <c r="L162" s="481"/>
      <c r="M162" s="314"/>
      <c r="N162" s="314"/>
      <c r="O162" s="314"/>
    </row>
    <row r="163" spans="1:15" ht="19.5" hidden="1" customHeight="1" x14ac:dyDescent="0.25">
      <c r="A163" s="289"/>
      <c r="B163" s="289"/>
      <c r="C163" s="88"/>
      <c r="D163" s="277"/>
      <c r="E163" s="289"/>
      <c r="F163" s="277"/>
      <c r="G163" s="6" t="s">
        <v>54</v>
      </c>
      <c r="H163" s="98">
        <f t="shared" si="54"/>
        <v>0</v>
      </c>
      <c r="I163" s="98">
        <f>SUM(I161+I162)</f>
        <v>0</v>
      </c>
      <c r="J163" s="98">
        <f t="shared" ref="J163:K163" si="56">SUM(J161+J162)</f>
        <v>0</v>
      </c>
      <c r="K163" s="98">
        <f t="shared" si="56"/>
        <v>0</v>
      </c>
      <c r="L163" s="472"/>
      <c r="M163" s="314"/>
      <c r="N163" s="314"/>
      <c r="O163" s="314"/>
    </row>
    <row r="164" spans="1:15" ht="19.2" customHeight="1" x14ac:dyDescent="0.25">
      <c r="A164" s="322" t="s">
        <v>363</v>
      </c>
      <c r="B164" s="322"/>
      <c r="C164" s="322"/>
      <c r="D164" s="322"/>
      <c r="E164" s="322"/>
      <c r="F164" s="322"/>
      <c r="G164" s="322"/>
      <c r="H164" s="122">
        <f t="shared" si="51"/>
        <v>0.19999999999999998</v>
      </c>
      <c r="I164" s="122">
        <f>SUM(I138+I141+I143+I146+I148+I150+I152+I154+I160+I163+I156)</f>
        <v>0.19999999999999998</v>
      </c>
      <c r="J164" s="122">
        <f>SUM(J138+J141+J143+J146+J148+J150+J152+J154+J160+J163+J156)</f>
        <v>0</v>
      </c>
      <c r="K164" s="122">
        <f>SUM(K138+K141+K143+K146+K148+K150+K152+K154+K160+K163+K156)</f>
        <v>0</v>
      </c>
      <c r="L164" s="468"/>
      <c r="M164" s="468"/>
      <c r="N164" s="468"/>
      <c r="O164" s="468"/>
    </row>
    <row r="165" spans="1:15" ht="17.25" hidden="1" customHeight="1" x14ac:dyDescent="0.25">
      <c r="A165" s="291" t="s">
        <v>770</v>
      </c>
      <c r="B165" s="292"/>
      <c r="C165" s="292"/>
      <c r="D165" s="292"/>
      <c r="E165" s="292"/>
      <c r="F165" s="292"/>
      <c r="G165" s="293"/>
      <c r="H165" s="122">
        <f t="shared" si="51"/>
        <v>0</v>
      </c>
      <c r="I165" s="122"/>
      <c r="J165" s="122"/>
      <c r="K165" s="122"/>
      <c r="L165" s="468"/>
      <c r="M165" s="468"/>
      <c r="N165" s="468"/>
      <c r="O165" s="468"/>
    </row>
    <row r="166" spans="1:15" ht="18" hidden="1" customHeight="1" x14ac:dyDescent="0.25">
      <c r="A166" s="322" t="s">
        <v>195</v>
      </c>
      <c r="B166" s="322"/>
      <c r="C166" s="322"/>
      <c r="D166" s="322"/>
      <c r="E166" s="322"/>
      <c r="F166" s="322"/>
      <c r="G166" s="322"/>
      <c r="H166" s="122">
        <f t="shared" si="51"/>
        <v>0</v>
      </c>
      <c r="I166" s="122">
        <f>SUM(I146)</f>
        <v>0</v>
      </c>
      <c r="J166" s="122">
        <f t="shared" ref="J166:K166" si="57">SUM(J146)</f>
        <v>0</v>
      </c>
      <c r="K166" s="122">
        <f t="shared" si="57"/>
        <v>0</v>
      </c>
      <c r="L166" s="468"/>
      <c r="M166" s="468"/>
      <c r="N166" s="468"/>
      <c r="O166" s="468"/>
    </row>
    <row r="167" spans="1:15" ht="18" hidden="1" customHeight="1" x14ac:dyDescent="0.25">
      <c r="A167" s="500" t="s">
        <v>588</v>
      </c>
      <c r="B167" s="500"/>
      <c r="C167" s="500"/>
      <c r="D167" s="500"/>
      <c r="E167" s="500"/>
      <c r="F167" s="500"/>
      <c r="G167" s="500"/>
      <c r="H167" s="122">
        <f t="shared" si="51"/>
        <v>0.19999999999999998</v>
      </c>
      <c r="I167" s="122">
        <f>SUM(I138+I141+I143+I152+I154+I163+I160+I148+I150+I156)</f>
        <v>0.19999999999999998</v>
      </c>
      <c r="J167" s="122">
        <f t="shared" ref="J167:K167" si="58">SUM(J138+J141+J143+J152+J154+J163+J160+J148+J150+J156)</f>
        <v>0</v>
      </c>
      <c r="K167" s="122">
        <f t="shared" si="58"/>
        <v>0</v>
      </c>
      <c r="L167" s="468"/>
      <c r="M167" s="468"/>
      <c r="N167" s="468"/>
      <c r="O167" s="468"/>
    </row>
    <row r="168" spans="1:15" ht="20.25" hidden="1" customHeight="1" x14ac:dyDescent="0.25">
      <c r="A168" s="291" t="s">
        <v>363</v>
      </c>
      <c r="B168" s="292"/>
      <c r="C168" s="292"/>
      <c r="D168" s="292"/>
      <c r="E168" s="292"/>
      <c r="F168" s="292"/>
      <c r="G168" s="293"/>
      <c r="H168" s="146">
        <f t="shared" si="51"/>
        <v>0.19999999999999998</v>
      </c>
      <c r="I168" s="147">
        <f>SUM(I166+I167+I165)</f>
        <v>0.19999999999999998</v>
      </c>
      <c r="J168" s="147">
        <f t="shared" ref="J168:K168" si="59">SUM(J166+J167+J165)</f>
        <v>0</v>
      </c>
      <c r="K168" s="147">
        <f t="shared" si="59"/>
        <v>0</v>
      </c>
      <c r="L168" s="468"/>
      <c r="M168" s="468"/>
      <c r="N168" s="468"/>
      <c r="O168" s="468"/>
    </row>
    <row r="169" spans="1:15" ht="21" customHeight="1" x14ac:dyDescent="0.25">
      <c r="A169" s="326" t="s">
        <v>424</v>
      </c>
      <c r="B169" s="326"/>
      <c r="C169" s="325"/>
      <c r="D169" s="325"/>
      <c r="E169" s="326"/>
      <c r="F169" s="325"/>
      <c r="G169" s="326"/>
      <c r="H169" s="326"/>
      <c r="I169" s="326"/>
      <c r="J169" s="326"/>
      <c r="K169" s="326"/>
      <c r="L169" s="326"/>
      <c r="M169" s="326"/>
      <c r="N169" s="326"/>
      <c r="O169" s="326"/>
    </row>
    <row r="170" spans="1:15" ht="15" customHeight="1" x14ac:dyDescent="0.25">
      <c r="A170" s="289" t="s">
        <v>4</v>
      </c>
      <c r="B170" s="290" t="s">
        <v>1027</v>
      </c>
      <c r="C170" s="276">
        <v>10</v>
      </c>
      <c r="D170" s="289" t="s">
        <v>385</v>
      </c>
      <c r="E170" s="372" t="s">
        <v>1028</v>
      </c>
      <c r="F170" s="289" t="s">
        <v>231</v>
      </c>
      <c r="G170" s="64" t="s">
        <v>512</v>
      </c>
      <c r="H170" s="61">
        <f>SUM(I170+K170)</f>
        <v>1.4870000000000001</v>
      </c>
      <c r="I170" s="186">
        <v>1.4870000000000001</v>
      </c>
      <c r="J170" s="91"/>
      <c r="K170" s="91"/>
      <c r="L170" s="468" t="s">
        <v>794</v>
      </c>
      <c r="M170" s="314" t="s">
        <v>1026</v>
      </c>
      <c r="N170" s="314"/>
      <c r="O170" s="314"/>
    </row>
    <row r="171" spans="1:15" ht="15" customHeight="1" x14ac:dyDescent="0.25">
      <c r="A171" s="289"/>
      <c r="B171" s="290"/>
      <c r="C171" s="282"/>
      <c r="D171" s="289"/>
      <c r="E171" s="372"/>
      <c r="F171" s="289"/>
      <c r="G171" s="64" t="s">
        <v>7</v>
      </c>
      <c r="H171" s="61">
        <f>SUM(I171+K171)</f>
        <v>0.21299999999999999</v>
      </c>
      <c r="I171" s="186">
        <v>0.21299999999999999</v>
      </c>
      <c r="J171" s="91"/>
      <c r="K171" s="91"/>
      <c r="L171" s="468"/>
      <c r="M171" s="314"/>
      <c r="N171" s="314"/>
      <c r="O171" s="314"/>
    </row>
    <row r="172" spans="1:15" ht="12.75" hidden="1" customHeight="1" x14ac:dyDescent="0.25">
      <c r="A172" s="289"/>
      <c r="B172" s="290"/>
      <c r="C172" s="282"/>
      <c r="D172" s="289"/>
      <c r="E172" s="372"/>
      <c r="F172" s="289"/>
      <c r="G172" s="64"/>
      <c r="H172" s="61">
        <f>SUM(I172+K172)</f>
        <v>0</v>
      </c>
      <c r="I172" s="264"/>
      <c r="J172" s="91"/>
      <c r="K172" s="91"/>
      <c r="L172" s="468"/>
      <c r="M172" s="314"/>
      <c r="N172" s="314"/>
      <c r="O172" s="314"/>
    </row>
    <row r="173" spans="1:15" ht="19.2" customHeight="1" x14ac:dyDescent="0.25">
      <c r="A173" s="289"/>
      <c r="B173" s="290"/>
      <c r="C173" s="277"/>
      <c r="D173" s="289"/>
      <c r="E173" s="372"/>
      <c r="F173" s="289"/>
      <c r="G173" s="21" t="s">
        <v>54</v>
      </c>
      <c r="H173" s="61">
        <f t="shared" ref="H173:H190" si="60">SUM(I173+K173)</f>
        <v>1.7000000000000002</v>
      </c>
      <c r="I173" s="185">
        <f>SUM(I170:I172)</f>
        <v>1.7000000000000002</v>
      </c>
      <c r="J173" s="185">
        <f t="shared" ref="J173:K173" si="61">SUM(J170:J172)</f>
        <v>0</v>
      </c>
      <c r="K173" s="185">
        <f t="shared" si="61"/>
        <v>0</v>
      </c>
      <c r="L173" s="468"/>
      <c r="M173" s="314"/>
      <c r="N173" s="314"/>
      <c r="O173" s="314"/>
    </row>
    <row r="174" spans="1:15" ht="23.25" hidden="1" customHeight="1" x14ac:dyDescent="0.25">
      <c r="A174" s="289" t="s">
        <v>4</v>
      </c>
      <c r="B174" s="276" t="s">
        <v>672</v>
      </c>
      <c r="C174" s="99"/>
      <c r="D174" s="276" t="s">
        <v>385</v>
      </c>
      <c r="E174" s="289" t="s">
        <v>587</v>
      </c>
      <c r="F174" s="289" t="s">
        <v>227</v>
      </c>
      <c r="G174" s="4" t="s">
        <v>14</v>
      </c>
      <c r="H174" s="61">
        <f t="shared" si="60"/>
        <v>0</v>
      </c>
      <c r="I174" s="264"/>
      <c r="J174" s="91"/>
      <c r="K174" s="91"/>
      <c r="L174" s="468" t="s">
        <v>226</v>
      </c>
      <c r="M174" s="314" t="s">
        <v>632</v>
      </c>
      <c r="N174" s="314"/>
      <c r="O174" s="314"/>
    </row>
    <row r="175" spans="1:15" ht="18.600000000000001" hidden="1" customHeight="1" x14ac:dyDescent="0.25">
      <c r="A175" s="289"/>
      <c r="B175" s="277"/>
      <c r="C175" s="88"/>
      <c r="D175" s="277"/>
      <c r="E175" s="289"/>
      <c r="F175" s="289"/>
      <c r="G175" s="6" t="s">
        <v>54</v>
      </c>
      <c r="H175" s="61">
        <f t="shared" si="60"/>
        <v>0</v>
      </c>
      <c r="I175" s="185">
        <f>SUM(I174)</f>
        <v>0</v>
      </c>
      <c r="J175" s="185">
        <f>SUM(J174)</f>
        <v>0</v>
      </c>
      <c r="K175" s="185">
        <f>SUM(K174)</f>
        <v>0</v>
      </c>
      <c r="L175" s="468"/>
      <c r="M175" s="314"/>
      <c r="N175" s="314"/>
      <c r="O175" s="314"/>
    </row>
    <row r="176" spans="1:15" ht="17.399999999999999" hidden="1" customHeight="1" x14ac:dyDescent="0.25">
      <c r="A176" s="289" t="s">
        <v>4</v>
      </c>
      <c r="B176" s="276" t="s">
        <v>672</v>
      </c>
      <c r="C176" s="99"/>
      <c r="D176" s="276" t="s">
        <v>385</v>
      </c>
      <c r="E176" s="289" t="s">
        <v>649</v>
      </c>
      <c r="F176" s="276" t="s">
        <v>227</v>
      </c>
      <c r="G176" s="4" t="s">
        <v>14</v>
      </c>
      <c r="H176" s="61">
        <f t="shared" si="60"/>
        <v>0</v>
      </c>
      <c r="I176" s="264"/>
      <c r="J176" s="91"/>
      <c r="K176" s="60"/>
      <c r="L176" s="471" t="s">
        <v>10</v>
      </c>
      <c r="M176" s="314" t="s">
        <v>659</v>
      </c>
      <c r="N176" s="314"/>
      <c r="O176" s="314"/>
    </row>
    <row r="177" spans="1:15" ht="17.399999999999999" hidden="1" customHeight="1" x14ac:dyDescent="0.25">
      <c r="A177" s="289"/>
      <c r="B177" s="282"/>
      <c r="C177" s="126"/>
      <c r="D177" s="282"/>
      <c r="E177" s="289"/>
      <c r="F177" s="282"/>
      <c r="G177" s="4"/>
      <c r="H177" s="61">
        <f t="shared" si="60"/>
        <v>0</v>
      </c>
      <c r="I177" s="186"/>
      <c r="J177" s="91"/>
      <c r="K177" s="91"/>
      <c r="L177" s="481"/>
      <c r="M177" s="314"/>
      <c r="N177" s="314"/>
      <c r="O177" s="314"/>
    </row>
    <row r="178" spans="1:15" ht="22.2" hidden="1" customHeight="1" x14ac:dyDescent="0.25">
      <c r="A178" s="289"/>
      <c r="B178" s="277"/>
      <c r="C178" s="88"/>
      <c r="D178" s="277"/>
      <c r="E178" s="289"/>
      <c r="F178" s="277"/>
      <c r="G178" s="6" t="s">
        <v>54</v>
      </c>
      <c r="H178" s="61">
        <f t="shared" si="60"/>
        <v>0</v>
      </c>
      <c r="I178" s="185">
        <f>SUM(I176+I177)</f>
        <v>0</v>
      </c>
      <c r="J178" s="185">
        <f t="shared" ref="J178:K178" si="62">SUM(J176+J177)</f>
        <v>0</v>
      </c>
      <c r="K178" s="185">
        <f t="shared" si="62"/>
        <v>0</v>
      </c>
      <c r="L178" s="472"/>
      <c r="M178" s="314"/>
      <c r="N178" s="314"/>
      <c r="O178" s="314"/>
    </row>
    <row r="179" spans="1:15" ht="16.95" hidden="1" customHeight="1" x14ac:dyDescent="0.25">
      <c r="A179" s="276" t="s">
        <v>6</v>
      </c>
      <c r="B179" s="276" t="s">
        <v>671</v>
      </c>
      <c r="C179" s="99"/>
      <c r="D179" s="276" t="s">
        <v>385</v>
      </c>
      <c r="E179" s="276" t="s">
        <v>622</v>
      </c>
      <c r="F179" s="276" t="s">
        <v>41</v>
      </c>
      <c r="G179" s="7" t="s">
        <v>15</v>
      </c>
      <c r="H179" s="61">
        <f t="shared" si="60"/>
        <v>0</v>
      </c>
      <c r="I179" s="265"/>
      <c r="J179" s="265"/>
      <c r="K179" s="265"/>
      <c r="L179" s="471" t="s">
        <v>226</v>
      </c>
      <c r="M179" s="304" t="s">
        <v>623</v>
      </c>
      <c r="N179" s="305"/>
      <c r="O179" s="306"/>
    </row>
    <row r="180" spans="1:15" ht="16.95" hidden="1" customHeight="1" x14ac:dyDescent="0.25">
      <c r="A180" s="282"/>
      <c r="B180" s="282"/>
      <c r="C180" s="126"/>
      <c r="D180" s="282"/>
      <c r="E180" s="282"/>
      <c r="F180" s="282"/>
      <c r="G180" s="7" t="s">
        <v>5</v>
      </c>
      <c r="H180" s="61">
        <f t="shared" si="60"/>
        <v>0</v>
      </c>
      <c r="I180" s="265"/>
      <c r="J180" s="265"/>
      <c r="K180" s="265"/>
      <c r="L180" s="481"/>
      <c r="M180" s="307"/>
      <c r="N180" s="308"/>
      <c r="O180" s="309"/>
    </row>
    <row r="181" spans="1:15" ht="16.95" hidden="1" customHeight="1" x14ac:dyDescent="0.25">
      <c r="A181" s="282"/>
      <c r="B181" s="282"/>
      <c r="C181" s="126"/>
      <c r="D181" s="282"/>
      <c r="E181" s="282"/>
      <c r="F181" s="282"/>
      <c r="G181" s="7" t="s">
        <v>7</v>
      </c>
      <c r="H181" s="61">
        <f t="shared" si="60"/>
        <v>0</v>
      </c>
      <c r="I181" s="265"/>
      <c r="J181" s="265"/>
      <c r="K181" s="265"/>
      <c r="L181" s="481"/>
      <c r="M181" s="307"/>
      <c r="N181" s="308"/>
      <c r="O181" s="309"/>
    </row>
    <row r="182" spans="1:15" ht="16.95" hidden="1" customHeight="1" x14ac:dyDescent="0.25">
      <c r="A182" s="282"/>
      <c r="B182" s="282"/>
      <c r="C182" s="126"/>
      <c r="D182" s="282"/>
      <c r="E182" s="282"/>
      <c r="F182" s="282"/>
      <c r="G182" s="7" t="s">
        <v>108</v>
      </c>
      <c r="H182" s="61">
        <f t="shared" si="60"/>
        <v>0</v>
      </c>
      <c r="I182" s="265"/>
      <c r="J182" s="265"/>
      <c r="K182" s="265"/>
      <c r="L182" s="481"/>
      <c r="M182" s="307"/>
      <c r="N182" s="308"/>
      <c r="O182" s="309"/>
    </row>
    <row r="183" spans="1:15" ht="16.5" hidden="1" customHeight="1" x14ac:dyDescent="0.25">
      <c r="A183" s="277"/>
      <c r="B183" s="277"/>
      <c r="C183" s="88"/>
      <c r="D183" s="277"/>
      <c r="E183" s="277"/>
      <c r="F183" s="277"/>
      <c r="G183" s="6" t="s">
        <v>54</v>
      </c>
      <c r="H183" s="61">
        <f t="shared" si="60"/>
        <v>0</v>
      </c>
      <c r="I183" s="185">
        <f>SUM(I179:I182)</f>
        <v>0</v>
      </c>
      <c r="J183" s="185">
        <f t="shared" ref="J183:K183" si="63">SUM(J179:J182)</f>
        <v>0</v>
      </c>
      <c r="K183" s="185">
        <f t="shared" si="63"/>
        <v>0</v>
      </c>
      <c r="L183" s="472"/>
      <c r="M183" s="310"/>
      <c r="N183" s="311"/>
      <c r="O183" s="312"/>
    </row>
    <row r="184" spans="1:15" ht="17.25" hidden="1" customHeight="1" x14ac:dyDescent="0.25">
      <c r="A184" s="289" t="s">
        <v>12</v>
      </c>
      <c r="B184" s="289" t="s">
        <v>542</v>
      </c>
      <c r="C184" s="4"/>
      <c r="D184" s="289" t="s">
        <v>385</v>
      </c>
      <c r="E184" s="289" t="s">
        <v>543</v>
      </c>
      <c r="F184" s="289" t="s">
        <v>41</v>
      </c>
      <c r="G184" s="4" t="s">
        <v>14</v>
      </c>
      <c r="H184" s="61">
        <f t="shared" si="60"/>
        <v>0</v>
      </c>
      <c r="I184" s="264"/>
      <c r="J184" s="91"/>
      <c r="K184" s="114"/>
      <c r="L184" s="468" t="s">
        <v>226</v>
      </c>
      <c r="M184" s="420" t="s">
        <v>544</v>
      </c>
      <c r="N184" s="314"/>
      <c r="O184" s="314"/>
    </row>
    <row r="185" spans="1:15" ht="17.25" hidden="1" customHeight="1" x14ac:dyDescent="0.25">
      <c r="A185" s="289"/>
      <c r="B185" s="289"/>
      <c r="C185" s="4"/>
      <c r="D185" s="289"/>
      <c r="E185" s="289"/>
      <c r="F185" s="289"/>
      <c r="G185" s="6" t="s">
        <v>54</v>
      </c>
      <c r="H185" s="61">
        <f t="shared" si="60"/>
        <v>0</v>
      </c>
      <c r="I185" s="185">
        <f>SUM(I184:I184)</f>
        <v>0</v>
      </c>
      <c r="J185" s="185">
        <f>SUM(J184:J184)</f>
        <v>0</v>
      </c>
      <c r="K185" s="266">
        <f>SUM(K184:K184)</f>
        <v>0</v>
      </c>
      <c r="L185" s="471"/>
      <c r="M185" s="306"/>
      <c r="N185" s="484"/>
      <c r="O185" s="484"/>
    </row>
    <row r="186" spans="1:15" ht="21" hidden="1" customHeight="1" x14ac:dyDescent="0.25">
      <c r="A186" s="289" t="s">
        <v>26</v>
      </c>
      <c r="B186" s="289" t="s">
        <v>509</v>
      </c>
      <c r="C186" s="99"/>
      <c r="D186" s="276" t="s">
        <v>385</v>
      </c>
      <c r="E186" s="289" t="s">
        <v>437</v>
      </c>
      <c r="F186" s="276" t="s">
        <v>231</v>
      </c>
      <c r="G186" s="7" t="s">
        <v>15</v>
      </c>
      <c r="H186" s="61">
        <f t="shared" si="60"/>
        <v>0</v>
      </c>
      <c r="I186" s="60"/>
      <c r="J186" s="60"/>
      <c r="K186" s="114"/>
      <c r="L186" s="468" t="s">
        <v>10</v>
      </c>
      <c r="M186" s="420" t="s">
        <v>438</v>
      </c>
      <c r="N186" s="314"/>
      <c r="O186" s="314"/>
    </row>
    <row r="187" spans="1:15" ht="21" hidden="1" customHeight="1" x14ac:dyDescent="0.25">
      <c r="A187" s="289"/>
      <c r="B187" s="289"/>
      <c r="C187" s="126"/>
      <c r="D187" s="282"/>
      <c r="E187" s="289"/>
      <c r="F187" s="282"/>
      <c r="G187" s="7" t="s">
        <v>512</v>
      </c>
      <c r="H187" s="61">
        <f t="shared" si="60"/>
        <v>0</v>
      </c>
      <c r="I187" s="60"/>
      <c r="J187" s="60"/>
      <c r="K187" s="114"/>
      <c r="L187" s="468"/>
      <c r="M187" s="420"/>
      <c r="N187" s="314"/>
      <c r="O187" s="314"/>
    </row>
    <row r="188" spans="1:15" ht="21" hidden="1" customHeight="1" x14ac:dyDescent="0.25">
      <c r="A188" s="289"/>
      <c r="B188" s="289"/>
      <c r="C188" s="126"/>
      <c r="D188" s="282"/>
      <c r="E188" s="289"/>
      <c r="F188" s="282"/>
      <c r="G188" s="7" t="s">
        <v>7</v>
      </c>
      <c r="H188" s="61">
        <f t="shared" si="60"/>
        <v>0</v>
      </c>
      <c r="I188" s="60"/>
      <c r="J188" s="106"/>
      <c r="K188" s="114"/>
      <c r="L188" s="468"/>
      <c r="M188" s="420"/>
      <c r="N188" s="314"/>
      <c r="O188" s="314"/>
    </row>
    <row r="189" spans="1:15" ht="21" hidden="1" customHeight="1" x14ac:dyDescent="0.25">
      <c r="A189" s="289"/>
      <c r="B189" s="289"/>
      <c r="C189" s="88"/>
      <c r="D189" s="277"/>
      <c r="E189" s="289"/>
      <c r="F189" s="277"/>
      <c r="G189" s="6" t="s">
        <v>54</v>
      </c>
      <c r="H189" s="61">
        <f t="shared" si="60"/>
        <v>0</v>
      </c>
      <c r="I189" s="61">
        <f>SUM(I186:I188)</f>
        <v>0</v>
      </c>
      <c r="J189" s="61">
        <f t="shared" ref="J189:K189" si="64">SUM(J186:J188)</f>
        <v>0</v>
      </c>
      <c r="K189" s="61">
        <f t="shared" si="64"/>
        <v>0</v>
      </c>
      <c r="L189" s="468"/>
      <c r="M189" s="420"/>
      <c r="N189" s="314"/>
      <c r="O189" s="314"/>
    </row>
    <row r="190" spans="1:15" ht="19.95" customHeight="1" x14ac:dyDescent="0.25">
      <c r="A190" s="313" t="s">
        <v>425</v>
      </c>
      <c r="B190" s="313"/>
      <c r="C190" s="313"/>
      <c r="D190" s="313"/>
      <c r="E190" s="313"/>
      <c r="F190" s="313"/>
      <c r="G190" s="313"/>
      <c r="H190" s="249">
        <f t="shared" si="60"/>
        <v>1.7000000000000002</v>
      </c>
      <c r="I190" s="249">
        <f>SUM(I173+I175+I178+I183+I185+I189)</f>
        <v>1.7000000000000002</v>
      </c>
      <c r="J190" s="249">
        <f t="shared" ref="J190:K190" si="65">SUM(J173+J175+J178+J183+J185+J189)</f>
        <v>0</v>
      </c>
      <c r="K190" s="249">
        <f t="shared" si="65"/>
        <v>0</v>
      </c>
      <c r="L190" s="503"/>
      <c r="M190" s="504"/>
      <c r="N190" s="504"/>
      <c r="O190" s="505"/>
    </row>
    <row r="191" spans="1:15" ht="23.4" hidden="1" customHeight="1" x14ac:dyDescent="0.25">
      <c r="A191" s="323" t="s">
        <v>609</v>
      </c>
      <c r="B191" s="323"/>
      <c r="C191" s="323"/>
      <c r="D191" s="323"/>
      <c r="E191" s="323"/>
      <c r="F191" s="323"/>
      <c r="G191" s="323"/>
      <c r="H191" s="323"/>
      <c r="I191" s="323"/>
      <c r="J191" s="323"/>
      <c r="K191" s="323"/>
      <c r="L191" s="324"/>
      <c r="M191" s="323"/>
      <c r="N191" s="323"/>
      <c r="O191" s="323"/>
    </row>
    <row r="192" spans="1:15" ht="18.600000000000001" hidden="1" customHeight="1" x14ac:dyDescent="0.25">
      <c r="A192" s="289" t="s">
        <v>4</v>
      </c>
      <c r="B192" s="289" t="s">
        <v>542</v>
      </c>
      <c r="C192" s="4"/>
      <c r="D192" s="289" t="s">
        <v>528</v>
      </c>
      <c r="E192" s="289" t="s">
        <v>543</v>
      </c>
      <c r="F192" s="289" t="s">
        <v>41</v>
      </c>
      <c r="G192" s="4" t="s">
        <v>14</v>
      </c>
      <c r="H192" s="34">
        <f t="shared" ref="H192:H194" si="66">SUM(I192+K192)</f>
        <v>0</v>
      </c>
      <c r="I192" s="44"/>
      <c r="J192" s="39"/>
      <c r="K192" s="48"/>
      <c r="L192" s="468" t="s">
        <v>10</v>
      </c>
      <c r="M192" s="420" t="s">
        <v>544</v>
      </c>
      <c r="N192" s="314"/>
      <c r="O192" s="314"/>
    </row>
    <row r="193" spans="1:15" ht="22.2" hidden="1" customHeight="1" x14ac:dyDescent="0.25">
      <c r="A193" s="289"/>
      <c r="B193" s="289"/>
      <c r="C193" s="4"/>
      <c r="D193" s="289"/>
      <c r="E193" s="289"/>
      <c r="F193" s="289"/>
      <c r="G193" s="6" t="s">
        <v>54</v>
      </c>
      <c r="H193" s="34">
        <f t="shared" si="66"/>
        <v>0</v>
      </c>
      <c r="I193" s="45">
        <f>SUM(I192:I192)</f>
        <v>0</v>
      </c>
      <c r="J193" s="45">
        <f>SUM(J192:J192)</f>
        <v>0</v>
      </c>
      <c r="K193" s="56">
        <f>SUM(K192:K192)</f>
        <v>0</v>
      </c>
      <c r="L193" s="471"/>
      <c r="M193" s="306"/>
      <c r="N193" s="484"/>
      <c r="O193" s="484"/>
    </row>
    <row r="194" spans="1:15" ht="18.600000000000001" hidden="1" customHeight="1" x14ac:dyDescent="0.25">
      <c r="A194" s="502" t="s">
        <v>610</v>
      </c>
      <c r="B194" s="502"/>
      <c r="C194" s="502"/>
      <c r="D194" s="502"/>
      <c r="E194" s="502"/>
      <c r="F194" s="502"/>
      <c r="G194" s="502"/>
      <c r="H194" s="124">
        <f t="shared" si="66"/>
        <v>0</v>
      </c>
      <c r="I194" s="124">
        <f>SUM(I193)</f>
        <v>0</v>
      </c>
      <c r="J194" s="124">
        <f>SUM(J193)</f>
        <v>0</v>
      </c>
      <c r="K194" s="125">
        <f>SUM(K193)</f>
        <v>0</v>
      </c>
      <c r="L194" s="468"/>
      <c r="M194" s="468"/>
      <c r="N194" s="468"/>
      <c r="O194" s="468"/>
    </row>
    <row r="195" spans="1:15" ht="22.2" customHeight="1" x14ac:dyDescent="0.25">
      <c r="A195" s="323" t="s">
        <v>545</v>
      </c>
      <c r="B195" s="323"/>
      <c r="C195" s="323"/>
      <c r="D195" s="323"/>
      <c r="E195" s="323"/>
      <c r="F195" s="323"/>
      <c r="G195" s="323"/>
      <c r="H195" s="323"/>
      <c r="I195" s="323"/>
      <c r="J195" s="323"/>
      <c r="K195" s="323"/>
      <c r="L195" s="324"/>
      <c r="M195" s="323"/>
      <c r="N195" s="323"/>
      <c r="O195" s="323"/>
    </row>
    <row r="196" spans="1:15" ht="15.75" customHeight="1" x14ac:dyDescent="0.25">
      <c r="A196" s="289" t="s">
        <v>4</v>
      </c>
      <c r="B196" s="289" t="s">
        <v>1027</v>
      </c>
      <c r="C196" s="276">
        <v>10</v>
      </c>
      <c r="D196" s="289" t="s">
        <v>447</v>
      </c>
      <c r="E196" s="289" t="s">
        <v>1028</v>
      </c>
      <c r="F196" s="289" t="s">
        <v>231</v>
      </c>
      <c r="G196" s="4" t="s">
        <v>512</v>
      </c>
      <c r="H196" s="98">
        <f t="shared" ref="H196:H199" si="67">SUM(I196+K196)</f>
        <v>0.18</v>
      </c>
      <c r="I196" s="269">
        <v>0.18</v>
      </c>
      <c r="J196" s="132"/>
      <c r="K196" s="108"/>
      <c r="L196" s="468" t="s">
        <v>794</v>
      </c>
      <c r="M196" s="420" t="s">
        <v>1026</v>
      </c>
      <c r="N196" s="314"/>
      <c r="O196" s="314"/>
    </row>
    <row r="197" spans="1:15" ht="15.75" customHeight="1" x14ac:dyDescent="0.25">
      <c r="A197" s="289"/>
      <c r="B197" s="289"/>
      <c r="C197" s="282"/>
      <c r="D197" s="289"/>
      <c r="E197" s="289"/>
      <c r="F197" s="289"/>
      <c r="G197" s="4" t="s">
        <v>7</v>
      </c>
      <c r="H197" s="98">
        <f t="shared" si="67"/>
        <v>0.02</v>
      </c>
      <c r="I197" s="269">
        <v>0.02</v>
      </c>
      <c r="J197" s="132"/>
      <c r="K197" s="108"/>
      <c r="L197" s="471"/>
      <c r="M197" s="306"/>
      <c r="N197" s="484"/>
      <c r="O197" s="484"/>
    </row>
    <row r="198" spans="1:15" ht="20.399999999999999" customHeight="1" x14ac:dyDescent="0.25">
      <c r="A198" s="289"/>
      <c r="B198" s="289"/>
      <c r="C198" s="277"/>
      <c r="D198" s="289"/>
      <c r="E198" s="289"/>
      <c r="F198" s="289"/>
      <c r="G198" s="6" t="s">
        <v>54</v>
      </c>
      <c r="H198" s="98">
        <f t="shared" si="67"/>
        <v>0.19999999999999998</v>
      </c>
      <c r="I198" s="145">
        <f>SUM(I196:I197)</f>
        <v>0.19999999999999998</v>
      </c>
      <c r="J198" s="145">
        <f t="shared" ref="J198:K198" si="68">SUM(J196:J197)</f>
        <v>0</v>
      </c>
      <c r="K198" s="145">
        <f t="shared" si="68"/>
        <v>0</v>
      </c>
      <c r="L198" s="471"/>
      <c r="M198" s="306"/>
      <c r="N198" s="484"/>
      <c r="O198" s="484"/>
    </row>
    <row r="199" spans="1:15" ht="19.95" customHeight="1" x14ac:dyDescent="0.25">
      <c r="A199" s="444" t="s">
        <v>546</v>
      </c>
      <c r="B199" s="444"/>
      <c r="C199" s="444"/>
      <c r="D199" s="444"/>
      <c r="E199" s="444"/>
      <c r="F199" s="444"/>
      <c r="G199" s="444"/>
      <c r="H199" s="267">
        <f t="shared" si="67"/>
        <v>0.19999999999999998</v>
      </c>
      <c r="I199" s="267">
        <f>SUM(I198)</f>
        <v>0.19999999999999998</v>
      </c>
      <c r="J199" s="267">
        <f>SUM(J198)</f>
        <v>0</v>
      </c>
      <c r="K199" s="268">
        <f>SUM(K198)</f>
        <v>0</v>
      </c>
      <c r="L199" s="468"/>
      <c r="M199" s="468"/>
      <c r="N199" s="468"/>
      <c r="O199" s="468"/>
    </row>
    <row r="200" spans="1:15" ht="18.75" hidden="1" customHeight="1" x14ac:dyDescent="0.25">
      <c r="A200" s="326" t="s">
        <v>503</v>
      </c>
      <c r="B200" s="326"/>
      <c r="C200" s="325"/>
      <c r="D200" s="325"/>
      <c r="E200" s="326"/>
      <c r="F200" s="326"/>
      <c r="G200" s="326"/>
      <c r="H200" s="326"/>
      <c r="I200" s="326"/>
      <c r="J200" s="326"/>
      <c r="K200" s="326"/>
      <c r="L200" s="325"/>
      <c r="M200" s="326"/>
      <c r="N200" s="326"/>
      <c r="O200" s="326"/>
    </row>
    <row r="201" spans="1:15" ht="15" hidden="1" customHeight="1" x14ac:dyDescent="0.25">
      <c r="A201" s="276" t="s">
        <v>4</v>
      </c>
      <c r="B201" s="276" t="s">
        <v>1117</v>
      </c>
      <c r="C201" s="276"/>
      <c r="D201" s="289" t="s">
        <v>373</v>
      </c>
      <c r="E201" s="276" t="s">
        <v>1118</v>
      </c>
      <c r="F201" s="289" t="s">
        <v>41</v>
      </c>
      <c r="G201" s="89" t="s">
        <v>14</v>
      </c>
      <c r="H201" s="61">
        <f>SUM(I201+K201)</f>
        <v>0</v>
      </c>
      <c r="I201" s="103"/>
      <c r="J201" s="91"/>
      <c r="K201" s="114"/>
      <c r="L201" s="279" t="s">
        <v>226</v>
      </c>
      <c r="M201" s="304" t="s">
        <v>1116</v>
      </c>
      <c r="N201" s="305"/>
      <c r="O201" s="306"/>
    </row>
    <row r="202" spans="1:15" ht="21.6" hidden="1" customHeight="1" x14ac:dyDescent="0.25">
      <c r="A202" s="277"/>
      <c r="B202" s="277"/>
      <c r="C202" s="277"/>
      <c r="D202" s="289"/>
      <c r="E202" s="277"/>
      <c r="F202" s="289"/>
      <c r="G202" s="29" t="s">
        <v>54</v>
      </c>
      <c r="H202" s="104">
        <f t="shared" ref="H202:H205" si="69">SUM(I202+K202)</f>
        <v>0</v>
      </c>
      <c r="I202" s="105">
        <f>SUM(I201)</f>
        <v>0</v>
      </c>
      <c r="J202" s="105">
        <f t="shared" ref="J202:K202" si="70">SUM(J201)</f>
        <v>0</v>
      </c>
      <c r="K202" s="105">
        <f t="shared" si="70"/>
        <v>0</v>
      </c>
      <c r="L202" s="280"/>
      <c r="M202" s="310"/>
      <c r="N202" s="311"/>
      <c r="O202" s="312"/>
    </row>
    <row r="203" spans="1:15" ht="15" hidden="1" customHeight="1" x14ac:dyDescent="0.25">
      <c r="A203" s="276" t="s">
        <v>4</v>
      </c>
      <c r="B203" s="289" t="s">
        <v>682</v>
      </c>
      <c r="C203" s="99"/>
      <c r="D203" s="276" t="s">
        <v>373</v>
      </c>
      <c r="E203" s="276" t="s">
        <v>683</v>
      </c>
      <c r="F203" s="276" t="s">
        <v>227</v>
      </c>
      <c r="G203" s="89" t="s">
        <v>7</v>
      </c>
      <c r="H203" s="104">
        <f t="shared" si="69"/>
        <v>0</v>
      </c>
      <c r="I203" s="103"/>
      <c r="J203" s="91"/>
      <c r="K203" s="92"/>
      <c r="L203" s="294" t="s">
        <v>10</v>
      </c>
      <c r="M203" s="304" t="s">
        <v>684</v>
      </c>
      <c r="N203" s="305"/>
      <c r="O203" s="306"/>
    </row>
    <row r="204" spans="1:15" ht="27.75" hidden="1" customHeight="1" x14ac:dyDescent="0.25">
      <c r="A204" s="277"/>
      <c r="B204" s="289"/>
      <c r="C204" s="88"/>
      <c r="D204" s="277"/>
      <c r="E204" s="277"/>
      <c r="F204" s="277"/>
      <c r="G204" s="29" t="s">
        <v>54</v>
      </c>
      <c r="H204" s="104">
        <f t="shared" si="69"/>
        <v>0</v>
      </c>
      <c r="I204" s="105">
        <f>SUM(I203)</f>
        <v>0</v>
      </c>
      <c r="J204" s="105">
        <f t="shared" ref="J204:K204" si="71">SUM(J203)</f>
        <v>0</v>
      </c>
      <c r="K204" s="105">
        <f t="shared" si="71"/>
        <v>0</v>
      </c>
      <c r="L204" s="294"/>
      <c r="M204" s="310"/>
      <c r="N204" s="311"/>
      <c r="O204" s="312"/>
    </row>
    <row r="205" spans="1:15" ht="15" hidden="1" customHeight="1" x14ac:dyDescent="0.25">
      <c r="A205" s="276" t="s">
        <v>6</v>
      </c>
      <c r="B205" s="276" t="s">
        <v>912</v>
      </c>
      <c r="C205" s="99"/>
      <c r="D205" s="276" t="s">
        <v>373</v>
      </c>
      <c r="E205" s="276" t="s">
        <v>913</v>
      </c>
      <c r="F205" s="276" t="s">
        <v>227</v>
      </c>
      <c r="G205" s="89" t="s">
        <v>7</v>
      </c>
      <c r="H205" s="104">
        <f t="shared" si="69"/>
        <v>0</v>
      </c>
      <c r="I205" s="103"/>
      <c r="J205" s="91"/>
      <c r="K205" s="92"/>
      <c r="L205" s="279" t="s">
        <v>10</v>
      </c>
      <c r="M205" s="304" t="s">
        <v>914</v>
      </c>
      <c r="N205" s="305"/>
      <c r="O205" s="306"/>
    </row>
    <row r="206" spans="1:15" ht="15" hidden="1" customHeight="1" x14ac:dyDescent="0.25">
      <c r="A206" s="277"/>
      <c r="B206" s="277"/>
      <c r="C206" s="88"/>
      <c r="D206" s="277"/>
      <c r="E206" s="277"/>
      <c r="F206" s="277"/>
      <c r="G206" s="29" t="s">
        <v>58</v>
      </c>
      <c r="H206" s="61">
        <f>SUM(I206+K206)</f>
        <v>0</v>
      </c>
      <c r="I206" s="61">
        <f>SUM(I205)</f>
        <v>0</v>
      </c>
      <c r="J206" s="61">
        <f t="shared" ref="J206:K206" si="72">SUM(J205)</f>
        <v>0</v>
      </c>
      <c r="K206" s="61">
        <f t="shared" si="72"/>
        <v>0</v>
      </c>
      <c r="L206" s="280"/>
      <c r="M206" s="310"/>
      <c r="N206" s="311"/>
      <c r="O206" s="312"/>
    </row>
    <row r="207" spans="1:15" ht="15" hidden="1" customHeight="1" x14ac:dyDescent="0.25">
      <c r="A207" s="276" t="s">
        <v>24</v>
      </c>
      <c r="B207" s="276" t="s">
        <v>505</v>
      </c>
      <c r="C207" s="99"/>
      <c r="D207" s="276"/>
      <c r="E207" s="88" t="s">
        <v>506</v>
      </c>
      <c r="F207" s="276"/>
      <c r="G207" s="96" t="s">
        <v>14</v>
      </c>
      <c r="H207" s="61">
        <f t="shared" ref="H207:H208" si="73">SUM(I207+K207)</f>
        <v>0</v>
      </c>
      <c r="I207" s="106"/>
      <c r="J207" s="106"/>
      <c r="K207" s="60"/>
      <c r="L207" s="383" t="s">
        <v>10</v>
      </c>
      <c r="M207" s="314" t="s">
        <v>507</v>
      </c>
      <c r="N207" s="314"/>
      <c r="O207" s="314"/>
    </row>
    <row r="208" spans="1:15" ht="15" hidden="1" customHeight="1" x14ac:dyDescent="0.25">
      <c r="A208" s="277"/>
      <c r="B208" s="277"/>
      <c r="C208" s="88"/>
      <c r="D208" s="277"/>
      <c r="E208" s="88"/>
      <c r="F208" s="277"/>
      <c r="G208" s="29" t="s">
        <v>54</v>
      </c>
      <c r="H208" s="61">
        <f t="shared" si="73"/>
        <v>0</v>
      </c>
      <c r="I208" s="61">
        <f>SUM(I207)</f>
        <v>0</v>
      </c>
      <c r="J208" s="61">
        <f t="shared" ref="J208:K208" si="74">SUM(J207)</f>
        <v>0</v>
      </c>
      <c r="K208" s="61">
        <f t="shared" si="74"/>
        <v>0</v>
      </c>
      <c r="L208" s="414"/>
      <c r="M208" s="314"/>
      <c r="N208" s="314"/>
      <c r="O208" s="314"/>
    </row>
    <row r="209" spans="1:16" ht="21.6" hidden="1" customHeight="1" x14ac:dyDescent="0.25">
      <c r="A209" s="421" t="s">
        <v>504</v>
      </c>
      <c r="B209" s="421"/>
      <c r="C209" s="421"/>
      <c r="D209" s="421"/>
      <c r="E209" s="421"/>
      <c r="F209" s="421"/>
      <c r="G209" s="421"/>
      <c r="H209" s="62">
        <f>SUM(I209+K209)</f>
        <v>0</v>
      </c>
      <c r="I209" s="62">
        <f>SUM(I202+I204+I206+I208)</f>
        <v>0</v>
      </c>
      <c r="J209" s="62">
        <f t="shared" ref="J209:K209" si="75">SUM(J202+J204+J206+J208)</f>
        <v>0</v>
      </c>
      <c r="K209" s="62">
        <f t="shared" si="75"/>
        <v>0</v>
      </c>
      <c r="L209" s="383"/>
      <c r="M209" s="409"/>
      <c r="N209" s="409"/>
      <c r="O209" s="410"/>
    </row>
    <row r="210" spans="1:16" ht="15" hidden="1" customHeight="1" x14ac:dyDescent="0.25">
      <c r="A210" s="421" t="s">
        <v>46</v>
      </c>
      <c r="B210" s="421"/>
      <c r="C210" s="421"/>
      <c r="D210" s="421"/>
      <c r="E210" s="421"/>
      <c r="F210" s="421"/>
      <c r="G210" s="421"/>
      <c r="H210" s="42">
        <f>SUM(I210+K210)</f>
        <v>0</v>
      </c>
      <c r="I210" s="42">
        <f t="shared" ref="I210:K210" si="76">SUM(I209)</f>
        <v>0</v>
      </c>
      <c r="J210" s="42">
        <f t="shared" si="76"/>
        <v>0</v>
      </c>
      <c r="K210" s="42">
        <f t="shared" si="76"/>
        <v>0</v>
      </c>
      <c r="L210" s="414"/>
      <c r="M210" s="415"/>
      <c r="N210" s="415"/>
      <c r="O210" s="416"/>
    </row>
    <row r="211" spans="1:16" ht="20.399999999999999" hidden="1" customHeight="1" x14ac:dyDescent="0.25">
      <c r="A211" s="326" t="s">
        <v>767</v>
      </c>
      <c r="B211" s="326"/>
      <c r="C211" s="325"/>
      <c r="D211" s="325"/>
      <c r="E211" s="326"/>
      <c r="F211" s="326"/>
      <c r="G211" s="326"/>
      <c r="H211" s="326"/>
      <c r="I211" s="326"/>
      <c r="J211" s="326"/>
      <c r="K211" s="326"/>
      <c r="L211" s="325"/>
      <c r="M211" s="326"/>
      <c r="N211" s="326"/>
      <c r="O211" s="326"/>
    </row>
    <row r="212" spans="1:16" ht="15" hidden="1" customHeight="1" x14ac:dyDescent="0.25">
      <c r="A212" s="99" t="s">
        <v>4</v>
      </c>
      <c r="B212" s="99" t="s">
        <v>687</v>
      </c>
      <c r="C212" s="99"/>
      <c r="D212" s="4" t="s">
        <v>373</v>
      </c>
      <c r="E212" s="99" t="s">
        <v>687</v>
      </c>
      <c r="F212" s="4" t="s">
        <v>227</v>
      </c>
      <c r="G212" s="89" t="s">
        <v>7</v>
      </c>
      <c r="H212" s="34">
        <f>SUM(I212+K212)</f>
        <v>0</v>
      </c>
      <c r="I212" s="54"/>
      <c r="J212" s="39"/>
      <c r="K212" s="48"/>
      <c r="L212" s="81" t="s">
        <v>226</v>
      </c>
      <c r="M212" s="304" t="s">
        <v>688</v>
      </c>
      <c r="N212" s="305"/>
      <c r="O212" s="306"/>
    </row>
    <row r="213" spans="1:16" ht="24.6" hidden="1" customHeight="1" x14ac:dyDescent="0.25">
      <c r="A213" s="276" t="s">
        <v>4</v>
      </c>
      <c r="B213" s="289" t="s">
        <v>682</v>
      </c>
      <c r="C213" s="99"/>
      <c r="D213" s="482" t="s">
        <v>725</v>
      </c>
      <c r="E213" s="276" t="s">
        <v>683</v>
      </c>
      <c r="F213" s="276" t="s">
        <v>227</v>
      </c>
      <c r="G213" s="89" t="s">
        <v>7</v>
      </c>
      <c r="H213" s="51">
        <f t="shared" ref="H213:H214" si="77">SUM(I213+K213)</f>
        <v>0</v>
      </c>
      <c r="I213" s="54"/>
      <c r="J213" s="39"/>
      <c r="K213" s="48"/>
      <c r="L213" s="294" t="s">
        <v>10</v>
      </c>
      <c r="M213" s="304" t="s">
        <v>684</v>
      </c>
      <c r="N213" s="305"/>
      <c r="O213" s="306"/>
    </row>
    <row r="214" spans="1:16" ht="23.25" hidden="1" customHeight="1" x14ac:dyDescent="0.25">
      <c r="A214" s="277"/>
      <c r="B214" s="289"/>
      <c r="C214" s="88"/>
      <c r="D214" s="483"/>
      <c r="E214" s="277"/>
      <c r="F214" s="277"/>
      <c r="G214" s="29" t="s">
        <v>54</v>
      </c>
      <c r="H214" s="51">
        <f t="shared" si="77"/>
        <v>0</v>
      </c>
      <c r="I214" s="134">
        <f>SUM(I213)</f>
        <v>0</v>
      </c>
      <c r="J214" s="134">
        <f t="shared" ref="J214:K214" si="78">SUM(J213)</f>
        <v>0</v>
      </c>
      <c r="K214" s="134">
        <f t="shared" si="78"/>
        <v>0</v>
      </c>
      <c r="L214" s="294"/>
      <c r="M214" s="310"/>
      <c r="N214" s="311"/>
      <c r="O214" s="312"/>
    </row>
    <row r="215" spans="1:16" ht="18.600000000000001" hidden="1" customHeight="1" x14ac:dyDescent="0.25">
      <c r="A215" s="375" t="s">
        <v>768</v>
      </c>
      <c r="B215" s="375"/>
      <c r="C215" s="375"/>
      <c r="D215" s="375"/>
      <c r="E215" s="375"/>
      <c r="F215" s="375"/>
      <c r="G215" s="375"/>
      <c r="H215" s="162">
        <f>SUM(I215+K215)</f>
        <v>0</v>
      </c>
      <c r="I215" s="162">
        <f>SUM(I214)</f>
        <v>0</v>
      </c>
      <c r="J215" s="162">
        <f t="shared" ref="J215:K215" si="79">SUM(J214)</f>
        <v>0</v>
      </c>
      <c r="K215" s="162">
        <f t="shared" si="79"/>
        <v>0</v>
      </c>
      <c r="L215" s="383"/>
      <c r="M215" s="409"/>
      <c r="N215" s="409"/>
      <c r="O215" s="410"/>
    </row>
    <row r="216" spans="1:16" ht="21" hidden="1" customHeight="1" x14ac:dyDescent="0.25">
      <c r="A216" s="326" t="s">
        <v>808</v>
      </c>
      <c r="B216" s="326"/>
      <c r="C216" s="325"/>
      <c r="D216" s="325"/>
      <c r="E216" s="326"/>
      <c r="F216" s="326"/>
      <c r="G216" s="326"/>
      <c r="H216" s="326"/>
      <c r="I216" s="326"/>
      <c r="J216" s="326"/>
      <c r="K216" s="326"/>
      <c r="L216" s="325"/>
      <c r="M216" s="326"/>
      <c r="N216" s="326"/>
      <c r="O216" s="326"/>
    </row>
    <row r="217" spans="1:16" ht="25.5" hidden="1" customHeight="1" x14ac:dyDescent="0.25">
      <c r="A217" s="276" t="s">
        <v>4</v>
      </c>
      <c r="B217" s="276" t="s">
        <v>542</v>
      </c>
      <c r="C217" s="99"/>
      <c r="D217" s="477" t="s">
        <v>807</v>
      </c>
      <c r="E217" s="276" t="s">
        <v>543</v>
      </c>
      <c r="F217" s="289" t="s">
        <v>41</v>
      </c>
      <c r="G217" s="89" t="s">
        <v>14</v>
      </c>
      <c r="H217" s="34">
        <f>SUM(I217+K217)</f>
        <v>0</v>
      </c>
      <c r="I217" s="54"/>
      <c r="J217" s="39"/>
      <c r="K217" s="48"/>
      <c r="L217" s="279" t="s">
        <v>11</v>
      </c>
      <c r="M217" s="304" t="s">
        <v>544</v>
      </c>
      <c r="N217" s="305"/>
      <c r="O217" s="306"/>
    </row>
    <row r="218" spans="1:16" ht="18.75" hidden="1" customHeight="1" x14ac:dyDescent="0.25">
      <c r="A218" s="277"/>
      <c r="B218" s="277"/>
      <c r="C218" s="88"/>
      <c r="D218" s="477"/>
      <c r="E218" s="277"/>
      <c r="F218" s="289"/>
      <c r="G218" s="29" t="s">
        <v>54</v>
      </c>
      <c r="H218" s="51">
        <f t="shared" ref="H218:H223" si="80">SUM(I218+K218)</f>
        <v>0</v>
      </c>
      <c r="I218" s="134">
        <f>SUM(I217)</f>
        <v>0</v>
      </c>
      <c r="J218" s="134">
        <f t="shared" ref="J218:K218" si="81">SUM(J217)</f>
        <v>0</v>
      </c>
      <c r="K218" s="134">
        <f t="shared" si="81"/>
        <v>0</v>
      </c>
      <c r="L218" s="280"/>
      <c r="M218" s="310"/>
      <c r="N218" s="311"/>
      <c r="O218" s="312"/>
    </row>
    <row r="219" spans="1:16" ht="19.5" hidden="1" customHeight="1" x14ac:dyDescent="0.25">
      <c r="A219" s="276" t="s">
        <v>4</v>
      </c>
      <c r="B219" s="289" t="s">
        <v>772</v>
      </c>
      <c r="C219" s="99"/>
      <c r="D219" s="478" t="s">
        <v>807</v>
      </c>
      <c r="E219" s="276" t="s">
        <v>683</v>
      </c>
      <c r="F219" s="276" t="s">
        <v>227</v>
      </c>
      <c r="G219" s="494" t="s">
        <v>7</v>
      </c>
      <c r="H219" s="51">
        <f t="shared" si="80"/>
        <v>0</v>
      </c>
      <c r="I219" s="54"/>
      <c r="J219" s="39"/>
      <c r="K219" s="48"/>
      <c r="L219" s="279" t="s">
        <v>10</v>
      </c>
      <c r="M219" s="304" t="s">
        <v>684</v>
      </c>
      <c r="N219" s="305"/>
      <c r="O219" s="306"/>
      <c r="P219" s="193"/>
    </row>
    <row r="220" spans="1:16" ht="19.5" hidden="1" customHeight="1" x14ac:dyDescent="0.25">
      <c r="A220" s="282"/>
      <c r="B220" s="289"/>
      <c r="C220" s="126"/>
      <c r="D220" s="479"/>
      <c r="E220" s="282"/>
      <c r="F220" s="282"/>
      <c r="G220" s="495"/>
      <c r="H220" s="51">
        <f t="shared" si="80"/>
        <v>0</v>
      </c>
      <c r="I220" s="54"/>
      <c r="J220" s="39"/>
      <c r="K220" s="48"/>
      <c r="L220" s="281"/>
      <c r="M220" s="307"/>
      <c r="N220" s="308"/>
      <c r="O220" s="309"/>
    </row>
    <row r="221" spans="1:16" ht="19.5" hidden="1" customHeight="1" x14ac:dyDescent="0.25">
      <c r="A221" s="282"/>
      <c r="B221" s="289"/>
      <c r="C221" s="126"/>
      <c r="D221" s="479"/>
      <c r="E221" s="282"/>
      <c r="F221" s="282"/>
      <c r="G221" s="89" t="s">
        <v>14</v>
      </c>
      <c r="H221" s="51">
        <f t="shared" si="80"/>
        <v>0</v>
      </c>
      <c r="I221" s="54"/>
      <c r="J221" s="39"/>
      <c r="K221" s="48"/>
      <c r="L221" s="281"/>
      <c r="M221" s="307"/>
      <c r="N221" s="308"/>
      <c r="O221" s="309"/>
      <c r="P221" s="193"/>
    </row>
    <row r="222" spans="1:16" ht="19.5" hidden="1" customHeight="1" x14ac:dyDescent="0.25">
      <c r="A222" s="277"/>
      <c r="B222" s="289"/>
      <c r="C222" s="88"/>
      <c r="D222" s="480"/>
      <c r="E222" s="277"/>
      <c r="F222" s="277"/>
      <c r="G222" s="29" t="s">
        <v>54</v>
      </c>
      <c r="H222" s="51">
        <f t="shared" si="80"/>
        <v>0</v>
      </c>
      <c r="I222" s="134">
        <f>SUM(I219:I221)</f>
        <v>0</v>
      </c>
      <c r="J222" s="134">
        <f t="shared" ref="J222:K222" si="82">SUM(J219:J221)</f>
        <v>0</v>
      </c>
      <c r="K222" s="134">
        <f t="shared" si="82"/>
        <v>0</v>
      </c>
      <c r="L222" s="280"/>
      <c r="M222" s="310"/>
      <c r="N222" s="311"/>
      <c r="O222" s="312"/>
    </row>
    <row r="223" spans="1:16" ht="22.5" hidden="1" customHeight="1" x14ac:dyDescent="0.25">
      <c r="A223" s="276" t="s">
        <v>4</v>
      </c>
      <c r="B223" s="276" t="s">
        <v>810</v>
      </c>
      <c r="C223" s="99"/>
      <c r="D223" s="475" t="s">
        <v>807</v>
      </c>
      <c r="E223" s="276" t="s">
        <v>810</v>
      </c>
      <c r="F223" s="276" t="s">
        <v>41</v>
      </c>
      <c r="G223" s="89" t="s">
        <v>57</v>
      </c>
      <c r="H223" s="51">
        <f t="shared" si="80"/>
        <v>0</v>
      </c>
      <c r="I223" s="54"/>
      <c r="J223" s="39"/>
      <c r="K223" s="48"/>
      <c r="L223" s="279" t="s">
        <v>11</v>
      </c>
      <c r="M223" s="304" t="s">
        <v>811</v>
      </c>
      <c r="N223" s="305"/>
      <c r="O223" s="306"/>
    </row>
    <row r="224" spans="1:16" ht="17.25" hidden="1" customHeight="1" x14ac:dyDescent="0.25">
      <c r="A224" s="277"/>
      <c r="B224" s="277"/>
      <c r="C224" s="88"/>
      <c r="D224" s="476"/>
      <c r="E224" s="277"/>
      <c r="F224" s="277"/>
      <c r="G224" s="29" t="s">
        <v>58</v>
      </c>
      <c r="H224" s="34">
        <f>SUM(I224+K224)</f>
        <v>0</v>
      </c>
      <c r="I224" s="34">
        <f>SUM(I223)</f>
        <v>0</v>
      </c>
      <c r="J224" s="34">
        <f t="shared" ref="J224:K224" si="83">SUM(J223)</f>
        <v>0</v>
      </c>
      <c r="K224" s="34">
        <f t="shared" si="83"/>
        <v>0</v>
      </c>
      <c r="L224" s="280"/>
      <c r="M224" s="310"/>
      <c r="N224" s="311"/>
      <c r="O224" s="312"/>
    </row>
    <row r="225" spans="1:15" ht="24.75" hidden="1" customHeight="1" x14ac:dyDescent="0.25">
      <c r="A225" s="373" t="s">
        <v>809</v>
      </c>
      <c r="B225" s="373"/>
      <c r="C225" s="373"/>
      <c r="D225" s="373"/>
      <c r="E225" s="373"/>
      <c r="F225" s="373"/>
      <c r="G225" s="373"/>
      <c r="H225" s="173">
        <f>SUM(I225+K225)</f>
        <v>0</v>
      </c>
      <c r="I225" s="173">
        <f>SUM(I218+I222+I224)</f>
        <v>0</v>
      </c>
      <c r="J225" s="173">
        <f t="shared" ref="J225:K225" si="84">SUM(J218+J222+J224)</f>
        <v>0</v>
      </c>
      <c r="K225" s="173">
        <f t="shared" si="84"/>
        <v>0</v>
      </c>
      <c r="L225" s="383"/>
      <c r="M225" s="409"/>
      <c r="N225" s="409"/>
      <c r="O225" s="410"/>
    </row>
    <row r="226" spans="1:15" ht="21" hidden="1" customHeight="1" x14ac:dyDescent="0.25">
      <c r="A226" s="323" t="s">
        <v>465</v>
      </c>
      <c r="B226" s="323"/>
      <c r="C226" s="323"/>
      <c r="D226" s="323"/>
      <c r="E226" s="323"/>
      <c r="F226" s="324"/>
      <c r="G226" s="323"/>
      <c r="H226" s="323"/>
      <c r="I226" s="323"/>
      <c r="J226" s="323"/>
      <c r="K226" s="323"/>
      <c r="L226" s="324"/>
      <c r="M226" s="323"/>
      <c r="N226" s="323"/>
      <c r="O226" s="406"/>
    </row>
    <row r="227" spans="1:15" ht="15" hidden="1" customHeight="1" x14ac:dyDescent="0.25">
      <c r="A227" s="276" t="s">
        <v>4</v>
      </c>
      <c r="B227" s="276" t="s">
        <v>235</v>
      </c>
      <c r="C227" s="276">
        <v>18</v>
      </c>
      <c r="D227" s="276" t="s">
        <v>373</v>
      </c>
      <c r="E227" s="289" t="s">
        <v>80</v>
      </c>
      <c r="F227" s="289" t="s">
        <v>232</v>
      </c>
      <c r="G227" s="4" t="s">
        <v>7</v>
      </c>
      <c r="H227" s="34">
        <f t="shared" ref="H227:H237" si="85">SUM(I227+K227)</f>
        <v>0</v>
      </c>
      <c r="I227" s="100"/>
      <c r="J227" s="39"/>
      <c r="K227" s="37"/>
      <c r="L227" s="471" t="s">
        <v>226</v>
      </c>
      <c r="M227" s="304" t="s">
        <v>1030</v>
      </c>
      <c r="N227" s="305"/>
      <c r="O227" s="306"/>
    </row>
    <row r="228" spans="1:15" ht="17.399999999999999" hidden="1" customHeight="1" x14ac:dyDescent="0.25">
      <c r="A228" s="277"/>
      <c r="B228" s="277"/>
      <c r="C228" s="277"/>
      <c r="D228" s="277"/>
      <c r="E228" s="289"/>
      <c r="F228" s="289"/>
      <c r="G228" s="6" t="s">
        <v>54</v>
      </c>
      <c r="H228" s="34">
        <f t="shared" si="85"/>
        <v>0</v>
      </c>
      <c r="I228" s="45">
        <f>SUM(I227)</f>
        <v>0</v>
      </c>
      <c r="J228" s="45">
        <f t="shared" ref="J228:K228" si="86">SUM(J227)</f>
        <v>0</v>
      </c>
      <c r="K228" s="45">
        <f t="shared" si="86"/>
        <v>0</v>
      </c>
      <c r="L228" s="472"/>
      <c r="M228" s="310"/>
      <c r="N228" s="311"/>
      <c r="O228" s="312"/>
    </row>
    <row r="229" spans="1:15" ht="19.2" hidden="1" customHeight="1" x14ac:dyDescent="0.25">
      <c r="A229" s="276" t="s">
        <v>6</v>
      </c>
      <c r="B229" s="276" t="s">
        <v>421</v>
      </c>
      <c r="C229" s="99"/>
      <c r="D229" s="276" t="s">
        <v>373</v>
      </c>
      <c r="E229" s="289" t="s">
        <v>479</v>
      </c>
      <c r="F229" s="276" t="s">
        <v>16</v>
      </c>
      <c r="G229" s="4" t="s">
        <v>7</v>
      </c>
      <c r="H229" s="61">
        <f t="shared" ref="H229:H235" si="87">SUM(I229+K229)</f>
        <v>0</v>
      </c>
      <c r="I229" s="186"/>
      <c r="J229" s="91"/>
      <c r="K229" s="92"/>
      <c r="L229" s="471" t="s">
        <v>11</v>
      </c>
      <c r="M229" s="304" t="s">
        <v>480</v>
      </c>
      <c r="N229" s="305"/>
      <c r="O229" s="306"/>
    </row>
    <row r="230" spans="1:15" ht="15" hidden="1" customHeight="1" x14ac:dyDescent="0.25">
      <c r="A230" s="277"/>
      <c r="B230" s="277"/>
      <c r="C230" s="88"/>
      <c r="D230" s="277"/>
      <c r="E230" s="289"/>
      <c r="F230" s="282"/>
      <c r="G230" s="6" t="s">
        <v>54</v>
      </c>
      <c r="H230" s="61">
        <f t="shared" si="87"/>
        <v>0</v>
      </c>
      <c r="I230" s="185">
        <f>SUM(I229)</f>
        <v>0</v>
      </c>
      <c r="J230" s="185">
        <f t="shared" ref="J230" si="88">SUM(J229)</f>
        <v>0</v>
      </c>
      <c r="K230" s="185">
        <f t="shared" ref="K230" si="89">SUM(K229)</f>
        <v>0</v>
      </c>
      <c r="L230" s="472"/>
      <c r="M230" s="310"/>
      <c r="N230" s="311"/>
      <c r="O230" s="312"/>
    </row>
    <row r="231" spans="1:15" ht="19.5" hidden="1" customHeight="1" x14ac:dyDescent="0.25">
      <c r="A231" s="276" t="s">
        <v>4</v>
      </c>
      <c r="B231" s="276" t="s">
        <v>432</v>
      </c>
      <c r="C231" s="99"/>
      <c r="D231" s="289" t="s">
        <v>373</v>
      </c>
      <c r="E231" s="289" t="s">
        <v>422</v>
      </c>
      <c r="F231" s="289" t="s">
        <v>16</v>
      </c>
      <c r="G231" s="4" t="s">
        <v>14</v>
      </c>
      <c r="H231" s="34">
        <f t="shared" si="87"/>
        <v>0</v>
      </c>
      <c r="I231" s="100"/>
      <c r="J231" s="35"/>
      <c r="K231" s="37"/>
      <c r="L231" s="471" t="s">
        <v>10</v>
      </c>
      <c r="M231" s="304" t="s">
        <v>690</v>
      </c>
      <c r="N231" s="305"/>
      <c r="O231" s="306"/>
    </row>
    <row r="232" spans="1:15" ht="15" hidden="1" customHeight="1" x14ac:dyDescent="0.25">
      <c r="A232" s="282"/>
      <c r="B232" s="282"/>
      <c r="C232" s="126"/>
      <c r="D232" s="289"/>
      <c r="E232" s="289"/>
      <c r="F232" s="289"/>
      <c r="G232" s="4" t="s">
        <v>15</v>
      </c>
      <c r="H232" s="34">
        <f t="shared" si="87"/>
        <v>0</v>
      </c>
      <c r="I232" s="100"/>
      <c r="J232" s="35"/>
      <c r="K232" s="37"/>
      <c r="L232" s="481"/>
      <c r="M232" s="307"/>
      <c r="N232" s="308"/>
      <c r="O232" s="309"/>
    </row>
    <row r="233" spans="1:15" ht="15" hidden="1" customHeight="1" x14ac:dyDescent="0.25">
      <c r="A233" s="282"/>
      <c r="B233" s="282"/>
      <c r="C233" s="126"/>
      <c r="D233" s="289"/>
      <c r="E233" s="289"/>
      <c r="F233" s="289"/>
      <c r="G233" s="4" t="s">
        <v>5</v>
      </c>
      <c r="H233" s="34">
        <f t="shared" si="87"/>
        <v>0</v>
      </c>
      <c r="I233" s="100"/>
      <c r="J233" s="35"/>
      <c r="K233" s="37"/>
      <c r="L233" s="481"/>
      <c r="M233" s="307"/>
      <c r="N233" s="308"/>
      <c r="O233" s="309"/>
    </row>
    <row r="234" spans="1:15" ht="15" hidden="1" customHeight="1" x14ac:dyDescent="0.25">
      <c r="A234" s="282"/>
      <c r="B234" s="282"/>
      <c r="C234" s="126"/>
      <c r="D234" s="289"/>
      <c r="E234" s="289"/>
      <c r="F234" s="289"/>
      <c r="G234" s="4" t="s">
        <v>7</v>
      </c>
      <c r="H234" s="34">
        <f t="shared" si="87"/>
        <v>0</v>
      </c>
      <c r="I234" s="100"/>
      <c r="J234" s="35"/>
      <c r="K234" s="37"/>
      <c r="L234" s="481"/>
      <c r="M234" s="307"/>
      <c r="N234" s="308"/>
      <c r="O234" s="309"/>
    </row>
    <row r="235" spans="1:15" ht="19.5" hidden="1" customHeight="1" x14ac:dyDescent="0.25">
      <c r="A235" s="277"/>
      <c r="B235" s="277"/>
      <c r="C235" s="88"/>
      <c r="D235" s="289"/>
      <c r="E235" s="289"/>
      <c r="F235" s="289"/>
      <c r="G235" s="6" t="s">
        <v>54</v>
      </c>
      <c r="H235" s="34">
        <f t="shared" si="87"/>
        <v>0</v>
      </c>
      <c r="I235" s="45">
        <f>SUM(I231:I234)</f>
        <v>0</v>
      </c>
      <c r="J235" s="45">
        <f t="shared" ref="J235:K235" si="90">SUM(J231:J233)</f>
        <v>0</v>
      </c>
      <c r="K235" s="45">
        <f t="shared" si="90"/>
        <v>0</v>
      </c>
      <c r="L235" s="472"/>
      <c r="M235" s="310"/>
      <c r="N235" s="311"/>
      <c r="O235" s="312"/>
    </row>
    <row r="236" spans="1:15" ht="15" hidden="1" customHeight="1" x14ac:dyDescent="0.25">
      <c r="A236" s="276" t="s">
        <v>4</v>
      </c>
      <c r="B236" s="276" t="s">
        <v>606</v>
      </c>
      <c r="C236" s="99"/>
      <c r="D236" s="276" t="s">
        <v>373</v>
      </c>
      <c r="E236" s="276" t="s">
        <v>607</v>
      </c>
      <c r="F236" s="276" t="s">
        <v>16</v>
      </c>
      <c r="G236" s="88" t="s">
        <v>7</v>
      </c>
      <c r="H236" s="34">
        <f t="shared" si="85"/>
        <v>0</v>
      </c>
      <c r="I236" s="44"/>
      <c r="J236" s="39"/>
      <c r="K236" s="48"/>
      <c r="L236" s="471" t="s">
        <v>10</v>
      </c>
      <c r="M236" s="304" t="s">
        <v>608</v>
      </c>
      <c r="N236" s="305"/>
      <c r="O236" s="306"/>
    </row>
    <row r="237" spans="1:15" ht="15" hidden="1" customHeight="1" x14ac:dyDescent="0.25">
      <c r="A237" s="277"/>
      <c r="B237" s="277"/>
      <c r="C237" s="88"/>
      <c r="D237" s="277"/>
      <c r="E237" s="277"/>
      <c r="F237" s="282"/>
      <c r="G237" s="6" t="s">
        <v>54</v>
      </c>
      <c r="H237" s="34">
        <f t="shared" si="85"/>
        <v>0</v>
      </c>
      <c r="I237" s="45">
        <f>SUM(I236)</f>
        <v>0</v>
      </c>
      <c r="J237" s="45">
        <f t="shared" ref="J237:K237" si="91">SUM(J236)</f>
        <v>0</v>
      </c>
      <c r="K237" s="45">
        <f t="shared" si="91"/>
        <v>0</v>
      </c>
      <c r="L237" s="472"/>
      <c r="M237" s="307"/>
      <c r="N237" s="308"/>
      <c r="O237" s="309"/>
    </row>
    <row r="238" spans="1:15" ht="15" hidden="1" customHeight="1" x14ac:dyDescent="0.25">
      <c r="A238" s="295" t="s">
        <v>25</v>
      </c>
      <c r="B238" s="278"/>
      <c r="C238" s="164"/>
      <c r="D238" s="276"/>
      <c r="E238" s="278"/>
      <c r="F238" s="289"/>
      <c r="G238" s="88"/>
      <c r="H238" s="34">
        <f t="shared" ref="H238:H242" si="92">SUM(I238+K238)</f>
        <v>0</v>
      </c>
      <c r="I238" s="44"/>
      <c r="J238" s="39"/>
      <c r="K238" s="48"/>
      <c r="L238" s="468"/>
      <c r="M238" s="473"/>
      <c r="N238" s="474"/>
      <c r="O238" s="474"/>
    </row>
    <row r="239" spans="1:15" ht="15" hidden="1" customHeight="1" x14ac:dyDescent="0.25">
      <c r="A239" s="297"/>
      <c r="B239" s="278"/>
      <c r="C239" s="155"/>
      <c r="D239" s="277"/>
      <c r="E239" s="278"/>
      <c r="F239" s="289"/>
      <c r="G239" s="6" t="s">
        <v>54</v>
      </c>
      <c r="H239" s="34">
        <f t="shared" si="92"/>
        <v>0</v>
      </c>
      <c r="I239" s="45">
        <f>SUM(I238)</f>
        <v>0</v>
      </c>
      <c r="J239" s="45">
        <f t="shared" ref="J239:K239" si="93">SUM(J238)</f>
        <v>0</v>
      </c>
      <c r="K239" s="45">
        <f t="shared" si="93"/>
        <v>0</v>
      </c>
      <c r="L239" s="468"/>
      <c r="M239" s="466"/>
      <c r="N239" s="467"/>
      <c r="O239" s="467"/>
    </row>
    <row r="240" spans="1:15" ht="15" hidden="1" customHeight="1" x14ac:dyDescent="0.25">
      <c r="A240" s="295" t="s">
        <v>26</v>
      </c>
      <c r="B240" s="278"/>
      <c r="C240" s="164"/>
      <c r="D240" s="276"/>
      <c r="E240" s="278"/>
      <c r="F240" s="289"/>
      <c r="G240" s="88"/>
      <c r="H240" s="34">
        <f t="shared" si="92"/>
        <v>0</v>
      </c>
      <c r="I240" s="44"/>
      <c r="J240" s="39"/>
      <c r="K240" s="48"/>
      <c r="L240" s="468"/>
      <c r="M240" s="464"/>
      <c r="N240" s="465"/>
      <c r="O240" s="465"/>
    </row>
    <row r="241" spans="1:16" ht="15" hidden="1" customHeight="1" x14ac:dyDescent="0.25">
      <c r="A241" s="297"/>
      <c r="B241" s="278"/>
      <c r="C241" s="155"/>
      <c r="D241" s="277"/>
      <c r="E241" s="278"/>
      <c r="F241" s="289"/>
      <c r="G241" s="6" t="s">
        <v>54</v>
      </c>
      <c r="H241" s="34">
        <f t="shared" si="92"/>
        <v>0</v>
      </c>
      <c r="I241" s="45">
        <f>SUM(I240)</f>
        <v>0</v>
      </c>
      <c r="J241" s="45">
        <f t="shared" ref="J241:K241" si="94">SUM(J240)</f>
        <v>0</v>
      </c>
      <c r="K241" s="45">
        <f t="shared" si="94"/>
        <v>0</v>
      </c>
      <c r="L241" s="468"/>
      <c r="M241" s="466"/>
      <c r="N241" s="467"/>
      <c r="O241" s="467"/>
    </row>
    <row r="242" spans="1:16" ht="18" hidden="1" customHeight="1" x14ac:dyDescent="0.25">
      <c r="A242" s="450" t="s">
        <v>466</v>
      </c>
      <c r="B242" s="451"/>
      <c r="C242" s="451"/>
      <c r="D242" s="451"/>
      <c r="E242" s="451"/>
      <c r="F242" s="451"/>
      <c r="G242" s="452"/>
      <c r="H242" s="42">
        <f t="shared" si="92"/>
        <v>0</v>
      </c>
      <c r="I242" s="42">
        <f>SUM(I230+I235+I237+I228)</f>
        <v>0</v>
      </c>
      <c r="J242" s="42">
        <f t="shared" ref="J242:K242" si="95">SUM(J230+J235+J237+J228)</f>
        <v>0</v>
      </c>
      <c r="K242" s="42">
        <f t="shared" si="95"/>
        <v>0</v>
      </c>
      <c r="L242" s="469"/>
      <c r="M242" s="470"/>
      <c r="N242" s="470"/>
      <c r="O242" s="470"/>
    </row>
    <row r="243" spans="1:16" ht="20.399999999999999" customHeight="1" x14ac:dyDescent="0.25">
      <c r="A243" s="323" t="s">
        <v>364</v>
      </c>
      <c r="B243" s="323"/>
      <c r="C243" s="323"/>
      <c r="D243" s="323"/>
      <c r="E243" s="323"/>
      <c r="F243" s="324"/>
      <c r="G243" s="323"/>
      <c r="H243" s="323"/>
      <c r="I243" s="323"/>
      <c r="J243" s="323"/>
      <c r="K243" s="323"/>
      <c r="L243" s="324"/>
      <c r="M243" s="323"/>
      <c r="N243" s="323"/>
      <c r="O243" s="406"/>
    </row>
    <row r="244" spans="1:16" ht="16.95" hidden="1" customHeight="1" x14ac:dyDescent="0.25">
      <c r="A244" s="289" t="s">
        <v>4</v>
      </c>
      <c r="B244" s="289" t="s">
        <v>747</v>
      </c>
      <c r="C244" s="4"/>
      <c r="D244" s="289" t="s">
        <v>360</v>
      </c>
      <c r="E244" s="290" t="s">
        <v>148</v>
      </c>
      <c r="F244" s="289" t="s">
        <v>16</v>
      </c>
      <c r="G244" s="64" t="s">
        <v>15</v>
      </c>
      <c r="H244" s="34">
        <f t="shared" ref="H244:H252" si="96">SUM(I244+K244)</f>
        <v>0</v>
      </c>
      <c r="I244" s="35"/>
      <c r="J244" s="39"/>
      <c r="K244" s="48"/>
      <c r="L244" s="279" t="s">
        <v>10</v>
      </c>
      <c r="M244" s="394" t="s">
        <v>245</v>
      </c>
      <c r="N244" s="301"/>
      <c r="O244" s="301"/>
    </row>
    <row r="245" spans="1:16" ht="12.75" hidden="1" customHeight="1" x14ac:dyDescent="0.25">
      <c r="A245" s="289"/>
      <c r="B245" s="289"/>
      <c r="C245" s="4"/>
      <c r="D245" s="289"/>
      <c r="E245" s="290"/>
      <c r="F245" s="289"/>
      <c r="G245" s="64" t="s">
        <v>17</v>
      </c>
      <c r="H245" s="34">
        <f t="shared" si="96"/>
        <v>0</v>
      </c>
      <c r="I245" s="35"/>
      <c r="J245" s="39"/>
      <c r="K245" s="48"/>
      <c r="L245" s="281"/>
      <c r="M245" s="394"/>
      <c r="N245" s="301"/>
      <c r="O245" s="301"/>
    </row>
    <row r="246" spans="1:16" ht="12.75" hidden="1" customHeight="1" x14ac:dyDescent="0.25">
      <c r="A246" s="289"/>
      <c r="B246" s="289"/>
      <c r="C246" s="4"/>
      <c r="D246" s="289"/>
      <c r="E246" s="290"/>
      <c r="F246" s="289"/>
      <c r="G246" s="65" t="s">
        <v>7</v>
      </c>
      <c r="H246" s="34">
        <f t="shared" si="96"/>
        <v>0</v>
      </c>
      <c r="I246" s="35"/>
      <c r="J246" s="35"/>
      <c r="K246" s="37"/>
      <c r="L246" s="281"/>
      <c r="M246" s="394"/>
      <c r="N246" s="301"/>
      <c r="O246" s="301"/>
    </row>
    <row r="247" spans="1:16" ht="12.75" hidden="1" customHeight="1" x14ac:dyDescent="0.25">
      <c r="A247" s="289"/>
      <c r="B247" s="289"/>
      <c r="C247" s="4"/>
      <c r="D247" s="289"/>
      <c r="E247" s="290"/>
      <c r="F247" s="289"/>
      <c r="G247" s="66" t="s">
        <v>37</v>
      </c>
      <c r="H247" s="34">
        <f t="shared" si="96"/>
        <v>0</v>
      </c>
      <c r="I247" s="35"/>
      <c r="J247" s="35"/>
      <c r="K247" s="37"/>
      <c r="L247" s="281"/>
      <c r="M247" s="394"/>
      <c r="N247" s="301"/>
      <c r="O247" s="301"/>
    </row>
    <row r="248" spans="1:16" ht="18" hidden="1" customHeight="1" x14ac:dyDescent="0.25">
      <c r="A248" s="289"/>
      <c r="B248" s="289"/>
      <c r="C248" s="4"/>
      <c r="D248" s="289"/>
      <c r="E248" s="290"/>
      <c r="F248" s="289"/>
      <c r="G248" s="21" t="s">
        <v>54</v>
      </c>
      <c r="H248" s="34">
        <f t="shared" si="96"/>
        <v>0</v>
      </c>
      <c r="I248" s="34">
        <f>SUM(I244:I247)</f>
        <v>0</v>
      </c>
      <c r="J248" s="34">
        <f>SUM(J244:J247)</f>
        <v>0</v>
      </c>
      <c r="K248" s="34">
        <f>SUM(K244:K247)</f>
        <v>0</v>
      </c>
      <c r="L248" s="280"/>
      <c r="M248" s="394"/>
      <c r="N248" s="301"/>
      <c r="O248" s="301"/>
    </row>
    <row r="249" spans="1:16" ht="17.399999999999999" hidden="1" customHeight="1" x14ac:dyDescent="0.25">
      <c r="A249" s="289" t="s">
        <v>4</v>
      </c>
      <c r="B249" s="290" t="s">
        <v>746</v>
      </c>
      <c r="C249" s="221"/>
      <c r="D249" s="276" t="s">
        <v>360</v>
      </c>
      <c r="E249" s="372" t="s">
        <v>149</v>
      </c>
      <c r="F249" s="289" t="s">
        <v>16</v>
      </c>
      <c r="G249" s="20" t="s">
        <v>15</v>
      </c>
      <c r="H249" s="34">
        <f t="shared" si="96"/>
        <v>0</v>
      </c>
      <c r="I249" s="35"/>
      <c r="J249" s="35"/>
      <c r="K249" s="37"/>
      <c r="L249" s="294" t="s">
        <v>10</v>
      </c>
      <c r="M249" s="301" t="s">
        <v>246</v>
      </c>
      <c r="N249" s="301"/>
      <c r="O249" s="301"/>
      <c r="P249" s="193"/>
    </row>
    <row r="250" spans="1:16" ht="12.75" hidden="1" customHeight="1" x14ac:dyDescent="0.25">
      <c r="A250" s="289"/>
      <c r="B250" s="290"/>
      <c r="C250" s="222"/>
      <c r="D250" s="282"/>
      <c r="E250" s="372"/>
      <c r="F250" s="289"/>
      <c r="G250" s="20" t="s">
        <v>146</v>
      </c>
      <c r="H250" s="34">
        <f t="shared" si="96"/>
        <v>0</v>
      </c>
      <c r="I250" s="35"/>
      <c r="J250" s="35"/>
      <c r="K250" s="37"/>
      <c r="L250" s="294"/>
      <c r="M250" s="301"/>
      <c r="N250" s="301"/>
      <c r="O250" s="301"/>
    </row>
    <row r="251" spans="1:16" ht="12.75" hidden="1" customHeight="1" x14ac:dyDescent="0.25">
      <c r="A251" s="289"/>
      <c r="B251" s="290"/>
      <c r="C251" s="222"/>
      <c r="D251" s="282"/>
      <c r="E251" s="372"/>
      <c r="F251" s="289"/>
      <c r="G251" s="20" t="s">
        <v>17</v>
      </c>
      <c r="H251" s="34">
        <f t="shared" si="96"/>
        <v>0</v>
      </c>
      <c r="I251" s="35"/>
      <c r="J251" s="35"/>
      <c r="K251" s="37"/>
      <c r="L251" s="294"/>
      <c r="M251" s="301"/>
      <c r="N251" s="301"/>
      <c r="O251" s="301"/>
    </row>
    <row r="252" spans="1:16" ht="12.75" hidden="1" customHeight="1" x14ac:dyDescent="0.25">
      <c r="A252" s="289"/>
      <c r="B252" s="290"/>
      <c r="C252" s="222"/>
      <c r="D252" s="282"/>
      <c r="E252" s="372"/>
      <c r="F252" s="289"/>
      <c r="G252" s="20" t="s">
        <v>37</v>
      </c>
      <c r="H252" s="34">
        <f t="shared" si="96"/>
        <v>0</v>
      </c>
      <c r="I252" s="35"/>
      <c r="J252" s="35"/>
      <c r="K252" s="37"/>
      <c r="L252" s="294"/>
      <c r="M252" s="301"/>
      <c r="N252" s="301"/>
      <c r="O252" s="301"/>
    </row>
    <row r="253" spans="1:16" ht="19.2" hidden="1" customHeight="1" x14ac:dyDescent="0.25">
      <c r="A253" s="289"/>
      <c r="B253" s="290"/>
      <c r="C253" s="223"/>
      <c r="D253" s="277"/>
      <c r="E253" s="372"/>
      <c r="F253" s="289"/>
      <c r="G253" s="6" t="s">
        <v>54</v>
      </c>
      <c r="H253" s="34">
        <f t="shared" ref="H253:H269" si="97">SUM(I253+K253)</f>
        <v>0</v>
      </c>
      <c r="I253" s="34">
        <f>SUM(I249:I252)</f>
        <v>0</v>
      </c>
      <c r="J253" s="34">
        <f>SUM(J249:J252)</f>
        <v>0</v>
      </c>
      <c r="K253" s="34">
        <f>SUM(K249:K252)</f>
        <v>0</v>
      </c>
      <c r="L253" s="294"/>
      <c r="M253" s="301"/>
      <c r="N253" s="301"/>
      <c r="O253" s="301"/>
    </row>
    <row r="254" spans="1:16" ht="15" hidden="1" customHeight="1" x14ac:dyDescent="0.25">
      <c r="A254" s="289" t="s">
        <v>4</v>
      </c>
      <c r="B254" s="290" t="s">
        <v>150</v>
      </c>
      <c r="C254" s="215"/>
      <c r="D254" s="289" t="s">
        <v>360</v>
      </c>
      <c r="E254" s="372" t="s">
        <v>72</v>
      </c>
      <c r="F254" s="276" t="s">
        <v>16</v>
      </c>
      <c r="G254" s="20" t="s">
        <v>15</v>
      </c>
      <c r="H254" s="51">
        <f t="shared" si="97"/>
        <v>0</v>
      </c>
      <c r="I254" s="35"/>
      <c r="J254" s="35"/>
      <c r="K254" s="180"/>
      <c r="L254" s="279" t="s">
        <v>226</v>
      </c>
      <c r="M254" s="394" t="s">
        <v>734</v>
      </c>
      <c r="N254" s="301"/>
      <c r="O254" s="301"/>
    </row>
    <row r="255" spans="1:16" ht="15" hidden="1" customHeight="1" x14ac:dyDescent="0.25">
      <c r="A255" s="289"/>
      <c r="B255" s="290"/>
      <c r="C255" s="215"/>
      <c r="D255" s="289"/>
      <c r="E255" s="372"/>
      <c r="F255" s="282"/>
      <c r="G255" s="20" t="s">
        <v>5</v>
      </c>
      <c r="H255" s="51">
        <f t="shared" si="97"/>
        <v>0</v>
      </c>
      <c r="I255" s="35"/>
      <c r="J255" s="35"/>
      <c r="K255" s="37"/>
      <c r="L255" s="281"/>
      <c r="M255" s="394"/>
      <c r="N255" s="301"/>
      <c r="O255" s="301"/>
    </row>
    <row r="256" spans="1:16" ht="15" hidden="1" customHeight="1" x14ac:dyDescent="0.25">
      <c r="A256" s="289"/>
      <c r="B256" s="290"/>
      <c r="C256" s="215"/>
      <c r="D256" s="289"/>
      <c r="E256" s="372"/>
      <c r="F256" s="282"/>
      <c r="G256" s="20" t="s">
        <v>17</v>
      </c>
      <c r="H256" s="34">
        <f t="shared" si="97"/>
        <v>0</v>
      </c>
      <c r="I256" s="35"/>
      <c r="J256" s="35"/>
      <c r="K256" s="37"/>
      <c r="L256" s="281"/>
      <c r="M256" s="394"/>
      <c r="N256" s="301"/>
      <c r="O256" s="301"/>
    </row>
    <row r="257" spans="1:19" ht="19.2" hidden="1" customHeight="1" x14ac:dyDescent="0.25">
      <c r="A257" s="289"/>
      <c r="B257" s="290"/>
      <c r="C257" s="276">
        <v>21</v>
      </c>
      <c r="D257" s="289"/>
      <c r="E257" s="372"/>
      <c r="F257" s="282"/>
      <c r="G257" s="20" t="s">
        <v>517</v>
      </c>
      <c r="H257" s="34">
        <f t="shared" si="97"/>
        <v>0</v>
      </c>
      <c r="I257" s="35"/>
      <c r="J257" s="35"/>
      <c r="K257" s="163"/>
      <c r="L257" s="281"/>
      <c r="M257" s="394"/>
      <c r="N257" s="301"/>
      <c r="O257" s="301"/>
    </row>
    <row r="258" spans="1:19" ht="24.6" hidden="1" customHeight="1" x14ac:dyDescent="0.25">
      <c r="A258" s="289"/>
      <c r="B258" s="290"/>
      <c r="C258" s="277"/>
      <c r="D258" s="289"/>
      <c r="E258" s="372"/>
      <c r="F258" s="277"/>
      <c r="G258" s="21" t="s">
        <v>54</v>
      </c>
      <c r="H258" s="34">
        <f t="shared" si="97"/>
        <v>0</v>
      </c>
      <c r="I258" s="34">
        <f>SUM(I254:I257)</f>
        <v>0</v>
      </c>
      <c r="J258" s="34">
        <f>SUM(J254:J257)</f>
        <v>0</v>
      </c>
      <c r="K258" s="38">
        <f>SUM(K254:K257)</f>
        <v>0</v>
      </c>
      <c r="L258" s="280"/>
      <c r="M258" s="394"/>
      <c r="N258" s="301"/>
      <c r="O258" s="301"/>
    </row>
    <row r="259" spans="1:19" ht="15" hidden="1" customHeight="1" x14ac:dyDescent="0.25">
      <c r="A259" s="289" t="s">
        <v>6</v>
      </c>
      <c r="B259" s="290" t="s">
        <v>151</v>
      </c>
      <c r="C259" s="215"/>
      <c r="D259" s="289" t="s">
        <v>360</v>
      </c>
      <c r="E259" s="372" t="s">
        <v>73</v>
      </c>
      <c r="F259" s="276" t="s">
        <v>16</v>
      </c>
      <c r="G259" s="20" t="s">
        <v>17</v>
      </c>
      <c r="H259" s="34">
        <f t="shared" si="97"/>
        <v>0</v>
      </c>
      <c r="I259" s="35"/>
      <c r="J259" s="35"/>
      <c r="K259" s="46"/>
      <c r="L259" s="279" t="s">
        <v>11</v>
      </c>
      <c r="M259" s="394" t="s">
        <v>247</v>
      </c>
      <c r="N259" s="301"/>
      <c r="O259" s="301"/>
    </row>
    <row r="260" spans="1:19" ht="15" hidden="1" customHeight="1" x14ac:dyDescent="0.25">
      <c r="A260" s="289"/>
      <c r="B260" s="290"/>
      <c r="C260" s="215"/>
      <c r="D260" s="289"/>
      <c r="E260" s="372"/>
      <c r="F260" s="282"/>
      <c r="G260" s="20" t="s">
        <v>17</v>
      </c>
      <c r="H260" s="34">
        <f t="shared" si="97"/>
        <v>0</v>
      </c>
      <c r="I260" s="35"/>
      <c r="J260" s="35"/>
      <c r="K260" s="37"/>
      <c r="L260" s="281"/>
      <c r="M260" s="394"/>
      <c r="N260" s="301"/>
      <c r="O260" s="301"/>
    </row>
    <row r="261" spans="1:19" ht="15" hidden="1" customHeight="1" x14ac:dyDescent="0.25">
      <c r="A261" s="289"/>
      <c r="B261" s="290"/>
      <c r="C261" s="215"/>
      <c r="D261" s="289"/>
      <c r="E261" s="372"/>
      <c r="F261" s="282"/>
      <c r="G261" s="20" t="s">
        <v>17</v>
      </c>
      <c r="H261" s="34">
        <f t="shared" si="97"/>
        <v>0</v>
      </c>
      <c r="I261" s="35"/>
      <c r="J261" s="35"/>
      <c r="K261" s="46"/>
      <c r="L261" s="281"/>
      <c r="M261" s="394"/>
      <c r="N261" s="301"/>
      <c r="O261" s="301"/>
    </row>
    <row r="262" spans="1:19" ht="15" hidden="1" customHeight="1" x14ac:dyDescent="0.25">
      <c r="A262" s="289"/>
      <c r="B262" s="290"/>
      <c r="C262" s="215"/>
      <c r="D262" s="289"/>
      <c r="E262" s="372"/>
      <c r="F262" s="282"/>
      <c r="G262" s="20" t="s">
        <v>7</v>
      </c>
      <c r="H262" s="34">
        <f t="shared" si="97"/>
        <v>0</v>
      </c>
      <c r="I262" s="35"/>
      <c r="J262" s="35"/>
      <c r="K262" s="46"/>
      <c r="L262" s="281"/>
      <c r="M262" s="394"/>
      <c r="N262" s="301"/>
      <c r="O262" s="301"/>
    </row>
    <row r="263" spans="1:19" ht="19.2" hidden="1" customHeight="1" x14ac:dyDescent="0.25">
      <c r="A263" s="289"/>
      <c r="B263" s="290"/>
      <c r="C263" s="215"/>
      <c r="D263" s="289"/>
      <c r="E263" s="372"/>
      <c r="F263" s="277"/>
      <c r="G263" s="21" t="s">
        <v>54</v>
      </c>
      <c r="H263" s="34">
        <f t="shared" si="97"/>
        <v>0</v>
      </c>
      <c r="I263" s="34">
        <f>SUM(I259:I262)</f>
        <v>0</v>
      </c>
      <c r="J263" s="34">
        <f>SUM(J259:J262)</f>
        <v>0</v>
      </c>
      <c r="K263" s="38">
        <f>SUM(K259:K262)</f>
        <v>0</v>
      </c>
      <c r="L263" s="280"/>
      <c r="M263" s="394"/>
      <c r="N263" s="301"/>
      <c r="O263" s="301"/>
    </row>
    <row r="264" spans="1:19" ht="15" hidden="1" customHeight="1" x14ac:dyDescent="0.25">
      <c r="A264" s="289" t="s">
        <v>6</v>
      </c>
      <c r="B264" s="290" t="s">
        <v>152</v>
      </c>
      <c r="C264" s="215"/>
      <c r="D264" s="289" t="s">
        <v>360</v>
      </c>
      <c r="E264" s="372" t="s">
        <v>70</v>
      </c>
      <c r="F264" s="289" t="s">
        <v>16</v>
      </c>
      <c r="G264" s="20" t="s">
        <v>15</v>
      </c>
      <c r="H264" s="34">
        <f t="shared" si="97"/>
        <v>0</v>
      </c>
      <c r="I264" s="35"/>
      <c r="J264" s="35"/>
      <c r="K264" s="37"/>
      <c r="L264" s="279" t="s">
        <v>10</v>
      </c>
      <c r="M264" s="394" t="s">
        <v>769</v>
      </c>
      <c r="N264" s="301"/>
      <c r="O264" s="301"/>
      <c r="P264" s="550"/>
      <c r="Q264" s="551"/>
      <c r="R264" s="551"/>
      <c r="S264" s="551"/>
    </row>
    <row r="265" spans="1:19" ht="15" hidden="1" customHeight="1" x14ac:dyDescent="0.25">
      <c r="A265" s="289"/>
      <c r="B265" s="290"/>
      <c r="C265" s="215"/>
      <c r="D265" s="289"/>
      <c r="E265" s="372"/>
      <c r="F265" s="289"/>
      <c r="G265" s="20" t="s">
        <v>14</v>
      </c>
      <c r="H265" s="34">
        <f t="shared" si="97"/>
        <v>0</v>
      </c>
      <c r="I265" s="35"/>
      <c r="J265" s="35"/>
      <c r="K265" s="37"/>
      <c r="L265" s="281"/>
      <c r="M265" s="394"/>
      <c r="N265" s="301"/>
      <c r="O265" s="301"/>
      <c r="P265" s="550"/>
      <c r="Q265" s="551"/>
      <c r="R265" s="551"/>
      <c r="S265" s="551"/>
    </row>
    <row r="266" spans="1:19" ht="15" hidden="1" customHeight="1" x14ac:dyDescent="0.25">
      <c r="A266" s="289"/>
      <c r="B266" s="290"/>
      <c r="C266" s="215"/>
      <c r="D266" s="289"/>
      <c r="E266" s="372"/>
      <c r="F266" s="289"/>
      <c r="G266" s="20" t="s">
        <v>17</v>
      </c>
      <c r="H266" s="34">
        <f t="shared" si="97"/>
        <v>0</v>
      </c>
      <c r="I266" s="35"/>
      <c r="J266" s="35"/>
      <c r="K266" s="37"/>
      <c r="L266" s="281"/>
      <c r="M266" s="394"/>
      <c r="N266" s="301"/>
      <c r="O266" s="301"/>
    </row>
    <row r="267" spans="1:19" ht="15" hidden="1" customHeight="1" x14ac:dyDescent="0.25">
      <c r="A267" s="289"/>
      <c r="B267" s="290"/>
      <c r="C267" s="215"/>
      <c r="D267" s="289"/>
      <c r="E267" s="372"/>
      <c r="F267" s="289"/>
      <c r="G267" s="20" t="s">
        <v>37</v>
      </c>
      <c r="H267" s="34">
        <f t="shared" si="97"/>
        <v>0</v>
      </c>
      <c r="I267" s="35"/>
      <c r="J267" s="35"/>
      <c r="K267" s="37"/>
      <c r="L267" s="281"/>
      <c r="M267" s="394"/>
      <c r="N267" s="301"/>
      <c r="O267" s="301"/>
    </row>
    <row r="268" spans="1:19" ht="15.6" hidden="1" customHeight="1" x14ac:dyDescent="0.25">
      <c r="A268" s="289"/>
      <c r="B268" s="290"/>
      <c r="C268" s="215"/>
      <c r="D268" s="289"/>
      <c r="E268" s="372"/>
      <c r="F268" s="289"/>
      <c r="G268" s="21" t="s">
        <v>54</v>
      </c>
      <c r="H268" s="34">
        <f t="shared" si="97"/>
        <v>0</v>
      </c>
      <c r="I268" s="34">
        <f>SUM(I264:I267)</f>
        <v>0</v>
      </c>
      <c r="J268" s="34">
        <f>SUM(J264:J267)</f>
        <v>0</v>
      </c>
      <c r="K268" s="38">
        <f>SUM(K264:K267)</f>
        <v>0</v>
      </c>
      <c r="L268" s="280"/>
      <c r="M268" s="394"/>
      <c r="N268" s="301"/>
      <c r="O268" s="301"/>
    </row>
    <row r="269" spans="1:19" ht="15" hidden="1" customHeight="1" x14ac:dyDescent="0.25">
      <c r="A269" s="289" t="s">
        <v>12</v>
      </c>
      <c r="B269" s="290" t="s">
        <v>153</v>
      </c>
      <c r="C269" s="221"/>
      <c r="D269" s="276" t="s">
        <v>360</v>
      </c>
      <c r="E269" s="372" t="s">
        <v>74</v>
      </c>
      <c r="F269" s="276" t="s">
        <v>16</v>
      </c>
      <c r="G269" s="20" t="s">
        <v>15</v>
      </c>
      <c r="H269" s="34">
        <f t="shared" si="97"/>
        <v>0</v>
      </c>
      <c r="I269" s="35"/>
      <c r="J269" s="35"/>
      <c r="K269" s="46"/>
      <c r="L269" s="279" t="s">
        <v>10</v>
      </c>
      <c r="M269" s="394" t="s">
        <v>248</v>
      </c>
      <c r="N269" s="301"/>
      <c r="O269" s="301"/>
    </row>
    <row r="270" spans="1:19" ht="15" hidden="1" customHeight="1" x14ac:dyDescent="0.25">
      <c r="A270" s="289"/>
      <c r="B270" s="290"/>
      <c r="C270" s="222"/>
      <c r="D270" s="282"/>
      <c r="E270" s="372"/>
      <c r="F270" s="282"/>
      <c r="G270" s="20" t="s">
        <v>5</v>
      </c>
      <c r="H270" s="34">
        <f t="shared" ref="H270:H327" si="98">SUM(I270+K270)</f>
        <v>0</v>
      </c>
      <c r="I270" s="35"/>
      <c r="J270" s="39"/>
      <c r="K270" s="48"/>
      <c r="L270" s="281"/>
      <c r="M270" s="394"/>
      <c r="N270" s="301"/>
      <c r="O270" s="301"/>
    </row>
    <row r="271" spans="1:19" ht="15" hidden="1" customHeight="1" x14ac:dyDescent="0.25">
      <c r="A271" s="289"/>
      <c r="B271" s="290"/>
      <c r="C271" s="222"/>
      <c r="D271" s="282"/>
      <c r="E271" s="372"/>
      <c r="F271" s="282"/>
      <c r="G271" s="273" t="s">
        <v>17</v>
      </c>
      <c r="H271" s="34">
        <f t="shared" si="98"/>
        <v>0</v>
      </c>
      <c r="I271" s="35"/>
      <c r="J271" s="39"/>
      <c r="K271" s="48"/>
      <c r="L271" s="281"/>
      <c r="M271" s="394"/>
      <c r="N271" s="301"/>
      <c r="O271" s="301"/>
    </row>
    <row r="272" spans="1:19" ht="15" hidden="1" customHeight="1" x14ac:dyDescent="0.25">
      <c r="A272" s="289"/>
      <c r="B272" s="290"/>
      <c r="C272" s="222"/>
      <c r="D272" s="282"/>
      <c r="E272" s="372"/>
      <c r="F272" s="282"/>
      <c r="G272" s="275"/>
      <c r="H272" s="34">
        <f t="shared" si="98"/>
        <v>0</v>
      </c>
      <c r="I272" s="35"/>
      <c r="J272" s="39"/>
      <c r="K272" s="48"/>
      <c r="L272" s="281"/>
      <c r="M272" s="394"/>
      <c r="N272" s="301"/>
      <c r="O272" s="301"/>
    </row>
    <row r="273" spans="1:18" ht="15" hidden="1" customHeight="1" x14ac:dyDescent="0.25">
      <c r="A273" s="289"/>
      <c r="B273" s="290"/>
      <c r="C273" s="222"/>
      <c r="D273" s="282"/>
      <c r="E273" s="372"/>
      <c r="F273" s="282"/>
      <c r="G273" s="20" t="s">
        <v>108</v>
      </c>
      <c r="H273" s="34">
        <f t="shared" si="98"/>
        <v>0</v>
      </c>
      <c r="I273" s="35"/>
      <c r="J273" s="39"/>
      <c r="K273" s="48"/>
      <c r="L273" s="281"/>
      <c r="M273" s="394"/>
      <c r="N273" s="301"/>
      <c r="O273" s="301"/>
    </row>
    <row r="274" spans="1:18" ht="18.75" hidden="1" customHeight="1" x14ac:dyDescent="0.25">
      <c r="A274" s="289"/>
      <c r="B274" s="290"/>
      <c r="C274" s="223"/>
      <c r="D274" s="277"/>
      <c r="E274" s="372"/>
      <c r="F274" s="277"/>
      <c r="G274" s="21" t="s">
        <v>54</v>
      </c>
      <c r="H274" s="34">
        <f t="shared" si="98"/>
        <v>0</v>
      </c>
      <c r="I274" s="34">
        <f>SUM(I269:I273)</f>
        <v>0</v>
      </c>
      <c r="J274" s="34">
        <f>SUM(J269:J273)</f>
        <v>0</v>
      </c>
      <c r="K274" s="38">
        <f>SUM(K269:K273)</f>
        <v>0</v>
      </c>
      <c r="L274" s="280"/>
      <c r="M274" s="394"/>
      <c r="N274" s="301"/>
      <c r="O274" s="301"/>
    </row>
    <row r="275" spans="1:18" ht="15" hidden="1" customHeight="1" x14ac:dyDescent="0.25">
      <c r="A275" s="289" t="s">
        <v>4</v>
      </c>
      <c r="B275" s="290" t="s">
        <v>745</v>
      </c>
      <c r="C275" s="276">
        <v>25</v>
      </c>
      <c r="D275" s="289" t="s">
        <v>360</v>
      </c>
      <c r="E275" s="372" t="s">
        <v>105</v>
      </c>
      <c r="F275" s="276" t="s">
        <v>16</v>
      </c>
      <c r="G275" s="20" t="s">
        <v>15</v>
      </c>
      <c r="H275" s="34">
        <f t="shared" si="98"/>
        <v>0</v>
      </c>
      <c r="I275" s="35"/>
      <c r="J275" s="35"/>
      <c r="K275" s="37"/>
      <c r="L275" s="279" t="s">
        <v>226</v>
      </c>
      <c r="M275" s="394" t="s">
        <v>783</v>
      </c>
      <c r="N275" s="301"/>
      <c r="O275" s="301"/>
    </row>
    <row r="276" spans="1:18" ht="15" hidden="1" customHeight="1" x14ac:dyDescent="0.25">
      <c r="A276" s="289"/>
      <c r="B276" s="290"/>
      <c r="C276" s="282"/>
      <c r="D276" s="289"/>
      <c r="E276" s="372"/>
      <c r="F276" s="282"/>
      <c r="G276" s="20" t="s">
        <v>5</v>
      </c>
      <c r="H276" s="34">
        <f t="shared" si="98"/>
        <v>0</v>
      </c>
      <c r="I276" s="35"/>
      <c r="J276" s="35"/>
      <c r="K276" s="37"/>
      <c r="L276" s="281"/>
      <c r="M276" s="394"/>
      <c r="N276" s="301"/>
      <c r="O276" s="301"/>
    </row>
    <row r="277" spans="1:18" ht="15" hidden="1" customHeight="1" x14ac:dyDescent="0.25">
      <c r="A277" s="289"/>
      <c r="B277" s="290"/>
      <c r="C277" s="282"/>
      <c r="D277" s="289"/>
      <c r="E277" s="372"/>
      <c r="F277" s="282"/>
      <c r="G277" s="20" t="s">
        <v>17</v>
      </c>
      <c r="H277" s="34">
        <f t="shared" si="98"/>
        <v>0</v>
      </c>
      <c r="I277" s="35"/>
      <c r="J277" s="35"/>
      <c r="K277" s="37"/>
      <c r="L277" s="281"/>
      <c r="M277" s="394"/>
      <c r="N277" s="301"/>
      <c r="O277" s="301"/>
      <c r="P277" s="193"/>
    </row>
    <row r="278" spans="1:18" ht="15" hidden="1" customHeight="1" x14ac:dyDescent="0.25">
      <c r="A278" s="289"/>
      <c r="B278" s="290"/>
      <c r="C278" s="282"/>
      <c r="D278" s="289"/>
      <c r="E278" s="372"/>
      <c r="F278" s="282"/>
      <c r="G278" s="20"/>
      <c r="H278" s="34">
        <f t="shared" si="98"/>
        <v>0</v>
      </c>
      <c r="I278" s="35"/>
      <c r="J278" s="35"/>
      <c r="K278" s="37"/>
      <c r="L278" s="281"/>
      <c r="M278" s="394"/>
      <c r="N278" s="301"/>
      <c r="O278" s="301"/>
    </row>
    <row r="279" spans="1:18" ht="19.5" hidden="1" customHeight="1" x14ac:dyDescent="0.25">
      <c r="A279" s="289"/>
      <c r="B279" s="290"/>
      <c r="C279" s="277"/>
      <c r="D279" s="289"/>
      <c r="E279" s="372"/>
      <c r="F279" s="277"/>
      <c r="G279" s="21" t="s">
        <v>54</v>
      </c>
      <c r="H279" s="34">
        <f t="shared" si="98"/>
        <v>0</v>
      </c>
      <c r="I279" s="34">
        <f>SUM(I275:I278)</f>
        <v>0</v>
      </c>
      <c r="J279" s="34">
        <f>SUM(J275:J278)</f>
        <v>0</v>
      </c>
      <c r="K279" s="38">
        <f>SUM(K275:K278)</f>
        <v>0</v>
      </c>
      <c r="L279" s="280"/>
      <c r="M279" s="394"/>
      <c r="N279" s="301"/>
      <c r="O279" s="301"/>
    </row>
    <row r="280" spans="1:18" ht="15" hidden="1" customHeight="1" x14ac:dyDescent="0.25">
      <c r="A280" s="289" t="s">
        <v>25</v>
      </c>
      <c r="B280" s="290" t="s">
        <v>154</v>
      </c>
      <c r="C280" s="215"/>
      <c r="D280" s="289" t="s">
        <v>360</v>
      </c>
      <c r="E280" s="320" t="s">
        <v>20</v>
      </c>
      <c r="F280" s="289" t="s">
        <v>16</v>
      </c>
      <c r="G280" s="20" t="s">
        <v>15</v>
      </c>
      <c r="H280" s="34">
        <f t="shared" si="98"/>
        <v>0</v>
      </c>
      <c r="I280" s="35"/>
      <c r="J280" s="35"/>
      <c r="K280" s="48"/>
      <c r="L280" s="279" t="s">
        <v>10</v>
      </c>
      <c r="M280" s="394" t="s">
        <v>413</v>
      </c>
      <c r="N280" s="301"/>
      <c r="O280" s="301"/>
      <c r="R280" s="23"/>
    </row>
    <row r="281" spans="1:18" ht="15" hidden="1" customHeight="1" x14ac:dyDescent="0.25">
      <c r="A281" s="289"/>
      <c r="B281" s="290"/>
      <c r="C281" s="215"/>
      <c r="D281" s="289"/>
      <c r="E281" s="320"/>
      <c r="F281" s="289"/>
      <c r="G281" s="20" t="s">
        <v>5</v>
      </c>
      <c r="H281" s="34">
        <f t="shared" si="98"/>
        <v>0</v>
      </c>
      <c r="I281" s="35"/>
      <c r="J281" s="35"/>
      <c r="K281" s="48"/>
      <c r="L281" s="281"/>
      <c r="M281" s="394"/>
      <c r="N281" s="301"/>
      <c r="O281" s="301"/>
    </row>
    <row r="282" spans="1:18" ht="15" hidden="1" customHeight="1" x14ac:dyDescent="0.25">
      <c r="A282" s="289"/>
      <c r="B282" s="290"/>
      <c r="C282" s="215"/>
      <c r="D282" s="289"/>
      <c r="E282" s="320"/>
      <c r="F282" s="289"/>
      <c r="G282" s="20" t="s">
        <v>37</v>
      </c>
      <c r="H282" s="34">
        <f t="shared" si="98"/>
        <v>0</v>
      </c>
      <c r="I282" s="35"/>
      <c r="J282" s="35"/>
      <c r="K282" s="48"/>
      <c r="L282" s="281"/>
      <c r="M282" s="394"/>
      <c r="N282" s="301"/>
      <c r="O282" s="301"/>
    </row>
    <row r="283" spans="1:18" ht="15" hidden="1" customHeight="1" x14ac:dyDescent="0.25">
      <c r="A283" s="289"/>
      <c r="B283" s="290"/>
      <c r="C283" s="215"/>
      <c r="D283" s="289"/>
      <c r="E283" s="320"/>
      <c r="F283" s="289"/>
      <c r="G283" s="20" t="s">
        <v>17</v>
      </c>
      <c r="H283" s="34">
        <f t="shared" si="98"/>
        <v>0</v>
      </c>
      <c r="I283" s="35"/>
      <c r="J283" s="35"/>
      <c r="K283" s="48"/>
      <c r="L283" s="281"/>
      <c r="M283" s="394"/>
      <c r="N283" s="301"/>
      <c r="O283" s="301"/>
      <c r="P283" s="193"/>
    </row>
    <row r="284" spans="1:18" ht="15" hidden="1" customHeight="1" x14ac:dyDescent="0.25">
      <c r="A284" s="289"/>
      <c r="B284" s="290"/>
      <c r="C284" s="215"/>
      <c r="D284" s="289"/>
      <c r="E284" s="320"/>
      <c r="F284" s="289"/>
      <c r="G284" s="20" t="s">
        <v>7</v>
      </c>
      <c r="H284" s="34">
        <f t="shared" si="98"/>
        <v>0</v>
      </c>
      <c r="I284" s="35"/>
      <c r="J284" s="35"/>
      <c r="K284" s="48"/>
      <c r="L284" s="281"/>
      <c r="M284" s="394"/>
      <c r="N284" s="301"/>
      <c r="O284" s="301"/>
    </row>
    <row r="285" spans="1:18" ht="15" hidden="1" customHeight="1" x14ac:dyDescent="0.25">
      <c r="A285" s="289"/>
      <c r="B285" s="290"/>
      <c r="C285" s="215"/>
      <c r="D285" s="289"/>
      <c r="E285" s="320"/>
      <c r="F285" s="289"/>
      <c r="G285" s="20" t="s">
        <v>517</v>
      </c>
      <c r="H285" s="34">
        <f t="shared" si="98"/>
        <v>0</v>
      </c>
      <c r="I285" s="35"/>
      <c r="J285" s="35"/>
      <c r="K285" s="37"/>
      <c r="L285" s="281"/>
      <c r="M285" s="394"/>
      <c r="N285" s="301"/>
      <c r="O285" s="301"/>
    </row>
    <row r="286" spans="1:18" ht="16.5" hidden="1" customHeight="1" x14ac:dyDescent="0.25">
      <c r="A286" s="289"/>
      <c r="B286" s="290"/>
      <c r="C286" s="215"/>
      <c r="D286" s="289"/>
      <c r="E286" s="320"/>
      <c r="F286" s="289"/>
      <c r="G286" s="6" t="s">
        <v>54</v>
      </c>
      <c r="H286" s="34">
        <f t="shared" si="98"/>
        <v>0</v>
      </c>
      <c r="I286" s="34">
        <f>SUM(I280:I285)</f>
        <v>0</v>
      </c>
      <c r="J286" s="34">
        <f>SUM(J280:J285)</f>
        <v>0</v>
      </c>
      <c r="K286" s="38">
        <f>SUM(K280:K285)</f>
        <v>0</v>
      </c>
      <c r="L286" s="280"/>
      <c r="M286" s="394"/>
      <c r="N286" s="301"/>
      <c r="O286" s="301"/>
    </row>
    <row r="287" spans="1:18" ht="15" hidden="1" customHeight="1" x14ac:dyDescent="0.25">
      <c r="A287" s="289" t="s">
        <v>26</v>
      </c>
      <c r="B287" s="290" t="s">
        <v>155</v>
      </c>
      <c r="C287" s="215"/>
      <c r="D287" s="289" t="s">
        <v>360</v>
      </c>
      <c r="E287" s="320" t="s">
        <v>75</v>
      </c>
      <c r="F287" s="289" t="s">
        <v>16</v>
      </c>
      <c r="G287" s="20" t="s">
        <v>15</v>
      </c>
      <c r="H287" s="34">
        <f t="shared" si="98"/>
        <v>0</v>
      </c>
      <c r="I287" s="35"/>
      <c r="J287" s="35"/>
      <c r="K287" s="37"/>
      <c r="L287" s="279" t="s">
        <v>10</v>
      </c>
      <c r="M287" s="394" t="s">
        <v>249</v>
      </c>
      <c r="N287" s="301"/>
      <c r="O287" s="301"/>
      <c r="P287" s="193"/>
    </row>
    <row r="288" spans="1:18" ht="15" hidden="1" customHeight="1" x14ac:dyDescent="0.25">
      <c r="A288" s="289"/>
      <c r="B288" s="290"/>
      <c r="C288" s="215"/>
      <c r="D288" s="289"/>
      <c r="E288" s="320"/>
      <c r="F288" s="289"/>
      <c r="G288" s="20" t="s">
        <v>17</v>
      </c>
      <c r="H288" s="34">
        <f t="shared" si="98"/>
        <v>0</v>
      </c>
      <c r="I288" s="35"/>
      <c r="J288" s="35"/>
      <c r="K288" s="37"/>
      <c r="L288" s="281"/>
      <c r="M288" s="394"/>
      <c r="N288" s="301"/>
      <c r="O288" s="301"/>
    </row>
    <row r="289" spans="1:15" ht="22.2" hidden="1" customHeight="1" x14ac:dyDescent="0.25">
      <c r="A289" s="289"/>
      <c r="B289" s="290"/>
      <c r="C289" s="215"/>
      <c r="D289" s="289"/>
      <c r="E289" s="320"/>
      <c r="F289" s="289"/>
      <c r="G289" s="20" t="s">
        <v>17</v>
      </c>
      <c r="H289" s="34">
        <f t="shared" si="98"/>
        <v>0</v>
      </c>
      <c r="I289" s="39"/>
      <c r="J289" s="39"/>
      <c r="K289" s="48"/>
      <c r="L289" s="281"/>
      <c r="M289" s="394"/>
      <c r="N289" s="301"/>
      <c r="O289" s="301"/>
    </row>
    <row r="290" spans="1:15" ht="15" hidden="1" customHeight="1" x14ac:dyDescent="0.25">
      <c r="A290" s="289"/>
      <c r="B290" s="290"/>
      <c r="C290" s="215"/>
      <c r="D290" s="289"/>
      <c r="E290" s="320"/>
      <c r="F290" s="289"/>
      <c r="G290" s="20" t="s">
        <v>37</v>
      </c>
      <c r="H290" s="34">
        <f t="shared" si="98"/>
        <v>0</v>
      </c>
      <c r="I290" s="39"/>
      <c r="J290" s="39"/>
      <c r="K290" s="48"/>
      <c r="L290" s="281"/>
      <c r="M290" s="394"/>
      <c r="N290" s="301"/>
      <c r="O290" s="301"/>
    </row>
    <row r="291" spans="1:15" ht="21" hidden="1" customHeight="1" x14ac:dyDescent="0.25">
      <c r="A291" s="289"/>
      <c r="B291" s="290"/>
      <c r="C291" s="215"/>
      <c r="D291" s="289"/>
      <c r="E291" s="320"/>
      <c r="F291" s="289"/>
      <c r="G291" s="6" t="s">
        <v>54</v>
      </c>
      <c r="H291" s="34">
        <f t="shared" si="98"/>
        <v>0</v>
      </c>
      <c r="I291" s="34">
        <f>SUM(I287:I290)</f>
        <v>0</v>
      </c>
      <c r="J291" s="34">
        <f>SUM(J287:J290)</f>
        <v>0</v>
      </c>
      <c r="K291" s="38">
        <f>SUM(K287:K290)</f>
        <v>0</v>
      </c>
      <c r="L291" s="280"/>
      <c r="M291" s="394"/>
      <c r="N291" s="301"/>
      <c r="O291" s="301"/>
    </row>
    <row r="292" spans="1:15" ht="15" hidden="1" customHeight="1" x14ac:dyDescent="0.25">
      <c r="A292" s="289" t="s">
        <v>27</v>
      </c>
      <c r="B292" s="290" t="s">
        <v>156</v>
      </c>
      <c r="C292" s="215"/>
      <c r="D292" s="289" t="s">
        <v>360</v>
      </c>
      <c r="E292" s="320" t="s">
        <v>115</v>
      </c>
      <c r="F292" s="289" t="s">
        <v>16</v>
      </c>
      <c r="G292" s="20" t="s">
        <v>15</v>
      </c>
      <c r="H292" s="34">
        <f t="shared" si="98"/>
        <v>0</v>
      </c>
      <c r="I292" s="35"/>
      <c r="J292" s="35"/>
      <c r="K292" s="37"/>
      <c r="L292" s="294" t="s">
        <v>10</v>
      </c>
      <c r="M292" s="394" t="s">
        <v>275</v>
      </c>
      <c r="N292" s="301"/>
      <c r="O292" s="301"/>
    </row>
    <row r="293" spans="1:15" ht="15" hidden="1" customHeight="1" x14ac:dyDescent="0.25">
      <c r="A293" s="289"/>
      <c r="B293" s="290"/>
      <c r="C293" s="215"/>
      <c r="D293" s="289"/>
      <c r="E293" s="320"/>
      <c r="F293" s="289"/>
      <c r="G293" s="20" t="s">
        <v>5</v>
      </c>
      <c r="H293" s="34">
        <f t="shared" si="98"/>
        <v>0</v>
      </c>
      <c r="I293" s="35"/>
      <c r="J293" s="35"/>
      <c r="K293" s="48"/>
      <c r="L293" s="294"/>
      <c r="M293" s="394"/>
      <c r="N293" s="301"/>
      <c r="O293" s="301"/>
    </row>
    <row r="294" spans="1:15" ht="15" hidden="1" customHeight="1" x14ac:dyDescent="0.25">
      <c r="A294" s="289"/>
      <c r="B294" s="290"/>
      <c r="C294" s="215"/>
      <c r="D294" s="289"/>
      <c r="E294" s="320"/>
      <c r="F294" s="289"/>
      <c r="G294" s="20" t="s">
        <v>108</v>
      </c>
      <c r="H294" s="34">
        <f t="shared" si="98"/>
        <v>0</v>
      </c>
      <c r="I294" s="35"/>
      <c r="J294" s="35"/>
      <c r="K294" s="37"/>
      <c r="L294" s="294"/>
      <c r="M294" s="394"/>
      <c r="N294" s="301"/>
      <c r="O294" s="301"/>
    </row>
    <row r="295" spans="1:15" ht="15" hidden="1" customHeight="1" x14ac:dyDescent="0.25">
      <c r="A295" s="289"/>
      <c r="B295" s="290"/>
      <c r="C295" s="215"/>
      <c r="D295" s="289"/>
      <c r="E295" s="320"/>
      <c r="F295" s="289"/>
      <c r="G295" s="20" t="s">
        <v>37</v>
      </c>
      <c r="H295" s="34">
        <f t="shared" si="98"/>
        <v>0</v>
      </c>
      <c r="I295" s="35"/>
      <c r="J295" s="35"/>
      <c r="K295" s="48"/>
      <c r="L295" s="294"/>
      <c r="M295" s="394"/>
      <c r="N295" s="301"/>
      <c r="O295" s="301"/>
    </row>
    <row r="296" spans="1:15" ht="16.5" hidden="1" customHeight="1" x14ac:dyDescent="0.25">
      <c r="A296" s="289"/>
      <c r="B296" s="290"/>
      <c r="C296" s="215"/>
      <c r="D296" s="289"/>
      <c r="E296" s="320"/>
      <c r="F296" s="289"/>
      <c r="G296" s="6" t="s">
        <v>54</v>
      </c>
      <c r="H296" s="34">
        <f t="shared" si="98"/>
        <v>0</v>
      </c>
      <c r="I296" s="34">
        <f>SUM(I292:I295)</f>
        <v>0</v>
      </c>
      <c r="J296" s="34">
        <f>SUM(J292:J295)</f>
        <v>0</v>
      </c>
      <c r="K296" s="38">
        <f>SUM(K292:K295)</f>
        <v>0</v>
      </c>
      <c r="L296" s="294"/>
      <c r="M296" s="394"/>
      <c r="N296" s="301"/>
      <c r="O296" s="301"/>
    </row>
    <row r="297" spans="1:15" ht="15.75" hidden="1" customHeight="1" x14ac:dyDescent="0.25">
      <c r="A297" s="289" t="s">
        <v>24</v>
      </c>
      <c r="B297" s="289" t="s">
        <v>744</v>
      </c>
      <c r="C297" s="4"/>
      <c r="D297" s="289" t="s">
        <v>360</v>
      </c>
      <c r="E297" s="320" t="s">
        <v>116</v>
      </c>
      <c r="F297" s="289" t="s">
        <v>16</v>
      </c>
      <c r="G297" s="20" t="s">
        <v>17</v>
      </c>
      <c r="H297" s="34">
        <f t="shared" si="98"/>
        <v>0</v>
      </c>
      <c r="I297" s="35"/>
      <c r="J297" s="39"/>
      <c r="K297" s="48"/>
      <c r="L297" s="279" t="s">
        <v>10</v>
      </c>
      <c r="M297" s="301" t="s">
        <v>733</v>
      </c>
      <c r="N297" s="301"/>
      <c r="O297" s="301"/>
    </row>
    <row r="298" spans="1:15" ht="18" hidden="1" customHeight="1" x14ac:dyDescent="0.25">
      <c r="A298" s="289"/>
      <c r="B298" s="289"/>
      <c r="C298" s="4"/>
      <c r="D298" s="289"/>
      <c r="E298" s="320"/>
      <c r="F298" s="289"/>
      <c r="G298" s="20" t="s">
        <v>14</v>
      </c>
      <c r="H298" s="34">
        <f t="shared" si="98"/>
        <v>0</v>
      </c>
      <c r="I298" s="35"/>
      <c r="J298" s="39"/>
      <c r="K298" s="37"/>
      <c r="L298" s="281"/>
      <c r="M298" s="301"/>
      <c r="N298" s="301"/>
      <c r="O298" s="301"/>
    </row>
    <row r="299" spans="1:15" ht="15" hidden="1" customHeight="1" x14ac:dyDescent="0.25">
      <c r="A299" s="289"/>
      <c r="B299" s="289"/>
      <c r="C299" s="4"/>
      <c r="D299" s="289"/>
      <c r="E299" s="320"/>
      <c r="F299" s="289"/>
      <c r="G299" s="20" t="s">
        <v>15</v>
      </c>
      <c r="H299" s="34">
        <f t="shared" si="98"/>
        <v>0</v>
      </c>
      <c r="I299" s="39"/>
      <c r="J299" s="39"/>
      <c r="K299" s="48"/>
      <c r="L299" s="281"/>
      <c r="M299" s="301"/>
      <c r="N299" s="301"/>
      <c r="O299" s="301"/>
    </row>
    <row r="300" spans="1:15" ht="15" hidden="1" customHeight="1" x14ac:dyDescent="0.25">
      <c r="A300" s="289"/>
      <c r="B300" s="289"/>
      <c r="C300" s="4"/>
      <c r="D300" s="289"/>
      <c r="E300" s="320"/>
      <c r="F300" s="289"/>
      <c r="G300" s="20" t="s">
        <v>5</v>
      </c>
      <c r="H300" s="34">
        <f t="shared" si="98"/>
        <v>0</v>
      </c>
      <c r="I300" s="39"/>
      <c r="J300" s="39"/>
      <c r="K300" s="48"/>
      <c r="L300" s="281"/>
      <c r="M300" s="301"/>
      <c r="N300" s="301"/>
      <c r="O300" s="301"/>
    </row>
    <row r="301" spans="1:15" ht="15.75" hidden="1" customHeight="1" x14ac:dyDescent="0.25">
      <c r="A301" s="289"/>
      <c r="B301" s="289"/>
      <c r="C301" s="4"/>
      <c r="D301" s="289"/>
      <c r="E301" s="320"/>
      <c r="F301" s="289"/>
      <c r="G301" s="6" t="s">
        <v>54</v>
      </c>
      <c r="H301" s="34">
        <f t="shared" si="98"/>
        <v>0</v>
      </c>
      <c r="I301" s="34">
        <f>SUM(I297:I300)</f>
        <v>0</v>
      </c>
      <c r="J301" s="34">
        <f>SUM(J297:J300)</f>
        <v>0</v>
      </c>
      <c r="K301" s="38">
        <f>SUM(K297:K300)</f>
        <v>0</v>
      </c>
      <c r="L301" s="280"/>
      <c r="M301" s="301"/>
      <c r="N301" s="301"/>
      <c r="O301" s="301"/>
    </row>
    <row r="302" spans="1:15" ht="19.2" hidden="1" customHeight="1" x14ac:dyDescent="0.25">
      <c r="A302" s="276" t="s">
        <v>4</v>
      </c>
      <c r="B302" s="283" t="s">
        <v>857</v>
      </c>
      <c r="C302" s="276">
        <v>9</v>
      </c>
      <c r="D302" s="289" t="s">
        <v>360</v>
      </c>
      <c r="E302" s="302" t="s">
        <v>813</v>
      </c>
      <c r="F302" s="289" t="s">
        <v>16</v>
      </c>
      <c r="G302" s="273" t="s">
        <v>14</v>
      </c>
      <c r="H302" s="34">
        <f t="shared" si="98"/>
        <v>0</v>
      </c>
      <c r="I302" s="35"/>
      <c r="J302" s="35"/>
      <c r="K302" s="37"/>
      <c r="L302" s="101" t="s">
        <v>11</v>
      </c>
      <c r="M302" s="304" t="s">
        <v>814</v>
      </c>
      <c r="N302" s="305"/>
      <c r="O302" s="306"/>
    </row>
    <row r="303" spans="1:15" ht="15" hidden="1" customHeight="1" x14ac:dyDescent="0.25">
      <c r="A303" s="282"/>
      <c r="B303" s="284"/>
      <c r="C303" s="282"/>
      <c r="D303" s="289"/>
      <c r="E303" s="315"/>
      <c r="F303" s="289"/>
      <c r="G303" s="275"/>
      <c r="H303" s="34">
        <f t="shared" si="98"/>
        <v>0</v>
      </c>
      <c r="I303" s="35"/>
      <c r="J303" s="35"/>
      <c r="K303" s="37"/>
      <c r="L303" s="279" t="s">
        <v>10</v>
      </c>
      <c r="M303" s="307"/>
      <c r="N303" s="308"/>
      <c r="O303" s="309"/>
    </row>
    <row r="304" spans="1:15" ht="15" hidden="1" customHeight="1" x14ac:dyDescent="0.25">
      <c r="A304" s="282"/>
      <c r="B304" s="284"/>
      <c r="C304" s="282"/>
      <c r="D304" s="289"/>
      <c r="E304" s="315"/>
      <c r="F304" s="289"/>
      <c r="G304" s="7"/>
      <c r="H304" s="34">
        <f t="shared" si="98"/>
        <v>0</v>
      </c>
      <c r="I304" s="35"/>
      <c r="J304" s="35"/>
      <c r="K304" s="37"/>
      <c r="L304" s="281"/>
      <c r="M304" s="307"/>
      <c r="N304" s="308"/>
      <c r="O304" s="309"/>
    </row>
    <row r="305" spans="1:15" ht="18" hidden="1" customHeight="1" x14ac:dyDescent="0.25">
      <c r="A305" s="277"/>
      <c r="B305" s="285"/>
      <c r="C305" s="277"/>
      <c r="D305" s="289"/>
      <c r="E305" s="303"/>
      <c r="F305" s="289"/>
      <c r="G305" s="6" t="s">
        <v>54</v>
      </c>
      <c r="H305" s="34">
        <f t="shared" si="98"/>
        <v>0</v>
      </c>
      <c r="I305" s="34">
        <f>SUM(I302:I304)</f>
        <v>0</v>
      </c>
      <c r="J305" s="34">
        <f>SUM(J302:J304)</f>
        <v>0</v>
      </c>
      <c r="K305" s="34">
        <f>SUM(K302:K304)</f>
        <v>0</v>
      </c>
      <c r="L305" s="280"/>
      <c r="M305" s="310"/>
      <c r="N305" s="311"/>
      <c r="O305" s="312"/>
    </row>
    <row r="306" spans="1:15" ht="20.399999999999999" hidden="1" customHeight="1" x14ac:dyDescent="0.25">
      <c r="A306" s="289" t="s">
        <v>25</v>
      </c>
      <c r="B306" s="289" t="s">
        <v>743</v>
      </c>
      <c r="C306" s="4"/>
      <c r="D306" s="289" t="s">
        <v>360</v>
      </c>
      <c r="E306" s="289" t="s">
        <v>742</v>
      </c>
      <c r="F306" s="289" t="s">
        <v>16</v>
      </c>
      <c r="G306" s="273" t="s">
        <v>7</v>
      </c>
      <c r="H306" s="34">
        <f t="shared" si="98"/>
        <v>0</v>
      </c>
      <c r="I306" s="35"/>
      <c r="J306" s="35"/>
      <c r="K306" s="37"/>
      <c r="L306" s="294" t="s">
        <v>11</v>
      </c>
      <c r="M306" s="357" t="s">
        <v>741</v>
      </c>
      <c r="N306" s="358"/>
      <c r="O306" s="359"/>
    </row>
    <row r="307" spans="1:15" ht="20.399999999999999" hidden="1" customHeight="1" x14ac:dyDescent="0.25">
      <c r="A307" s="289"/>
      <c r="B307" s="289"/>
      <c r="C307" s="4"/>
      <c r="D307" s="289"/>
      <c r="E307" s="289"/>
      <c r="F307" s="289"/>
      <c r="G307" s="275"/>
      <c r="H307" s="34">
        <f t="shared" si="98"/>
        <v>0</v>
      </c>
      <c r="I307" s="35"/>
      <c r="J307" s="35"/>
      <c r="K307" s="37"/>
      <c r="L307" s="294"/>
      <c r="M307" s="529"/>
      <c r="N307" s="530"/>
      <c r="O307" s="531"/>
    </row>
    <row r="308" spans="1:15" ht="20.399999999999999" hidden="1" customHeight="1" x14ac:dyDescent="0.25">
      <c r="A308" s="289"/>
      <c r="B308" s="289"/>
      <c r="C308" s="4"/>
      <c r="D308" s="289"/>
      <c r="E308" s="289"/>
      <c r="F308" s="289"/>
      <c r="G308" s="72" t="s">
        <v>146</v>
      </c>
      <c r="H308" s="34">
        <f t="shared" si="98"/>
        <v>0</v>
      </c>
      <c r="I308" s="35"/>
      <c r="J308" s="35"/>
      <c r="K308" s="37"/>
      <c r="L308" s="294"/>
      <c r="M308" s="529"/>
      <c r="N308" s="530"/>
      <c r="O308" s="531"/>
    </row>
    <row r="309" spans="1:15" ht="20.399999999999999" hidden="1" customHeight="1" x14ac:dyDescent="0.25">
      <c r="A309" s="289"/>
      <c r="B309" s="289"/>
      <c r="C309" s="4"/>
      <c r="D309" s="289"/>
      <c r="E309" s="289"/>
      <c r="F309" s="289"/>
      <c r="G309" s="21" t="s">
        <v>54</v>
      </c>
      <c r="H309" s="34">
        <f t="shared" si="98"/>
        <v>0</v>
      </c>
      <c r="I309" s="34">
        <f>SUM(I306:I308)</f>
        <v>0</v>
      </c>
      <c r="J309" s="34">
        <f>SUM(J306:J308)</f>
        <v>0</v>
      </c>
      <c r="K309" s="34">
        <f>SUM(K306:K308)</f>
        <v>0</v>
      </c>
      <c r="L309" s="294"/>
      <c r="M309" s="360"/>
      <c r="N309" s="361"/>
      <c r="O309" s="362"/>
    </row>
    <row r="310" spans="1:15" ht="15" hidden="1" customHeight="1" x14ac:dyDescent="0.25">
      <c r="A310" s="289" t="s">
        <v>4</v>
      </c>
      <c r="B310" s="290" t="s">
        <v>1012</v>
      </c>
      <c r="C310" s="276">
        <v>29</v>
      </c>
      <c r="D310" s="289" t="s">
        <v>360</v>
      </c>
      <c r="E310" s="372" t="s">
        <v>1013</v>
      </c>
      <c r="F310" s="276" t="s">
        <v>232</v>
      </c>
      <c r="G310" s="276" t="s">
        <v>7</v>
      </c>
      <c r="H310" s="34">
        <f t="shared" si="98"/>
        <v>0</v>
      </c>
      <c r="I310" s="35"/>
      <c r="J310" s="39"/>
      <c r="K310" s="37"/>
      <c r="L310" s="279" t="s">
        <v>226</v>
      </c>
      <c r="M310" s="362" t="s">
        <v>1014</v>
      </c>
      <c r="N310" s="533"/>
      <c r="O310" s="533"/>
    </row>
    <row r="311" spans="1:15" ht="15" hidden="1" customHeight="1" x14ac:dyDescent="0.25">
      <c r="A311" s="289"/>
      <c r="B311" s="290"/>
      <c r="C311" s="282"/>
      <c r="D311" s="289"/>
      <c r="E311" s="372"/>
      <c r="F311" s="282"/>
      <c r="G311" s="277"/>
      <c r="H311" s="34">
        <f t="shared" si="98"/>
        <v>0</v>
      </c>
      <c r="I311" s="39"/>
      <c r="J311" s="39"/>
      <c r="K311" s="48"/>
      <c r="L311" s="281"/>
      <c r="M311" s="394"/>
      <c r="N311" s="301"/>
      <c r="O311" s="301"/>
    </row>
    <row r="312" spans="1:15" ht="22.95" hidden="1" customHeight="1" x14ac:dyDescent="0.25">
      <c r="A312" s="289"/>
      <c r="B312" s="290"/>
      <c r="C312" s="277"/>
      <c r="D312" s="289"/>
      <c r="E312" s="372"/>
      <c r="F312" s="277"/>
      <c r="G312" s="21" t="s">
        <v>54</v>
      </c>
      <c r="H312" s="34">
        <f t="shared" si="98"/>
        <v>0</v>
      </c>
      <c r="I312" s="34">
        <f>SUM(I310+I311)</f>
        <v>0</v>
      </c>
      <c r="J312" s="34">
        <f>SUM(J310+J311)</f>
        <v>0</v>
      </c>
      <c r="K312" s="34">
        <f>SUM(K310+K311)</f>
        <v>0</v>
      </c>
      <c r="L312" s="280"/>
      <c r="M312" s="394"/>
      <c r="N312" s="301"/>
      <c r="O312" s="301"/>
    </row>
    <row r="313" spans="1:15" ht="15" hidden="1" customHeight="1" x14ac:dyDescent="0.25">
      <c r="A313" s="289" t="s">
        <v>6</v>
      </c>
      <c r="B313" s="290" t="s">
        <v>1012</v>
      </c>
      <c r="C313" s="276">
        <v>18</v>
      </c>
      <c r="D313" s="289" t="s">
        <v>360</v>
      </c>
      <c r="E313" s="320" t="s">
        <v>1013</v>
      </c>
      <c r="F313" s="276" t="s">
        <v>232</v>
      </c>
      <c r="G313" s="4" t="s">
        <v>7</v>
      </c>
      <c r="H313" s="34">
        <f t="shared" si="98"/>
        <v>0</v>
      </c>
      <c r="I313" s="35"/>
      <c r="J313" s="35"/>
      <c r="K313" s="35"/>
      <c r="L313" s="281" t="s">
        <v>11</v>
      </c>
      <c r="M313" s="314" t="s">
        <v>1015</v>
      </c>
      <c r="N313" s="314"/>
      <c r="O313" s="314"/>
    </row>
    <row r="314" spans="1:15" ht="15" hidden="1" customHeight="1" x14ac:dyDescent="0.25">
      <c r="A314" s="289"/>
      <c r="B314" s="290"/>
      <c r="C314" s="282"/>
      <c r="D314" s="289"/>
      <c r="E314" s="320"/>
      <c r="F314" s="282"/>
      <c r="G314" s="4"/>
      <c r="H314" s="34">
        <f t="shared" si="98"/>
        <v>0</v>
      </c>
      <c r="I314" s="35"/>
      <c r="J314" s="35"/>
      <c r="K314" s="35"/>
      <c r="L314" s="281"/>
      <c r="M314" s="314"/>
      <c r="N314" s="314"/>
      <c r="O314" s="314"/>
    </row>
    <row r="315" spans="1:15" ht="15" hidden="1" customHeight="1" x14ac:dyDescent="0.25">
      <c r="A315" s="289"/>
      <c r="B315" s="290"/>
      <c r="C315" s="282"/>
      <c r="D315" s="289"/>
      <c r="E315" s="320"/>
      <c r="F315" s="282"/>
      <c r="G315" s="4"/>
      <c r="H315" s="34">
        <f t="shared" si="98"/>
        <v>0</v>
      </c>
      <c r="I315" s="35"/>
      <c r="J315" s="35"/>
      <c r="K315" s="35"/>
      <c r="L315" s="281"/>
      <c r="M315" s="314"/>
      <c r="N315" s="314"/>
      <c r="O315" s="314"/>
    </row>
    <row r="316" spans="1:15" ht="15.6" hidden="1" customHeight="1" x14ac:dyDescent="0.25">
      <c r="A316" s="289"/>
      <c r="B316" s="290"/>
      <c r="C316" s="277"/>
      <c r="D316" s="289"/>
      <c r="E316" s="320"/>
      <c r="F316" s="277"/>
      <c r="G316" s="6" t="s">
        <v>54</v>
      </c>
      <c r="H316" s="34">
        <f t="shared" si="98"/>
        <v>0</v>
      </c>
      <c r="I316" s="34">
        <f>SUM(I313:I315)</f>
        <v>0</v>
      </c>
      <c r="J316" s="34">
        <f>SUM(J313:J315)</f>
        <v>0</v>
      </c>
      <c r="K316" s="34">
        <f>SUM(K313:K315)</f>
        <v>0</v>
      </c>
      <c r="L316" s="281"/>
      <c r="M316" s="314"/>
      <c r="N316" s="314"/>
      <c r="O316" s="314"/>
    </row>
    <row r="317" spans="1:15" ht="21.75" hidden="1" customHeight="1" x14ac:dyDescent="0.25">
      <c r="A317" s="289" t="s">
        <v>28</v>
      </c>
      <c r="B317" s="283"/>
      <c r="C317" s="221"/>
      <c r="D317" s="289" t="s">
        <v>360</v>
      </c>
      <c r="E317" s="302"/>
      <c r="F317" s="276" t="s">
        <v>16</v>
      </c>
      <c r="G317" s="7" t="s">
        <v>14</v>
      </c>
      <c r="H317" s="34">
        <f t="shared" si="98"/>
        <v>0</v>
      </c>
      <c r="I317" s="35"/>
      <c r="J317" s="41"/>
      <c r="K317" s="37"/>
      <c r="L317" s="279" t="s">
        <v>10</v>
      </c>
      <c r="M317" s="420" t="s">
        <v>540</v>
      </c>
      <c r="N317" s="314"/>
      <c r="O317" s="314"/>
    </row>
    <row r="318" spans="1:15" ht="13.2" hidden="1" customHeight="1" x14ac:dyDescent="0.25">
      <c r="A318" s="289"/>
      <c r="B318" s="284"/>
      <c r="C318" s="222"/>
      <c r="D318" s="289"/>
      <c r="E318" s="315"/>
      <c r="F318" s="282"/>
      <c r="G318" s="10"/>
      <c r="H318" s="34">
        <f t="shared" si="98"/>
        <v>0</v>
      </c>
      <c r="I318" s="35"/>
      <c r="J318" s="41"/>
      <c r="K318" s="37"/>
      <c r="L318" s="281"/>
      <c r="M318" s="420"/>
      <c r="N318" s="314"/>
      <c r="O318" s="314"/>
    </row>
    <row r="319" spans="1:15" ht="20.25" hidden="1" customHeight="1" x14ac:dyDescent="0.25">
      <c r="A319" s="289"/>
      <c r="B319" s="285"/>
      <c r="C319" s="223"/>
      <c r="D319" s="289"/>
      <c r="E319" s="303"/>
      <c r="F319" s="277"/>
      <c r="G319" s="6" t="s">
        <v>54</v>
      </c>
      <c r="H319" s="34">
        <f t="shared" si="98"/>
        <v>0</v>
      </c>
      <c r="I319" s="34">
        <f>SUM(I317+I318)</f>
        <v>0</v>
      </c>
      <c r="J319" s="34">
        <f t="shared" ref="J319:K319" si="99">SUM(J317+J318)</f>
        <v>0</v>
      </c>
      <c r="K319" s="34">
        <f t="shared" si="99"/>
        <v>0</v>
      </c>
      <c r="L319" s="280"/>
      <c r="M319" s="420"/>
      <c r="N319" s="314"/>
      <c r="O319" s="314"/>
    </row>
    <row r="320" spans="1:15" ht="16.2" hidden="1" customHeight="1" x14ac:dyDescent="0.25">
      <c r="A320" s="276" t="s">
        <v>24</v>
      </c>
      <c r="B320" s="283" t="s">
        <v>855</v>
      </c>
      <c r="C320" s="221"/>
      <c r="D320" s="276" t="s">
        <v>360</v>
      </c>
      <c r="E320" s="302" t="s">
        <v>853</v>
      </c>
      <c r="F320" s="276" t="s">
        <v>476</v>
      </c>
      <c r="G320" s="7" t="s">
        <v>40</v>
      </c>
      <c r="H320" s="34">
        <f>SUM(I320+K320)</f>
        <v>0</v>
      </c>
      <c r="I320" s="35"/>
      <c r="J320" s="41"/>
      <c r="K320" s="54"/>
      <c r="L320" s="294" t="s">
        <v>11</v>
      </c>
      <c r="M320" s="304" t="s">
        <v>854</v>
      </c>
      <c r="N320" s="305"/>
      <c r="O320" s="306"/>
    </row>
    <row r="321" spans="1:15" ht="18" hidden="1" customHeight="1" x14ac:dyDescent="0.25">
      <c r="A321" s="277"/>
      <c r="B321" s="285"/>
      <c r="C321" s="222"/>
      <c r="D321" s="282"/>
      <c r="E321" s="303"/>
      <c r="F321" s="277"/>
      <c r="G321" s="6" t="s">
        <v>54</v>
      </c>
      <c r="H321" s="34">
        <f>SUM(I321+K321)</f>
        <v>0</v>
      </c>
      <c r="I321" s="34">
        <f>SUM(I320)</f>
        <v>0</v>
      </c>
      <c r="J321" s="34">
        <f>SUM(J320)</f>
        <v>0</v>
      </c>
      <c r="K321" s="34">
        <f>SUM(K320)</f>
        <v>0</v>
      </c>
      <c r="L321" s="294"/>
      <c r="M321" s="310"/>
      <c r="N321" s="311"/>
      <c r="O321" s="312"/>
    </row>
    <row r="322" spans="1:15" ht="18" hidden="1" customHeight="1" x14ac:dyDescent="0.25">
      <c r="A322" s="276" t="s">
        <v>27</v>
      </c>
      <c r="B322" s="276" t="s">
        <v>421</v>
      </c>
      <c r="C322" s="99"/>
      <c r="D322" s="289" t="s">
        <v>360</v>
      </c>
      <c r="E322" s="276" t="s">
        <v>479</v>
      </c>
      <c r="F322" s="276" t="s">
        <v>16</v>
      </c>
      <c r="G322" s="7" t="s">
        <v>7</v>
      </c>
      <c r="H322" s="34">
        <f t="shared" si="98"/>
        <v>0</v>
      </c>
      <c r="I322" s="35"/>
      <c r="J322" s="41"/>
      <c r="K322" s="35"/>
      <c r="L322" s="294" t="s">
        <v>11</v>
      </c>
      <c r="M322" s="304" t="s">
        <v>480</v>
      </c>
      <c r="N322" s="305"/>
      <c r="O322" s="306"/>
    </row>
    <row r="323" spans="1:15" ht="20.399999999999999" hidden="1" customHeight="1" x14ac:dyDescent="0.25">
      <c r="A323" s="277"/>
      <c r="B323" s="277"/>
      <c r="C323" s="88"/>
      <c r="D323" s="289"/>
      <c r="E323" s="277"/>
      <c r="F323" s="277"/>
      <c r="G323" s="6" t="s">
        <v>54</v>
      </c>
      <c r="H323" s="34">
        <f t="shared" si="98"/>
        <v>0</v>
      </c>
      <c r="I323" s="34">
        <f>SUM(I322)</f>
        <v>0</v>
      </c>
      <c r="J323" s="34">
        <f t="shared" ref="J323:K323" si="100">SUM(J322)</f>
        <v>0</v>
      </c>
      <c r="K323" s="34">
        <f t="shared" si="100"/>
        <v>0</v>
      </c>
      <c r="L323" s="294"/>
      <c r="M323" s="310"/>
      <c r="N323" s="311"/>
      <c r="O323" s="312"/>
    </row>
    <row r="324" spans="1:15" ht="16.2" hidden="1" customHeight="1" x14ac:dyDescent="0.25">
      <c r="A324" s="276" t="s">
        <v>24</v>
      </c>
      <c r="B324" s="276" t="s">
        <v>538</v>
      </c>
      <c r="C324" s="126"/>
      <c r="D324" s="17"/>
      <c r="E324" s="276" t="s">
        <v>539</v>
      </c>
      <c r="F324" s="11"/>
      <c r="G324" s="10" t="s">
        <v>14</v>
      </c>
      <c r="H324" s="34">
        <f t="shared" si="98"/>
        <v>0</v>
      </c>
      <c r="I324" s="35"/>
      <c r="J324" s="41"/>
      <c r="K324" s="35"/>
      <c r="L324" s="294" t="s">
        <v>10</v>
      </c>
      <c r="M324" s="304" t="s">
        <v>540</v>
      </c>
      <c r="N324" s="305"/>
      <c r="O324" s="306"/>
    </row>
    <row r="325" spans="1:15" ht="22.2" hidden="1" customHeight="1" x14ac:dyDescent="0.25">
      <c r="A325" s="277"/>
      <c r="B325" s="277"/>
      <c r="C325" s="126"/>
      <c r="D325" s="17"/>
      <c r="E325" s="277"/>
      <c r="F325" s="11"/>
      <c r="G325" s="6" t="s">
        <v>54</v>
      </c>
      <c r="H325" s="34">
        <f t="shared" si="98"/>
        <v>0</v>
      </c>
      <c r="I325" s="34">
        <f>SUM(I324)</f>
        <v>0</v>
      </c>
      <c r="J325" s="34">
        <f>SUM(J324)</f>
        <v>0</v>
      </c>
      <c r="K325" s="34">
        <f>SUM(K324)</f>
        <v>0</v>
      </c>
      <c r="L325" s="294"/>
      <c r="M325" s="310"/>
      <c r="N325" s="311"/>
      <c r="O325" s="312"/>
    </row>
    <row r="326" spans="1:15" ht="20.399999999999999" hidden="1" customHeight="1" x14ac:dyDescent="0.25">
      <c r="A326" s="289" t="s">
        <v>6</v>
      </c>
      <c r="B326" s="289" t="s">
        <v>931</v>
      </c>
      <c r="C326" s="126"/>
      <c r="D326" s="282" t="s">
        <v>360</v>
      </c>
      <c r="E326" s="289" t="s">
        <v>931</v>
      </c>
      <c r="F326" s="276" t="s">
        <v>476</v>
      </c>
      <c r="G326" s="4" t="s">
        <v>14</v>
      </c>
      <c r="H326" s="34">
        <f t="shared" si="98"/>
        <v>0</v>
      </c>
      <c r="I326" s="39"/>
      <c r="J326" s="39"/>
      <c r="K326" s="35"/>
      <c r="L326" s="294" t="s">
        <v>10</v>
      </c>
      <c r="M326" s="314" t="s">
        <v>932</v>
      </c>
      <c r="N326" s="314"/>
      <c r="O326" s="314"/>
    </row>
    <row r="327" spans="1:15" ht="18" hidden="1" customHeight="1" x14ac:dyDescent="0.25">
      <c r="A327" s="289"/>
      <c r="B327" s="289"/>
      <c r="C327" s="88"/>
      <c r="D327" s="277"/>
      <c r="E327" s="289"/>
      <c r="F327" s="277"/>
      <c r="G327" s="6" t="s">
        <v>54</v>
      </c>
      <c r="H327" s="34">
        <f t="shared" si="98"/>
        <v>0</v>
      </c>
      <c r="I327" s="34">
        <f>SUM(I326)</f>
        <v>0</v>
      </c>
      <c r="J327" s="34">
        <f>SUM(J326)</f>
        <v>0</v>
      </c>
      <c r="K327" s="34">
        <f>SUM(K326)</f>
        <v>0</v>
      </c>
      <c r="L327" s="294"/>
      <c r="M327" s="314"/>
      <c r="N327" s="314"/>
      <c r="O327" s="314"/>
    </row>
    <row r="328" spans="1:15" ht="16.2" hidden="1" customHeight="1" x14ac:dyDescent="0.25">
      <c r="A328" s="289" t="s">
        <v>90</v>
      </c>
      <c r="B328" s="289" t="s">
        <v>496</v>
      </c>
      <c r="C328" s="4"/>
      <c r="D328" s="289" t="s">
        <v>360</v>
      </c>
      <c r="E328" s="289" t="s">
        <v>497</v>
      </c>
      <c r="F328" s="282" t="s">
        <v>232</v>
      </c>
      <c r="G328" s="4" t="s">
        <v>146</v>
      </c>
      <c r="H328" s="34">
        <f t="shared" ref="H328:H337" si="101">SUM(I328+K328)</f>
        <v>0</v>
      </c>
      <c r="I328" s="35"/>
      <c r="J328" s="39"/>
      <c r="K328" s="35"/>
      <c r="L328" s="279" t="s">
        <v>10</v>
      </c>
      <c r="M328" s="314" t="s">
        <v>498</v>
      </c>
      <c r="N328" s="314"/>
      <c r="O328" s="314"/>
    </row>
    <row r="329" spans="1:15" ht="16.2" hidden="1" customHeight="1" x14ac:dyDescent="0.25">
      <c r="A329" s="289"/>
      <c r="B329" s="289"/>
      <c r="C329" s="4"/>
      <c r="D329" s="289"/>
      <c r="E329" s="289"/>
      <c r="F329" s="282"/>
      <c r="G329" s="4" t="s">
        <v>517</v>
      </c>
      <c r="H329" s="34">
        <f t="shared" si="101"/>
        <v>0</v>
      </c>
      <c r="I329" s="35"/>
      <c r="J329" s="39"/>
      <c r="K329" s="35"/>
      <c r="L329" s="281"/>
      <c r="M329" s="314"/>
      <c r="N329" s="314"/>
      <c r="O329" s="314"/>
    </row>
    <row r="330" spans="1:15" ht="18" hidden="1" customHeight="1" x14ac:dyDescent="0.25">
      <c r="A330" s="289"/>
      <c r="B330" s="289"/>
      <c r="C330" s="4"/>
      <c r="D330" s="289"/>
      <c r="E330" s="289"/>
      <c r="F330" s="282"/>
      <c r="G330" s="4" t="s">
        <v>7</v>
      </c>
      <c r="H330" s="34">
        <f t="shared" si="101"/>
        <v>0</v>
      </c>
      <c r="I330" s="35"/>
      <c r="J330" s="39"/>
      <c r="K330" s="35"/>
      <c r="L330" s="281"/>
      <c r="M330" s="314"/>
      <c r="N330" s="314"/>
      <c r="O330" s="314"/>
    </row>
    <row r="331" spans="1:15" ht="16.2" hidden="1" customHeight="1" x14ac:dyDescent="0.25">
      <c r="A331" s="289"/>
      <c r="B331" s="289"/>
      <c r="C331" s="4"/>
      <c r="D331" s="289"/>
      <c r="E331" s="289"/>
      <c r="F331" s="277"/>
      <c r="G331" s="6" t="s">
        <v>54</v>
      </c>
      <c r="H331" s="34">
        <f t="shared" si="101"/>
        <v>0</v>
      </c>
      <c r="I331" s="34">
        <f>SUM(I328:I330)</f>
        <v>0</v>
      </c>
      <c r="J331" s="34">
        <f t="shared" ref="J331:K331" si="102">SUM(J328:J330)</f>
        <v>0</v>
      </c>
      <c r="K331" s="34">
        <f t="shared" si="102"/>
        <v>0</v>
      </c>
      <c r="L331" s="280"/>
      <c r="M331" s="314"/>
      <c r="N331" s="314"/>
      <c r="O331" s="314"/>
    </row>
    <row r="332" spans="1:15" ht="17.399999999999999" hidden="1" customHeight="1" x14ac:dyDescent="0.25">
      <c r="A332" s="289" t="s">
        <v>28</v>
      </c>
      <c r="B332" s="289" t="s">
        <v>873</v>
      </c>
      <c r="C332" s="4"/>
      <c r="D332" s="289" t="s">
        <v>360</v>
      </c>
      <c r="E332" s="289" t="s">
        <v>531</v>
      </c>
      <c r="F332" s="289" t="s">
        <v>476</v>
      </c>
      <c r="G332" s="4" t="s">
        <v>14</v>
      </c>
      <c r="H332" s="34">
        <f t="shared" si="101"/>
        <v>0</v>
      </c>
      <c r="I332" s="35"/>
      <c r="J332" s="35"/>
      <c r="K332" s="35"/>
      <c r="L332" s="281" t="s">
        <v>11</v>
      </c>
      <c r="M332" s="304" t="s">
        <v>872</v>
      </c>
      <c r="N332" s="305"/>
      <c r="O332" s="306"/>
    </row>
    <row r="333" spans="1:15" ht="17.399999999999999" hidden="1" customHeight="1" x14ac:dyDescent="0.25">
      <c r="A333" s="289"/>
      <c r="B333" s="289"/>
      <c r="C333" s="4"/>
      <c r="D333" s="289"/>
      <c r="E333" s="289"/>
      <c r="F333" s="289"/>
      <c r="G333" s="4"/>
      <c r="H333" s="34">
        <f t="shared" si="101"/>
        <v>0</v>
      </c>
      <c r="I333" s="35"/>
      <c r="J333" s="35"/>
      <c r="K333" s="35"/>
      <c r="L333" s="281"/>
      <c r="M333" s="307"/>
      <c r="N333" s="308"/>
      <c r="O333" s="309"/>
    </row>
    <row r="334" spans="1:15" ht="17.399999999999999" hidden="1" customHeight="1" x14ac:dyDescent="0.25">
      <c r="A334" s="289"/>
      <c r="B334" s="289"/>
      <c r="C334" s="4"/>
      <c r="D334" s="289"/>
      <c r="E334" s="289"/>
      <c r="F334" s="289"/>
      <c r="G334" s="4"/>
      <c r="H334" s="34">
        <f t="shared" si="101"/>
        <v>0</v>
      </c>
      <c r="I334" s="35"/>
      <c r="J334" s="35"/>
      <c r="K334" s="35"/>
      <c r="L334" s="281"/>
      <c r="M334" s="307"/>
      <c r="N334" s="308"/>
      <c r="O334" s="309"/>
    </row>
    <row r="335" spans="1:15" ht="21" hidden="1" customHeight="1" x14ac:dyDescent="0.25">
      <c r="A335" s="289"/>
      <c r="B335" s="289"/>
      <c r="C335" s="4"/>
      <c r="D335" s="289"/>
      <c r="E335" s="289"/>
      <c r="F335" s="289"/>
      <c r="G335" s="6" t="s">
        <v>54</v>
      </c>
      <c r="H335" s="34">
        <f t="shared" si="101"/>
        <v>0</v>
      </c>
      <c r="I335" s="34">
        <f>SUM(I332:I334)</f>
        <v>0</v>
      </c>
      <c r="J335" s="34">
        <f t="shared" ref="J335:K335" si="103">SUM(J332:J334)</f>
        <v>0</v>
      </c>
      <c r="K335" s="34">
        <f t="shared" si="103"/>
        <v>0</v>
      </c>
      <c r="L335" s="281"/>
      <c r="M335" s="310"/>
      <c r="N335" s="311"/>
      <c r="O335" s="312"/>
    </row>
    <row r="336" spans="1:15" ht="18.600000000000001" hidden="1" customHeight="1" x14ac:dyDescent="0.25">
      <c r="A336" s="289" t="s">
        <v>35</v>
      </c>
      <c r="B336" s="278" t="s">
        <v>884</v>
      </c>
      <c r="C336" s="164"/>
      <c r="D336" s="273" t="s">
        <v>360</v>
      </c>
      <c r="E336" s="278" t="s">
        <v>892</v>
      </c>
      <c r="F336" s="289" t="s">
        <v>16</v>
      </c>
      <c r="G336" s="99" t="s">
        <v>7</v>
      </c>
      <c r="H336" s="34">
        <f t="shared" si="101"/>
        <v>0</v>
      </c>
      <c r="I336" s="35"/>
      <c r="J336" s="39"/>
      <c r="K336" s="37"/>
      <c r="L336" s="279" t="s">
        <v>11</v>
      </c>
      <c r="M336" s="340" t="s">
        <v>891</v>
      </c>
      <c r="N336" s="340"/>
      <c r="O336" s="341"/>
    </row>
    <row r="337" spans="1:19" ht="18.75" hidden="1" customHeight="1" x14ac:dyDescent="0.25">
      <c r="A337" s="289"/>
      <c r="B337" s="278"/>
      <c r="C337" s="155"/>
      <c r="D337" s="275"/>
      <c r="E337" s="278"/>
      <c r="F337" s="289"/>
      <c r="G337" s="6" t="s">
        <v>54</v>
      </c>
      <c r="H337" s="34">
        <f t="shared" si="101"/>
        <v>0</v>
      </c>
      <c r="I337" s="34">
        <f>SUM(I336:I336)</f>
        <v>0</v>
      </c>
      <c r="J337" s="34">
        <f>SUM(J336:J336)</f>
        <v>0</v>
      </c>
      <c r="K337" s="38">
        <f>SUM(K336:K336)</f>
        <v>0</v>
      </c>
      <c r="L337" s="281"/>
      <c r="M337" s="346"/>
      <c r="N337" s="346"/>
      <c r="O337" s="347"/>
    </row>
    <row r="338" spans="1:19" ht="17.399999999999999" customHeight="1" x14ac:dyDescent="0.25">
      <c r="A338" s="289" t="s">
        <v>4</v>
      </c>
      <c r="B338" s="278" t="s">
        <v>1124</v>
      </c>
      <c r="C338" s="273">
        <v>9</v>
      </c>
      <c r="D338" s="276" t="s">
        <v>360</v>
      </c>
      <c r="E338" s="278" t="s">
        <v>1123</v>
      </c>
      <c r="F338" s="289" t="s">
        <v>476</v>
      </c>
      <c r="G338" s="276" t="s">
        <v>14</v>
      </c>
      <c r="H338" s="34">
        <f t="shared" ref="H338:H340" si="104">SUM(I338+K338)</f>
        <v>-16.2</v>
      </c>
      <c r="I338" s="35"/>
      <c r="J338" s="35"/>
      <c r="K338" s="163">
        <v>-16.2</v>
      </c>
      <c r="L338" s="279" t="s">
        <v>10</v>
      </c>
      <c r="M338" s="305" t="s">
        <v>1125</v>
      </c>
      <c r="N338" s="305"/>
      <c r="O338" s="306"/>
    </row>
    <row r="339" spans="1:19" ht="18.600000000000001" hidden="1" customHeight="1" x14ac:dyDescent="0.25">
      <c r="A339" s="289"/>
      <c r="B339" s="278"/>
      <c r="C339" s="274"/>
      <c r="D339" s="282"/>
      <c r="E339" s="278"/>
      <c r="F339" s="289"/>
      <c r="G339" s="277"/>
      <c r="H339" s="34">
        <f t="shared" si="104"/>
        <v>0</v>
      </c>
      <c r="I339" s="35"/>
      <c r="J339" s="35"/>
      <c r="K339" s="37"/>
      <c r="L339" s="281"/>
      <c r="M339" s="308"/>
      <c r="N339" s="308"/>
      <c r="O339" s="309"/>
    </row>
    <row r="340" spans="1:19" ht="22.2" customHeight="1" x14ac:dyDescent="0.25">
      <c r="A340" s="289"/>
      <c r="B340" s="278"/>
      <c r="C340" s="275"/>
      <c r="D340" s="277"/>
      <c r="E340" s="278"/>
      <c r="F340" s="289"/>
      <c r="G340" s="6" t="s">
        <v>54</v>
      </c>
      <c r="H340" s="34">
        <f t="shared" si="104"/>
        <v>-16.2</v>
      </c>
      <c r="I340" s="34">
        <f>SUM(I338:I339)</f>
        <v>0</v>
      </c>
      <c r="J340" s="34">
        <f t="shared" ref="J340:K340" si="105">SUM(J338:J339)</f>
        <v>0</v>
      </c>
      <c r="K340" s="38">
        <f t="shared" si="105"/>
        <v>-16.2</v>
      </c>
      <c r="L340" s="280"/>
      <c r="M340" s="311"/>
      <c r="N340" s="311"/>
      <c r="O340" s="312"/>
    </row>
    <row r="341" spans="1:19" ht="20.399999999999999" customHeight="1" x14ac:dyDescent="0.25">
      <c r="A341" s="322" t="s">
        <v>365</v>
      </c>
      <c r="B341" s="322"/>
      <c r="C341" s="322"/>
      <c r="D341" s="322"/>
      <c r="E341" s="322"/>
      <c r="F341" s="322"/>
      <c r="G341" s="322"/>
      <c r="H341" s="36">
        <f>SUM(I341+K341)</f>
        <v>-16.2</v>
      </c>
      <c r="I341" s="36">
        <f>SUM(I248+I253+I279+I301+I309+I340+I312+I296+I286+I263+I258+I319+I321+I268+I274+I337+I291+I316+I335+I323+I305+I327)</f>
        <v>0</v>
      </c>
      <c r="J341" s="36">
        <f t="shared" ref="J341:K341" si="106">SUM(J248+J253+J279+J301+J309+J340+J312+J296+J286+J263+J258+J319+J321+J268+J274+J337+J291+J316+J335+J323+J305+J327)</f>
        <v>0</v>
      </c>
      <c r="K341" s="36">
        <f t="shared" si="106"/>
        <v>-16.2</v>
      </c>
      <c r="L341" s="294"/>
      <c r="M341" s="294"/>
      <c r="N341" s="294"/>
      <c r="O341" s="294"/>
    </row>
    <row r="342" spans="1:19" ht="23.25" hidden="1" customHeight="1" x14ac:dyDescent="0.25">
      <c r="A342" s="425" t="s">
        <v>49</v>
      </c>
      <c r="B342" s="425"/>
      <c r="C342" s="425"/>
      <c r="D342" s="425"/>
      <c r="E342" s="425"/>
      <c r="F342" s="425"/>
      <c r="G342" s="425"/>
      <c r="H342" s="47">
        <f>SUM(I342+K342)</f>
        <v>-16.2</v>
      </c>
      <c r="I342" s="47">
        <f>SUM(I341)</f>
        <v>0</v>
      </c>
      <c r="J342" s="47">
        <f>SUM(J341)</f>
        <v>0</v>
      </c>
      <c r="K342" s="90">
        <f>SUM(K341)</f>
        <v>-16.2</v>
      </c>
      <c r="L342" s="294"/>
      <c r="M342" s="294"/>
      <c r="N342" s="294"/>
      <c r="O342" s="294"/>
    </row>
    <row r="343" spans="1:19" ht="13.95" hidden="1" customHeight="1" x14ac:dyDescent="0.25">
      <c r="A343" s="317" t="s">
        <v>179</v>
      </c>
      <c r="B343" s="318"/>
      <c r="C343" s="318"/>
      <c r="D343" s="318"/>
      <c r="E343" s="318"/>
      <c r="F343" s="318"/>
      <c r="G343" s="319"/>
      <c r="H343" s="49">
        <f t="shared" ref="H343:H356" si="107">SUM(I343+K343)</f>
        <v>0</v>
      </c>
      <c r="I343" s="50">
        <f>SUM(I248)</f>
        <v>0</v>
      </c>
      <c r="J343" s="50">
        <f>SUM(J248)</f>
        <v>0</v>
      </c>
      <c r="K343" s="93">
        <f>SUM(K248)</f>
        <v>0</v>
      </c>
      <c r="L343" s="294"/>
      <c r="M343" s="294"/>
      <c r="N343" s="294"/>
      <c r="O343" s="294"/>
    </row>
    <row r="344" spans="1:19" ht="13.95" hidden="1" customHeight="1" x14ac:dyDescent="0.25">
      <c r="A344" s="317" t="s">
        <v>180</v>
      </c>
      <c r="B344" s="318"/>
      <c r="C344" s="318"/>
      <c r="D344" s="318"/>
      <c r="E344" s="318"/>
      <c r="F344" s="318"/>
      <c r="G344" s="319"/>
      <c r="H344" s="49">
        <f t="shared" si="107"/>
        <v>0</v>
      </c>
      <c r="I344" s="50">
        <f>SUM(I253+I309)</f>
        <v>0</v>
      </c>
      <c r="J344" s="50">
        <f>SUM(J253+J309)</f>
        <v>0</v>
      </c>
      <c r="K344" s="93">
        <f>SUM(K253+K309)</f>
        <v>0</v>
      </c>
      <c r="L344" s="294"/>
      <c r="M344" s="294"/>
      <c r="N344" s="294"/>
      <c r="O344" s="294"/>
    </row>
    <row r="345" spans="1:19" ht="13.95" hidden="1" customHeight="1" x14ac:dyDescent="0.25">
      <c r="A345" s="317" t="s">
        <v>181</v>
      </c>
      <c r="B345" s="318"/>
      <c r="C345" s="318"/>
      <c r="D345" s="318"/>
      <c r="E345" s="318"/>
      <c r="F345" s="318"/>
      <c r="G345" s="319"/>
      <c r="H345" s="49">
        <f t="shared" si="107"/>
        <v>0</v>
      </c>
      <c r="I345" s="50">
        <f>SUM(I258+I309)</f>
        <v>0</v>
      </c>
      <c r="J345" s="50">
        <f>SUM(J258+J331)</f>
        <v>0</v>
      </c>
      <c r="K345" s="93">
        <f>SUM(K258+K331)</f>
        <v>0</v>
      </c>
      <c r="L345" s="294"/>
      <c r="M345" s="294"/>
      <c r="N345" s="294"/>
      <c r="O345" s="294"/>
    </row>
    <row r="346" spans="1:19" ht="12.6" hidden="1" customHeight="1" x14ac:dyDescent="0.25">
      <c r="A346" s="317" t="s">
        <v>182</v>
      </c>
      <c r="B346" s="318"/>
      <c r="C346" s="318"/>
      <c r="D346" s="318"/>
      <c r="E346" s="318"/>
      <c r="F346" s="318"/>
      <c r="G346" s="319"/>
      <c r="H346" s="49">
        <f t="shared" si="107"/>
        <v>0</v>
      </c>
      <c r="I346" s="50">
        <f>SUM(I263)</f>
        <v>0</v>
      </c>
      <c r="J346" s="50">
        <f>SUM(J263)</f>
        <v>0</v>
      </c>
      <c r="K346" s="93">
        <f>SUM(K263)</f>
        <v>0</v>
      </c>
      <c r="L346" s="294"/>
      <c r="M346" s="294"/>
      <c r="N346" s="294"/>
      <c r="O346" s="294"/>
    </row>
    <row r="347" spans="1:19" ht="15.75" hidden="1" customHeight="1" x14ac:dyDescent="0.25">
      <c r="A347" s="317" t="s">
        <v>183</v>
      </c>
      <c r="B347" s="318"/>
      <c r="C347" s="318"/>
      <c r="D347" s="318"/>
      <c r="E347" s="318"/>
      <c r="F347" s="318"/>
      <c r="G347" s="319"/>
      <c r="H347" s="49">
        <f t="shared" si="107"/>
        <v>0</v>
      </c>
      <c r="I347" s="41">
        <f>SUM(I268)</f>
        <v>0</v>
      </c>
      <c r="J347" s="41">
        <f>SUM(J268)</f>
        <v>0</v>
      </c>
      <c r="K347" s="46">
        <f>SUM(K268)</f>
        <v>0</v>
      </c>
      <c r="L347" s="294"/>
      <c r="M347" s="294"/>
      <c r="N347" s="294"/>
      <c r="O347" s="294"/>
    </row>
    <row r="348" spans="1:19" ht="16.5" hidden="1" customHeight="1" x14ac:dyDescent="0.25">
      <c r="A348" s="317" t="s">
        <v>184</v>
      </c>
      <c r="B348" s="318"/>
      <c r="C348" s="318"/>
      <c r="D348" s="318"/>
      <c r="E348" s="318"/>
      <c r="F348" s="318"/>
      <c r="G348" s="319"/>
      <c r="H348" s="49">
        <f t="shared" si="107"/>
        <v>0</v>
      </c>
      <c r="I348" s="50">
        <f>SUM(I274)</f>
        <v>0</v>
      </c>
      <c r="J348" s="50">
        <f>SUM(J274)</f>
        <v>0</v>
      </c>
      <c r="K348" s="93">
        <f>SUM(K274)</f>
        <v>0</v>
      </c>
      <c r="L348" s="294"/>
      <c r="M348" s="294"/>
      <c r="N348" s="294"/>
      <c r="O348" s="294"/>
    </row>
    <row r="349" spans="1:19" ht="16.95" hidden="1" customHeight="1" x14ac:dyDescent="0.25">
      <c r="A349" s="317" t="s">
        <v>185</v>
      </c>
      <c r="B349" s="318"/>
      <c r="C349" s="318"/>
      <c r="D349" s="318"/>
      <c r="E349" s="318"/>
      <c r="F349" s="318"/>
      <c r="G349" s="319"/>
      <c r="H349" s="49">
        <f t="shared" si="107"/>
        <v>0</v>
      </c>
      <c r="I349" s="50">
        <f>SUM(I279)</f>
        <v>0</v>
      </c>
      <c r="J349" s="50">
        <f>SUM(J279)</f>
        <v>0</v>
      </c>
      <c r="K349" s="93">
        <f>SUM(K279)</f>
        <v>0</v>
      </c>
      <c r="L349" s="294"/>
      <c r="M349" s="294"/>
      <c r="N349" s="294"/>
      <c r="O349" s="294"/>
    </row>
    <row r="350" spans="1:19" ht="12.6" hidden="1" customHeight="1" x14ac:dyDescent="0.25">
      <c r="A350" s="317" t="s">
        <v>186</v>
      </c>
      <c r="B350" s="318"/>
      <c r="C350" s="318"/>
      <c r="D350" s="318"/>
      <c r="E350" s="318"/>
      <c r="F350" s="318"/>
      <c r="G350" s="319"/>
      <c r="H350" s="49">
        <f t="shared" si="107"/>
        <v>0</v>
      </c>
      <c r="I350" s="41">
        <f>SUM(I286)</f>
        <v>0</v>
      </c>
      <c r="J350" s="41">
        <f>SUM(J286)</f>
        <v>0</v>
      </c>
      <c r="K350" s="46">
        <f>SUM(K286)</f>
        <v>0</v>
      </c>
      <c r="L350" s="294"/>
      <c r="M350" s="294"/>
      <c r="N350" s="294"/>
      <c r="O350" s="294"/>
    </row>
    <row r="351" spans="1:19" ht="18" hidden="1" customHeight="1" x14ac:dyDescent="0.25">
      <c r="A351" s="317" t="s">
        <v>187</v>
      </c>
      <c r="B351" s="318"/>
      <c r="C351" s="318"/>
      <c r="D351" s="318"/>
      <c r="E351" s="318"/>
      <c r="F351" s="318"/>
      <c r="G351" s="319"/>
      <c r="H351" s="49">
        <f t="shared" si="107"/>
        <v>0</v>
      </c>
      <c r="I351" s="41">
        <f>SUM(I291)</f>
        <v>0</v>
      </c>
      <c r="J351" s="41">
        <f>SUM(J291)</f>
        <v>0</v>
      </c>
      <c r="K351" s="46">
        <f>SUM(K291)</f>
        <v>0</v>
      </c>
      <c r="L351" s="294"/>
      <c r="M351" s="294"/>
      <c r="N351" s="294"/>
      <c r="O351" s="294"/>
      <c r="S351" s="154"/>
    </row>
    <row r="352" spans="1:19" ht="15.75" hidden="1" customHeight="1" x14ac:dyDescent="0.25">
      <c r="A352" s="317" t="s">
        <v>188</v>
      </c>
      <c r="B352" s="318"/>
      <c r="C352" s="318"/>
      <c r="D352" s="318"/>
      <c r="E352" s="318"/>
      <c r="F352" s="318"/>
      <c r="G352" s="319"/>
      <c r="H352" s="49">
        <f t="shared" si="107"/>
        <v>0</v>
      </c>
      <c r="I352" s="41">
        <f>SUM(I296)</f>
        <v>0</v>
      </c>
      <c r="J352" s="41">
        <f>SUM(J296)</f>
        <v>0</v>
      </c>
      <c r="K352" s="46">
        <f>SUM(K296)</f>
        <v>0</v>
      </c>
      <c r="L352" s="294"/>
      <c r="M352" s="294"/>
      <c r="N352" s="294"/>
      <c r="O352" s="294"/>
    </row>
    <row r="353" spans="1:15" ht="14.4" hidden="1" customHeight="1" x14ac:dyDescent="0.25">
      <c r="A353" s="317" t="s">
        <v>189</v>
      </c>
      <c r="B353" s="318"/>
      <c r="C353" s="318"/>
      <c r="D353" s="318"/>
      <c r="E353" s="318"/>
      <c r="F353" s="318"/>
      <c r="G353" s="319"/>
      <c r="H353" s="49">
        <f t="shared" si="107"/>
        <v>0</v>
      </c>
      <c r="I353" s="41">
        <f>SUM(I301+I312)</f>
        <v>0</v>
      </c>
      <c r="J353" s="41">
        <f>SUM(J301+J312)</f>
        <v>0</v>
      </c>
      <c r="K353" s="46">
        <f>SUM(K301+K312)</f>
        <v>0</v>
      </c>
      <c r="L353" s="294"/>
      <c r="M353" s="294"/>
      <c r="N353" s="294"/>
      <c r="O353" s="294"/>
    </row>
    <row r="354" spans="1:15" ht="17.399999999999999" hidden="1" customHeight="1" x14ac:dyDescent="0.25">
      <c r="A354" s="317" t="s">
        <v>190</v>
      </c>
      <c r="B354" s="318"/>
      <c r="C354" s="318"/>
      <c r="D354" s="318"/>
      <c r="E354" s="318"/>
      <c r="F354" s="318"/>
      <c r="G354" s="319"/>
      <c r="H354" s="49">
        <f t="shared" si="107"/>
        <v>-16.2</v>
      </c>
      <c r="I354" s="41">
        <f>SUM(I335+I337+I340+I323+I305+I319+I321+I316+I327)</f>
        <v>0</v>
      </c>
      <c r="J354" s="41">
        <f>SUM(J335+J337+J340+J323+J305+J319+J321+J316+J327)</f>
        <v>0</v>
      </c>
      <c r="K354" s="41">
        <f>SUM(K335+K337+K340+K323+K305+K319+K321+K316+K327)</f>
        <v>-16.2</v>
      </c>
      <c r="L354" s="294"/>
      <c r="M354" s="294"/>
      <c r="N354" s="294"/>
      <c r="O354" s="294"/>
    </row>
    <row r="355" spans="1:15" ht="17.399999999999999" hidden="1" customHeight="1" x14ac:dyDescent="0.25">
      <c r="A355" s="327" t="s">
        <v>191</v>
      </c>
      <c r="B355" s="328"/>
      <c r="C355" s="328"/>
      <c r="D355" s="328"/>
      <c r="E355" s="328"/>
      <c r="F355" s="328"/>
      <c r="G355" s="329"/>
      <c r="H355" s="49">
        <f t="shared" si="107"/>
        <v>0</v>
      </c>
      <c r="I355" s="50"/>
      <c r="J355" s="50"/>
      <c r="K355" s="93"/>
      <c r="L355" s="294"/>
      <c r="M355" s="294"/>
      <c r="N355" s="294"/>
      <c r="O355" s="294"/>
    </row>
    <row r="356" spans="1:15" ht="22.95" hidden="1" customHeight="1" x14ac:dyDescent="0.25">
      <c r="A356" s="332" t="s">
        <v>365</v>
      </c>
      <c r="B356" s="333"/>
      <c r="C356" s="333"/>
      <c r="D356" s="333"/>
      <c r="E356" s="333"/>
      <c r="F356" s="333"/>
      <c r="G356" s="334"/>
      <c r="H356" s="47">
        <f t="shared" si="107"/>
        <v>-16.2</v>
      </c>
      <c r="I356" s="47">
        <f>SUM(I343:I354)</f>
        <v>0</v>
      </c>
      <c r="J356" s="47">
        <f t="shared" ref="J356:K356" si="108">SUM(J343:J354)</f>
        <v>0</v>
      </c>
      <c r="K356" s="47">
        <f t="shared" si="108"/>
        <v>-16.2</v>
      </c>
      <c r="L356" s="294"/>
      <c r="M356" s="294"/>
      <c r="N356" s="294"/>
      <c r="O356" s="294"/>
    </row>
    <row r="357" spans="1:15" ht="24.75" hidden="1" customHeight="1" x14ac:dyDescent="0.25">
      <c r="A357" s="325" t="s">
        <v>532</v>
      </c>
      <c r="B357" s="325"/>
      <c r="C357" s="325"/>
      <c r="D357" s="325"/>
      <c r="E357" s="325"/>
      <c r="F357" s="325"/>
      <c r="G357" s="325"/>
      <c r="H357" s="325"/>
      <c r="I357" s="325"/>
      <c r="J357" s="325"/>
      <c r="K357" s="325"/>
      <c r="L357" s="325"/>
      <c r="M357" s="325"/>
      <c r="N357" s="325"/>
      <c r="O357" s="325"/>
    </row>
    <row r="358" spans="1:15" ht="22.2" hidden="1" customHeight="1" x14ac:dyDescent="0.25">
      <c r="A358" s="289" t="s">
        <v>4</v>
      </c>
      <c r="B358" s="289" t="s">
        <v>916</v>
      </c>
      <c r="C358" s="99"/>
      <c r="D358" s="276" t="s">
        <v>533</v>
      </c>
      <c r="E358" s="278" t="s">
        <v>432</v>
      </c>
      <c r="F358" s="276" t="s">
        <v>16</v>
      </c>
      <c r="G358" s="4" t="s">
        <v>7</v>
      </c>
      <c r="H358" s="5">
        <f>SUM(I358+K358)</f>
        <v>0</v>
      </c>
      <c r="I358" s="9"/>
      <c r="J358" s="9"/>
      <c r="K358" s="9"/>
      <c r="L358" s="279" t="s">
        <v>10</v>
      </c>
      <c r="M358" s="339" t="s">
        <v>915</v>
      </c>
      <c r="N358" s="340"/>
      <c r="O358" s="341"/>
    </row>
    <row r="359" spans="1:15" ht="12.75" hidden="1" customHeight="1" x14ac:dyDescent="0.25">
      <c r="A359" s="289"/>
      <c r="B359" s="289"/>
      <c r="C359" s="126"/>
      <c r="D359" s="282"/>
      <c r="E359" s="278"/>
      <c r="F359" s="282"/>
      <c r="G359" s="4"/>
      <c r="H359" s="5">
        <f>SUM(I359+K359)</f>
        <v>0</v>
      </c>
      <c r="I359" s="9"/>
      <c r="J359" s="9"/>
      <c r="K359" s="9"/>
      <c r="L359" s="281"/>
      <c r="M359" s="342"/>
      <c r="N359" s="343"/>
      <c r="O359" s="344"/>
    </row>
    <row r="360" spans="1:15" ht="12.75" hidden="1" customHeight="1" x14ac:dyDescent="0.25">
      <c r="A360" s="289"/>
      <c r="B360" s="289"/>
      <c r="C360" s="126"/>
      <c r="D360" s="282"/>
      <c r="E360" s="278"/>
      <c r="F360" s="282"/>
      <c r="G360" s="4"/>
      <c r="H360" s="5">
        <f>SUM(I360+K360)</f>
        <v>0</v>
      </c>
      <c r="I360" s="101"/>
      <c r="J360" s="101"/>
      <c r="K360" s="101"/>
      <c r="L360" s="281"/>
      <c r="M360" s="342"/>
      <c r="N360" s="343"/>
      <c r="O360" s="344"/>
    </row>
    <row r="361" spans="1:15" ht="20.399999999999999" hidden="1" customHeight="1" x14ac:dyDescent="0.25">
      <c r="A361" s="289"/>
      <c r="B361" s="289"/>
      <c r="C361" s="88"/>
      <c r="D361" s="277"/>
      <c r="E361" s="278"/>
      <c r="F361" s="277"/>
      <c r="G361" s="6" t="s">
        <v>54</v>
      </c>
      <c r="H361" s="5">
        <f>SUM(I361+K361)</f>
        <v>0</v>
      </c>
      <c r="I361" s="5">
        <f>SUM(I358:I360)</f>
        <v>0</v>
      </c>
      <c r="J361" s="5">
        <f t="shared" ref="J361:K361" si="109">SUM(J358:J360)</f>
        <v>0</v>
      </c>
      <c r="K361" s="5">
        <f t="shared" si="109"/>
        <v>0</v>
      </c>
      <c r="L361" s="280"/>
      <c r="M361" s="345"/>
      <c r="N361" s="346"/>
      <c r="O361" s="347"/>
    </row>
    <row r="362" spans="1:15" ht="30" hidden="1" customHeight="1" x14ac:dyDescent="0.25">
      <c r="A362" s="331" t="s">
        <v>534</v>
      </c>
      <c r="B362" s="331"/>
      <c r="C362" s="331"/>
      <c r="D362" s="331"/>
      <c r="E362" s="331"/>
      <c r="F362" s="331"/>
      <c r="G362" s="331"/>
      <c r="H362" s="165">
        <f>SUM(I362+K362)</f>
        <v>0</v>
      </c>
      <c r="I362" s="165">
        <f>SUM(I361)</f>
        <v>0</v>
      </c>
      <c r="J362" s="165">
        <f t="shared" ref="J362:K362" si="110">SUM(J361)</f>
        <v>0</v>
      </c>
      <c r="K362" s="165">
        <f t="shared" si="110"/>
        <v>0</v>
      </c>
      <c r="L362" s="70"/>
      <c r="M362" s="330"/>
      <c r="N362" s="330"/>
      <c r="O362" s="330"/>
    </row>
    <row r="363" spans="1:15" ht="22.5" hidden="1" customHeight="1" x14ac:dyDescent="0.25">
      <c r="A363" s="325" t="s">
        <v>420</v>
      </c>
      <c r="B363" s="325"/>
      <c r="C363" s="325"/>
      <c r="D363" s="325"/>
      <c r="E363" s="325"/>
      <c r="F363" s="325"/>
      <c r="G363" s="325"/>
      <c r="H363" s="325"/>
      <c r="I363" s="325"/>
      <c r="J363" s="325"/>
      <c r="K363" s="325"/>
      <c r="L363" s="325"/>
      <c r="M363" s="325"/>
      <c r="N363" s="325"/>
      <c r="O363" s="325"/>
    </row>
    <row r="364" spans="1:15" ht="14.4" hidden="1" customHeight="1" x14ac:dyDescent="0.25">
      <c r="A364" s="278" t="s">
        <v>4</v>
      </c>
      <c r="B364" s="278" t="s">
        <v>235</v>
      </c>
      <c r="C364" s="273">
        <v>18</v>
      </c>
      <c r="D364" s="278" t="s">
        <v>112</v>
      </c>
      <c r="E364" s="278" t="s">
        <v>80</v>
      </c>
      <c r="F364" s="278" t="s">
        <v>232</v>
      </c>
      <c r="G364" s="7" t="s">
        <v>7</v>
      </c>
      <c r="H364" s="5">
        <f t="shared" ref="H364:H368" si="111">SUM(I364+K364)</f>
        <v>0</v>
      </c>
      <c r="I364" s="9"/>
      <c r="J364" s="9"/>
      <c r="K364" s="9"/>
      <c r="L364" s="294" t="s">
        <v>226</v>
      </c>
      <c r="M364" s="335" t="s">
        <v>381</v>
      </c>
      <c r="N364" s="335"/>
      <c r="O364" s="335"/>
    </row>
    <row r="365" spans="1:15" ht="14.4" hidden="1" customHeight="1" x14ac:dyDescent="0.25">
      <c r="A365" s="278"/>
      <c r="B365" s="278"/>
      <c r="C365" s="274"/>
      <c r="D365" s="278"/>
      <c r="E365" s="278"/>
      <c r="F365" s="278"/>
      <c r="G365" s="7" t="s">
        <v>14</v>
      </c>
      <c r="H365" s="5">
        <f t="shared" si="111"/>
        <v>0</v>
      </c>
      <c r="I365" s="9"/>
      <c r="J365" s="9"/>
      <c r="K365" s="9"/>
      <c r="L365" s="294"/>
      <c r="M365" s="335"/>
      <c r="N365" s="335"/>
      <c r="O365" s="335"/>
    </row>
    <row r="366" spans="1:15" ht="14.4" hidden="1" customHeight="1" x14ac:dyDescent="0.25">
      <c r="A366" s="278"/>
      <c r="B366" s="278"/>
      <c r="C366" s="274"/>
      <c r="D366" s="278"/>
      <c r="E366" s="278"/>
      <c r="F366" s="278"/>
      <c r="G366" s="7"/>
      <c r="H366" s="5">
        <f t="shared" si="111"/>
        <v>0</v>
      </c>
      <c r="I366" s="9"/>
      <c r="J366" s="9"/>
      <c r="K366" s="9"/>
      <c r="L366" s="294"/>
      <c r="M366" s="335"/>
      <c r="N366" s="335"/>
      <c r="O366" s="335"/>
    </row>
    <row r="367" spans="1:15" ht="18.600000000000001" hidden="1" customHeight="1" x14ac:dyDescent="0.25">
      <c r="A367" s="278"/>
      <c r="B367" s="278"/>
      <c r="C367" s="275"/>
      <c r="D367" s="278"/>
      <c r="E367" s="278"/>
      <c r="F367" s="278"/>
      <c r="G367" s="6" t="s">
        <v>54</v>
      </c>
      <c r="H367" s="5">
        <f t="shared" si="111"/>
        <v>0</v>
      </c>
      <c r="I367" s="5">
        <f>SUM(I364:I366)</f>
        <v>0</v>
      </c>
      <c r="J367" s="5">
        <f>SUM(J364:J366)</f>
        <v>0</v>
      </c>
      <c r="K367" s="5">
        <f>SUM(K364:K366)</f>
        <v>0</v>
      </c>
      <c r="L367" s="294"/>
      <c r="M367" s="335"/>
      <c r="N367" s="335"/>
      <c r="O367" s="335"/>
    </row>
    <row r="368" spans="1:15" ht="20.399999999999999" hidden="1" customHeight="1" x14ac:dyDescent="0.25">
      <c r="A368" s="463" t="s">
        <v>111</v>
      </c>
      <c r="B368" s="463"/>
      <c r="C368" s="463"/>
      <c r="D368" s="463"/>
      <c r="E368" s="463"/>
      <c r="F368" s="463"/>
      <c r="G368" s="463"/>
      <c r="H368" s="143">
        <f t="shared" si="111"/>
        <v>0</v>
      </c>
      <c r="I368" s="143">
        <f>SUM(I367)</f>
        <v>0</v>
      </c>
      <c r="J368" s="143">
        <f>SUM(J367)</f>
        <v>0</v>
      </c>
      <c r="K368" s="143">
        <f>SUM(K367)</f>
        <v>0</v>
      </c>
      <c r="L368" s="294"/>
      <c r="M368" s="294"/>
      <c r="N368" s="294"/>
      <c r="O368" s="294"/>
    </row>
    <row r="369" spans="1:15" ht="20.399999999999999" hidden="1" customHeight="1" x14ac:dyDescent="0.25">
      <c r="A369" s="326" t="s">
        <v>457</v>
      </c>
      <c r="B369" s="326"/>
      <c r="C369" s="326"/>
      <c r="D369" s="326"/>
      <c r="E369" s="326"/>
      <c r="F369" s="326"/>
      <c r="G369" s="326"/>
      <c r="H369" s="326"/>
      <c r="I369" s="326"/>
      <c r="J369" s="326"/>
      <c r="K369" s="326"/>
      <c r="L369" s="326"/>
      <c r="M369" s="326"/>
      <c r="N369" s="326"/>
      <c r="O369" s="326"/>
    </row>
    <row r="370" spans="1:15" ht="18.600000000000001" hidden="1" customHeight="1" x14ac:dyDescent="0.25">
      <c r="A370" s="289" t="s">
        <v>4</v>
      </c>
      <c r="B370" s="289" t="s">
        <v>432</v>
      </c>
      <c r="C370" s="4"/>
      <c r="D370" s="289" t="s">
        <v>385</v>
      </c>
      <c r="E370" s="289" t="s">
        <v>422</v>
      </c>
      <c r="F370" s="289" t="s">
        <v>16</v>
      </c>
      <c r="G370" s="4" t="s">
        <v>14</v>
      </c>
      <c r="H370" s="5">
        <f>SUM(I370+K370)</f>
        <v>0</v>
      </c>
      <c r="I370" s="9"/>
      <c r="J370" s="7"/>
      <c r="K370" s="9"/>
      <c r="L370" s="294" t="s">
        <v>10</v>
      </c>
      <c r="M370" s="304" t="s">
        <v>690</v>
      </c>
      <c r="N370" s="305"/>
      <c r="O370" s="306"/>
    </row>
    <row r="371" spans="1:15" ht="12.6" hidden="1" customHeight="1" x14ac:dyDescent="0.25">
      <c r="A371" s="289"/>
      <c r="B371" s="289"/>
      <c r="C371" s="4"/>
      <c r="D371" s="289"/>
      <c r="E371" s="289"/>
      <c r="F371" s="289"/>
      <c r="G371" s="4" t="s">
        <v>5</v>
      </c>
      <c r="H371" s="5">
        <f t="shared" ref="H371:H372" si="112">SUM(I371+K371)</f>
        <v>0</v>
      </c>
      <c r="I371" s="9"/>
      <c r="J371" s="7"/>
      <c r="K371" s="7"/>
      <c r="L371" s="294"/>
      <c r="M371" s="307"/>
      <c r="N371" s="308"/>
      <c r="O371" s="309"/>
    </row>
    <row r="372" spans="1:15" ht="21" hidden="1" customHeight="1" x14ac:dyDescent="0.25">
      <c r="A372" s="289"/>
      <c r="B372" s="289"/>
      <c r="C372" s="4"/>
      <c r="D372" s="289"/>
      <c r="E372" s="289"/>
      <c r="F372" s="289"/>
      <c r="G372" s="4" t="s">
        <v>663</v>
      </c>
      <c r="H372" s="5">
        <f t="shared" si="112"/>
        <v>0</v>
      </c>
      <c r="I372" s="9"/>
      <c r="J372" s="7"/>
      <c r="K372" s="7"/>
      <c r="L372" s="294"/>
      <c r="M372" s="307"/>
      <c r="N372" s="308"/>
      <c r="O372" s="309"/>
    </row>
    <row r="373" spans="1:15" ht="24.75" hidden="1" customHeight="1" x14ac:dyDescent="0.25">
      <c r="A373" s="289"/>
      <c r="B373" s="289"/>
      <c r="C373" s="4"/>
      <c r="D373" s="289"/>
      <c r="E373" s="289"/>
      <c r="F373" s="289"/>
      <c r="G373" s="6" t="s">
        <v>54</v>
      </c>
      <c r="H373" s="5">
        <f t="shared" ref="H373:H381" si="113">SUM(I373+K373)</f>
        <v>0</v>
      </c>
      <c r="I373" s="5">
        <f>SUM(I370:I372)</f>
        <v>0</v>
      </c>
      <c r="J373" s="5">
        <f t="shared" ref="J373:K373" si="114">SUM(J370:J372)</f>
        <v>0</v>
      </c>
      <c r="K373" s="5">
        <f t="shared" si="114"/>
        <v>0</v>
      </c>
      <c r="L373" s="294"/>
      <c r="M373" s="310"/>
      <c r="N373" s="311"/>
      <c r="O373" s="312"/>
    </row>
    <row r="374" spans="1:15" ht="19.95" hidden="1" customHeight="1" x14ac:dyDescent="0.25">
      <c r="A374" s="289" t="s">
        <v>6</v>
      </c>
      <c r="B374" s="276" t="s">
        <v>538</v>
      </c>
      <c r="C374" s="99"/>
      <c r="D374" s="289" t="s">
        <v>385</v>
      </c>
      <c r="E374" s="289" t="s">
        <v>539</v>
      </c>
      <c r="F374" s="289" t="s">
        <v>16</v>
      </c>
      <c r="G374" s="7" t="s">
        <v>14</v>
      </c>
      <c r="H374" s="5">
        <f t="shared" si="113"/>
        <v>0</v>
      </c>
      <c r="I374" s="8"/>
      <c r="J374" s="8"/>
      <c r="K374" s="168"/>
      <c r="L374" s="279" t="s">
        <v>10</v>
      </c>
      <c r="M374" s="304" t="s">
        <v>540</v>
      </c>
      <c r="N374" s="305"/>
      <c r="O374" s="306"/>
    </row>
    <row r="375" spans="1:15" ht="19.95" hidden="1" customHeight="1" x14ac:dyDescent="0.25">
      <c r="A375" s="289"/>
      <c r="B375" s="282"/>
      <c r="C375" s="126"/>
      <c r="D375" s="289"/>
      <c r="E375" s="289"/>
      <c r="F375" s="289"/>
      <c r="G375" s="7" t="s">
        <v>7</v>
      </c>
      <c r="H375" s="5">
        <f t="shared" si="113"/>
        <v>0</v>
      </c>
      <c r="I375" s="169"/>
      <c r="J375" s="8"/>
      <c r="K375" s="9"/>
      <c r="L375" s="281"/>
      <c r="M375" s="307"/>
      <c r="N375" s="308"/>
      <c r="O375" s="309"/>
    </row>
    <row r="376" spans="1:15" ht="16.95" hidden="1" customHeight="1" x14ac:dyDescent="0.25">
      <c r="A376" s="289"/>
      <c r="B376" s="277"/>
      <c r="C376" s="88"/>
      <c r="D376" s="289"/>
      <c r="E376" s="289"/>
      <c r="F376" s="289"/>
      <c r="G376" s="6" t="s">
        <v>54</v>
      </c>
      <c r="H376" s="5">
        <f t="shared" si="113"/>
        <v>0</v>
      </c>
      <c r="I376" s="5">
        <f>SUM(I374+I375)</f>
        <v>0</v>
      </c>
      <c r="J376" s="5">
        <f t="shared" ref="J376:K376" si="115">SUM(J374+J375)</f>
        <v>0</v>
      </c>
      <c r="K376" s="5">
        <f t="shared" si="115"/>
        <v>0</v>
      </c>
      <c r="L376" s="280"/>
      <c r="M376" s="310"/>
      <c r="N376" s="311"/>
      <c r="O376" s="312"/>
    </row>
    <row r="377" spans="1:15" ht="24.75" hidden="1" customHeight="1" x14ac:dyDescent="0.25">
      <c r="A377" s="289" t="s">
        <v>12</v>
      </c>
      <c r="B377" s="276"/>
      <c r="C377" s="99"/>
      <c r="D377" s="276"/>
      <c r="E377" s="289" t="s">
        <v>65</v>
      </c>
      <c r="F377" s="276"/>
      <c r="G377" s="7"/>
      <c r="H377" s="5">
        <f t="shared" si="113"/>
        <v>0</v>
      </c>
      <c r="I377" s="9"/>
      <c r="J377" s="9"/>
      <c r="K377" s="9"/>
      <c r="L377" s="294"/>
      <c r="M377" s="314"/>
      <c r="N377" s="314"/>
      <c r="O377" s="314"/>
    </row>
    <row r="378" spans="1:15" ht="35.25" hidden="1" customHeight="1" x14ac:dyDescent="0.25">
      <c r="A378" s="289"/>
      <c r="B378" s="277"/>
      <c r="C378" s="88"/>
      <c r="D378" s="277"/>
      <c r="E378" s="289"/>
      <c r="F378" s="277"/>
      <c r="G378" s="6" t="s">
        <v>54</v>
      </c>
      <c r="H378" s="5">
        <f t="shared" si="113"/>
        <v>0</v>
      </c>
      <c r="I378" s="5">
        <f>SUM(I377:I377)</f>
        <v>0</v>
      </c>
      <c r="J378" s="5">
        <f>SUM(J377:J377)</f>
        <v>0</v>
      </c>
      <c r="K378" s="5">
        <f>SUM(K377:K377)</f>
        <v>0</v>
      </c>
      <c r="L378" s="294"/>
      <c r="M378" s="314"/>
      <c r="N378" s="314"/>
      <c r="O378" s="314"/>
    </row>
    <row r="379" spans="1:15" ht="24" hidden="1" customHeight="1" x14ac:dyDescent="0.25">
      <c r="A379" s="289" t="s">
        <v>24</v>
      </c>
      <c r="B379" s="276"/>
      <c r="C379" s="99"/>
      <c r="D379" s="289"/>
      <c r="E379" s="289" t="s">
        <v>67</v>
      </c>
      <c r="F379" s="289" t="s">
        <v>66</v>
      </c>
      <c r="G379" s="4" t="s">
        <v>14</v>
      </c>
      <c r="H379" s="5">
        <f>SUM(I379+K379)</f>
        <v>0</v>
      </c>
      <c r="I379" s="9"/>
      <c r="J379" s="4"/>
      <c r="K379" s="4"/>
      <c r="L379" s="294"/>
      <c r="M379" s="314"/>
      <c r="N379" s="314"/>
      <c r="O379" s="314"/>
    </row>
    <row r="380" spans="1:15" ht="26.25" hidden="1" customHeight="1" x14ac:dyDescent="0.25">
      <c r="A380" s="289"/>
      <c r="B380" s="277"/>
      <c r="C380" s="88"/>
      <c r="D380" s="289"/>
      <c r="E380" s="289"/>
      <c r="F380" s="289"/>
      <c r="G380" s="6" t="s">
        <v>54</v>
      </c>
      <c r="H380" s="5">
        <f>SUM(I380+K380)</f>
        <v>0</v>
      </c>
      <c r="I380" s="5">
        <f>SUM(I379:I379)</f>
        <v>0</v>
      </c>
      <c r="J380" s="5">
        <f>SUM(J379:J379)</f>
        <v>0</v>
      </c>
      <c r="K380" s="5">
        <f>SUM(K379:K379)</f>
        <v>0</v>
      </c>
      <c r="L380" s="294"/>
      <c r="M380" s="314"/>
      <c r="N380" s="314"/>
      <c r="O380" s="314"/>
    </row>
    <row r="381" spans="1:15" ht="20.25" hidden="1" customHeight="1" x14ac:dyDescent="0.25">
      <c r="A381" s="313" t="s">
        <v>458</v>
      </c>
      <c r="B381" s="313"/>
      <c r="C381" s="313"/>
      <c r="D381" s="313"/>
      <c r="E381" s="313"/>
      <c r="F381" s="313"/>
      <c r="G381" s="313"/>
      <c r="H381" s="71">
        <f t="shared" si="113"/>
        <v>0</v>
      </c>
      <c r="I381" s="71">
        <f>SUM(I373+I376)</f>
        <v>0</v>
      </c>
      <c r="J381" s="71">
        <f t="shared" ref="J381:K381" si="116">SUM(J373+J376)</f>
        <v>0</v>
      </c>
      <c r="K381" s="71">
        <f t="shared" si="116"/>
        <v>0</v>
      </c>
      <c r="L381" s="14"/>
      <c r="M381" s="314"/>
      <c r="N381" s="314"/>
      <c r="O381" s="314"/>
    </row>
    <row r="382" spans="1:15" ht="17.399999999999999" hidden="1" customHeight="1" x14ac:dyDescent="0.25">
      <c r="A382" s="326" t="s">
        <v>467</v>
      </c>
      <c r="B382" s="326"/>
      <c r="C382" s="326"/>
      <c r="D382" s="326"/>
      <c r="E382" s="326"/>
      <c r="F382" s="326"/>
      <c r="G382" s="326"/>
      <c r="H382" s="326"/>
      <c r="I382" s="326"/>
      <c r="J382" s="326"/>
      <c r="K382" s="326"/>
      <c r="L382" s="326"/>
      <c r="M382" s="326"/>
      <c r="N382" s="326"/>
      <c r="O382" s="326"/>
    </row>
    <row r="383" spans="1:15" ht="13.95" hidden="1" customHeight="1" x14ac:dyDescent="0.25">
      <c r="A383" s="289" t="s">
        <v>4</v>
      </c>
      <c r="B383" s="289" t="s">
        <v>462</v>
      </c>
      <c r="C383" s="4"/>
      <c r="D383" s="289" t="s">
        <v>447</v>
      </c>
      <c r="E383" s="289" t="s">
        <v>463</v>
      </c>
      <c r="F383" s="289" t="s">
        <v>16</v>
      </c>
      <c r="G383" s="4" t="s">
        <v>15</v>
      </c>
      <c r="H383" s="87">
        <f>SUM(I383+K383)</f>
        <v>0</v>
      </c>
      <c r="I383" s="117"/>
      <c r="J383" s="118"/>
      <c r="K383" s="117"/>
      <c r="L383" s="294" t="s">
        <v>10</v>
      </c>
      <c r="M383" s="304" t="s">
        <v>464</v>
      </c>
      <c r="N383" s="305"/>
      <c r="O383" s="306"/>
    </row>
    <row r="384" spans="1:15" ht="13.95" hidden="1" customHeight="1" x14ac:dyDescent="0.25">
      <c r="A384" s="289"/>
      <c r="B384" s="289"/>
      <c r="C384" s="4"/>
      <c r="D384" s="289"/>
      <c r="E384" s="289"/>
      <c r="F384" s="289"/>
      <c r="G384" s="4" t="s">
        <v>5</v>
      </c>
      <c r="H384" s="87">
        <f t="shared" ref="H384:H386" si="117">SUM(I384+K384)</f>
        <v>0</v>
      </c>
      <c r="I384" s="117"/>
      <c r="J384" s="118"/>
      <c r="K384" s="117"/>
      <c r="L384" s="294"/>
      <c r="M384" s="307"/>
      <c r="N384" s="308"/>
      <c r="O384" s="309"/>
    </row>
    <row r="385" spans="1:15" ht="13.95" hidden="1" customHeight="1" x14ac:dyDescent="0.25">
      <c r="A385" s="289"/>
      <c r="B385" s="289"/>
      <c r="C385" s="4"/>
      <c r="D385" s="289"/>
      <c r="E385" s="289"/>
      <c r="F385" s="289"/>
      <c r="G385" s="4" t="s">
        <v>7</v>
      </c>
      <c r="H385" s="87">
        <f t="shared" si="117"/>
        <v>0</v>
      </c>
      <c r="I385" s="117"/>
      <c r="J385" s="118"/>
      <c r="K385" s="117"/>
      <c r="L385" s="294"/>
      <c r="M385" s="307"/>
      <c r="N385" s="308"/>
      <c r="O385" s="309"/>
    </row>
    <row r="386" spans="1:15" ht="13.95" hidden="1" customHeight="1" x14ac:dyDescent="0.25">
      <c r="A386" s="289"/>
      <c r="B386" s="289"/>
      <c r="C386" s="4"/>
      <c r="D386" s="289"/>
      <c r="E386" s="289"/>
      <c r="F386" s="289"/>
      <c r="G386" s="4"/>
      <c r="H386" s="87">
        <f t="shared" si="117"/>
        <v>0</v>
      </c>
      <c r="I386" s="117"/>
      <c r="J386" s="118"/>
      <c r="K386" s="117"/>
      <c r="L386" s="294"/>
      <c r="M386" s="307"/>
      <c r="N386" s="308"/>
      <c r="O386" s="309"/>
    </row>
    <row r="387" spans="1:15" ht="18.600000000000001" hidden="1" customHeight="1" x14ac:dyDescent="0.25">
      <c r="A387" s="289"/>
      <c r="B387" s="289"/>
      <c r="C387" s="4"/>
      <c r="D387" s="289"/>
      <c r="E387" s="289"/>
      <c r="F387" s="289"/>
      <c r="G387" s="6" t="s">
        <v>54</v>
      </c>
      <c r="H387" s="87">
        <f t="shared" ref="H387" si="118">SUM(I387+K387)</f>
        <v>0</v>
      </c>
      <c r="I387" s="87">
        <f>SUM(I383:I386)</f>
        <v>0</v>
      </c>
      <c r="J387" s="87">
        <f t="shared" ref="J387:K387" si="119">SUM(J383:J386)</f>
        <v>0</v>
      </c>
      <c r="K387" s="87">
        <f t="shared" si="119"/>
        <v>0</v>
      </c>
      <c r="L387" s="294"/>
      <c r="M387" s="310"/>
      <c r="N387" s="311"/>
      <c r="O387" s="312"/>
    </row>
    <row r="388" spans="1:15" ht="23.25" hidden="1" customHeight="1" x14ac:dyDescent="0.25">
      <c r="A388" s="444" t="s">
        <v>468</v>
      </c>
      <c r="B388" s="444"/>
      <c r="C388" s="444"/>
      <c r="D388" s="444"/>
      <c r="E388" s="444"/>
      <c r="F388" s="444"/>
      <c r="G388" s="444"/>
      <c r="H388" s="120">
        <f t="shared" ref="H388" si="120">SUM(I388+K388)</f>
        <v>0</v>
      </c>
      <c r="I388" s="120">
        <f>SUM(I387)</f>
        <v>0</v>
      </c>
      <c r="J388" s="120">
        <f>SUM(J387)</f>
        <v>0</v>
      </c>
      <c r="K388" s="120">
        <f>SUM(K387)</f>
        <v>0</v>
      </c>
      <c r="L388" s="14"/>
      <c r="M388" s="314"/>
      <c r="N388" s="314"/>
      <c r="O388" s="314"/>
    </row>
    <row r="389" spans="1:15" ht="23.4" hidden="1" customHeight="1" x14ac:dyDescent="0.25">
      <c r="A389" s="326" t="s">
        <v>601</v>
      </c>
      <c r="B389" s="326"/>
      <c r="C389" s="326"/>
      <c r="D389" s="326"/>
      <c r="E389" s="326"/>
      <c r="F389" s="326"/>
      <c r="G389" s="326"/>
      <c r="H389" s="326"/>
      <c r="I389" s="326"/>
      <c r="J389" s="326"/>
      <c r="K389" s="326"/>
      <c r="L389" s="326"/>
      <c r="M389" s="326"/>
      <c r="N389" s="326"/>
      <c r="O389" s="326"/>
    </row>
    <row r="390" spans="1:15" ht="19.95" hidden="1" customHeight="1" x14ac:dyDescent="0.25">
      <c r="A390" s="276" t="s">
        <v>4</v>
      </c>
      <c r="B390" s="276" t="s">
        <v>536</v>
      </c>
      <c r="C390" s="99"/>
      <c r="D390" s="289" t="s">
        <v>528</v>
      </c>
      <c r="E390" s="276" t="s">
        <v>537</v>
      </c>
      <c r="F390" s="276" t="s">
        <v>476</v>
      </c>
      <c r="G390" s="7" t="s">
        <v>14</v>
      </c>
      <c r="H390" s="34">
        <f t="shared" ref="H390:H394" si="121">SUM(I390+K390)</f>
        <v>0</v>
      </c>
      <c r="I390" s="35"/>
      <c r="J390" s="41"/>
      <c r="K390" s="35"/>
      <c r="L390" s="294" t="s">
        <v>10</v>
      </c>
      <c r="M390" s="304" t="s">
        <v>547</v>
      </c>
      <c r="N390" s="305"/>
      <c r="O390" s="306"/>
    </row>
    <row r="391" spans="1:15" ht="19.95" hidden="1" customHeight="1" x14ac:dyDescent="0.25">
      <c r="A391" s="277"/>
      <c r="B391" s="277"/>
      <c r="C391" s="88"/>
      <c r="D391" s="289"/>
      <c r="E391" s="277"/>
      <c r="F391" s="277"/>
      <c r="G391" s="6" t="s">
        <v>54</v>
      </c>
      <c r="H391" s="34">
        <f t="shared" si="121"/>
        <v>0</v>
      </c>
      <c r="I391" s="34">
        <f>SUM(I390)</f>
        <v>0</v>
      </c>
      <c r="J391" s="34">
        <f t="shared" ref="J391:K391" si="122">SUM(J390)</f>
        <v>0</v>
      </c>
      <c r="K391" s="34">
        <f t="shared" si="122"/>
        <v>0</v>
      </c>
      <c r="L391" s="294"/>
      <c r="M391" s="310"/>
      <c r="N391" s="311"/>
      <c r="O391" s="312"/>
    </row>
    <row r="392" spans="1:15" ht="19.95" hidden="1" customHeight="1" x14ac:dyDescent="0.25">
      <c r="A392" s="289" t="s">
        <v>6</v>
      </c>
      <c r="B392" s="278" t="s">
        <v>624</v>
      </c>
      <c r="C392" s="164"/>
      <c r="D392" s="276" t="s">
        <v>528</v>
      </c>
      <c r="E392" s="278" t="s">
        <v>624</v>
      </c>
      <c r="F392" s="289" t="s">
        <v>476</v>
      </c>
      <c r="G392" s="99" t="s">
        <v>14</v>
      </c>
      <c r="H392" s="34">
        <f t="shared" si="121"/>
        <v>0</v>
      </c>
      <c r="I392" s="35"/>
      <c r="J392" s="39"/>
      <c r="K392" s="37"/>
      <c r="L392" s="279" t="s">
        <v>10</v>
      </c>
      <c r="M392" s="305" t="s">
        <v>625</v>
      </c>
      <c r="N392" s="305"/>
      <c r="O392" s="306"/>
    </row>
    <row r="393" spans="1:15" ht="19.95" hidden="1" customHeight="1" x14ac:dyDescent="0.25">
      <c r="A393" s="289"/>
      <c r="B393" s="278"/>
      <c r="C393" s="155"/>
      <c r="D393" s="277"/>
      <c r="E393" s="278"/>
      <c r="F393" s="289"/>
      <c r="G393" s="6" t="s">
        <v>54</v>
      </c>
      <c r="H393" s="34">
        <f t="shared" si="121"/>
        <v>0</v>
      </c>
      <c r="I393" s="34">
        <f>SUM(I392:I392)</f>
        <v>0</v>
      </c>
      <c r="J393" s="34">
        <f>SUM(J392:J392)</f>
        <v>0</v>
      </c>
      <c r="K393" s="38">
        <f>SUM(K392:K392)</f>
        <v>0</v>
      </c>
      <c r="L393" s="280"/>
      <c r="M393" s="311"/>
      <c r="N393" s="311"/>
      <c r="O393" s="312"/>
    </row>
    <row r="394" spans="1:15" ht="19.2" hidden="1" customHeight="1" x14ac:dyDescent="0.25">
      <c r="A394" s="364" t="s">
        <v>602</v>
      </c>
      <c r="B394" s="365"/>
      <c r="C394" s="365"/>
      <c r="D394" s="365"/>
      <c r="E394" s="365"/>
      <c r="F394" s="365"/>
      <c r="G394" s="366"/>
      <c r="H394" s="123">
        <f t="shared" si="121"/>
        <v>0</v>
      </c>
      <c r="I394" s="123">
        <f>SUM(I391+I393)</f>
        <v>0</v>
      </c>
      <c r="J394" s="123">
        <f t="shared" ref="J394:K394" si="123">SUM(J391+J393)</f>
        <v>0</v>
      </c>
      <c r="K394" s="123">
        <f t="shared" si="123"/>
        <v>0</v>
      </c>
      <c r="L394" s="129"/>
      <c r="M394" s="552"/>
      <c r="N394" s="553"/>
      <c r="O394" s="420"/>
    </row>
    <row r="395" spans="1:15" ht="31.5" hidden="1" customHeight="1" x14ac:dyDescent="0.25">
      <c r="A395" s="326" t="s">
        <v>646</v>
      </c>
      <c r="B395" s="326"/>
      <c r="C395" s="326"/>
      <c r="D395" s="326"/>
      <c r="E395" s="326"/>
      <c r="F395" s="326"/>
      <c r="G395" s="326"/>
      <c r="H395" s="326"/>
      <c r="I395" s="326"/>
      <c r="J395" s="326"/>
      <c r="K395" s="326"/>
      <c r="L395" s="326"/>
      <c r="M395" s="326"/>
      <c r="N395" s="326"/>
      <c r="O395" s="326"/>
    </row>
    <row r="396" spans="1:15" ht="19.2" hidden="1" customHeight="1" x14ac:dyDescent="0.25">
      <c r="A396" s="276" t="s">
        <v>4</v>
      </c>
      <c r="B396" s="276" t="s">
        <v>857</v>
      </c>
      <c r="C396" s="99"/>
      <c r="D396" s="289" t="s">
        <v>598</v>
      </c>
      <c r="E396" s="276" t="s">
        <v>539</v>
      </c>
      <c r="F396" s="276" t="s">
        <v>16</v>
      </c>
      <c r="G396" s="7" t="s">
        <v>14</v>
      </c>
      <c r="H396" s="34">
        <f t="shared" ref="H396:H398" si="124">SUM(I396+K396)</f>
        <v>0</v>
      </c>
      <c r="I396" s="35"/>
      <c r="J396" s="41"/>
      <c r="K396" s="35"/>
      <c r="L396" s="294" t="s">
        <v>226</v>
      </c>
      <c r="M396" s="304" t="s">
        <v>540</v>
      </c>
      <c r="N396" s="305"/>
      <c r="O396" s="306"/>
    </row>
    <row r="397" spans="1:15" ht="19.2" hidden="1" customHeight="1" x14ac:dyDescent="0.25">
      <c r="A397" s="277"/>
      <c r="B397" s="277"/>
      <c r="C397" s="88"/>
      <c r="D397" s="289"/>
      <c r="E397" s="277"/>
      <c r="F397" s="277"/>
      <c r="G397" s="6" t="s">
        <v>54</v>
      </c>
      <c r="H397" s="34">
        <f t="shared" si="124"/>
        <v>0</v>
      </c>
      <c r="I397" s="34">
        <f>SUM(I396)</f>
        <v>0</v>
      </c>
      <c r="J397" s="34">
        <f t="shared" ref="J397:K397" si="125">SUM(J396)</f>
        <v>0</v>
      </c>
      <c r="K397" s="34">
        <f t="shared" si="125"/>
        <v>0</v>
      </c>
      <c r="L397" s="294"/>
      <c r="M397" s="310"/>
      <c r="N397" s="311"/>
      <c r="O397" s="312"/>
    </row>
    <row r="398" spans="1:15" ht="32.25" hidden="1" customHeight="1" x14ac:dyDescent="0.25">
      <c r="A398" s="367" t="s">
        <v>647</v>
      </c>
      <c r="B398" s="367"/>
      <c r="C398" s="367"/>
      <c r="D398" s="367"/>
      <c r="E398" s="367"/>
      <c r="F398" s="367"/>
      <c r="G398" s="367"/>
      <c r="H398" s="123">
        <f t="shared" si="124"/>
        <v>0</v>
      </c>
      <c r="I398" s="123">
        <f>SUM(I397)</f>
        <v>0</v>
      </c>
      <c r="J398" s="123">
        <f t="shared" ref="J398:K398" si="126">SUM(J397)</f>
        <v>0</v>
      </c>
      <c r="K398" s="123">
        <f t="shared" si="126"/>
        <v>0</v>
      </c>
      <c r="L398" s="129"/>
      <c r="M398" s="314"/>
      <c r="N398" s="314"/>
      <c r="O398" s="314"/>
    </row>
    <row r="399" spans="1:15" ht="22.8" hidden="1" customHeight="1" x14ac:dyDescent="0.25">
      <c r="A399" s="406" t="s">
        <v>563</v>
      </c>
      <c r="B399" s="407"/>
      <c r="C399" s="407"/>
      <c r="D399" s="407"/>
      <c r="E399" s="407"/>
      <c r="F399" s="407"/>
      <c r="G399" s="407"/>
      <c r="H399" s="407"/>
      <c r="I399" s="407"/>
      <c r="J399" s="407"/>
      <c r="K399" s="407"/>
      <c r="L399" s="407"/>
      <c r="M399" s="407"/>
      <c r="N399" s="407"/>
      <c r="O399" s="408"/>
    </row>
    <row r="400" spans="1:15" ht="15.6" hidden="1" customHeight="1" x14ac:dyDescent="0.25">
      <c r="A400" s="289" t="s">
        <v>4</v>
      </c>
      <c r="B400" s="289" t="s">
        <v>857</v>
      </c>
      <c r="C400" s="276">
        <v>9</v>
      </c>
      <c r="D400" s="289" t="s">
        <v>356</v>
      </c>
      <c r="E400" s="289" t="s">
        <v>813</v>
      </c>
      <c r="F400" s="289" t="s">
        <v>16</v>
      </c>
      <c r="G400" s="276" t="s">
        <v>14</v>
      </c>
      <c r="H400" s="87">
        <f>SUM(I400+K400)</f>
        <v>0</v>
      </c>
      <c r="I400" s="117"/>
      <c r="J400" s="118"/>
      <c r="K400" s="117"/>
      <c r="L400" s="101" t="s">
        <v>11</v>
      </c>
      <c r="M400" s="304" t="s">
        <v>814</v>
      </c>
      <c r="N400" s="305"/>
      <c r="O400" s="306"/>
    </row>
    <row r="401" spans="1:16" ht="15.6" hidden="1" customHeight="1" x14ac:dyDescent="0.25">
      <c r="A401" s="289"/>
      <c r="B401" s="289"/>
      <c r="C401" s="282"/>
      <c r="D401" s="289"/>
      <c r="E401" s="289"/>
      <c r="F401" s="289"/>
      <c r="G401" s="277"/>
      <c r="H401" s="87">
        <f>SUM(I401+K401)</f>
        <v>0</v>
      </c>
      <c r="I401" s="117"/>
      <c r="J401" s="118"/>
      <c r="K401" s="117"/>
      <c r="L401" s="101" t="s">
        <v>10</v>
      </c>
      <c r="M401" s="307"/>
      <c r="N401" s="308"/>
      <c r="O401" s="309"/>
    </row>
    <row r="402" spans="1:16" ht="15.6" hidden="1" customHeight="1" x14ac:dyDescent="0.25">
      <c r="A402" s="289"/>
      <c r="B402" s="289"/>
      <c r="C402" s="277"/>
      <c r="D402" s="289"/>
      <c r="E402" s="289"/>
      <c r="F402" s="289"/>
      <c r="G402" s="6" t="s">
        <v>54</v>
      </c>
      <c r="H402" s="87">
        <f t="shared" ref="H402:H403" si="127">SUM(I402+K402)</f>
        <v>0</v>
      </c>
      <c r="I402" s="87">
        <f>SUM(I400:I401)</f>
        <v>0</v>
      </c>
      <c r="J402" s="87">
        <f t="shared" ref="J402:K402" si="128">SUM(J400:J401)</f>
        <v>0</v>
      </c>
      <c r="K402" s="87">
        <f t="shared" si="128"/>
        <v>0</v>
      </c>
      <c r="L402" s="101"/>
      <c r="M402" s="310"/>
      <c r="N402" s="311"/>
      <c r="O402" s="312"/>
    </row>
    <row r="403" spans="1:16" ht="19.5" hidden="1" customHeight="1" x14ac:dyDescent="0.25">
      <c r="A403" s="435" t="s">
        <v>564</v>
      </c>
      <c r="B403" s="435"/>
      <c r="C403" s="435"/>
      <c r="D403" s="435"/>
      <c r="E403" s="435"/>
      <c r="F403" s="435"/>
      <c r="G403" s="435"/>
      <c r="H403" s="119">
        <f t="shared" si="127"/>
        <v>0</v>
      </c>
      <c r="I403" s="119">
        <f>SUM(I402)</f>
        <v>0</v>
      </c>
      <c r="J403" s="119">
        <f>SUM(J402)</f>
        <v>0</v>
      </c>
      <c r="K403" s="119">
        <f>SUM(K402)</f>
        <v>0</v>
      </c>
      <c r="L403" s="14"/>
      <c r="M403" s="314"/>
      <c r="N403" s="314"/>
      <c r="O403" s="314"/>
    </row>
    <row r="404" spans="1:16" ht="21.75" hidden="1" customHeight="1" x14ac:dyDescent="0.25">
      <c r="A404" s="406" t="s">
        <v>812</v>
      </c>
      <c r="B404" s="407"/>
      <c r="C404" s="407"/>
      <c r="D404" s="407"/>
      <c r="E404" s="407"/>
      <c r="F404" s="407"/>
      <c r="G404" s="407"/>
      <c r="H404" s="407"/>
      <c r="I404" s="407"/>
      <c r="J404" s="407"/>
      <c r="K404" s="407"/>
      <c r="L404" s="407"/>
      <c r="M404" s="407"/>
      <c r="N404" s="407"/>
      <c r="O404" s="408"/>
    </row>
    <row r="405" spans="1:16" ht="17.25" hidden="1" customHeight="1" x14ac:dyDescent="0.25">
      <c r="A405" s="289" t="s">
        <v>4</v>
      </c>
      <c r="B405" s="289" t="s">
        <v>728</v>
      </c>
      <c r="C405" s="4"/>
      <c r="D405" s="399" t="s">
        <v>807</v>
      </c>
      <c r="E405" s="289" t="s">
        <v>813</v>
      </c>
      <c r="F405" s="289" t="s">
        <v>16</v>
      </c>
      <c r="G405" s="276" t="s">
        <v>14</v>
      </c>
      <c r="H405" s="87">
        <f>SUM(I405+K405)</f>
        <v>0</v>
      </c>
      <c r="I405" s="117"/>
      <c r="J405" s="118"/>
      <c r="K405" s="117"/>
      <c r="L405" s="279" t="s">
        <v>10</v>
      </c>
      <c r="M405" s="304" t="s">
        <v>814</v>
      </c>
      <c r="N405" s="305"/>
      <c r="O405" s="306"/>
      <c r="P405" s="193"/>
    </row>
    <row r="406" spans="1:16" ht="17.25" hidden="1" customHeight="1" x14ac:dyDescent="0.25">
      <c r="A406" s="289"/>
      <c r="B406" s="289"/>
      <c r="C406" s="4"/>
      <c r="D406" s="399"/>
      <c r="E406" s="289"/>
      <c r="F406" s="289"/>
      <c r="G406" s="277"/>
      <c r="H406" s="87">
        <f>SUM(I406+K406)</f>
        <v>0</v>
      </c>
      <c r="I406" s="117"/>
      <c r="J406" s="118"/>
      <c r="K406" s="117"/>
      <c r="L406" s="281"/>
      <c r="M406" s="307"/>
      <c r="N406" s="308"/>
      <c r="O406" s="309"/>
    </row>
    <row r="407" spans="1:16" ht="29.25" hidden="1" customHeight="1" x14ac:dyDescent="0.25">
      <c r="A407" s="289"/>
      <c r="B407" s="289"/>
      <c r="C407" s="4"/>
      <c r="D407" s="399"/>
      <c r="E407" s="289"/>
      <c r="F407" s="289"/>
      <c r="G407" s="6" t="s">
        <v>54</v>
      </c>
      <c r="H407" s="87">
        <f t="shared" ref="H407:H408" si="129">SUM(I407+K407)</f>
        <v>0</v>
      </c>
      <c r="I407" s="87">
        <f>SUM(I405:I406)</f>
        <v>0</v>
      </c>
      <c r="J407" s="87">
        <f t="shared" ref="J407:K407" si="130">SUM(J405:J406)</f>
        <v>0</v>
      </c>
      <c r="K407" s="87">
        <f t="shared" si="130"/>
        <v>0</v>
      </c>
      <c r="L407" s="280"/>
      <c r="M407" s="310"/>
      <c r="N407" s="311"/>
      <c r="O407" s="312"/>
    </row>
    <row r="408" spans="1:16" ht="24" hidden="1" customHeight="1" x14ac:dyDescent="0.25">
      <c r="A408" s="373" t="s">
        <v>815</v>
      </c>
      <c r="B408" s="373"/>
      <c r="C408" s="373"/>
      <c r="D408" s="373"/>
      <c r="E408" s="373"/>
      <c r="F408" s="373"/>
      <c r="G408" s="373"/>
      <c r="H408" s="175">
        <f t="shared" si="129"/>
        <v>0</v>
      </c>
      <c r="I408" s="175">
        <f>SUM(I407)</f>
        <v>0</v>
      </c>
      <c r="J408" s="175">
        <f>SUM(J407)</f>
        <v>0</v>
      </c>
      <c r="K408" s="175">
        <f>SUM(K407)</f>
        <v>0</v>
      </c>
      <c r="L408" s="14"/>
      <c r="M408" s="314"/>
      <c r="N408" s="314"/>
      <c r="O408" s="314"/>
    </row>
    <row r="409" spans="1:16" ht="21.75" hidden="1" customHeight="1" x14ac:dyDescent="0.25">
      <c r="A409" s="406" t="s">
        <v>906</v>
      </c>
      <c r="B409" s="407"/>
      <c r="C409" s="407"/>
      <c r="D409" s="407"/>
      <c r="E409" s="407"/>
      <c r="F409" s="407"/>
      <c r="G409" s="407"/>
      <c r="H409" s="407"/>
      <c r="I409" s="407"/>
      <c r="J409" s="407"/>
      <c r="K409" s="407"/>
      <c r="L409" s="407"/>
      <c r="M409" s="407"/>
      <c r="N409" s="407"/>
      <c r="O409" s="408"/>
    </row>
    <row r="410" spans="1:16" ht="18.75" hidden="1" customHeight="1" x14ac:dyDescent="0.25">
      <c r="A410" s="289" t="s">
        <v>4</v>
      </c>
      <c r="B410" s="289" t="s">
        <v>728</v>
      </c>
      <c r="C410" s="4"/>
      <c r="D410" s="289" t="s">
        <v>391</v>
      </c>
      <c r="E410" s="289" t="s">
        <v>813</v>
      </c>
      <c r="F410" s="289" t="s">
        <v>16</v>
      </c>
      <c r="G410" s="276" t="s">
        <v>14</v>
      </c>
      <c r="H410" s="87">
        <f>SUM(I410+K410)</f>
        <v>0</v>
      </c>
      <c r="I410" s="117"/>
      <c r="J410" s="118"/>
      <c r="K410" s="117"/>
      <c r="L410" s="279" t="s">
        <v>10</v>
      </c>
      <c r="M410" s="304" t="s">
        <v>814</v>
      </c>
      <c r="N410" s="305"/>
      <c r="O410" s="306"/>
    </row>
    <row r="411" spans="1:16" ht="27.75" hidden="1" customHeight="1" x14ac:dyDescent="0.25">
      <c r="A411" s="289"/>
      <c r="B411" s="289"/>
      <c r="C411" s="4"/>
      <c r="D411" s="289"/>
      <c r="E411" s="289"/>
      <c r="F411" s="289"/>
      <c r="G411" s="277"/>
      <c r="H411" s="87">
        <f>SUM(I411+K411)</f>
        <v>0</v>
      </c>
      <c r="I411" s="117"/>
      <c r="J411" s="118"/>
      <c r="K411" s="117"/>
      <c r="L411" s="281"/>
      <c r="M411" s="307"/>
      <c r="N411" s="308"/>
      <c r="O411" s="309"/>
    </row>
    <row r="412" spans="1:16" ht="27.75" hidden="1" customHeight="1" x14ac:dyDescent="0.25">
      <c r="A412" s="289"/>
      <c r="B412" s="289"/>
      <c r="C412" s="4"/>
      <c r="D412" s="289"/>
      <c r="E412" s="289"/>
      <c r="F412" s="289"/>
      <c r="G412" s="6" t="s">
        <v>54</v>
      </c>
      <c r="H412" s="87">
        <f t="shared" ref="H412:H413" si="131">SUM(I412+K412)</f>
        <v>0</v>
      </c>
      <c r="I412" s="87">
        <f>SUM(I410:I411)</f>
        <v>0</v>
      </c>
      <c r="J412" s="87">
        <f t="shared" ref="J412:K412" si="132">SUM(J410:J411)</f>
        <v>0</v>
      </c>
      <c r="K412" s="87">
        <f t="shared" si="132"/>
        <v>0</v>
      </c>
      <c r="L412" s="280"/>
      <c r="M412" s="310"/>
      <c r="N412" s="311"/>
      <c r="O412" s="312"/>
      <c r="P412" s="193"/>
    </row>
    <row r="413" spans="1:16" ht="19.5" hidden="1" customHeight="1" x14ac:dyDescent="0.25">
      <c r="A413" s="367" t="s">
        <v>907</v>
      </c>
      <c r="B413" s="367"/>
      <c r="C413" s="367"/>
      <c r="D413" s="367"/>
      <c r="E413" s="367"/>
      <c r="F413" s="367"/>
      <c r="G413" s="367"/>
      <c r="H413" s="191">
        <f t="shared" si="131"/>
        <v>0</v>
      </c>
      <c r="I413" s="191">
        <f>SUM(I412)</f>
        <v>0</v>
      </c>
      <c r="J413" s="191">
        <f>SUM(J412)</f>
        <v>0</v>
      </c>
      <c r="K413" s="191">
        <f>SUM(K412)</f>
        <v>0</v>
      </c>
      <c r="L413" s="14"/>
      <c r="M413" s="314"/>
      <c r="N413" s="314"/>
      <c r="O413" s="314"/>
    </row>
    <row r="414" spans="1:16" ht="27.75" hidden="1" customHeight="1" x14ac:dyDescent="0.25">
      <c r="A414" s="190"/>
      <c r="B414" s="190"/>
      <c r="C414" s="190"/>
      <c r="D414" s="190"/>
      <c r="E414" s="190"/>
      <c r="F414" s="190"/>
      <c r="G414" s="190"/>
      <c r="H414" s="175"/>
      <c r="I414" s="175"/>
      <c r="J414" s="175"/>
      <c r="K414" s="175"/>
      <c r="L414" s="14"/>
      <c r="M414" s="189"/>
      <c r="N414" s="189"/>
      <c r="O414" s="189"/>
    </row>
    <row r="415" spans="1:16" ht="22.5" hidden="1" customHeight="1" x14ac:dyDescent="0.25">
      <c r="A415" s="323" t="s">
        <v>386</v>
      </c>
      <c r="B415" s="323"/>
      <c r="C415" s="323"/>
      <c r="D415" s="323"/>
      <c r="E415" s="323"/>
      <c r="F415" s="323"/>
      <c r="G415" s="323"/>
      <c r="H415" s="323"/>
      <c r="I415" s="323"/>
      <c r="J415" s="323"/>
      <c r="K415" s="323"/>
      <c r="L415" s="323"/>
      <c r="M415" s="323"/>
      <c r="N415" s="323"/>
      <c r="O415" s="323"/>
    </row>
    <row r="416" spans="1:16" ht="19.2" hidden="1" customHeight="1" x14ac:dyDescent="0.25">
      <c r="A416" s="289" t="s">
        <v>4</v>
      </c>
      <c r="B416" s="276" t="s">
        <v>834</v>
      </c>
      <c r="C416" s="99"/>
      <c r="D416" s="276" t="s">
        <v>360</v>
      </c>
      <c r="E416" s="289" t="s">
        <v>338</v>
      </c>
      <c r="F416" s="289" t="s">
        <v>833</v>
      </c>
      <c r="G416" s="276" t="s">
        <v>7</v>
      </c>
      <c r="H416" s="34">
        <f t="shared" ref="H416:H428" si="133">SUM(I416+K416)</f>
        <v>0</v>
      </c>
      <c r="I416" s="39"/>
      <c r="J416" s="39"/>
      <c r="K416" s="35"/>
      <c r="L416" s="101" t="s">
        <v>10</v>
      </c>
      <c r="M416" s="314" t="s">
        <v>868</v>
      </c>
      <c r="N416" s="314"/>
      <c r="O416" s="314"/>
    </row>
    <row r="417" spans="1:15" ht="19.2" hidden="1" customHeight="1" x14ac:dyDescent="0.25">
      <c r="A417" s="289"/>
      <c r="B417" s="282"/>
      <c r="C417" s="126"/>
      <c r="D417" s="282"/>
      <c r="E417" s="289"/>
      <c r="F417" s="289"/>
      <c r="G417" s="277"/>
      <c r="H417" s="34">
        <f t="shared" si="133"/>
        <v>0</v>
      </c>
      <c r="I417" s="35"/>
      <c r="J417" s="39"/>
      <c r="K417" s="39"/>
      <c r="L417" s="101" t="s">
        <v>11</v>
      </c>
      <c r="M417" s="314"/>
      <c r="N417" s="314"/>
      <c r="O417" s="314"/>
    </row>
    <row r="418" spans="1:15" ht="12.75" hidden="1" customHeight="1" x14ac:dyDescent="0.25">
      <c r="A418" s="289"/>
      <c r="B418" s="282"/>
      <c r="C418" s="126"/>
      <c r="D418" s="282"/>
      <c r="E418" s="289"/>
      <c r="F418" s="289"/>
      <c r="G418" s="4"/>
      <c r="H418" s="34">
        <f t="shared" si="133"/>
        <v>0</v>
      </c>
      <c r="I418" s="39"/>
      <c r="J418" s="39"/>
      <c r="K418" s="39"/>
      <c r="L418" s="101"/>
      <c r="M418" s="314"/>
      <c r="N418" s="314"/>
      <c r="O418" s="314"/>
    </row>
    <row r="419" spans="1:15" ht="12.75" hidden="1" customHeight="1" x14ac:dyDescent="0.25">
      <c r="A419" s="289"/>
      <c r="B419" s="282"/>
      <c r="C419" s="126"/>
      <c r="D419" s="282"/>
      <c r="E419" s="289"/>
      <c r="F419" s="289"/>
      <c r="G419" s="4"/>
      <c r="H419" s="34">
        <f t="shared" si="133"/>
        <v>0</v>
      </c>
      <c r="I419" s="39"/>
      <c r="J419" s="39"/>
      <c r="K419" s="39"/>
      <c r="L419" s="14"/>
      <c r="M419" s="314"/>
      <c r="N419" s="314"/>
      <c r="O419" s="314"/>
    </row>
    <row r="420" spans="1:15" ht="15.75" hidden="1" customHeight="1" x14ac:dyDescent="0.25">
      <c r="A420" s="289"/>
      <c r="B420" s="277"/>
      <c r="C420" s="88"/>
      <c r="D420" s="277"/>
      <c r="E420" s="289"/>
      <c r="F420" s="289"/>
      <c r="G420" s="6" t="s">
        <v>54</v>
      </c>
      <c r="H420" s="34">
        <f t="shared" si="133"/>
        <v>0</v>
      </c>
      <c r="I420" s="34">
        <f>SUM(I416:I419)</f>
        <v>0</v>
      </c>
      <c r="J420" s="34">
        <f>SUM(J416:J419)</f>
        <v>0</v>
      </c>
      <c r="K420" s="34">
        <f>SUM(K416:K419)</f>
        <v>0</v>
      </c>
      <c r="L420" s="14"/>
      <c r="M420" s="314"/>
      <c r="N420" s="314"/>
      <c r="O420" s="314"/>
    </row>
    <row r="421" spans="1:15" ht="26.25" hidden="1" customHeight="1" x14ac:dyDescent="0.25">
      <c r="A421" s="289" t="s">
        <v>4</v>
      </c>
      <c r="B421" s="276" t="s">
        <v>922</v>
      </c>
      <c r="C421" s="99"/>
      <c r="D421" s="289" t="s">
        <v>360</v>
      </c>
      <c r="E421" s="289" t="s">
        <v>763</v>
      </c>
      <c r="F421" s="289" t="s">
        <v>427</v>
      </c>
      <c r="G421" s="7" t="s">
        <v>55</v>
      </c>
      <c r="H421" s="34">
        <f t="shared" si="133"/>
        <v>0</v>
      </c>
      <c r="I421" s="35"/>
      <c r="J421" s="35"/>
      <c r="K421" s="144"/>
      <c r="L421" s="294" t="s">
        <v>10</v>
      </c>
      <c r="M421" s="314" t="s">
        <v>764</v>
      </c>
      <c r="N421" s="314"/>
      <c r="O421" s="314"/>
    </row>
    <row r="422" spans="1:15" ht="15.6" hidden="1" customHeight="1" x14ac:dyDescent="0.25">
      <c r="A422" s="289"/>
      <c r="B422" s="282"/>
      <c r="C422" s="126"/>
      <c r="D422" s="289"/>
      <c r="E422" s="289"/>
      <c r="F422" s="289"/>
      <c r="G422" s="7"/>
      <c r="H422" s="34">
        <f t="shared" si="133"/>
        <v>0</v>
      </c>
      <c r="I422" s="35"/>
      <c r="J422" s="35"/>
      <c r="K422" s="41"/>
      <c r="L422" s="294"/>
      <c r="M422" s="314"/>
      <c r="N422" s="314"/>
      <c r="O422" s="314"/>
    </row>
    <row r="423" spans="1:15" ht="12.75" hidden="1" customHeight="1" x14ac:dyDescent="0.25">
      <c r="A423" s="289"/>
      <c r="B423" s="282"/>
      <c r="C423" s="126"/>
      <c r="D423" s="289"/>
      <c r="E423" s="289"/>
      <c r="F423" s="289"/>
      <c r="G423" s="10"/>
      <c r="H423" s="34">
        <f t="shared" si="133"/>
        <v>0</v>
      </c>
      <c r="I423" s="35"/>
      <c r="J423" s="35"/>
      <c r="K423" s="41"/>
      <c r="L423" s="294"/>
      <c r="M423" s="314"/>
      <c r="N423" s="314"/>
      <c r="O423" s="314"/>
    </row>
    <row r="424" spans="1:15" ht="12.75" hidden="1" customHeight="1" x14ac:dyDescent="0.25">
      <c r="A424" s="289"/>
      <c r="B424" s="282"/>
      <c r="C424" s="126"/>
      <c r="D424" s="289"/>
      <c r="E424" s="289"/>
      <c r="F424" s="289"/>
      <c r="G424" s="10"/>
      <c r="H424" s="34">
        <f t="shared" si="133"/>
        <v>0</v>
      </c>
      <c r="I424" s="35"/>
      <c r="J424" s="41"/>
      <c r="K424" s="41"/>
      <c r="L424" s="294"/>
      <c r="M424" s="314"/>
      <c r="N424" s="314"/>
      <c r="O424" s="314"/>
    </row>
    <row r="425" spans="1:15" ht="26.25" hidden="1" customHeight="1" x14ac:dyDescent="0.25">
      <c r="A425" s="289"/>
      <c r="B425" s="277"/>
      <c r="C425" s="88"/>
      <c r="D425" s="289"/>
      <c r="E425" s="289"/>
      <c r="F425" s="289"/>
      <c r="G425" s="6" t="s">
        <v>54</v>
      </c>
      <c r="H425" s="34">
        <f t="shared" si="133"/>
        <v>0</v>
      </c>
      <c r="I425" s="34">
        <f>SUM(I421:I424)</f>
        <v>0</v>
      </c>
      <c r="J425" s="34">
        <f>SUM(J421:J424)</f>
        <v>0</v>
      </c>
      <c r="K425" s="34">
        <f>SUM(K421:K424)</f>
        <v>0</v>
      </c>
      <c r="L425" s="294"/>
      <c r="M425" s="314"/>
      <c r="N425" s="314"/>
      <c r="O425" s="314"/>
    </row>
    <row r="426" spans="1:15" ht="21" hidden="1" customHeight="1" x14ac:dyDescent="0.25">
      <c r="A426" s="276" t="s">
        <v>4</v>
      </c>
      <c r="B426" s="289" t="s">
        <v>428</v>
      </c>
      <c r="C426" s="99"/>
      <c r="D426" s="276"/>
      <c r="E426" s="276" t="s">
        <v>426</v>
      </c>
      <c r="F426" s="276" t="s">
        <v>427</v>
      </c>
      <c r="G426" s="10" t="s">
        <v>146</v>
      </c>
      <c r="H426" s="34">
        <f t="shared" si="133"/>
        <v>0</v>
      </c>
      <c r="I426" s="35"/>
      <c r="J426" s="41"/>
      <c r="K426" s="35"/>
      <c r="L426" s="279" t="s">
        <v>10</v>
      </c>
      <c r="M426" s="304" t="s">
        <v>429</v>
      </c>
      <c r="N426" s="305"/>
      <c r="O426" s="306"/>
    </row>
    <row r="427" spans="1:15" ht="29.4" hidden="1" customHeight="1" x14ac:dyDescent="0.25">
      <c r="A427" s="277"/>
      <c r="B427" s="289"/>
      <c r="C427" s="88"/>
      <c r="D427" s="277"/>
      <c r="E427" s="277"/>
      <c r="F427" s="277"/>
      <c r="G427" s="6" t="s">
        <v>54</v>
      </c>
      <c r="H427" s="34">
        <f t="shared" si="133"/>
        <v>0</v>
      </c>
      <c r="I427" s="34">
        <f>SUM(I426)</f>
        <v>0</v>
      </c>
      <c r="J427" s="34">
        <f>SUM(J426)</f>
        <v>0</v>
      </c>
      <c r="K427" s="34">
        <f>SUM(K426)</f>
        <v>0</v>
      </c>
      <c r="L427" s="280"/>
      <c r="M427" s="310"/>
      <c r="N427" s="311"/>
      <c r="O427" s="312"/>
    </row>
    <row r="428" spans="1:15" ht="18" hidden="1" customHeight="1" x14ac:dyDescent="0.25">
      <c r="A428" s="322" t="s">
        <v>387</v>
      </c>
      <c r="B428" s="322"/>
      <c r="C428" s="322"/>
      <c r="D428" s="322"/>
      <c r="E428" s="322"/>
      <c r="F428" s="322"/>
      <c r="G428" s="322"/>
      <c r="H428" s="36">
        <f t="shared" si="133"/>
        <v>0</v>
      </c>
      <c r="I428" s="36">
        <f>SUM(I420+I425+I427)</f>
        <v>0</v>
      </c>
      <c r="J428" s="36">
        <f>SUM(J420+J425+J427)</f>
        <v>0</v>
      </c>
      <c r="K428" s="36">
        <f>SUM(K420+K425+K427)</f>
        <v>0</v>
      </c>
      <c r="L428" s="294"/>
      <c r="M428" s="294"/>
      <c r="N428" s="294"/>
      <c r="O428" s="294"/>
    </row>
    <row r="429" spans="1:15" ht="18.600000000000001" hidden="1" customHeight="1" x14ac:dyDescent="0.25">
      <c r="A429" s="324" t="s">
        <v>407</v>
      </c>
      <c r="B429" s="324"/>
      <c r="C429" s="324"/>
      <c r="D429" s="324"/>
      <c r="E429" s="324"/>
      <c r="F429" s="324"/>
      <c r="G429" s="324"/>
      <c r="H429" s="324"/>
      <c r="I429" s="324"/>
      <c r="J429" s="324"/>
      <c r="K429" s="324"/>
      <c r="L429" s="324"/>
      <c r="M429" s="324"/>
      <c r="N429" s="324"/>
      <c r="O429" s="324"/>
    </row>
    <row r="430" spans="1:15" ht="17.399999999999999" hidden="1" customHeight="1" x14ac:dyDescent="0.25">
      <c r="A430" s="289" t="s">
        <v>4</v>
      </c>
      <c r="B430" s="289" t="s">
        <v>620</v>
      </c>
      <c r="C430" s="276">
        <v>7</v>
      </c>
      <c r="D430" s="289" t="s">
        <v>112</v>
      </c>
      <c r="E430" s="289" t="s">
        <v>616</v>
      </c>
      <c r="F430" s="276" t="s">
        <v>406</v>
      </c>
      <c r="G430" s="4" t="s">
        <v>7</v>
      </c>
      <c r="H430" s="5">
        <f t="shared" ref="H430:H436" si="134">SUM(I430+K430)</f>
        <v>0</v>
      </c>
      <c r="I430" s="9"/>
      <c r="J430" s="101"/>
      <c r="K430" s="101"/>
      <c r="L430" s="294" t="s">
        <v>10</v>
      </c>
      <c r="M430" s="314" t="s">
        <v>618</v>
      </c>
      <c r="N430" s="314"/>
      <c r="O430" s="314"/>
    </row>
    <row r="431" spans="1:15" ht="18.600000000000001" hidden="1" customHeight="1" x14ac:dyDescent="0.25">
      <c r="A431" s="289"/>
      <c r="B431" s="289"/>
      <c r="C431" s="277"/>
      <c r="D431" s="289"/>
      <c r="E431" s="289"/>
      <c r="F431" s="277"/>
      <c r="G431" s="6" t="s">
        <v>54</v>
      </c>
      <c r="H431" s="5">
        <f t="shared" si="134"/>
        <v>0</v>
      </c>
      <c r="I431" s="5">
        <f>SUM(I430:I430)</f>
        <v>0</v>
      </c>
      <c r="J431" s="5">
        <f>SUM(J430:J430)</f>
        <v>0</v>
      </c>
      <c r="K431" s="5">
        <f>SUM(K430:K430)</f>
        <v>0</v>
      </c>
      <c r="L431" s="294"/>
      <c r="M431" s="314"/>
      <c r="N431" s="314"/>
      <c r="O431" s="314"/>
    </row>
    <row r="432" spans="1:15" ht="16.95" hidden="1" customHeight="1" x14ac:dyDescent="0.25">
      <c r="A432" s="289" t="s">
        <v>6</v>
      </c>
      <c r="B432" s="276" t="s">
        <v>621</v>
      </c>
      <c r="C432" s="99"/>
      <c r="D432" s="289" t="s">
        <v>112</v>
      </c>
      <c r="E432" s="276" t="s">
        <v>617</v>
      </c>
      <c r="F432" s="276" t="s">
        <v>406</v>
      </c>
      <c r="G432" s="10" t="s">
        <v>7</v>
      </c>
      <c r="H432" s="5">
        <f t="shared" si="134"/>
        <v>0</v>
      </c>
      <c r="I432" s="9"/>
      <c r="J432" s="8"/>
      <c r="K432" s="8"/>
      <c r="L432" s="279" t="s">
        <v>10</v>
      </c>
      <c r="M432" s="314" t="s">
        <v>619</v>
      </c>
      <c r="N432" s="314"/>
      <c r="O432" s="314"/>
    </row>
    <row r="433" spans="1:16" ht="18" hidden="1" customHeight="1" x14ac:dyDescent="0.25">
      <c r="A433" s="289"/>
      <c r="B433" s="277"/>
      <c r="C433" s="88"/>
      <c r="D433" s="289"/>
      <c r="E433" s="277"/>
      <c r="F433" s="277"/>
      <c r="G433" s="6" t="s">
        <v>54</v>
      </c>
      <c r="H433" s="5">
        <f t="shared" si="134"/>
        <v>0</v>
      </c>
      <c r="I433" s="5">
        <f>SUM(I432)</f>
        <v>0</v>
      </c>
      <c r="J433" s="5">
        <f>SUM(J432)</f>
        <v>0</v>
      </c>
      <c r="K433" s="5">
        <f>SUM(K432)</f>
        <v>0</v>
      </c>
      <c r="L433" s="280"/>
      <c r="M433" s="314"/>
      <c r="N433" s="314"/>
      <c r="O433" s="314"/>
    </row>
    <row r="434" spans="1:16" ht="18" hidden="1" customHeight="1" x14ac:dyDescent="0.25">
      <c r="A434" s="289" t="s">
        <v>4</v>
      </c>
      <c r="B434" s="276" t="s">
        <v>654</v>
      </c>
      <c r="C434" s="276">
        <v>7</v>
      </c>
      <c r="D434" s="289" t="s">
        <v>112</v>
      </c>
      <c r="E434" s="276" t="s">
        <v>653</v>
      </c>
      <c r="F434" s="276" t="s">
        <v>406</v>
      </c>
      <c r="G434" s="10" t="s">
        <v>7</v>
      </c>
      <c r="H434" s="5">
        <f t="shared" ref="H434:H435" si="135">SUM(I434+K434)</f>
        <v>0</v>
      </c>
      <c r="I434" s="9"/>
      <c r="J434" s="8"/>
      <c r="K434" s="8"/>
      <c r="L434" s="279" t="s">
        <v>226</v>
      </c>
      <c r="M434" s="314" t="s">
        <v>893</v>
      </c>
      <c r="N434" s="314"/>
      <c r="O434" s="314"/>
    </row>
    <row r="435" spans="1:16" ht="18" hidden="1" customHeight="1" x14ac:dyDescent="0.25">
      <c r="A435" s="289"/>
      <c r="B435" s="277"/>
      <c r="C435" s="277"/>
      <c r="D435" s="289"/>
      <c r="E435" s="277"/>
      <c r="F435" s="277"/>
      <c r="G435" s="6" t="s">
        <v>54</v>
      </c>
      <c r="H435" s="5">
        <f t="shared" si="135"/>
        <v>0</v>
      </c>
      <c r="I435" s="5">
        <f>SUM(I434)</f>
        <v>0</v>
      </c>
      <c r="J435" s="5">
        <f>SUM(J434)</f>
        <v>0</v>
      </c>
      <c r="K435" s="5">
        <f>SUM(K434)</f>
        <v>0</v>
      </c>
      <c r="L435" s="280"/>
      <c r="M435" s="314"/>
      <c r="N435" s="314"/>
      <c r="O435" s="314"/>
    </row>
    <row r="436" spans="1:16" ht="26.25" hidden="1" customHeight="1" x14ac:dyDescent="0.25">
      <c r="A436" s="463" t="s">
        <v>142</v>
      </c>
      <c r="B436" s="463"/>
      <c r="C436" s="463"/>
      <c r="D436" s="463"/>
      <c r="E436" s="463"/>
      <c r="F436" s="463"/>
      <c r="G436" s="463"/>
      <c r="H436" s="143">
        <f t="shared" si="134"/>
        <v>0</v>
      </c>
      <c r="I436" s="143">
        <f>SUM(I431+I433+I435)</f>
        <v>0</v>
      </c>
      <c r="J436" s="143">
        <f t="shared" ref="J436:K436" si="136">SUM(J431+J433)</f>
        <v>0</v>
      </c>
      <c r="K436" s="143">
        <f t="shared" si="136"/>
        <v>0</v>
      </c>
      <c r="L436" s="101"/>
      <c r="M436" s="487"/>
      <c r="N436" s="487"/>
      <c r="O436" s="487"/>
    </row>
    <row r="437" spans="1:16" ht="33.6" hidden="1" customHeight="1" x14ac:dyDescent="0.25">
      <c r="A437" s="324" t="s">
        <v>1049</v>
      </c>
      <c r="B437" s="324"/>
      <c r="C437" s="324"/>
      <c r="D437" s="324"/>
      <c r="E437" s="324"/>
      <c r="F437" s="324"/>
      <c r="G437" s="324"/>
      <c r="H437" s="324"/>
      <c r="I437" s="324"/>
      <c r="J437" s="324"/>
      <c r="K437" s="324"/>
      <c r="L437" s="324"/>
      <c r="M437" s="324"/>
      <c r="N437" s="324"/>
      <c r="O437" s="324"/>
    </row>
    <row r="438" spans="1:16" ht="15" hidden="1" customHeight="1" x14ac:dyDescent="0.25">
      <c r="A438" s="289" t="s">
        <v>4</v>
      </c>
      <c r="B438" s="289" t="s">
        <v>1051</v>
      </c>
      <c r="C438" s="276">
        <v>17</v>
      </c>
      <c r="D438" s="477" t="s">
        <v>1050</v>
      </c>
      <c r="E438" s="289" t="s">
        <v>1052</v>
      </c>
      <c r="F438" s="276" t="s">
        <v>406</v>
      </c>
      <c r="G438" s="4" t="s">
        <v>15</v>
      </c>
      <c r="H438" s="87">
        <f t="shared" ref="H438:H445" si="137">SUM(I438+K438)</f>
        <v>0</v>
      </c>
      <c r="I438" s="117"/>
      <c r="J438" s="117"/>
      <c r="K438" s="117"/>
      <c r="L438" s="294" t="s">
        <v>226</v>
      </c>
      <c r="M438" s="335" t="s">
        <v>1053</v>
      </c>
      <c r="N438" s="335"/>
      <c r="O438" s="335"/>
      <c r="P438" s="193"/>
    </row>
    <row r="439" spans="1:16" ht="15" hidden="1" customHeight="1" x14ac:dyDescent="0.25">
      <c r="A439" s="289"/>
      <c r="B439" s="289"/>
      <c r="C439" s="282"/>
      <c r="D439" s="477"/>
      <c r="E439" s="289"/>
      <c r="F439" s="282"/>
      <c r="G439" s="4" t="s">
        <v>5</v>
      </c>
      <c r="H439" s="87">
        <f t="shared" si="137"/>
        <v>0</v>
      </c>
      <c r="I439" s="117"/>
      <c r="J439" s="117"/>
      <c r="K439" s="117"/>
      <c r="L439" s="294"/>
      <c r="M439" s="335"/>
      <c r="N439" s="335"/>
      <c r="O439" s="335"/>
    </row>
    <row r="440" spans="1:16" ht="15" hidden="1" customHeight="1" x14ac:dyDescent="0.25">
      <c r="A440" s="289"/>
      <c r="B440" s="289"/>
      <c r="C440" s="282"/>
      <c r="D440" s="477"/>
      <c r="E440" s="289"/>
      <c r="F440" s="282"/>
      <c r="G440" s="4" t="s">
        <v>7</v>
      </c>
      <c r="H440" s="87">
        <f t="shared" si="137"/>
        <v>0</v>
      </c>
      <c r="I440" s="117"/>
      <c r="J440" s="117"/>
      <c r="K440" s="117"/>
      <c r="L440" s="294"/>
      <c r="M440" s="335"/>
      <c r="N440" s="335"/>
      <c r="O440" s="335"/>
    </row>
    <row r="441" spans="1:16" ht="15" hidden="1" customHeight="1" x14ac:dyDescent="0.25">
      <c r="A441" s="289"/>
      <c r="B441" s="289"/>
      <c r="C441" s="282"/>
      <c r="D441" s="477"/>
      <c r="E441" s="289"/>
      <c r="F441" s="282"/>
      <c r="G441" s="4" t="s">
        <v>15</v>
      </c>
      <c r="H441" s="87">
        <f t="shared" si="137"/>
        <v>0</v>
      </c>
      <c r="I441" s="117"/>
      <c r="J441" s="117"/>
      <c r="K441" s="117"/>
      <c r="L441" s="294" t="s">
        <v>11</v>
      </c>
      <c r="M441" s="335"/>
      <c r="N441" s="335"/>
      <c r="O441" s="335"/>
    </row>
    <row r="442" spans="1:16" ht="15" hidden="1" customHeight="1" x14ac:dyDescent="0.25">
      <c r="A442" s="289"/>
      <c r="B442" s="289"/>
      <c r="C442" s="282"/>
      <c r="D442" s="477"/>
      <c r="E442" s="289"/>
      <c r="F442" s="282"/>
      <c r="G442" s="4" t="s">
        <v>5</v>
      </c>
      <c r="H442" s="87">
        <f t="shared" si="137"/>
        <v>0</v>
      </c>
      <c r="I442" s="117"/>
      <c r="J442" s="117"/>
      <c r="K442" s="117"/>
      <c r="L442" s="294"/>
      <c r="M442" s="335"/>
      <c r="N442" s="335"/>
      <c r="O442" s="335"/>
    </row>
    <row r="443" spans="1:16" ht="15" hidden="1" customHeight="1" x14ac:dyDescent="0.25">
      <c r="A443" s="289"/>
      <c r="B443" s="289"/>
      <c r="C443" s="282"/>
      <c r="D443" s="477"/>
      <c r="E443" s="289"/>
      <c r="F443" s="282"/>
      <c r="G443" s="4" t="s">
        <v>15</v>
      </c>
      <c r="H443" s="87">
        <f t="shared" si="137"/>
        <v>0</v>
      </c>
      <c r="I443" s="117"/>
      <c r="J443" s="117"/>
      <c r="K443" s="117"/>
      <c r="L443" s="137" t="s">
        <v>10</v>
      </c>
      <c r="M443" s="335"/>
      <c r="N443" s="335"/>
      <c r="O443" s="335"/>
    </row>
    <row r="444" spans="1:16" ht="18" hidden="1" customHeight="1" x14ac:dyDescent="0.25">
      <c r="A444" s="289"/>
      <c r="B444" s="289"/>
      <c r="C444" s="277"/>
      <c r="D444" s="477"/>
      <c r="E444" s="289"/>
      <c r="F444" s="277"/>
      <c r="G444" s="6" t="s">
        <v>54</v>
      </c>
      <c r="H444" s="87">
        <f t="shared" si="137"/>
        <v>0</v>
      </c>
      <c r="I444" s="87">
        <f>SUM(I438:I443)</f>
        <v>0</v>
      </c>
      <c r="J444" s="87">
        <f t="shared" ref="J444:K444" si="138">SUM(J438:J443)</f>
        <v>0</v>
      </c>
      <c r="K444" s="87">
        <f t="shared" si="138"/>
        <v>0</v>
      </c>
      <c r="L444" s="15"/>
      <c r="M444" s="335"/>
      <c r="N444" s="335"/>
      <c r="O444" s="335"/>
    </row>
    <row r="445" spans="1:16" ht="31.95" hidden="1" customHeight="1" x14ac:dyDescent="0.25">
      <c r="A445" s="554" t="s">
        <v>1054</v>
      </c>
      <c r="B445" s="554"/>
      <c r="C445" s="554"/>
      <c r="D445" s="554"/>
      <c r="E445" s="554"/>
      <c r="F445" s="554"/>
      <c r="G445" s="554"/>
      <c r="H445" s="230">
        <f t="shared" si="137"/>
        <v>0</v>
      </c>
      <c r="I445" s="230">
        <f>SUM(I444)</f>
        <v>0</v>
      </c>
      <c r="J445" s="230">
        <f t="shared" ref="J445:K445" si="139">SUM(J444)</f>
        <v>0</v>
      </c>
      <c r="K445" s="230">
        <f t="shared" si="139"/>
        <v>0</v>
      </c>
      <c r="L445" s="101"/>
      <c r="M445" s="487"/>
      <c r="N445" s="487"/>
      <c r="O445" s="487"/>
    </row>
    <row r="446" spans="1:16" ht="25.95" hidden="1" customHeight="1" x14ac:dyDescent="0.25">
      <c r="A446" s="324" t="s">
        <v>831</v>
      </c>
      <c r="B446" s="324"/>
      <c r="C446" s="324"/>
      <c r="D446" s="324"/>
      <c r="E446" s="324"/>
      <c r="F446" s="324"/>
      <c r="G446" s="324"/>
      <c r="H446" s="324"/>
      <c r="I446" s="324"/>
      <c r="J446" s="324"/>
      <c r="K446" s="324"/>
      <c r="L446" s="324"/>
      <c r="M446" s="324"/>
      <c r="N446" s="324"/>
      <c r="O446" s="324"/>
    </row>
    <row r="447" spans="1:16" ht="22.5" hidden="1" customHeight="1" x14ac:dyDescent="0.25">
      <c r="A447" s="289" t="s">
        <v>4</v>
      </c>
      <c r="B447" s="289" t="s">
        <v>1031</v>
      </c>
      <c r="C447" s="276">
        <v>7</v>
      </c>
      <c r="D447" s="475" t="s">
        <v>832</v>
      </c>
      <c r="E447" s="289" t="s">
        <v>1000</v>
      </c>
      <c r="F447" s="276" t="s">
        <v>406</v>
      </c>
      <c r="G447" s="4" t="s">
        <v>648</v>
      </c>
      <c r="H447" s="77">
        <f t="shared" ref="H447:H456" si="140">SUM(I447+K447)</f>
        <v>0</v>
      </c>
      <c r="I447" s="78"/>
      <c r="J447" s="78"/>
      <c r="K447" s="78"/>
      <c r="L447" s="294" t="s">
        <v>794</v>
      </c>
      <c r="M447" s="335" t="s">
        <v>1001</v>
      </c>
      <c r="N447" s="335"/>
      <c r="O447" s="335"/>
    </row>
    <row r="448" spans="1:16" ht="22.5" hidden="1" customHeight="1" x14ac:dyDescent="0.25">
      <c r="A448" s="289"/>
      <c r="B448" s="289"/>
      <c r="C448" s="282"/>
      <c r="D448" s="557"/>
      <c r="E448" s="289"/>
      <c r="F448" s="282"/>
      <c r="G448" s="4"/>
      <c r="H448" s="77">
        <f t="shared" si="140"/>
        <v>0</v>
      </c>
      <c r="I448" s="78"/>
      <c r="J448" s="78"/>
      <c r="K448" s="78"/>
      <c r="L448" s="294"/>
      <c r="M448" s="335"/>
      <c r="N448" s="335"/>
      <c r="O448" s="335"/>
      <c r="P448" s="193"/>
    </row>
    <row r="449" spans="1:16" ht="22.5" hidden="1" customHeight="1" x14ac:dyDescent="0.25">
      <c r="A449" s="289"/>
      <c r="B449" s="289"/>
      <c r="C449" s="277"/>
      <c r="D449" s="557"/>
      <c r="E449" s="289"/>
      <c r="F449" s="277"/>
      <c r="G449" s="6" t="s">
        <v>54</v>
      </c>
      <c r="H449" s="77">
        <f t="shared" si="140"/>
        <v>0</v>
      </c>
      <c r="I449" s="77">
        <f>SUM(I447:I448)</f>
        <v>0</v>
      </c>
      <c r="J449" s="77">
        <f>SUM(J447:J447)</f>
        <v>0</v>
      </c>
      <c r="K449" s="77">
        <f>SUM(K447:K447)</f>
        <v>0</v>
      </c>
      <c r="L449" s="294"/>
      <c r="M449" s="335"/>
      <c r="N449" s="335"/>
      <c r="O449" s="335"/>
    </row>
    <row r="450" spans="1:16" ht="20.25" hidden="1" customHeight="1" x14ac:dyDescent="0.25">
      <c r="A450" s="289">
        <v>2</v>
      </c>
      <c r="B450" s="289"/>
      <c r="C450" s="99"/>
      <c r="D450" s="475" t="s">
        <v>832</v>
      </c>
      <c r="E450" s="289"/>
      <c r="F450" s="276"/>
      <c r="G450" s="4" t="s">
        <v>15</v>
      </c>
      <c r="H450" s="77">
        <f t="shared" ref="H450:H452" si="141">SUM(I450+K450)</f>
        <v>0</v>
      </c>
      <c r="I450" s="78"/>
      <c r="J450" s="78"/>
      <c r="K450" s="78"/>
      <c r="L450" s="294" t="s">
        <v>10</v>
      </c>
      <c r="M450" s="335"/>
      <c r="N450" s="335"/>
      <c r="O450" s="335"/>
    </row>
    <row r="451" spans="1:16" ht="15" hidden="1" customHeight="1" x14ac:dyDescent="0.25">
      <c r="A451" s="289"/>
      <c r="B451" s="289"/>
      <c r="C451" s="126"/>
      <c r="D451" s="557"/>
      <c r="E451" s="289"/>
      <c r="F451" s="282"/>
      <c r="G451" s="4" t="s">
        <v>5</v>
      </c>
      <c r="H451" s="77">
        <f t="shared" si="141"/>
        <v>0</v>
      </c>
      <c r="I451" s="78"/>
      <c r="J451" s="78"/>
      <c r="K451" s="78"/>
      <c r="L451" s="294"/>
      <c r="M451" s="335"/>
      <c r="N451" s="335"/>
      <c r="O451" s="335"/>
      <c r="P451" s="193"/>
    </row>
    <row r="452" spans="1:16" ht="18" hidden="1" customHeight="1" x14ac:dyDescent="0.25">
      <c r="A452" s="289"/>
      <c r="B452" s="289"/>
      <c r="C452" s="126"/>
      <c r="D452" s="557"/>
      <c r="E452" s="289"/>
      <c r="F452" s="277"/>
      <c r="G452" s="6" t="s">
        <v>54</v>
      </c>
      <c r="H452" s="77">
        <f t="shared" si="141"/>
        <v>0</v>
      </c>
      <c r="I452" s="77">
        <f>SUM(I450:I451)</f>
        <v>0</v>
      </c>
      <c r="J452" s="77">
        <f>SUM(J450:J450)</f>
        <v>0</v>
      </c>
      <c r="K452" s="77">
        <f>SUM(K450:K450)</f>
        <v>0</v>
      </c>
      <c r="L452" s="294"/>
      <c r="M452" s="335"/>
      <c r="N452" s="335"/>
      <c r="O452" s="335"/>
    </row>
    <row r="453" spans="1:16" ht="18" hidden="1" customHeight="1" x14ac:dyDescent="0.25">
      <c r="A453" s="289" t="s">
        <v>12</v>
      </c>
      <c r="B453" s="289"/>
      <c r="C453" s="99"/>
      <c r="D453" s="475" t="s">
        <v>832</v>
      </c>
      <c r="E453" s="278"/>
      <c r="F453" s="276"/>
      <c r="G453" s="4" t="s">
        <v>7</v>
      </c>
      <c r="H453" s="77">
        <f t="shared" ref="H453:H455" si="142">SUM(I453+K453)</f>
        <v>0</v>
      </c>
      <c r="I453" s="78"/>
      <c r="J453" s="78"/>
      <c r="K453" s="78"/>
      <c r="L453" s="294" t="s">
        <v>10</v>
      </c>
      <c r="M453" s="335"/>
      <c r="N453" s="335"/>
      <c r="O453" s="335"/>
    </row>
    <row r="454" spans="1:16" ht="18" hidden="1" customHeight="1" x14ac:dyDescent="0.25">
      <c r="A454" s="289"/>
      <c r="B454" s="289"/>
      <c r="C454" s="126"/>
      <c r="D454" s="557"/>
      <c r="E454" s="278"/>
      <c r="F454" s="282"/>
      <c r="G454" s="4"/>
      <c r="H454" s="77">
        <f t="shared" si="142"/>
        <v>0</v>
      </c>
      <c r="I454" s="78"/>
      <c r="J454" s="78"/>
      <c r="K454" s="78"/>
      <c r="L454" s="294"/>
      <c r="M454" s="335"/>
      <c r="N454" s="335"/>
      <c r="O454" s="335"/>
    </row>
    <row r="455" spans="1:16" ht="18" hidden="1" customHeight="1" x14ac:dyDescent="0.25">
      <c r="A455" s="289"/>
      <c r="B455" s="289"/>
      <c r="C455" s="126"/>
      <c r="D455" s="557"/>
      <c r="E455" s="278"/>
      <c r="F455" s="277"/>
      <c r="G455" s="6" t="s">
        <v>54</v>
      </c>
      <c r="H455" s="77">
        <f t="shared" si="142"/>
        <v>0</v>
      </c>
      <c r="I455" s="77">
        <f>SUM(I453:I454)</f>
        <v>0</v>
      </c>
      <c r="J455" s="77">
        <f>SUM(J453:J453)</f>
        <v>0</v>
      </c>
      <c r="K455" s="77">
        <f>SUM(K453:K453)</f>
        <v>0</v>
      </c>
      <c r="L455" s="294"/>
      <c r="M455" s="335"/>
      <c r="N455" s="335"/>
      <c r="O455" s="335"/>
    </row>
    <row r="456" spans="1:16" ht="24.6" hidden="1" customHeight="1" x14ac:dyDescent="0.25">
      <c r="A456" s="375" t="s">
        <v>830</v>
      </c>
      <c r="B456" s="375"/>
      <c r="C456" s="375"/>
      <c r="D456" s="375"/>
      <c r="E456" s="375"/>
      <c r="F456" s="375"/>
      <c r="G456" s="375"/>
      <c r="H456" s="159">
        <f t="shared" si="140"/>
        <v>0</v>
      </c>
      <c r="I456" s="159">
        <f>SUM(I449+I452+I455)</f>
        <v>0</v>
      </c>
      <c r="J456" s="159">
        <f t="shared" ref="J456:K456" si="143">SUM(J449+J452+J455)</f>
        <v>0</v>
      </c>
      <c r="K456" s="159">
        <f t="shared" si="143"/>
        <v>0</v>
      </c>
      <c r="L456" s="101"/>
      <c r="M456" s="487"/>
      <c r="N456" s="487"/>
      <c r="O456" s="487"/>
    </row>
    <row r="457" spans="1:16" ht="30.6" hidden="1" customHeight="1" x14ac:dyDescent="0.25">
      <c r="A457" s="324" t="s">
        <v>1057</v>
      </c>
      <c r="B457" s="324"/>
      <c r="C457" s="324"/>
      <c r="D457" s="324"/>
      <c r="E457" s="324"/>
      <c r="F457" s="324"/>
      <c r="G457" s="324"/>
      <c r="H457" s="324"/>
      <c r="I457" s="324"/>
      <c r="J457" s="324"/>
      <c r="K457" s="324"/>
      <c r="L457" s="324"/>
      <c r="M457" s="324"/>
      <c r="N457" s="324"/>
      <c r="O457" s="324"/>
    </row>
    <row r="458" spans="1:16" ht="13.95" hidden="1" customHeight="1" x14ac:dyDescent="0.25">
      <c r="A458" s="289" t="s">
        <v>4</v>
      </c>
      <c r="B458" s="289" t="s">
        <v>1051</v>
      </c>
      <c r="C458" s="276">
        <v>17</v>
      </c>
      <c r="D458" s="477" t="s">
        <v>1055</v>
      </c>
      <c r="E458" s="289" t="s">
        <v>1052</v>
      </c>
      <c r="F458" s="276" t="s">
        <v>406</v>
      </c>
      <c r="G458" s="4" t="s">
        <v>15</v>
      </c>
      <c r="H458" s="87">
        <f t="shared" ref="H458:H465" si="144">SUM(I458+K458)</f>
        <v>0</v>
      </c>
      <c r="I458" s="117"/>
      <c r="J458" s="118"/>
      <c r="K458" s="117"/>
      <c r="L458" s="294" t="s">
        <v>226</v>
      </c>
      <c r="M458" s="335" t="s">
        <v>1053</v>
      </c>
      <c r="N458" s="335"/>
      <c r="O458" s="335"/>
    </row>
    <row r="459" spans="1:16" ht="13.95" hidden="1" customHeight="1" x14ac:dyDescent="0.25">
      <c r="A459" s="289"/>
      <c r="B459" s="289"/>
      <c r="C459" s="282"/>
      <c r="D459" s="477"/>
      <c r="E459" s="289"/>
      <c r="F459" s="282"/>
      <c r="G459" s="4" t="s">
        <v>5</v>
      </c>
      <c r="H459" s="87">
        <f t="shared" si="144"/>
        <v>0</v>
      </c>
      <c r="I459" s="117"/>
      <c r="J459" s="118"/>
      <c r="K459" s="117"/>
      <c r="L459" s="294"/>
      <c r="M459" s="335"/>
      <c r="N459" s="335"/>
      <c r="O459" s="335"/>
    </row>
    <row r="460" spans="1:16" ht="13.95" hidden="1" customHeight="1" x14ac:dyDescent="0.25">
      <c r="A460" s="289"/>
      <c r="B460" s="289"/>
      <c r="C460" s="282"/>
      <c r="D460" s="477"/>
      <c r="E460" s="289"/>
      <c r="F460" s="282"/>
      <c r="G460" s="4" t="s">
        <v>7</v>
      </c>
      <c r="H460" s="87">
        <f t="shared" si="144"/>
        <v>0</v>
      </c>
      <c r="I460" s="117"/>
      <c r="J460" s="118"/>
      <c r="K460" s="117"/>
      <c r="L460" s="294"/>
      <c r="M460" s="335"/>
      <c r="N460" s="335"/>
      <c r="O460" s="335"/>
    </row>
    <row r="461" spans="1:16" ht="13.95" hidden="1" customHeight="1" x14ac:dyDescent="0.25">
      <c r="A461" s="289"/>
      <c r="B461" s="289"/>
      <c r="C461" s="282"/>
      <c r="D461" s="477"/>
      <c r="E461" s="289"/>
      <c r="F461" s="282"/>
      <c r="G461" s="4" t="s">
        <v>15</v>
      </c>
      <c r="H461" s="87">
        <f t="shared" si="144"/>
        <v>0</v>
      </c>
      <c r="I461" s="117"/>
      <c r="J461" s="118"/>
      <c r="K461" s="117"/>
      <c r="L461" s="294" t="s">
        <v>11</v>
      </c>
      <c r="M461" s="335"/>
      <c r="N461" s="335"/>
      <c r="O461" s="335"/>
    </row>
    <row r="462" spans="1:16" ht="13.95" hidden="1" customHeight="1" x14ac:dyDescent="0.25">
      <c r="A462" s="289"/>
      <c r="B462" s="289"/>
      <c r="C462" s="282"/>
      <c r="D462" s="477"/>
      <c r="E462" s="289"/>
      <c r="F462" s="282"/>
      <c r="G462" s="4" t="s">
        <v>5</v>
      </c>
      <c r="H462" s="87">
        <f t="shared" si="144"/>
        <v>0</v>
      </c>
      <c r="I462" s="117"/>
      <c r="J462" s="118"/>
      <c r="K462" s="117"/>
      <c r="L462" s="294"/>
      <c r="M462" s="335"/>
      <c r="N462" s="335"/>
      <c r="O462" s="335"/>
    </row>
    <row r="463" spans="1:16" ht="13.95" hidden="1" customHeight="1" x14ac:dyDescent="0.25">
      <c r="A463" s="289"/>
      <c r="B463" s="289"/>
      <c r="C463" s="282"/>
      <c r="D463" s="477"/>
      <c r="E463" s="289"/>
      <c r="F463" s="282"/>
      <c r="G463" s="4" t="s">
        <v>15</v>
      </c>
      <c r="H463" s="87">
        <f t="shared" si="144"/>
        <v>0</v>
      </c>
      <c r="I463" s="117"/>
      <c r="J463" s="118"/>
      <c r="K463" s="117"/>
      <c r="L463" s="101" t="s">
        <v>10</v>
      </c>
      <c r="M463" s="335"/>
      <c r="N463" s="335"/>
      <c r="O463" s="335"/>
    </row>
    <row r="464" spans="1:16" ht="28.5" hidden="1" customHeight="1" x14ac:dyDescent="0.25">
      <c r="A464" s="289"/>
      <c r="B464" s="289"/>
      <c r="C464" s="277"/>
      <c r="D464" s="477"/>
      <c r="E464" s="289"/>
      <c r="F464" s="277"/>
      <c r="G464" s="6" t="s">
        <v>54</v>
      </c>
      <c r="H464" s="87">
        <f t="shared" si="144"/>
        <v>0</v>
      </c>
      <c r="I464" s="87">
        <f>SUM(I458:I463)</f>
        <v>0</v>
      </c>
      <c r="J464" s="87">
        <f t="shared" ref="J464:K464" si="145">SUM(J458:J463)</f>
        <v>0</v>
      </c>
      <c r="K464" s="87">
        <f t="shared" si="145"/>
        <v>0</v>
      </c>
      <c r="L464" s="14"/>
      <c r="M464" s="335"/>
      <c r="N464" s="335"/>
      <c r="O464" s="335"/>
    </row>
    <row r="465" spans="1:15" ht="18" hidden="1" customHeight="1" x14ac:dyDescent="0.25">
      <c r="A465" s="555" t="s">
        <v>1056</v>
      </c>
      <c r="B465" s="555"/>
      <c r="C465" s="555"/>
      <c r="D465" s="555"/>
      <c r="E465" s="555"/>
      <c r="F465" s="555"/>
      <c r="G465" s="555"/>
      <c r="H465" s="229">
        <f t="shared" si="144"/>
        <v>0</v>
      </c>
      <c r="I465" s="229">
        <f>SUM(I464)</f>
        <v>0</v>
      </c>
      <c r="J465" s="229">
        <f t="shared" ref="J465:K465" si="146">SUM(J464)</f>
        <v>0</v>
      </c>
      <c r="K465" s="229">
        <f t="shared" si="146"/>
        <v>0</v>
      </c>
      <c r="L465" s="101"/>
      <c r="M465" s="487"/>
      <c r="N465" s="487"/>
      <c r="O465" s="487"/>
    </row>
    <row r="466" spans="1:15" ht="26.4" customHeight="1" x14ac:dyDescent="0.25">
      <c r="A466" s="323" t="s">
        <v>1122</v>
      </c>
      <c r="B466" s="323"/>
      <c r="C466" s="324"/>
      <c r="D466" s="324"/>
      <c r="E466" s="323"/>
      <c r="F466" s="323"/>
      <c r="G466" s="325"/>
      <c r="H466" s="323"/>
      <c r="I466" s="323"/>
      <c r="J466" s="323"/>
      <c r="K466" s="323"/>
      <c r="L466" s="324"/>
      <c r="M466" s="323"/>
      <c r="N466" s="323"/>
      <c r="O466" s="323"/>
    </row>
    <row r="467" spans="1:15" ht="15" hidden="1" customHeight="1" x14ac:dyDescent="0.25">
      <c r="A467" s="276" t="s">
        <v>4</v>
      </c>
      <c r="B467" s="276" t="s">
        <v>721</v>
      </c>
      <c r="C467" s="99"/>
      <c r="D467" s="289" t="s">
        <v>373</v>
      </c>
      <c r="E467" s="302" t="s">
        <v>375</v>
      </c>
      <c r="F467" s="276" t="s">
        <v>341</v>
      </c>
      <c r="G467" s="7" t="s">
        <v>53</v>
      </c>
      <c r="H467" s="51">
        <f t="shared" ref="H467:H496" si="147">SUM(I467+K467)</f>
        <v>0</v>
      </c>
      <c r="I467" s="35"/>
      <c r="J467" s="35"/>
      <c r="K467" s="35"/>
      <c r="L467" s="279" t="s">
        <v>10</v>
      </c>
      <c r="M467" s="304" t="s">
        <v>947</v>
      </c>
      <c r="N467" s="305"/>
      <c r="O467" s="306"/>
    </row>
    <row r="468" spans="1:15" ht="15" hidden="1" customHeight="1" x14ac:dyDescent="0.25">
      <c r="A468" s="282"/>
      <c r="B468" s="282"/>
      <c r="C468" s="126"/>
      <c r="D468" s="289"/>
      <c r="E468" s="315"/>
      <c r="F468" s="282"/>
      <c r="G468" s="7"/>
      <c r="H468" s="51">
        <f t="shared" si="147"/>
        <v>0</v>
      </c>
      <c r="I468" s="35"/>
      <c r="J468" s="35"/>
      <c r="K468" s="35"/>
      <c r="L468" s="281"/>
      <c r="M468" s="307"/>
      <c r="N468" s="308"/>
      <c r="O468" s="309"/>
    </row>
    <row r="469" spans="1:15" ht="15" hidden="1" customHeight="1" x14ac:dyDescent="0.25">
      <c r="A469" s="282"/>
      <c r="B469" s="282"/>
      <c r="C469" s="126"/>
      <c r="D469" s="289"/>
      <c r="E469" s="315"/>
      <c r="F469" s="282"/>
      <c r="G469" s="7"/>
      <c r="H469" s="51">
        <f t="shared" si="147"/>
        <v>0</v>
      </c>
      <c r="I469" s="35"/>
      <c r="J469" s="35"/>
      <c r="K469" s="35"/>
      <c r="L469" s="281"/>
      <c r="M469" s="307"/>
      <c r="N469" s="308"/>
      <c r="O469" s="309"/>
    </row>
    <row r="470" spans="1:15" ht="17.25" hidden="1" customHeight="1" x14ac:dyDescent="0.25">
      <c r="A470" s="277"/>
      <c r="B470" s="277"/>
      <c r="C470" s="88"/>
      <c r="D470" s="289"/>
      <c r="E470" s="303"/>
      <c r="F470" s="277"/>
      <c r="G470" s="32" t="s">
        <v>58</v>
      </c>
      <c r="H470" s="34">
        <f t="shared" si="147"/>
        <v>0</v>
      </c>
      <c r="I470" s="34">
        <f>SUM(I467:I469)</f>
        <v>0</v>
      </c>
      <c r="J470" s="34">
        <f t="shared" ref="J470:K470" si="148">SUM(J467:J469)</f>
        <v>0</v>
      </c>
      <c r="K470" s="34">
        <f t="shared" si="148"/>
        <v>0</v>
      </c>
      <c r="L470" s="280"/>
      <c r="M470" s="310"/>
      <c r="N470" s="311"/>
      <c r="O470" s="312"/>
    </row>
    <row r="471" spans="1:15" ht="23.25" hidden="1" customHeight="1" x14ac:dyDescent="0.25">
      <c r="A471" s="276" t="s">
        <v>4</v>
      </c>
      <c r="B471" s="282" t="s">
        <v>530</v>
      </c>
      <c r="C471" s="126"/>
      <c r="D471" s="276" t="s">
        <v>373</v>
      </c>
      <c r="E471" s="273" t="s">
        <v>419</v>
      </c>
      <c r="F471" s="276" t="s">
        <v>121</v>
      </c>
      <c r="G471" s="7" t="s">
        <v>53</v>
      </c>
      <c r="H471" s="34">
        <f t="shared" si="147"/>
        <v>0</v>
      </c>
      <c r="I471" s="35"/>
      <c r="J471" s="35"/>
      <c r="K471" s="46"/>
      <c r="L471" s="294" t="s">
        <v>226</v>
      </c>
      <c r="M471" s="305" t="s">
        <v>611</v>
      </c>
      <c r="N471" s="305"/>
      <c r="O471" s="306"/>
    </row>
    <row r="472" spans="1:15" ht="23.25" hidden="1" customHeight="1" x14ac:dyDescent="0.25">
      <c r="A472" s="277"/>
      <c r="B472" s="277"/>
      <c r="C472" s="88"/>
      <c r="D472" s="277"/>
      <c r="E472" s="275"/>
      <c r="F472" s="277"/>
      <c r="G472" s="6" t="s">
        <v>54</v>
      </c>
      <c r="H472" s="34">
        <f t="shared" si="147"/>
        <v>0</v>
      </c>
      <c r="I472" s="34">
        <f>SUM(I471:I471)</f>
        <v>0</v>
      </c>
      <c r="J472" s="34">
        <f>SUM(J471:J471)</f>
        <v>0</v>
      </c>
      <c r="K472" s="38">
        <f>SUM(K471:K471)</f>
        <v>0</v>
      </c>
      <c r="L472" s="294"/>
      <c r="M472" s="311"/>
      <c r="N472" s="311"/>
      <c r="O472" s="312"/>
    </row>
    <row r="473" spans="1:15" ht="15" hidden="1" customHeight="1" x14ac:dyDescent="0.25">
      <c r="A473" s="289" t="s">
        <v>4</v>
      </c>
      <c r="B473" s="289" t="s">
        <v>430</v>
      </c>
      <c r="C473" s="4"/>
      <c r="D473" s="289" t="s">
        <v>373</v>
      </c>
      <c r="E473" s="289" t="s">
        <v>430</v>
      </c>
      <c r="F473" s="289" t="s">
        <v>83</v>
      </c>
      <c r="G473" s="273" t="s">
        <v>53</v>
      </c>
      <c r="H473" s="34">
        <f t="shared" si="147"/>
        <v>0</v>
      </c>
      <c r="I473" s="54"/>
      <c r="J473" s="41"/>
      <c r="K473" s="35"/>
      <c r="L473" s="101" t="s">
        <v>11</v>
      </c>
      <c r="M473" s="304" t="s">
        <v>556</v>
      </c>
      <c r="N473" s="305"/>
      <c r="O473" s="306"/>
    </row>
    <row r="474" spans="1:15" ht="15" hidden="1" customHeight="1" x14ac:dyDescent="0.25">
      <c r="A474" s="289"/>
      <c r="B474" s="289"/>
      <c r="C474" s="4"/>
      <c r="D474" s="289"/>
      <c r="E474" s="289"/>
      <c r="F474" s="289"/>
      <c r="G474" s="275"/>
      <c r="H474" s="34">
        <f t="shared" si="147"/>
        <v>0</v>
      </c>
      <c r="I474" s="54"/>
      <c r="J474" s="41"/>
      <c r="K474" s="35"/>
      <c r="L474" s="101" t="s">
        <v>10</v>
      </c>
      <c r="M474" s="307"/>
      <c r="N474" s="308"/>
      <c r="O474" s="309"/>
    </row>
    <row r="475" spans="1:15" ht="15" hidden="1" customHeight="1" x14ac:dyDescent="0.25">
      <c r="A475" s="289"/>
      <c r="B475" s="289"/>
      <c r="C475" s="4"/>
      <c r="D475" s="289"/>
      <c r="E475" s="289"/>
      <c r="F475" s="289"/>
      <c r="G475" s="6" t="s">
        <v>54</v>
      </c>
      <c r="H475" s="34">
        <f t="shared" si="147"/>
        <v>0</v>
      </c>
      <c r="I475" s="34">
        <f>SUM(I473+I474)</f>
        <v>0</v>
      </c>
      <c r="J475" s="34">
        <f t="shared" ref="J475:K475" si="149">SUM(J473+J474)</f>
        <v>0</v>
      </c>
      <c r="K475" s="34">
        <f t="shared" si="149"/>
        <v>0</v>
      </c>
      <c r="L475" s="101"/>
      <c r="M475" s="310"/>
      <c r="N475" s="311"/>
      <c r="O475" s="312"/>
    </row>
    <row r="476" spans="1:15" ht="14.25" hidden="1" customHeight="1" x14ac:dyDescent="0.25">
      <c r="A476" s="276" t="s">
        <v>6</v>
      </c>
      <c r="B476" s="283" t="s">
        <v>233</v>
      </c>
      <c r="C476" s="221"/>
      <c r="D476" s="289" t="s">
        <v>373</v>
      </c>
      <c r="E476" s="302" t="s">
        <v>233</v>
      </c>
      <c r="F476" s="276" t="s">
        <v>234</v>
      </c>
      <c r="G476" s="7" t="s">
        <v>15</v>
      </c>
      <c r="H476" s="51">
        <f t="shared" ref="H476:H480" si="150">SUM(I476+K476)</f>
        <v>0</v>
      </c>
      <c r="I476" s="35"/>
      <c r="J476" s="35"/>
      <c r="K476" s="35"/>
      <c r="L476" s="294" t="s">
        <v>10</v>
      </c>
      <c r="M476" s="304" t="s">
        <v>557</v>
      </c>
      <c r="N476" s="305"/>
      <c r="O476" s="306"/>
    </row>
    <row r="477" spans="1:15" ht="15" hidden="1" customHeight="1" x14ac:dyDescent="0.25">
      <c r="A477" s="282"/>
      <c r="B477" s="284"/>
      <c r="C477" s="222"/>
      <c r="D477" s="289"/>
      <c r="E477" s="315"/>
      <c r="F477" s="282"/>
      <c r="G477" s="155" t="s">
        <v>5</v>
      </c>
      <c r="H477" s="51">
        <f t="shared" si="150"/>
        <v>0</v>
      </c>
      <c r="I477" s="35"/>
      <c r="J477" s="35"/>
      <c r="K477" s="35"/>
      <c r="L477" s="294"/>
      <c r="M477" s="307"/>
      <c r="N477" s="308"/>
      <c r="O477" s="309"/>
    </row>
    <row r="478" spans="1:15" ht="15" hidden="1" customHeight="1" x14ac:dyDescent="0.25">
      <c r="A478" s="282"/>
      <c r="B478" s="284"/>
      <c r="C478" s="222"/>
      <c r="D478" s="289"/>
      <c r="E478" s="315"/>
      <c r="F478" s="282"/>
      <c r="G478" s="7" t="s">
        <v>53</v>
      </c>
      <c r="H478" s="51">
        <f t="shared" si="150"/>
        <v>0</v>
      </c>
      <c r="I478" s="35"/>
      <c r="J478" s="35"/>
      <c r="K478" s="35"/>
      <c r="L478" s="294"/>
      <c r="M478" s="307"/>
      <c r="N478" s="308"/>
      <c r="O478" s="309"/>
    </row>
    <row r="479" spans="1:15" ht="15" hidden="1" customHeight="1" x14ac:dyDescent="0.25">
      <c r="A479" s="282"/>
      <c r="B479" s="284"/>
      <c r="C479" s="222"/>
      <c r="D479" s="289"/>
      <c r="E479" s="315"/>
      <c r="F479" s="282"/>
      <c r="G479" s="27"/>
      <c r="H479" s="51">
        <f t="shared" si="150"/>
        <v>0</v>
      </c>
      <c r="I479" s="35"/>
      <c r="J479" s="35"/>
      <c r="K479" s="35"/>
      <c r="L479" s="101"/>
      <c r="M479" s="307"/>
      <c r="N479" s="308"/>
      <c r="O479" s="309"/>
    </row>
    <row r="480" spans="1:15" ht="15" hidden="1" customHeight="1" x14ac:dyDescent="0.25">
      <c r="A480" s="277"/>
      <c r="B480" s="284"/>
      <c r="C480" s="222"/>
      <c r="D480" s="289"/>
      <c r="E480" s="303"/>
      <c r="F480" s="277"/>
      <c r="G480" s="32" t="s">
        <v>58</v>
      </c>
      <c r="H480" s="34">
        <f t="shared" si="150"/>
        <v>0</v>
      </c>
      <c r="I480" s="34">
        <f>SUM(I476:I479)</f>
        <v>0</v>
      </c>
      <c r="J480" s="34">
        <f t="shared" ref="J480:K480" si="151">SUM(J476:J479)</f>
        <v>0</v>
      </c>
      <c r="K480" s="34">
        <f t="shared" si="151"/>
        <v>0</v>
      </c>
      <c r="L480" s="15"/>
      <c r="M480" s="310"/>
      <c r="N480" s="311"/>
      <c r="O480" s="312"/>
    </row>
    <row r="481" spans="1:15" ht="15" hidden="1" customHeight="1" x14ac:dyDescent="0.25">
      <c r="A481" s="289" t="s">
        <v>4</v>
      </c>
      <c r="B481" s="276" t="s">
        <v>878</v>
      </c>
      <c r="C481" s="99"/>
      <c r="D481" s="276" t="s">
        <v>373</v>
      </c>
      <c r="E481" s="278" t="s">
        <v>879</v>
      </c>
      <c r="F481" s="278" t="s">
        <v>1002</v>
      </c>
      <c r="G481" s="7"/>
      <c r="H481" s="61">
        <f t="shared" si="147"/>
        <v>0</v>
      </c>
      <c r="I481" s="60"/>
      <c r="J481" s="60"/>
      <c r="K481" s="114"/>
      <c r="L481" s="101" t="s">
        <v>794</v>
      </c>
      <c r="M481" s="304" t="s">
        <v>880</v>
      </c>
      <c r="N481" s="305"/>
      <c r="O481" s="306"/>
    </row>
    <row r="482" spans="1:15" ht="15" hidden="1" customHeight="1" x14ac:dyDescent="0.25">
      <c r="A482" s="289"/>
      <c r="B482" s="282"/>
      <c r="C482" s="126"/>
      <c r="D482" s="282"/>
      <c r="E482" s="278"/>
      <c r="F482" s="278"/>
      <c r="G482" s="7"/>
      <c r="H482" s="61">
        <f t="shared" si="147"/>
        <v>0</v>
      </c>
      <c r="I482" s="60"/>
      <c r="J482" s="60"/>
      <c r="K482" s="114"/>
      <c r="L482" s="101" t="s">
        <v>226</v>
      </c>
      <c r="M482" s="307"/>
      <c r="N482" s="308"/>
      <c r="O482" s="309"/>
    </row>
    <row r="483" spans="1:15" ht="15" hidden="1" customHeight="1" x14ac:dyDescent="0.25">
      <c r="A483" s="289"/>
      <c r="B483" s="284"/>
      <c r="C483" s="289">
        <v>8</v>
      </c>
      <c r="D483" s="315"/>
      <c r="E483" s="278"/>
      <c r="F483" s="278"/>
      <c r="G483" s="273" t="s">
        <v>1009</v>
      </c>
      <c r="H483" s="61">
        <f t="shared" si="147"/>
        <v>0</v>
      </c>
      <c r="I483" s="60"/>
      <c r="J483" s="60"/>
      <c r="K483" s="114"/>
      <c r="L483" s="101" t="s">
        <v>11</v>
      </c>
      <c r="M483" s="307"/>
      <c r="N483" s="308"/>
      <c r="O483" s="309"/>
    </row>
    <row r="484" spans="1:15" ht="15" hidden="1" customHeight="1" x14ac:dyDescent="0.25">
      <c r="A484" s="289"/>
      <c r="B484" s="284"/>
      <c r="C484" s="289"/>
      <c r="D484" s="315"/>
      <c r="E484" s="278"/>
      <c r="F484" s="278"/>
      <c r="G484" s="275"/>
      <c r="H484" s="61">
        <f t="shared" si="147"/>
        <v>0</v>
      </c>
      <c r="I484" s="60"/>
      <c r="J484" s="106"/>
      <c r="K484" s="135"/>
      <c r="L484" s="101" t="s">
        <v>10</v>
      </c>
      <c r="M484" s="307"/>
      <c r="N484" s="308"/>
      <c r="O484" s="309"/>
    </row>
    <row r="485" spans="1:15" ht="22.95" hidden="1" customHeight="1" x14ac:dyDescent="0.25">
      <c r="A485" s="289"/>
      <c r="B485" s="285"/>
      <c r="C485" s="289"/>
      <c r="D485" s="303"/>
      <c r="E485" s="278"/>
      <c r="F485" s="278"/>
      <c r="G485" s="6" t="s">
        <v>54</v>
      </c>
      <c r="H485" s="61">
        <f t="shared" si="147"/>
        <v>0</v>
      </c>
      <c r="I485" s="61">
        <f>SUM(I481:I484)</f>
        <v>0</v>
      </c>
      <c r="J485" s="61">
        <f>SUM(J481:J484)</f>
        <v>0</v>
      </c>
      <c r="K485" s="61">
        <f>SUM(K481:K484)</f>
        <v>0</v>
      </c>
      <c r="L485" s="101"/>
      <c r="M485" s="310"/>
      <c r="N485" s="311"/>
      <c r="O485" s="312"/>
    </row>
    <row r="486" spans="1:15" ht="15" hidden="1" customHeight="1" x14ac:dyDescent="0.25">
      <c r="A486" s="289" t="s">
        <v>6</v>
      </c>
      <c r="B486" s="289" t="s">
        <v>999</v>
      </c>
      <c r="C486" s="289">
        <v>8</v>
      </c>
      <c r="D486" s="289" t="s">
        <v>373</v>
      </c>
      <c r="E486" s="278" t="s">
        <v>997</v>
      </c>
      <c r="F486" s="278" t="s">
        <v>1002</v>
      </c>
      <c r="G486" s="273" t="s">
        <v>648</v>
      </c>
      <c r="H486" s="61">
        <f>SUM(I486+K486)</f>
        <v>0</v>
      </c>
      <c r="I486" s="60"/>
      <c r="J486" s="60"/>
      <c r="K486" s="60"/>
      <c r="L486" s="101" t="s">
        <v>794</v>
      </c>
      <c r="M486" s="304" t="s">
        <v>998</v>
      </c>
      <c r="N486" s="305"/>
      <c r="O486" s="306"/>
    </row>
    <row r="487" spans="1:15" ht="15" hidden="1" customHeight="1" x14ac:dyDescent="0.25">
      <c r="A487" s="289"/>
      <c r="B487" s="289"/>
      <c r="C487" s="289"/>
      <c r="D487" s="289"/>
      <c r="E487" s="278"/>
      <c r="F487" s="278"/>
      <c r="G487" s="274"/>
      <c r="H487" s="61">
        <f t="shared" ref="H487:H488" si="152">SUM(I487+K487)</f>
        <v>0</v>
      </c>
      <c r="I487" s="60"/>
      <c r="J487" s="60"/>
      <c r="K487" s="60"/>
      <c r="L487" s="101" t="s">
        <v>226</v>
      </c>
      <c r="M487" s="307"/>
      <c r="N487" s="308"/>
      <c r="O487" s="309"/>
    </row>
    <row r="488" spans="1:15" ht="15" hidden="1" customHeight="1" x14ac:dyDescent="0.25">
      <c r="A488" s="289"/>
      <c r="B488" s="289"/>
      <c r="C488" s="289"/>
      <c r="D488" s="289"/>
      <c r="E488" s="278"/>
      <c r="F488" s="278"/>
      <c r="G488" s="274"/>
      <c r="H488" s="61">
        <f t="shared" si="152"/>
        <v>0</v>
      </c>
      <c r="I488" s="60"/>
      <c r="J488" s="60"/>
      <c r="K488" s="60"/>
      <c r="L488" s="101" t="s">
        <v>11</v>
      </c>
      <c r="M488" s="307"/>
      <c r="N488" s="308"/>
      <c r="O488" s="309"/>
    </row>
    <row r="489" spans="1:15" ht="15" hidden="1" customHeight="1" x14ac:dyDescent="0.25">
      <c r="A489" s="289"/>
      <c r="B489" s="289"/>
      <c r="C489" s="289"/>
      <c r="D489" s="289"/>
      <c r="E489" s="278"/>
      <c r="F489" s="278"/>
      <c r="G489" s="275"/>
      <c r="H489" s="61">
        <f t="shared" ref="H489:H490" si="153">SUM(I489+K489)</f>
        <v>0</v>
      </c>
      <c r="I489" s="60"/>
      <c r="J489" s="60"/>
      <c r="K489" s="60"/>
      <c r="L489" s="101" t="s">
        <v>10</v>
      </c>
      <c r="M489" s="307"/>
      <c r="N489" s="308"/>
      <c r="O489" s="309"/>
    </row>
    <row r="490" spans="1:15" ht="19.95" hidden="1" customHeight="1" x14ac:dyDescent="0.25">
      <c r="A490" s="289"/>
      <c r="B490" s="289"/>
      <c r="C490" s="289"/>
      <c r="D490" s="289"/>
      <c r="E490" s="278"/>
      <c r="F490" s="278"/>
      <c r="G490" s="6" t="s">
        <v>54</v>
      </c>
      <c r="H490" s="61">
        <f t="shared" si="153"/>
        <v>0</v>
      </c>
      <c r="I490" s="61">
        <f>SUM(I486:I489)</f>
        <v>0</v>
      </c>
      <c r="J490" s="61">
        <f t="shared" ref="J490:K490" si="154">SUM(J486:J489)</f>
        <v>0</v>
      </c>
      <c r="K490" s="61">
        <f t="shared" si="154"/>
        <v>0</v>
      </c>
      <c r="L490" s="14"/>
      <c r="M490" s="310"/>
      <c r="N490" s="311"/>
      <c r="O490" s="312"/>
    </row>
    <row r="491" spans="1:15" ht="15" customHeight="1" x14ac:dyDescent="0.25">
      <c r="A491" s="289" t="s">
        <v>4</v>
      </c>
      <c r="B491" s="289" t="s">
        <v>1017</v>
      </c>
      <c r="C491" s="289">
        <v>7</v>
      </c>
      <c r="D491" s="289" t="s">
        <v>373</v>
      </c>
      <c r="E491" s="278" t="s">
        <v>1018</v>
      </c>
      <c r="F491" s="278" t="s">
        <v>1019</v>
      </c>
      <c r="G491" s="273" t="s">
        <v>648</v>
      </c>
      <c r="H491" s="61">
        <f>SUM(I491+K491)</f>
        <v>-3.9750000000000001</v>
      </c>
      <c r="I491" s="60">
        <v>-3.9750000000000001</v>
      </c>
      <c r="J491" s="60"/>
      <c r="K491" s="60"/>
      <c r="L491" s="101" t="s">
        <v>794</v>
      </c>
      <c r="M491" s="304" t="s">
        <v>1016</v>
      </c>
      <c r="N491" s="305"/>
      <c r="O491" s="306"/>
    </row>
    <row r="492" spans="1:15" ht="15" customHeight="1" x14ac:dyDescent="0.25">
      <c r="A492" s="289"/>
      <c r="B492" s="289"/>
      <c r="C492" s="289"/>
      <c r="D492" s="289"/>
      <c r="E492" s="278"/>
      <c r="F492" s="278"/>
      <c r="G492" s="274"/>
      <c r="H492" s="61">
        <f t="shared" ref="H492:H494" si="155">SUM(I492+K492)</f>
        <v>-4.7750000000000004</v>
      </c>
      <c r="I492" s="60">
        <v>-4.7750000000000004</v>
      </c>
      <c r="J492" s="60"/>
      <c r="K492" s="60"/>
      <c r="L492" s="101" t="s">
        <v>226</v>
      </c>
      <c r="M492" s="307"/>
      <c r="N492" s="308"/>
      <c r="O492" s="309"/>
    </row>
    <row r="493" spans="1:15" ht="15" customHeight="1" x14ac:dyDescent="0.25">
      <c r="A493" s="289"/>
      <c r="B493" s="289"/>
      <c r="C493" s="289"/>
      <c r="D493" s="289"/>
      <c r="E493" s="278"/>
      <c r="F493" s="278"/>
      <c r="G493" s="274"/>
      <c r="H493" s="61">
        <f t="shared" si="155"/>
        <v>-4</v>
      </c>
      <c r="I493" s="60">
        <v>-4</v>
      </c>
      <c r="J493" s="60"/>
      <c r="K493" s="60"/>
      <c r="L493" s="101" t="s">
        <v>11</v>
      </c>
      <c r="M493" s="307"/>
      <c r="N493" s="308"/>
      <c r="O493" s="309"/>
    </row>
    <row r="494" spans="1:15" ht="15" customHeight="1" x14ac:dyDescent="0.25">
      <c r="A494" s="289"/>
      <c r="B494" s="289"/>
      <c r="C494" s="289"/>
      <c r="D494" s="289"/>
      <c r="E494" s="278"/>
      <c r="F494" s="278"/>
      <c r="G494" s="275"/>
      <c r="H494" s="61">
        <f t="shared" si="155"/>
        <v>-3.95</v>
      </c>
      <c r="I494" s="60">
        <v>-3.95</v>
      </c>
      <c r="J494" s="60"/>
      <c r="K494" s="60"/>
      <c r="L494" s="101" t="s">
        <v>10</v>
      </c>
      <c r="M494" s="307"/>
      <c r="N494" s="308"/>
      <c r="O494" s="309"/>
    </row>
    <row r="495" spans="1:15" ht="15" customHeight="1" x14ac:dyDescent="0.25">
      <c r="A495" s="289"/>
      <c r="B495" s="289"/>
      <c r="C495" s="289"/>
      <c r="D495" s="289"/>
      <c r="E495" s="278"/>
      <c r="F495" s="278"/>
      <c r="G495" s="6" t="s">
        <v>54</v>
      </c>
      <c r="H495" s="61">
        <f>SUM(I495+K495)</f>
        <v>-16.7</v>
      </c>
      <c r="I495" s="61">
        <f>SUM(I491:I494)</f>
        <v>-16.7</v>
      </c>
      <c r="J495" s="61">
        <f>SUM(J491:J494)</f>
        <v>0</v>
      </c>
      <c r="K495" s="61">
        <f>SUM(K491:K494)</f>
        <v>0</v>
      </c>
      <c r="L495" s="101"/>
      <c r="M495" s="310"/>
      <c r="N495" s="311"/>
      <c r="O495" s="312"/>
    </row>
    <row r="496" spans="1:15" ht="21" customHeight="1" x14ac:dyDescent="0.25">
      <c r="A496" s="421" t="s">
        <v>412</v>
      </c>
      <c r="B496" s="421"/>
      <c r="C496" s="421"/>
      <c r="D496" s="421"/>
      <c r="E496" s="421"/>
      <c r="F496" s="421"/>
      <c r="G496" s="421"/>
      <c r="H496" s="62">
        <f t="shared" si="147"/>
        <v>-16.7</v>
      </c>
      <c r="I496" s="62">
        <f>SUM(I475+I480+I485+I472+I470+I490+I495)</f>
        <v>-16.7</v>
      </c>
      <c r="J496" s="62">
        <f>SUM(J475+J480+J485+J472+J470+J490+J495)</f>
        <v>0</v>
      </c>
      <c r="K496" s="62">
        <f>SUM(K475+K480+K485+K472+K470+K490+K495)</f>
        <v>0</v>
      </c>
      <c r="L496" s="314"/>
      <c r="M496" s="314"/>
      <c r="N496" s="314"/>
      <c r="O496" s="314"/>
    </row>
    <row r="497" spans="1:15" ht="18" hidden="1" customHeight="1" x14ac:dyDescent="0.25">
      <c r="A497" s="323" t="s">
        <v>724</v>
      </c>
      <c r="B497" s="323"/>
      <c r="C497" s="324"/>
      <c r="D497" s="324"/>
      <c r="E497" s="323"/>
      <c r="F497" s="323"/>
      <c r="G497" s="325"/>
      <c r="H497" s="323"/>
      <c r="I497" s="323"/>
      <c r="J497" s="323"/>
      <c r="K497" s="323"/>
      <c r="L497" s="324"/>
      <c r="M497" s="323"/>
      <c r="N497" s="323"/>
      <c r="O497" s="323"/>
    </row>
    <row r="498" spans="1:15" ht="22.2" hidden="1" customHeight="1" x14ac:dyDescent="0.25">
      <c r="A498" s="276" t="s">
        <v>4</v>
      </c>
      <c r="B498" s="283" t="s">
        <v>721</v>
      </c>
      <c r="C498" s="221"/>
      <c r="D498" s="556" t="s">
        <v>725</v>
      </c>
      <c r="E498" s="302" t="s">
        <v>375</v>
      </c>
      <c r="F498" s="276" t="s">
        <v>341</v>
      </c>
      <c r="G498" s="273" t="s">
        <v>53</v>
      </c>
      <c r="H498" s="150">
        <f t="shared" ref="H498:H501" si="156">SUM(I498+K498)</f>
        <v>0</v>
      </c>
      <c r="I498" s="107"/>
      <c r="J498" s="107"/>
      <c r="K498" s="107"/>
      <c r="L498" s="101" t="s">
        <v>11</v>
      </c>
      <c r="M498" s="304" t="s">
        <v>376</v>
      </c>
      <c r="N498" s="305"/>
      <c r="O498" s="306"/>
    </row>
    <row r="499" spans="1:15" ht="18" hidden="1" customHeight="1" x14ac:dyDescent="0.25">
      <c r="A499" s="282"/>
      <c r="B499" s="284"/>
      <c r="C499" s="222"/>
      <c r="D499" s="556"/>
      <c r="E499" s="315"/>
      <c r="F499" s="282"/>
      <c r="G499" s="275"/>
      <c r="H499" s="150">
        <f t="shared" si="156"/>
        <v>0</v>
      </c>
      <c r="I499" s="107"/>
      <c r="J499" s="107"/>
      <c r="K499" s="107"/>
      <c r="L499" s="279" t="s">
        <v>10</v>
      </c>
      <c r="M499" s="307"/>
      <c r="N499" s="308"/>
      <c r="O499" s="309"/>
    </row>
    <row r="500" spans="1:15" ht="42.6" hidden="1" customHeight="1" x14ac:dyDescent="0.25">
      <c r="A500" s="277"/>
      <c r="B500" s="284"/>
      <c r="C500" s="222"/>
      <c r="D500" s="556"/>
      <c r="E500" s="303"/>
      <c r="F500" s="277"/>
      <c r="G500" s="6" t="s">
        <v>58</v>
      </c>
      <c r="H500" s="98">
        <f t="shared" si="156"/>
        <v>0</v>
      </c>
      <c r="I500" s="98">
        <f>SUM(I498:I499)</f>
        <v>0</v>
      </c>
      <c r="J500" s="98">
        <f t="shared" ref="J500:K500" si="157">SUM(J498:J499)</f>
        <v>0</v>
      </c>
      <c r="K500" s="98">
        <f t="shared" si="157"/>
        <v>0</v>
      </c>
      <c r="L500" s="280"/>
      <c r="M500" s="310"/>
      <c r="N500" s="311"/>
      <c r="O500" s="312"/>
    </row>
    <row r="501" spans="1:15" ht="18" hidden="1" customHeight="1" x14ac:dyDescent="0.25">
      <c r="A501" s="375" t="s">
        <v>723</v>
      </c>
      <c r="B501" s="375"/>
      <c r="C501" s="375"/>
      <c r="D501" s="375"/>
      <c r="E501" s="375"/>
      <c r="F501" s="375"/>
      <c r="G501" s="375"/>
      <c r="H501" s="152">
        <f t="shared" si="156"/>
        <v>0</v>
      </c>
      <c r="I501" s="152">
        <f>SUM(I500)</f>
        <v>0</v>
      </c>
      <c r="J501" s="152">
        <f t="shared" ref="J501:K501" si="158">SUM(J500)</f>
        <v>0</v>
      </c>
      <c r="K501" s="152">
        <f t="shared" si="158"/>
        <v>0</v>
      </c>
      <c r="L501" s="314"/>
      <c r="M501" s="314"/>
      <c r="N501" s="314"/>
      <c r="O501" s="314"/>
    </row>
    <row r="502" spans="1:15" ht="22.95" customHeight="1" x14ac:dyDescent="0.25">
      <c r="A502" s="325" t="s">
        <v>1120</v>
      </c>
      <c r="B502" s="325"/>
      <c r="C502" s="325"/>
      <c r="D502" s="325"/>
      <c r="E502" s="325"/>
      <c r="F502" s="325"/>
      <c r="G502" s="325"/>
      <c r="H502" s="325"/>
      <c r="I502" s="325"/>
      <c r="J502" s="325"/>
      <c r="K502" s="325"/>
      <c r="L502" s="325"/>
      <c r="M502" s="325"/>
      <c r="N502" s="325"/>
      <c r="O502" s="325"/>
    </row>
    <row r="503" spans="1:15" ht="14.4" hidden="1" customHeight="1" x14ac:dyDescent="0.25">
      <c r="A503" s="289" t="s">
        <v>4</v>
      </c>
      <c r="B503" s="289" t="s">
        <v>375</v>
      </c>
      <c r="C503" s="99"/>
      <c r="D503" s="276" t="s">
        <v>360</v>
      </c>
      <c r="E503" s="289" t="s">
        <v>375</v>
      </c>
      <c r="F503" s="289" t="s">
        <v>341</v>
      </c>
      <c r="G503" s="4" t="s">
        <v>53</v>
      </c>
      <c r="H503" s="34">
        <f>SUM(I503+K503)</f>
        <v>0</v>
      </c>
      <c r="I503" s="35"/>
      <c r="J503" s="39"/>
      <c r="K503" s="39"/>
      <c r="L503" s="294" t="s">
        <v>10</v>
      </c>
      <c r="M503" s="314" t="s">
        <v>376</v>
      </c>
      <c r="N503" s="314"/>
      <c r="O503" s="314"/>
    </row>
    <row r="504" spans="1:15" ht="14.4" hidden="1" customHeight="1" x14ac:dyDescent="0.25">
      <c r="A504" s="289"/>
      <c r="B504" s="289"/>
      <c r="C504" s="126"/>
      <c r="D504" s="282"/>
      <c r="E504" s="289"/>
      <c r="F504" s="289"/>
      <c r="G504" s="4" t="s">
        <v>7</v>
      </c>
      <c r="H504" s="34">
        <f>SUM(I504+K504)</f>
        <v>0</v>
      </c>
      <c r="I504" s="39"/>
      <c r="J504" s="39"/>
      <c r="K504" s="39"/>
      <c r="L504" s="294"/>
      <c r="M504" s="314"/>
      <c r="N504" s="314"/>
      <c r="O504" s="314"/>
    </row>
    <row r="505" spans="1:15" ht="14.4" hidden="1" customHeight="1" x14ac:dyDescent="0.25">
      <c r="A505" s="289"/>
      <c r="B505" s="289"/>
      <c r="C505" s="88"/>
      <c r="D505" s="277"/>
      <c r="E505" s="289"/>
      <c r="F505" s="289"/>
      <c r="G505" s="6" t="s">
        <v>54</v>
      </c>
      <c r="H505" s="34">
        <f t="shared" ref="H505:H543" si="159">SUM(I505+K505)</f>
        <v>0</v>
      </c>
      <c r="I505" s="34">
        <f>SUM(I503:I504)</f>
        <v>0</v>
      </c>
      <c r="J505" s="34">
        <f>SUM(J503:J504)</f>
        <v>0</v>
      </c>
      <c r="K505" s="34">
        <f>SUM(K503:K504)</f>
        <v>0</v>
      </c>
      <c r="L505" s="294"/>
      <c r="M505" s="314"/>
      <c r="N505" s="314"/>
      <c r="O505" s="314"/>
    </row>
    <row r="506" spans="1:15" ht="14.4" hidden="1" customHeight="1" x14ac:dyDescent="0.25">
      <c r="A506" s="289" t="s">
        <v>6</v>
      </c>
      <c r="B506" s="289" t="s">
        <v>419</v>
      </c>
      <c r="C506" s="99"/>
      <c r="D506" s="276" t="s">
        <v>360</v>
      </c>
      <c r="E506" s="289" t="s">
        <v>430</v>
      </c>
      <c r="F506" s="289" t="s">
        <v>589</v>
      </c>
      <c r="G506" s="273" t="s">
        <v>53</v>
      </c>
      <c r="H506" s="34">
        <f t="shared" si="159"/>
        <v>0</v>
      </c>
      <c r="I506" s="35"/>
      <c r="J506" s="41"/>
      <c r="K506" s="35"/>
      <c r="L506" s="279" t="s">
        <v>10</v>
      </c>
      <c r="M506" s="314" t="s">
        <v>699</v>
      </c>
      <c r="N506" s="314"/>
      <c r="O506" s="314"/>
    </row>
    <row r="507" spans="1:15" ht="14.4" hidden="1" customHeight="1" x14ac:dyDescent="0.25">
      <c r="A507" s="289"/>
      <c r="B507" s="289"/>
      <c r="C507" s="126"/>
      <c r="D507" s="282"/>
      <c r="E507" s="289"/>
      <c r="F507" s="289"/>
      <c r="G507" s="275"/>
      <c r="H507" s="34">
        <f t="shared" si="159"/>
        <v>0</v>
      </c>
      <c r="I507" s="35"/>
      <c r="J507" s="41"/>
      <c r="K507" s="35"/>
      <c r="L507" s="281"/>
      <c r="M507" s="314"/>
      <c r="N507" s="314"/>
      <c r="O507" s="314"/>
    </row>
    <row r="508" spans="1:15" ht="14.4" hidden="1" customHeight="1" x14ac:dyDescent="0.25">
      <c r="A508" s="289"/>
      <c r="B508" s="289"/>
      <c r="C508" s="88"/>
      <c r="D508" s="277"/>
      <c r="E508" s="289"/>
      <c r="F508" s="289"/>
      <c r="G508" s="6" t="s">
        <v>54</v>
      </c>
      <c r="H508" s="34">
        <f t="shared" si="159"/>
        <v>0</v>
      </c>
      <c r="I508" s="34">
        <f>SUM(I506:I507)</f>
        <v>0</v>
      </c>
      <c r="J508" s="34">
        <f>SUM(J506:J507)</f>
        <v>0</v>
      </c>
      <c r="K508" s="34">
        <f>SUM(K506:K507)</f>
        <v>0</v>
      </c>
      <c r="L508" s="280"/>
      <c r="M508" s="314"/>
      <c r="N508" s="314"/>
      <c r="O508" s="314"/>
    </row>
    <row r="509" spans="1:15" ht="14.4" hidden="1" customHeight="1" x14ac:dyDescent="0.25">
      <c r="A509" s="289" t="s">
        <v>12</v>
      </c>
      <c r="B509" s="290" t="s">
        <v>878</v>
      </c>
      <c r="C509" s="221"/>
      <c r="D509" s="276" t="s">
        <v>360</v>
      </c>
      <c r="E509" s="320" t="s">
        <v>879</v>
      </c>
      <c r="F509" s="289" t="s">
        <v>581</v>
      </c>
      <c r="G509" s="7" t="s">
        <v>40</v>
      </c>
      <c r="H509" s="34">
        <f t="shared" si="159"/>
        <v>0</v>
      </c>
      <c r="I509" s="35"/>
      <c r="J509" s="35"/>
      <c r="K509" s="35"/>
      <c r="L509" s="279" t="s">
        <v>10</v>
      </c>
      <c r="M509" s="314" t="s">
        <v>880</v>
      </c>
      <c r="N509" s="314"/>
      <c r="O509" s="314"/>
    </row>
    <row r="510" spans="1:15" ht="14.4" hidden="1" customHeight="1" x14ac:dyDescent="0.25">
      <c r="A510" s="289"/>
      <c r="B510" s="290"/>
      <c r="C510" s="222"/>
      <c r="D510" s="282"/>
      <c r="E510" s="320"/>
      <c r="F510" s="289"/>
      <c r="G510" s="7"/>
      <c r="H510" s="34">
        <f t="shared" si="159"/>
        <v>0</v>
      </c>
      <c r="I510" s="35"/>
      <c r="J510" s="35"/>
      <c r="K510" s="35"/>
      <c r="L510" s="281"/>
      <c r="M510" s="314"/>
      <c r="N510" s="314"/>
      <c r="O510" s="314"/>
    </row>
    <row r="511" spans="1:15" ht="14.4" hidden="1" customHeight="1" x14ac:dyDescent="0.25">
      <c r="A511" s="289"/>
      <c r="B511" s="290"/>
      <c r="C511" s="223"/>
      <c r="D511" s="277"/>
      <c r="E511" s="320"/>
      <c r="F511" s="289"/>
      <c r="G511" s="22" t="s">
        <v>54</v>
      </c>
      <c r="H511" s="34">
        <f t="shared" si="159"/>
        <v>0</v>
      </c>
      <c r="I511" s="34">
        <f>SUM(I509:I510)</f>
        <v>0</v>
      </c>
      <c r="J511" s="34">
        <f t="shared" ref="J511:K511" si="160">SUM(J509:J510)</f>
        <v>0</v>
      </c>
      <c r="K511" s="34">
        <f t="shared" si="160"/>
        <v>0</v>
      </c>
      <c r="L511" s="280"/>
      <c r="M511" s="314"/>
      <c r="N511" s="314"/>
      <c r="O511" s="314"/>
    </row>
    <row r="512" spans="1:15" ht="14.4" hidden="1" customHeight="1" x14ac:dyDescent="0.25">
      <c r="A512" s="278" t="s">
        <v>4</v>
      </c>
      <c r="B512" s="278" t="s">
        <v>999</v>
      </c>
      <c r="C512" s="278">
        <v>8</v>
      </c>
      <c r="D512" s="289" t="s">
        <v>360</v>
      </c>
      <c r="E512" s="289" t="s">
        <v>997</v>
      </c>
      <c r="F512" s="289" t="s">
        <v>589</v>
      </c>
      <c r="G512" s="7" t="s">
        <v>648</v>
      </c>
      <c r="H512" s="34">
        <f t="shared" si="159"/>
        <v>0</v>
      </c>
      <c r="I512" s="35"/>
      <c r="J512" s="35"/>
      <c r="K512" s="35"/>
      <c r="L512" s="279" t="s">
        <v>226</v>
      </c>
      <c r="M512" s="314" t="s">
        <v>998</v>
      </c>
      <c r="N512" s="314"/>
      <c r="O512" s="314"/>
    </row>
    <row r="513" spans="1:16" ht="14.4" hidden="1" customHeight="1" x14ac:dyDescent="0.25">
      <c r="A513" s="278"/>
      <c r="B513" s="278"/>
      <c r="C513" s="278"/>
      <c r="D513" s="289"/>
      <c r="E513" s="289"/>
      <c r="F513" s="289"/>
      <c r="G513" s="7"/>
      <c r="H513" s="34">
        <f t="shared" si="159"/>
        <v>0</v>
      </c>
      <c r="I513" s="35"/>
      <c r="J513" s="41"/>
      <c r="K513" s="35"/>
      <c r="L513" s="281"/>
      <c r="M513" s="314"/>
      <c r="N513" s="314"/>
      <c r="O513" s="314"/>
    </row>
    <row r="514" spans="1:16" ht="16.95" hidden="1" customHeight="1" x14ac:dyDescent="0.25">
      <c r="A514" s="278"/>
      <c r="B514" s="278"/>
      <c r="C514" s="278"/>
      <c r="D514" s="289"/>
      <c r="E514" s="289"/>
      <c r="F514" s="289"/>
      <c r="G514" s="6" t="s">
        <v>54</v>
      </c>
      <c r="H514" s="34">
        <f t="shared" si="159"/>
        <v>0</v>
      </c>
      <c r="I514" s="34">
        <f>SUM(I512:I513)</f>
        <v>0</v>
      </c>
      <c r="J514" s="34">
        <f>SUM(J512:J513)</f>
        <v>0</v>
      </c>
      <c r="K514" s="34">
        <f>SUM(K512:K513)</f>
        <v>0</v>
      </c>
      <c r="L514" s="280"/>
      <c r="M514" s="314"/>
      <c r="N514" s="314"/>
      <c r="O514" s="314"/>
    </row>
    <row r="515" spans="1:16" ht="14.4" customHeight="1" x14ac:dyDescent="0.25">
      <c r="A515" s="278" t="s">
        <v>4</v>
      </c>
      <c r="B515" s="278" t="s">
        <v>1017</v>
      </c>
      <c r="C515" s="278">
        <v>7</v>
      </c>
      <c r="D515" s="289" t="s">
        <v>360</v>
      </c>
      <c r="E515" s="289" t="s">
        <v>1018</v>
      </c>
      <c r="F515" s="289" t="s">
        <v>1019</v>
      </c>
      <c r="G515" s="273" t="s">
        <v>648</v>
      </c>
      <c r="H515" s="61">
        <f t="shared" ref="H515:H530" si="161">SUM(I515+K515)</f>
        <v>-0.60799999999999998</v>
      </c>
      <c r="I515" s="60">
        <v>-0.60799999999999998</v>
      </c>
      <c r="J515" s="60"/>
      <c r="K515" s="60"/>
      <c r="L515" s="101" t="s">
        <v>794</v>
      </c>
      <c r="M515" s="314" t="s">
        <v>1016</v>
      </c>
      <c r="N515" s="314"/>
      <c r="O515" s="314"/>
    </row>
    <row r="516" spans="1:16" ht="14.4" customHeight="1" x14ac:dyDescent="0.25">
      <c r="A516" s="278"/>
      <c r="B516" s="278"/>
      <c r="C516" s="278"/>
      <c r="D516" s="289"/>
      <c r="E516" s="289"/>
      <c r="F516" s="289"/>
      <c r="G516" s="274"/>
      <c r="H516" s="61">
        <f t="shared" si="161"/>
        <v>-17.600000000000001</v>
      </c>
      <c r="I516" s="60">
        <v>-17.600000000000001</v>
      </c>
      <c r="J516" s="60"/>
      <c r="K516" s="60"/>
      <c r="L516" s="101" t="s">
        <v>226</v>
      </c>
      <c r="M516" s="314"/>
      <c r="N516" s="314"/>
      <c r="O516" s="314"/>
    </row>
    <row r="517" spans="1:16" ht="14.4" customHeight="1" x14ac:dyDescent="0.25">
      <c r="A517" s="278"/>
      <c r="B517" s="278"/>
      <c r="C517" s="278"/>
      <c r="D517" s="289"/>
      <c r="E517" s="289"/>
      <c r="F517" s="289"/>
      <c r="G517" s="274"/>
      <c r="H517" s="61">
        <f t="shared" si="161"/>
        <v>-17.7</v>
      </c>
      <c r="I517" s="60">
        <v>-17.7</v>
      </c>
      <c r="J517" s="60"/>
      <c r="K517" s="60"/>
      <c r="L517" s="101" t="s">
        <v>11</v>
      </c>
      <c r="M517" s="314"/>
      <c r="N517" s="314"/>
      <c r="O517" s="314"/>
    </row>
    <row r="518" spans="1:16" ht="14.4" customHeight="1" x14ac:dyDescent="0.25">
      <c r="A518" s="278"/>
      <c r="B518" s="278"/>
      <c r="C518" s="278"/>
      <c r="D518" s="289"/>
      <c r="E518" s="289"/>
      <c r="F518" s="289"/>
      <c r="G518" s="275"/>
      <c r="H518" s="61">
        <f t="shared" si="161"/>
        <v>-17.600000000000001</v>
      </c>
      <c r="I518" s="60">
        <v>-17.600000000000001</v>
      </c>
      <c r="J518" s="60"/>
      <c r="K518" s="60"/>
      <c r="L518" s="101" t="s">
        <v>10</v>
      </c>
      <c r="M518" s="314"/>
      <c r="N518" s="314"/>
      <c r="O518" s="314"/>
    </row>
    <row r="519" spans="1:16" ht="18.600000000000001" customHeight="1" x14ac:dyDescent="0.25">
      <c r="A519" s="278"/>
      <c r="B519" s="278"/>
      <c r="C519" s="278"/>
      <c r="D519" s="289"/>
      <c r="E519" s="289"/>
      <c r="F519" s="289"/>
      <c r="G519" s="6" t="s">
        <v>54</v>
      </c>
      <c r="H519" s="61">
        <f t="shared" si="161"/>
        <v>-53.508000000000003</v>
      </c>
      <c r="I519" s="61">
        <f>SUM(I515:I518)</f>
        <v>-53.508000000000003</v>
      </c>
      <c r="J519" s="61">
        <f t="shared" ref="J519:K519" si="162">SUM(J515:J518)</f>
        <v>0</v>
      </c>
      <c r="K519" s="61">
        <f t="shared" si="162"/>
        <v>0</v>
      </c>
      <c r="L519" s="101"/>
      <c r="M519" s="314"/>
      <c r="N519" s="314"/>
      <c r="O519" s="314"/>
    </row>
    <row r="520" spans="1:16" ht="14.4" hidden="1" customHeight="1" x14ac:dyDescent="0.25">
      <c r="A520" s="273" t="s">
        <v>4</v>
      </c>
      <c r="B520" s="273" t="s">
        <v>1034</v>
      </c>
      <c r="C520" s="273">
        <v>7</v>
      </c>
      <c r="D520" s="276" t="s">
        <v>360</v>
      </c>
      <c r="E520" s="276" t="s">
        <v>1032</v>
      </c>
      <c r="F520" s="276" t="s">
        <v>83</v>
      </c>
      <c r="G520" s="7" t="s">
        <v>648</v>
      </c>
      <c r="H520" s="34">
        <f t="shared" si="161"/>
        <v>0</v>
      </c>
      <c r="I520" s="35"/>
      <c r="J520" s="35"/>
      <c r="K520" s="35"/>
      <c r="L520" s="279" t="s">
        <v>226</v>
      </c>
      <c r="M520" s="339" t="s">
        <v>1033</v>
      </c>
      <c r="N520" s="340"/>
      <c r="O520" s="341"/>
      <c r="P520" s="193"/>
    </row>
    <row r="521" spans="1:16" ht="14.4" hidden="1" customHeight="1" x14ac:dyDescent="0.25">
      <c r="A521" s="274"/>
      <c r="B521" s="274"/>
      <c r="C521" s="274"/>
      <c r="D521" s="282"/>
      <c r="E521" s="282"/>
      <c r="F521" s="282"/>
      <c r="G521" s="7" t="s">
        <v>5</v>
      </c>
      <c r="H521" s="34">
        <f t="shared" si="161"/>
        <v>0</v>
      </c>
      <c r="I521" s="35"/>
      <c r="J521" s="35"/>
      <c r="K521" s="35"/>
      <c r="L521" s="281"/>
      <c r="M521" s="342"/>
      <c r="N521" s="343"/>
      <c r="O521" s="344"/>
      <c r="P521" s="193"/>
    </row>
    <row r="522" spans="1:16" ht="14.4" hidden="1" customHeight="1" x14ac:dyDescent="0.25">
      <c r="A522" s="274"/>
      <c r="B522" s="274"/>
      <c r="C522" s="274"/>
      <c r="D522" s="282"/>
      <c r="E522" s="282"/>
      <c r="F522" s="282"/>
      <c r="G522" s="7" t="s">
        <v>648</v>
      </c>
      <c r="H522" s="34">
        <f t="shared" si="161"/>
        <v>0</v>
      </c>
      <c r="I522" s="35"/>
      <c r="J522" s="35"/>
      <c r="K522" s="35"/>
      <c r="L522" s="281"/>
      <c r="M522" s="342"/>
      <c r="N522" s="343"/>
      <c r="O522" s="344"/>
      <c r="P522" s="193"/>
    </row>
    <row r="523" spans="1:16" ht="14.4" hidden="1" customHeight="1" x14ac:dyDescent="0.25">
      <c r="A523" s="274"/>
      <c r="B523" s="274"/>
      <c r="C523" s="274"/>
      <c r="D523" s="282"/>
      <c r="E523" s="282"/>
      <c r="F523" s="282"/>
      <c r="G523" s="7" t="s">
        <v>579</v>
      </c>
      <c r="H523" s="34">
        <f t="shared" si="161"/>
        <v>0</v>
      </c>
      <c r="I523" s="35"/>
      <c r="J523" s="35"/>
      <c r="K523" s="35"/>
      <c r="L523" s="281"/>
      <c r="M523" s="342"/>
      <c r="N523" s="343"/>
      <c r="O523" s="344"/>
      <c r="P523" s="193"/>
    </row>
    <row r="524" spans="1:16" ht="14.4" hidden="1" customHeight="1" x14ac:dyDescent="0.25">
      <c r="A524" s="274"/>
      <c r="B524" s="274"/>
      <c r="C524" s="274"/>
      <c r="D524" s="282"/>
      <c r="E524" s="282"/>
      <c r="F524" s="282"/>
      <c r="G524" s="7" t="s">
        <v>7</v>
      </c>
      <c r="H524" s="34">
        <f t="shared" si="161"/>
        <v>0</v>
      </c>
      <c r="I524" s="35"/>
      <c r="J524" s="35"/>
      <c r="K524" s="35"/>
      <c r="L524" s="281"/>
      <c r="M524" s="342"/>
      <c r="N524" s="343"/>
      <c r="O524" s="344"/>
      <c r="P524" s="193"/>
    </row>
    <row r="525" spans="1:16" ht="14.4" hidden="1" customHeight="1" x14ac:dyDescent="0.25">
      <c r="A525" s="275"/>
      <c r="B525" s="275"/>
      <c r="C525" s="275"/>
      <c r="D525" s="277"/>
      <c r="E525" s="277"/>
      <c r="F525" s="277"/>
      <c r="G525" s="6" t="s">
        <v>54</v>
      </c>
      <c r="H525" s="34">
        <f t="shared" si="161"/>
        <v>0</v>
      </c>
      <c r="I525" s="34">
        <f>SUM(I520:I524)</f>
        <v>0</v>
      </c>
      <c r="J525" s="34">
        <f>SUM(J520:J524)</f>
        <v>0</v>
      </c>
      <c r="K525" s="34">
        <f>SUM(K520:K524)</f>
        <v>0</v>
      </c>
      <c r="L525" s="280"/>
      <c r="M525" s="345"/>
      <c r="N525" s="346"/>
      <c r="O525" s="347"/>
    </row>
    <row r="526" spans="1:16" ht="14.4" hidden="1" customHeight="1" x14ac:dyDescent="0.25">
      <c r="A526" s="278" t="s">
        <v>6</v>
      </c>
      <c r="B526" s="278" t="s">
        <v>232</v>
      </c>
      <c r="C526" s="273">
        <v>7</v>
      </c>
      <c r="D526" s="276" t="s">
        <v>360</v>
      </c>
      <c r="E526" s="289" t="s">
        <v>1081</v>
      </c>
      <c r="F526" s="289" t="s">
        <v>1082</v>
      </c>
      <c r="G526" s="7" t="s">
        <v>15</v>
      </c>
      <c r="H526" s="34">
        <f t="shared" si="161"/>
        <v>0</v>
      </c>
      <c r="I526" s="35"/>
      <c r="J526" s="35"/>
      <c r="K526" s="35"/>
      <c r="L526" s="279" t="s">
        <v>226</v>
      </c>
      <c r="M526" s="314" t="s">
        <v>1083</v>
      </c>
      <c r="N526" s="314"/>
      <c r="O526" s="314"/>
    </row>
    <row r="527" spans="1:16" ht="14.4" hidden="1" customHeight="1" x14ac:dyDescent="0.25">
      <c r="A527" s="278"/>
      <c r="B527" s="278"/>
      <c r="C527" s="274"/>
      <c r="D527" s="282"/>
      <c r="E527" s="289"/>
      <c r="F527" s="289"/>
      <c r="G527" s="7" t="s">
        <v>5</v>
      </c>
      <c r="H527" s="34">
        <f t="shared" si="161"/>
        <v>0</v>
      </c>
      <c r="I527" s="35"/>
      <c r="J527" s="35"/>
      <c r="K527" s="35"/>
      <c r="L527" s="281"/>
      <c r="M527" s="314"/>
      <c r="N527" s="314"/>
      <c r="O527" s="314"/>
    </row>
    <row r="528" spans="1:16" ht="14.4" hidden="1" customHeight="1" x14ac:dyDescent="0.25">
      <c r="A528" s="278"/>
      <c r="B528" s="278"/>
      <c r="C528" s="275"/>
      <c r="D528" s="277"/>
      <c r="E528" s="289"/>
      <c r="F528" s="289"/>
      <c r="G528" s="6" t="s">
        <v>54</v>
      </c>
      <c r="H528" s="34">
        <f t="shared" si="161"/>
        <v>0</v>
      </c>
      <c r="I528" s="34">
        <f>SUM(I526:I527)</f>
        <v>0</v>
      </c>
      <c r="J528" s="34">
        <f t="shared" ref="J528:K528" si="163">SUM(J526:J527)</f>
        <v>0</v>
      </c>
      <c r="K528" s="34">
        <f t="shared" si="163"/>
        <v>0</v>
      </c>
      <c r="L528" s="280"/>
      <c r="M528" s="314"/>
      <c r="N528" s="314"/>
      <c r="O528" s="314"/>
    </row>
    <row r="529" spans="1:15" ht="14.4" hidden="1" customHeight="1" x14ac:dyDescent="0.25">
      <c r="A529" s="278" t="s">
        <v>26</v>
      </c>
      <c r="B529" s="278" t="s">
        <v>375</v>
      </c>
      <c r="C529" s="164"/>
      <c r="D529" s="276" t="s">
        <v>360</v>
      </c>
      <c r="E529" s="289" t="s">
        <v>565</v>
      </c>
      <c r="F529" s="289" t="s">
        <v>566</v>
      </c>
      <c r="G529" s="7" t="s">
        <v>53</v>
      </c>
      <c r="H529" s="34">
        <f t="shared" si="161"/>
        <v>0</v>
      </c>
      <c r="I529" s="35"/>
      <c r="J529" s="35"/>
      <c r="K529" s="35"/>
      <c r="L529" s="279" t="s">
        <v>10</v>
      </c>
      <c r="M529" s="314" t="s">
        <v>941</v>
      </c>
      <c r="N529" s="314"/>
      <c r="O529" s="314"/>
    </row>
    <row r="530" spans="1:15" ht="17.399999999999999" hidden="1" customHeight="1" x14ac:dyDescent="0.25">
      <c r="A530" s="278"/>
      <c r="B530" s="278"/>
      <c r="C530" s="155"/>
      <c r="D530" s="277"/>
      <c r="E530" s="289"/>
      <c r="F530" s="289"/>
      <c r="G530" s="6" t="s">
        <v>54</v>
      </c>
      <c r="H530" s="34">
        <f t="shared" si="161"/>
        <v>0</v>
      </c>
      <c r="I530" s="34">
        <f>SUM(I529:I529)</f>
        <v>0</v>
      </c>
      <c r="J530" s="34">
        <f>SUM(J529:J529)</f>
        <v>0</v>
      </c>
      <c r="K530" s="34">
        <f>SUM(K529:K529)</f>
        <v>0</v>
      </c>
      <c r="L530" s="280"/>
      <c r="M530" s="314"/>
      <c r="N530" s="314"/>
      <c r="O530" s="314"/>
    </row>
    <row r="531" spans="1:15" ht="17.399999999999999" hidden="1" customHeight="1" x14ac:dyDescent="0.25">
      <c r="A531" s="278" t="s">
        <v>27</v>
      </c>
      <c r="B531" s="278" t="s">
        <v>971</v>
      </c>
      <c r="C531" s="164"/>
      <c r="D531" s="276" t="s">
        <v>360</v>
      </c>
      <c r="E531" s="289" t="s">
        <v>972</v>
      </c>
      <c r="F531" s="289" t="s">
        <v>589</v>
      </c>
      <c r="G531" s="7" t="s">
        <v>55</v>
      </c>
      <c r="H531" s="34">
        <f t="shared" ref="H531:H532" si="164">SUM(I531+K531)</f>
        <v>0</v>
      </c>
      <c r="I531" s="35"/>
      <c r="J531" s="35"/>
      <c r="K531" s="35"/>
      <c r="L531" s="279" t="s">
        <v>10</v>
      </c>
      <c r="M531" s="314" t="s">
        <v>970</v>
      </c>
      <c r="N531" s="314"/>
      <c r="O531" s="314"/>
    </row>
    <row r="532" spans="1:15" ht="17.399999999999999" hidden="1" customHeight="1" x14ac:dyDescent="0.25">
      <c r="A532" s="278"/>
      <c r="B532" s="278"/>
      <c r="C532" s="155"/>
      <c r="D532" s="277"/>
      <c r="E532" s="289"/>
      <c r="F532" s="289"/>
      <c r="G532" s="6" t="s">
        <v>54</v>
      </c>
      <c r="H532" s="34">
        <f t="shared" si="164"/>
        <v>0</v>
      </c>
      <c r="I532" s="34">
        <f>SUM(I531:I531)</f>
        <v>0</v>
      </c>
      <c r="J532" s="34">
        <f>SUM(J531:J531)</f>
        <v>0</v>
      </c>
      <c r="K532" s="34">
        <f>SUM(K531:K531)</f>
        <v>0</v>
      </c>
      <c r="L532" s="280"/>
      <c r="M532" s="314"/>
      <c r="N532" s="314"/>
      <c r="O532" s="314"/>
    </row>
    <row r="533" spans="1:15" ht="17.399999999999999" hidden="1" customHeight="1" x14ac:dyDescent="0.25">
      <c r="A533" s="278" t="s">
        <v>28</v>
      </c>
      <c r="B533" s="278" t="s">
        <v>973</v>
      </c>
      <c r="C533" s="164"/>
      <c r="D533" s="276" t="s">
        <v>360</v>
      </c>
      <c r="E533" s="289" t="s">
        <v>760</v>
      </c>
      <c r="F533" s="289" t="s">
        <v>589</v>
      </c>
      <c r="G533" s="7" t="s">
        <v>55</v>
      </c>
      <c r="H533" s="34">
        <f t="shared" ref="H533:H534" si="165">SUM(I533+K533)</f>
        <v>0</v>
      </c>
      <c r="I533" s="35"/>
      <c r="J533" s="35"/>
      <c r="K533" s="35"/>
      <c r="L533" s="279" t="s">
        <v>10</v>
      </c>
      <c r="M533" s="314" t="s">
        <v>974</v>
      </c>
      <c r="N533" s="314"/>
      <c r="O533" s="314"/>
    </row>
    <row r="534" spans="1:15" ht="17.399999999999999" hidden="1" customHeight="1" x14ac:dyDescent="0.25">
      <c r="A534" s="278"/>
      <c r="B534" s="278"/>
      <c r="C534" s="155"/>
      <c r="D534" s="277"/>
      <c r="E534" s="289"/>
      <c r="F534" s="289"/>
      <c r="G534" s="6" t="s">
        <v>54</v>
      </c>
      <c r="H534" s="34">
        <f t="shared" si="165"/>
        <v>0</v>
      </c>
      <c r="I534" s="34">
        <f>SUM(I533:I533)</f>
        <v>0</v>
      </c>
      <c r="J534" s="34">
        <f>SUM(J533:J533)</f>
        <v>0</v>
      </c>
      <c r="K534" s="34">
        <f>SUM(K533:K533)</f>
        <v>0</v>
      </c>
      <c r="L534" s="280"/>
      <c r="M534" s="314"/>
      <c r="N534" s="314"/>
      <c r="O534" s="314"/>
    </row>
    <row r="535" spans="1:15" ht="17.399999999999999" hidden="1" customHeight="1" x14ac:dyDescent="0.25">
      <c r="A535" s="278" t="s">
        <v>35</v>
      </c>
      <c r="B535" s="278" t="s">
        <v>975</v>
      </c>
      <c r="C535" s="164"/>
      <c r="D535" s="276" t="s">
        <v>360</v>
      </c>
      <c r="E535" s="289" t="s">
        <v>233</v>
      </c>
      <c r="F535" s="289" t="s">
        <v>234</v>
      </c>
      <c r="G535" s="7" t="s">
        <v>976</v>
      </c>
      <c r="H535" s="34">
        <f t="shared" ref="H535:H538" si="166">SUM(I535+K535)</f>
        <v>0</v>
      </c>
      <c r="I535" s="35"/>
      <c r="J535" s="35"/>
      <c r="K535" s="35"/>
      <c r="L535" s="279" t="s">
        <v>10</v>
      </c>
      <c r="M535" s="314" t="s">
        <v>983</v>
      </c>
      <c r="N535" s="314"/>
      <c r="O535" s="314"/>
    </row>
    <row r="536" spans="1:15" ht="17.399999999999999" hidden="1" customHeight="1" x14ac:dyDescent="0.25">
      <c r="A536" s="278"/>
      <c r="B536" s="278"/>
      <c r="C536" s="155"/>
      <c r="D536" s="277"/>
      <c r="E536" s="289"/>
      <c r="F536" s="289"/>
      <c r="G536" s="6" t="s">
        <v>54</v>
      </c>
      <c r="H536" s="34">
        <f t="shared" si="166"/>
        <v>0</v>
      </c>
      <c r="I536" s="34">
        <f>SUM(I535:I535)</f>
        <v>0</v>
      </c>
      <c r="J536" s="34">
        <f>SUM(J535:J535)</f>
        <v>0</v>
      </c>
      <c r="K536" s="34">
        <f>SUM(K535:K535)</f>
        <v>0</v>
      </c>
      <c r="L536" s="280"/>
      <c r="M536" s="314"/>
      <c r="N536" s="314"/>
      <c r="O536" s="314"/>
    </row>
    <row r="537" spans="1:15" ht="17.399999999999999" hidden="1" customHeight="1" x14ac:dyDescent="0.25">
      <c r="A537" s="273" t="s">
        <v>36</v>
      </c>
      <c r="B537" s="273" t="s">
        <v>994</v>
      </c>
      <c r="C537" s="164"/>
      <c r="D537" s="276" t="s">
        <v>360</v>
      </c>
      <c r="E537" s="273" t="s">
        <v>995</v>
      </c>
      <c r="F537" s="276" t="s">
        <v>380</v>
      </c>
      <c r="G537" s="10" t="s">
        <v>648</v>
      </c>
      <c r="H537" s="34">
        <f t="shared" si="166"/>
        <v>0</v>
      </c>
      <c r="I537" s="35"/>
      <c r="J537" s="41"/>
      <c r="K537" s="41"/>
      <c r="L537" s="279" t="s">
        <v>10</v>
      </c>
      <c r="M537" s="335" t="s">
        <v>996</v>
      </c>
      <c r="N537" s="335"/>
      <c r="O537" s="335"/>
    </row>
    <row r="538" spans="1:15" ht="17.399999999999999" hidden="1" customHeight="1" x14ac:dyDescent="0.25">
      <c r="A538" s="275"/>
      <c r="B538" s="275"/>
      <c r="C538" s="155"/>
      <c r="D538" s="277"/>
      <c r="E538" s="275"/>
      <c r="F538" s="277"/>
      <c r="G538" s="6"/>
      <c r="H538" s="34">
        <f t="shared" si="166"/>
        <v>0</v>
      </c>
      <c r="I538" s="34">
        <f>SUM(I537)</f>
        <v>0</v>
      </c>
      <c r="J538" s="34">
        <f t="shared" ref="J538:K538" si="167">SUM(J537)</f>
        <v>0</v>
      </c>
      <c r="K538" s="34">
        <f t="shared" si="167"/>
        <v>0</v>
      </c>
      <c r="L538" s="280"/>
      <c r="M538" s="335"/>
      <c r="N538" s="335"/>
      <c r="O538" s="335"/>
    </row>
    <row r="539" spans="1:15" ht="22.95" customHeight="1" x14ac:dyDescent="0.25">
      <c r="A539" s="322" t="s">
        <v>366</v>
      </c>
      <c r="B539" s="322"/>
      <c r="C539" s="322"/>
      <c r="D539" s="322"/>
      <c r="E539" s="322"/>
      <c r="F539" s="322"/>
      <c r="G539" s="322"/>
      <c r="H539" s="238">
        <f t="shared" si="159"/>
        <v>-53.508000000000003</v>
      </c>
      <c r="I539" s="238">
        <f>SUM(I505+I508+I514+I519+I511+I525+I528+I530+I532+I534+I536+I538)</f>
        <v>-53.508000000000003</v>
      </c>
      <c r="J539" s="238">
        <f>SUM(J505+J508+J514+J519+J511+J525+J528+J530+J532+J534+J536+J538)</f>
        <v>0</v>
      </c>
      <c r="K539" s="238">
        <f>SUM(K505+K508+K514+K519+K511+K525+K528+K530+K532+K534+K536+K538)</f>
        <v>0</v>
      </c>
      <c r="L539" s="294"/>
      <c r="M539" s="294"/>
      <c r="N539" s="294"/>
      <c r="O539" s="294"/>
    </row>
    <row r="540" spans="1:15" ht="18" hidden="1" customHeight="1" x14ac:dyDescent="0.25">
      <c r="A540" s="291" t="s">
        <v>199</v>
      </c>
      <c r="B540" s="292"/>
      <c r="C540" s="292"/>
      <c r="D540" s="292"/>
      <c r="E540" s="292"/>
      <c r="F540" s="292"/>
      <c r="G540" s="293"/>
      <c r="H540" s="238">
        <f t="shared" si="159"/>
        <v>0</v>
      </c>
      <c r="I540" s="238"/>
      <c r="J540" s="238"/>
      <c r="K540" s="238"/>
      <c r="L540" s="294"/>
      <c r="M540" s="294"/>
      <c r="N540" s="294"/>
      <c r="O540" s="294"/>
    </row>
    <row r="541" spans="1:15" ht="18" hidden="1" customHeight="1" x14ac:dyDescent="0.25">
      <c r="A541" s="291" t="s">
        <v>403</v>
      </c>
      <c r="B541" s="292"/>
      <c r="C541" s="292"/>
      <c r="D541" s="292"/>
      <c r="E541" s="292"/>
      <c r="F541" s="292"/>
      <c r="G541" s="293"/>
      <c r="H541" s="238">
        <f t="shared" si="159"/>
        <v>0</v>
      </c>
      <c r="I541" s="238">
        <f>SUM(I528+I538)</f>
        <v>0</v>
      </c>
      <c r="J541" s="238">
        <f t="shared" ref="J541:K541" si="168">SUM(J528+J538)</f>
        <v>0</v>
      </c>
      <c r="K541" s="238">
        <f t="shared" si="168"/>
        <v>0</v>
      </c>
      <c r="L541" s="294"/>
      <c r="M541" s="294"/>
      <c r="N541" s="294"/>
      <c r="O541" s="294"/>
    </row>
    <row r="542" spans="1:15" ht="17.25" hidden="1" customHeight="1" x14ac:dyDescent="0.25">
      <c r="A542" s="291" t="s">
        <v>211</v>
      </c>
      <c r="B542" s="292"/>
      <c r="C542" s="292"/>
      <c r="D542" s="292"/>
      <c r="E542" s="292"/>
      <c r="F542" s="292"/>
      <c r="G542" s="293"/>
      <c r="H542" s="238">
        <f t="shared" si="159"/>
        <v>-53.508000000000003</v>
      </c>
      <c r="I542" s="238">
        <f>SUM(I505+I508+I511+I514+I519+I525+I530+I532+I534+I536)</f>
        <v>-53.508000000000003</v>
      </c>
      <c r="J542" s="238">
        <f>SUM(J505+J508+J511+J514+J519+J525+J530+J532+J534+J536)</f>
        <v>0</v>
      </c>
      <c r="K542" s="238">
        <f>SUM(K505+K508+K511+K514+K519+K525+K530+K532+K534+K536)</f>
        <v>0</v>
      </c>
      <c r="L542" s="294"/>
      <c r="M542" s="294"/>
      <c r="N542" s="294"/>
      <c r="O542" s="294"/>
    </row>
    <row r="543" spans="1:15" ht="18" hidden="1" customHeight="1" x14ac:dyDescent="0.25">
      <c r="A543" s="322" t="s">
        <v>366</v>
      </c>
      <c r="B543" s="322"/>
      <c r="C543" s="322"/>
      <c r="D543" s="322"/>
      <c r="E543" s="322"/>
      <c r="F543" s="322"/>
      <c r="G543" s="322"/>
      <c r="H543" s="238">
        <f t="shared" si="159"/>
        <v>-53.508000000000003</v>
      </c>
      <c r="I543" s="238">
        <f>SUM(I540:I542)</f>
        <v>-53.508000000000003</v>
      </c>
      <c r="J543" s="238">
        <f t="shared" ref="J543:K543" si="169">SUM(J540:J542)</f>
        <v>0</v>
      </c>
      <c r="K543" s="238">
        <f t="shared" si="169"/>
        <v>0</v>
      </c>
      <c r="L543" s="294"/>
      <c r="M543" s="294"/>
      <c r="N543" s="294"/>
      <c r="O543" s="294"/>
    </row>
    <row r="544" spans="1:15" ht="38.4" hidden="1" customHeight="1" x14ac:dyDescent="0.25">
      <c r="A544" s="325" t="s">
        <v>944</v>
      </c>
      <c r="B544" s="325"/>
      <c r="C544" s="325"/>
      <c r="D544" s="325"/>
      <c r="E544" s="325"/>
      <c r="F544" s="325"/>
      <c r="G544" s="325"/>
      <c r="H544" s="325"/>
      <c r="I544" s="325"/>
      <c r="J544" s="325"/>
      <c r="K544" s="325"/>
      <c r="L544" s="325"/>
      <c r="M544" s="325"/>
      <c r="N544" s="325"/>
      <c r="O544" s="325"/>
    </row>
    <row r="545" spans="1:16" ht="22.2" hidden="1" customHeight="1" x14ac:dyDescent="0.25">
      <c r="A545" s="289" t="s">
        <v>4</v>
      </c>
      <c r="B545" s="289" t="s">
        <v>568</v>
      </c>
      <c r="C545" s="4"/>
      <c r="D545" s="399" t="s">
        <v>832</v>
      </c>
      <c r="E545" s="289" t="s">
        <v>565</v>
      </c>
      <c r="F545" s="289" t="s">
        <v>566</v>
      </c>
      <c r="G545" s="4" t="s">
        <v>53</v>
      </c>
      <c r="H545" s="61">
        <f>SUM(I545+K545)</f>
        <v>0</v>
      </c>
      <c r="I545" s="60"/>
      <c r="J545" s="91"/>
      <c r="K545" s="91"/>
      <c r="L545" s="294" t="s">
        <v>10</v>
      </c>
      <c r="M545" s="314" t="s">
        <v>567</v>
      </c>
      <c r="N545" s="314"/>
      <c r="O545" s="314"/>
    </row>
    <row r="546" spans="1:16" ht="35.4" hidden="1" customHeight="1" x14ac:dyDescent="0.25">
      <c r="A546" s="289"/>
      <c r="B546" s="289"/>
      <c r="C546" s="4"/>
      <c r="D546" s="399"/>
      <c r="E546" s="289"/>
      <c r="F546" s="289"/>
      <c r="G546" s="6" t="s">
        <v>54</v>
      </c>
      <c r="H546" s="61">
        <f>SUM(I546+K546)</f>
        <v>0</v>
      </c>
      <c r="I546" s="61">
        <f>SUM(I545:I545)</f>
        <v>0</v>
      </c>
      <c r="J546" s="61">
        <f>SUM(J545:J545)</f>
        <v>0</v>
      </c>
      <c r="K546" s="61">
        <f>SUM(K545:K545)</f>
        <v>0</v>
      </c>
      <c r="L546" s="294"/>
      <c r="M546" s="314"/>
      <c r="N546" s="314"/>
      <c r="O546" s="314"/>
    </row>
    <row r="547" spans="1:16" ht="33" hidden="1" customHeight="1" x14ac:dyDescent="0.25">
      <c r="A547" s="375" t="s">
        <v>945</v>
      </c>
      <c r="B547" s="375"/>
      <c r="C547" s="375"/>
      <c r="D547" s="375"/>
      <c r="E547" s="375"/>
      <c r="F547" s="375"/>
      <c r="G547" s="375"/>
      <c r="H547" s="63">
        <f>SUM(I547+K547)</f>
        <v>0</v>
      </c>
      <c r="I547" s="63">
        <f>SUM(I546)</f>
        <v>0</v>
      </c>
      <c r="J547" s="63">
        <f>SUM(J546)</f>
        <v>0</v>
      </c>
      <c r="K547" s="63">
        <f>SUM(K546)</f>
        <v>0</v>
      </c>
      <c r="L547" s="294"/>
      <c r="M547" s="314"/>
      <c r="N547" s="314"/>
      <c r="O547" s="314"/>
    </row>
    <row r="548" spans="1:16" ht="35.4" hidden="1" customHeight="1" x14ac:dyDescent="0.25">
      <c r="A548" s="325" t="s">
        <v>758</v>
      </c>
      <c r="B548" s="325"/>
      <c r="C548" s="325"/>
      <c r="D548" s="325"/>
      <c r="E548" s="325"/>
      <c r="F548" s="325"/>
      <c r="G548" s="325"/>
      <c r="H548" s="325"/>
      <c r="I548" s="325"/>
      <c r="J548" s="325"/>
      <c r="K548" s="325"/>
      <c r="L548" s="325"/>
      <c r="M548" s="325"/>
      <c r="N548" s="325"/>
      <c r="O548" s="325"/>
    </row>
    <row r="549" spans="1:16" ht="15" hidden="1" customHeight="1" x14ac:dyDescent="0.25">
      <c r="A549" s="289" t="s">
        <v>4</v>
      </c>
      <c r="B549" s="289" t="s">
        <v>973</v>
      </c>
      <c r="C549" s="4"/>
      <c r="D549" s="289" t="s">
        <v>385</v>
      </c>
      <c r="E549" s="289" t="s">
        <v>760</v>
      </c>
      <c r="F549" s="289" t="s">
        <v>589</v>
      </c>
      <c r="G549" s="99" t="s">
        <v>15</v>
      </c>
      <c r="H549" s="34">
        <f t="shared" ref="H549:H559" si="170">SUM(I549+K549)</f>
        <v>0</v>
      </c>
      <c r="I549" s="35"/>
      <c r="J549" s="39"/>
      <c r="K549" s="35"/>
      <c r="L549" s="279" t="s">
        <v>10</v>
      </c>
      <c r="M549" s="314" t="s">
        <v>761</v>
      </c>
      <c r="N549" s="314"/>
      <c r="O549" s="314"/>
      <c r="P549" s="3"/>
    </row>
    <row r="550" spans="1:16" ht="15" hidden="1" customHeight="1" x14ac:dyDescent="0.25">
      <c r="A550" s="289"/>
      <c r="B550" s="289"/>
      <c r="C550" s="4"/>
      <c r="D550" s="289"/>
      <c r="E550" s="289"/>
      <c r="F550" s="289"/>
      <c r="G550" s="99" t="s">
        <v>5</v>
      </c>
      <c r="H550" s="34">
        <f t="shared" si="170"/>
        <v>0</v>
      </c>
      <c r="I550" s="35"/>
      <c r="J550" s="39"/>
      <c r="K550" s="35"/>
      <c r="L550" s="281"/>
      <c r="M550" s="314"/>
      <c r="N550" s="314"/>
      <c r="O550" s="314"/>
    </row>
    <row r="551" spans="1:16" ht="15" hidden="1" customHeight="1" x14ac:dyDescent="0.25">
      <c r="A551" s="289"/>
      <c r="B551" s="289"/>
      <c r="C551" s="4"/>
      <c r="D551" s="289"/>
      <c r="E551" s="289"/>
      <c r="F551" s="289"/>
      <c r="G551" s="99" t="s">
        <v>55</v>
      </c>
      <c r="H551" s="34">
        <f t="shared" si="170"/>
        <v>0</v>
      </c>
      <c r="I551" s="35"/>
      <c r="J551" s="39"/>
      <c r="K551" s="35"/>
      <c r="L551" s="281"/>
      <c r="M551" s="314"/>
      <c r="N551" s="314"/>
      <c r="O551" s="314"/>
    </row>
    <row r="552" spans="1:16" ht="19.2" hidden="1" customHeight="1" x14ac:dyDescent="0.25">
      <c r="A552" s="289"/>
      <c r="B552" s="289"/>
      <c r="C552" s="4"/>
      <c r="D552" s="289"/>
      <c r="E552" s="289"/>
      <c r="F552" s="289"/>
      <c r="G552" s="6" t="s">
        <v>54</v>
      </c>
      <c r="H552" s="34">
        <f t="shared" si="170"/>
        <v>0</v>
      </c>
      <c r="I552" s="34">
        <f>SUM(I549:I551)</f>
        <v>0</v>
      </c>
      <c r="J552" s="34">
        <f t="shared" ref="J552:K552" si="171">SUM(J549:J551)</f>
        <v>0</v>
      </c>
      <c r="K552" s="34">
        <f t="shared" si="171"/>
        <v>0</v>
      </c>
      <c r="L552" s="280"/>
      <c r="M552" s="314"/>
      <c r="N552" s="314"/>
      <c r="O552" s="314"/>
    </row>
    <row r="553" spans="1:16" ht="15.6" hidden="1" customHeight="1" x14ac:dyDescent="0.25">
      <c r="A553" s="289" t="s">
        <v>6</v>
      </c>
      <c r="B553" s="289" t="s">
        <v>971</v>
      </c>
      <c r="C553" s="4"/>
      <c r="D553" s="289" t="s">
        <v>385</v>
      </c>
      <c r="E553" s="289" t="s">
        <v>972</v>
      </c>
      <c r="F553" s="289" t="s">
        <v>589</v>
      </c>
      <c r="G553" s="4" t="s">
        <v>15</v>
      </c>
      <c r="H553" s="34">
        <f t="shared" si="170"/>
        <v>0</v>
      </c>
      <c r="I553" s="35"/>
      <c r="J553" s="39"/>
      <c r="K553" s="39"/>
      <c r="L553" s="279" t="s">
        <v>10</v>
      </c>
      <c r="M553" s="314" t="s">
        <v>970</v>
      </c>
      <c r="N553" s="314"/>
      <c r="O553" s="314"/>
    </row>
    <row r="554" spans="1:16" ht="15.6" hidden="1" customHeight="1" x14ac:dyDescent="0.25">
      <c r="A554" s="289"/>
      <c r="B554" s="289"/>
      <c r="C554" s="4"/>
      <c r="D554" s="289"/>
      <c r="E554" s="289"/>
      <c r="F554" s="289"/>
      <c r="G554" s="4" t="s">
        <v>5</v>
      </c>
      <c r="H554" s="34">
        <f t="shared" si="170"/>
        <v>0</v>
      </c>
      <c r="I554" s="35"/>
      <c r="J554" s="39"/>
      <c r="K554" s="39"/>
      <c r="L554" s="281"/>
      <c r="M554" s="314"/>
      <c r="N554" s="314"/>
      <c r="O554" s="314"/>
    </row>
    <row r="555" spans="1:16" ht="15.6" hidden="1" customHeight="1" x14ac:dyDescent="0.25">
      <c r="A555" s="289"/>
      <c r="B555" s="289"/>
      <c r="C555" s="4"/>
      <c r="D555" s="289"/>
      <c r="E555" s="289"/>
      <c r="F555" s="289"/>
      <c r="G555" s="4" t="s">
        <v>55</v>
      </c>
      <c r="H555" s="34">
        <f t="shared" si="170"/>
        <v>0</v>
      </c>
      <c r="I555" s="35"/>
      <c r="J555" s="39"/>
      <c r="K555" s="39"/>
      <c r="L555" s="281"/>
      <c r="M555" s="314"/>
      <c r="N555" s="314"/>
      <c r="O555" s="314"/>
    </row>
    <row r="556" spans="1:16" ht="19.2" hidden="1" customHeight="1" x14ac:dyDescent="0.25">
      <c r="A556" s="289"/>
      <c r="B556" s="289"/>
      <c r="C556" s="4"/>
      <c r="D556" s="289"/>
      <c r="E556" s="289"/>
      <c r="F556" s="289"/>
      <c r="G556" s="6" t="s">
        <v>54</v>
      </c>
      <c r="H556" s="34">
        <f t="shared" si="170"/>
        <v>0</v>
      </c>
      <c r="I556" s="34">
        <f>SUM(I553:I555)</f>
        <v>0</v>
      </c>
      <c r="J556" s="34">
        <f t="shared" ref="J556:K556" si="172">SUM(J553:J555)</f>
        <v>0</v>
      </c>
      <c r="K556" s="34">
        <f t="shared" si="172"/>
        <v>0</v>
      </c>
      <c r="L556" s="280"/>
      <c r="M556" s="314"/>
      <c r="N556" s="314"/>
      <c r="O556" s="314"/>
    </row>
    <row r="557" spans="1:16" ht="19.2" hidden="1" customHeight="1" x14ac:dyDescent="0.25">
      <c r="A557" s="276" t="s">
        <v>12</v>
      </c>
      <c r="B557" s="276" t="s">
        <v>989</v>
      </c>
      <c r="C557" s="99"/>
      <c r="D557" s="276" t="s">
        <v>385</v>
      </c>
      <c r="E557" s="276" t="s">
        <v>988</v>
      </c>
      <c r="F557" s="276" t="s">
        <v>589</v>
      </c>
      <c r="G557" s="10" t="s">
        <v>7</v>
      </c>
      <c r="H557" s="34">
        <f t="shared" si="170"/>
        <v>0</v>
      </c>
      <c r="I557" s="35"/>
      <c r="J557" s="35"/>
      <c r="K557" s="35"/>
      <c r="L557" s="279" t="s">
        <v>10</v>
      </c>
      <c r="M557" s="304" t="s">
        <v>987</v>
      </c>
      <c r="N557" s="305"/>
      <c r="O557" s="306"/>
    </row>
    <row r="558" spans="1:16" ht="19.2" hidden="1" customHeight="1" x14ac:dyDescent="0.25">
      <c r="A558" s="277"/>
      <c r="B558" s="277"/>
      <c r="C558" s="88"/>
      <c r="D558" s="277"/>
      <c r="E558" s="277"/>
      <c r="F558" s="277"/>
      <c r="G558" s="6" t="s">
        <v>54</v>
      </c>
      <c r="H558" s="34">
        <f t="shared" si="170"/>
        <v>0</v>
      </c>
      <c r="I558" s="34">
        <f>SUM(I557)</f>
        <v>0</v>
      </c>
      <c r="J558" s="34">
        <f t="shared" ref="J558:K558" si="173">SUM(J557)</f>
        <v>0</v>
      </c>
      <c r="K558" s="34">
        <f t="shared" si="173"/>
        <v>0</v>
      </c>
      <c r="L558" s="280"/>
      <c r="M558" s="310"/>
      <c r="N558" s="311"/>
      <c r="O558" s="312"/>
    </row>
    <row r="559" spans="1:16" ht="37.5" hidden="1" customHeight="1" x14ac:dyDescent="0.25">
      <c r="A559" s="313" t="s">
        <v>759</v>
      </c>
      <c r="B559" s="313"/>
      <c r="C559" s="313"/>
      <c r="D559" s="313"/>
      <c r="E559" s="313"/>
      <c r="F559" s="313"/>
      <c r="G559" s="313"/>
      <c r="H559" s="67">
        <f t="shared" si="170"/>
        <v>0</v>
      </c>
      <c r="I559" s="67">
        <f>SUM(I552+I556+I558)</f>
        <v>0</v>
      </c>
      <c r="J559" s="67">
        <f t="shared" ref="J559:K559" si="174">SUM(J552+J556+J558)</f>
        <v>0</v>
      </c>
      <c r="K559" s="67">
        <f t="shared" si="174"/>
        <v>0</v>
      </c>
      <c r="L559" s="14"/>
      <c r="M559" s="314"/>
      <c r="N559" s="314"/>
      <c r="O559" s="314"/>
    </row>
    <row r="560" spans="1:16" s="3" customFormat="1" ht="25.95" hidden="1" customHeight="1" x14ac:dyDescent="0.25">
      <c r="A560" s="325" t="s">
        <v>1023</v>
      </c>
      <c r="B560" s="325"/>
      <c r="C560" s="325"/>
      <c r="D560" s="325"/>
      <c r="E560" s="325"/>
      <c r="F560" s="325"/>
      <c r="G560" s="325"/>
      <c r="H560" s="325"/>
      <c r="I560" s="325"/>
      <c r="J560" s="325"/>
      <c r="K560" s="325"/>
      <c r="L560" s="325"/>
      <c r="M560" s="325"/>
      <c r="N560" s="325"/>
      <c r="O560" s="325"/>
    </row>
    <row r="561" spans="1:15" s="3" customFormat="1" ht="16.2" hidden="1" customHeight="1" x14ac:dyDescent="0.25">
      <c r="A561" s="276" t="s">
        <v>4</v>
      </c>
      <c r="B561" s="289" t="s">
        <v>975</v>
      </c>
      <c r="C561" s="276">
        <v>8</v>
      </c>
      <c r="D561" s="289" t="s">
        <v>1021</v>
      </c>
      <c r="E561" s="289" t="s">
        <v>233</v>
      </c>
      <c r="F561" s="289" t="s">
        <v>234</v>
      </c>
      <c r="G561" s="289" t="s">
        <v>7</v>
      </c>
      <c r="H561" s="34">
        <f t="shared" ref="H561:H566" si="175">SUM(I561+K561)</f>
        <v>0</v>
      </c>
      <c r="I561" s="35"/>
      <c r="J561" s="39"/>
      <c r="K561" s="39"/>
      <c r="L561" s="294" t="s">
        <v>226</v>
      </c>
      <c r="M561" s="314" t="s">
        <v>1025</v>
      </c>
      <c r="N561" s="314"/>
      <c r="O561" s="314"/>
    </row>
    <row r="562" spans="1:15" s="3" customFormat="1" ht="16.2" hidden="1" customHeight="1" x14ac:dyDescent="0.25">
      <c r="A562" s="282"/>
      <c r="B562" s="289"/>
      <c r="C562" s="282"/>
      <c r="D562" s="289"/>
      <c r="E562" s="289"/>
      <c r="F562" s="289"/>
      <c r="G562" s="289"/>
      <c r="H562" s="34">
        <f t="shared" si="175"/>
        <v>0</v>
      </c>
      <c r="I562" s="39"/>
      <c r="J562" s="39"/>
      <c r="K562" s="39"/>
      <c r="L562" s="294"/>
      <c r="M562" s="314"/>
      <c r="N562" s="314"/>
      <c r="O562" s="314"/>
    </row>
    <row r="563" spans="1:15" s="3" customFormat="1" ht="16.2" hidden="1" customHeight="1" x14ac:dyDescent="0.25">
      <c r="A563" s="277"/>
      <c r="B563" s="289"/>
      <c r="C563" s="277"/>
      <c r="D563" s="289"/>
      <c r="E563" s="289"/>
      <c r="F563" s="289"/>
      <c r="G563" s="6" t="s">
        <v>54</v>
      </c>
      <c r="H563" s="34">
        <f t="shared" si="175"/>
        <v>0</v>
      </c>
      <c r="I563" s="34">
        <f>SUM(I561+I562)</f>
        <v>0</v>
      </c>
      <c r="J563" s="34">
        <f t="shared" ref="J563:K563" si="176">SUM(J561+J562)</f>
        <v>0</v>
      </c>
      <c r="K563" s="34">
        <f t="shared" si="176"/>
        <v>0</v>
      </c>
      <c r="L563" s="294"/>
      <c r="M563" s="314"/>
      <c r="N563" s="314"/>
      <c r="O563" s="314"/>
    </row>
    <row r="564" spans="1:15" s="3" customFormat="1" ht="16.2" hidden="1" customHeight="1" x14ac:dyDescent="0.25">
      <c r="A564" s="289" t="s">
        <v>4</v>
      </c>
      <c r="B564" s="289" t="s">
        <v>236</v>
      </c>
      <c r="C564" s="4"/>
      <c r="D564" s="289" t="s">
        <v>69</v>
      </c>
      <c r="E564" s="289" t="s">
        <v>233</v>
      </c>
      <c r="F564" s="289" t="s">
        <v>234</v>
      </c>
      <c r="G564" s="4" t="s">
        <v>7</v>
      </c>
      <c r="H564" s="34">
        <f t="shared" si="175"/>
        <v>0</v>
      </c>
      <c r="I564" s="39"/>
      <c r="J564" s="39"/>
      <c r="K564" s="39"/>
      <c r="L564" s="294" t="s">
        <v>10</v>
      </c>
      <c r="M564" s="314" t="s">
        <v>508</v>
      </c>
      <c r="N564" s="314"/>
      <c r="O564" s="314"/>
    </row>
    <row r="565" spans="1:15" s="3" customFormat="1" ht="16.2" hidden="1" customHeight="1" x14ac:dyDescent="0.25">
      <c r="A565" s="289"/>
      <c r="B565" s="289"/>
      <c r="C565" s="4"/>
      <c r="D565" s="289"/>
      <c r="E565" s="289"/>
      <c r="F565" s="289"/>
      <c r="G565" s="6" t="s">
        <v>54</v>
      </c>
      <c r="H565" s="34">
        <f t="shared" si="175"/>
        <v>0</v>
      </c>
      <c r="I565" s="34">
        <f t="shared" ref="I565:K565" si="177">SUM(I564)</f>
        <v>0</v>
      </c>
      <c r="J565" s="34">
        <f t="shared" si="177"/>
        <v>0</v>
      </c>
      <c r="K565" s="34">
        <f t="shared" si="177"/>
        <v>0</v>
      </c>
      <c r="L565" s="294"/>
      <c r="M565" s="314"/>
      <c r="N565" s="314"/>
      <c r="O565" s="314"/>
    </row>
    <row r="566" spans="1:15" ht="24.6" hidden="1" customHeight="1" x14ac:dyDescent="0.25">
      <c r="A566" s="368" t="s">
        <v>1024</v>
      </c>
      <c r="B566" s="368"/>
      <c r="C566" s="368"/>
      <c r="D566" s="368"/>
      <c r="E566" s="368"/>
      <c r="F566" s="368"/>
      <c r="G566" s="368"/>
      <c r="H566" s="43">
        <f t="shared" si="175"/>
        <v>0</v>
      </c>
      <c r="I566" s="43">
        <f>SUM(I563+I565)</f>
        <v>0</v>
      </c>
      <c r="J566" s="43">
        <f>SUM(J563)</f>
        <v>0</v>
      </c>
      <c r="K566" s="43">
        <f>SUM(K563)</f>
        <v>0</v>
      </c>
      <c r="L566" s="14"/>
      <c r="M566" s="314"/>
      <c r="N566" s="314"/>
      <c r="O566" s="314"/>
    </row>
    <row r="567" spans="1:15" ht="24.6" customHeight="1" x14ac:dyDescent="0.25">
      <c r="A567" s="325" t="s">
        <v>1121</v>
      </c>
      <c r="B567" s="325"/>
      <c r="C567" s="325"/>
      <c r="D567" s="325"/>
      <c r="E567" s="325"/>
      <c r="F567" s="325"/>
      <c r="G567" s="325"/>
      <c r="H567" s="325"/>
      <c r="I567" s="325"/>
      <c r="J567" s="325"/>
      <c r="K567" s="325"/>
      <c r="L567" s="325"/>
      <c r="M567" s="325"/>
      <c r="N567" s="325"/>
      <c r="O567" s="325"/>
    </row>
    <row r="568" spans="1:15" ht="16.8" customHeight="1" x14ac:dyDescent="0.25">
      <c r="A568" s="276" t="s">
        <v>4</v>
      </c>
      <c r="B568" s="289" t="s">
        <v>1097</v>
      </c>
      <c r="C568" s="276">
        <v>8</v>
      </c>
      <c r="D568" s="398" t="s">
        <v>1072</v>
      </c>
      <c r="E568" s="289" t="s">
        <v>1098</v>
      </c>
      <c r="F568" s="289" t="s">
        <v>341</v>
      </c>
      <c r="G568" s="289" t="s">
        <v>648</v>
      </c>
      <c r="H568" s="34">
        <f t="shared" ref="H568:H571" si="178">SUM(I568+K568)</f>
        <v>60</v>
      </c>
      <c r="I568" s="113">
        <v>60</v>
      </c>
      <c r="J568" s="39"/>
      <c r="K568" s="39"/>
      <c r="L568" s="294" t="s">
        <v>226</v>
      </c>
      <c r="M568" s="314" t="s">
        <v>1099</v>
      </c>
      <c r="N568" s="314"/>
      <c r="O568" s="314"/>
    </row>
    <row r="569" spans="1:15" ht="24.6" hidden="1" customHeight="1" x14ac:dyDescent="0.25">
      <c r="A569" s="282"/>
      <c r="B569" s="289"/>
      <c r="C569" s="282"/>
      <c r="D569" s="398"/>
      <c r="E569" s="289"/>
      <c r="F569" s="289"/>
      <c r="G569" s="289"/>
      <c r="H569" s="34">
        <f t="shared" si="178"/>
        <v>0</v>
      </c>
      <c r="I569" s="39"/>
      <c r="J569" s="39"/>
      <c r="K569" s="39"/>
      <c r="L569" s="294"/>
      <c r="M569" s="314"/>
      <c r="N569" s="314"/>
      <c r="O569" s="314"/>
    </row>
    <row r="570" spans="1:15" ht="24.6" customHeight="1" x14ac:dyDescent="0.25">
      <c r="A570" s="277"/>
      <c r="B570" s="289"/>
      <c r="C570" s="277"/>
      <c r="D570" s="398"/>
      <c r="E570" s="289"/>
      <c r="F570" s="289"/>
      <c r="G570" s="6" t="s">
        <v>54</v>
      </c>
      <c r="H570" s="34">
        <f t="shared" si="178"/>
        <v>60</v>
      </c>
      <c r="I570" s="34">
        <f>SUM(I568+I569)</f>
        <v>60</v>
      </c>
      <c r="J570" s="34">
        <f t="shared" ref="J570:K570" si="179">SUM(J568+J569)</f>
        <v>0</v>
      </c>
      <c r="K570" s="34">
        <f t="shared" si="179"/>
        <v>0</v>
      </c>
      <c r="L570" s="294"/>
      <c r="M570" s="314"/>
      <c r="N570" s="314"/>
      <c r="O570" s="314"/>
    </row>
    <row r="571" spans="1:15" ht="24.6" customHeight="1" x14ac:dyDescent="0.25">
      <c r="A571" s="373" t="s">
        <v>1092</v>
      </c>
      <c r="B571" s="373"/>
      <c r="C571" s="373"/>
      <c r="D571" s="373"/>
      <c r="E571" s="373"/>
      <c r="F571" s="373"/>
      <c r="G571" s="373"/>
      <c r="H571" s="173">
        <f t="shared" si="178"/>
        <v>60</v>
      </c>
      <c r="I571" s="173">
        <f>SUM(I570)</f>
        <v>60</v>
      </c>
      <c r="J571" s="173">
        <f t="shared" ref="J571:K571" si="180">SUM(J570)</f>
        <v>0</v>
      </c>
      <c r="K571" s="173">
        <f t="shared" si="180"/>
        <v>0</v>
      </c>
      <c r="L571" s="14"/>
      <c r="M571" s="314"/>
      <c r="N571" s="314"/>
      <c r="O571" s="314"/>
    </row>
    <row r="572" spans="1:15" ht="23.25" hidden="1" customHeight="1" x14ac:dyDescent="0.25">
      <c r="A572" s="326" t="s">
        <v>695</v>
      </c>
      <c r="B572" s="326"/>
      <c r="C572" s="326"/>
      <c r="D572" s="326"/>
      <c r="E572" s="326"/>
      <c r="F572" s="326"/>
      <c r="G572" s="326"/>
      <c r="H572" s="326"/>
      <c r="I572" s="326"/>
      <c r="J572" s="326"/>
      <c r="K572" s="326"/>
      <c r="L572" s="326"/>
      <c r="M572" s="325"/>
      <c r="N572" s="325"/>
      <c r="O572" s="325"/>
    </row>
    <row r="573" spans="1:15" ht="21.6" hidden="1" customHeight="1" x14ac:dyDescent="0.25">
      <c r="A573" s="289" t="s">
        <v>4</v>
      </c>
      <c r="B573" s="290" t="s">
        <v>881</v>
      </c>
      <c r="C573" s="215"/>
      <c r="D573" s="289" t="s">
        <v>360</v>
      </c>
      <c r="E573" s="302" t="s">
        <v>869</v>
      </c>
      <c r="F573" s="289" t="s">
        <v>41</v>
      </c>
      <c r="G573" s="276" t="s">
        <v>14</v>
      </c>
      <c r="H573" s="34">
        <f t="shared" ref="H573:H578" si="181">SUM(I573+K573)</f>
        <v>0</v>
      </c>
      <c r="I573" s="35"/>
      <c r="J573" s="39"/>
      <c r="K573" s="37"/>
      <c r="L573" s="279" t="s">
        <v>10</v>
      </c>
      <c r="M573" s="384" t="s">
        <v>870</v>
      </c>
      <c r="N573" s="335"/>
      <c r="O573" s="335"/>
    </row>
    <row r="574" spans="1:15" ht="24" hidden="1" customHeight="1" x14ac:dyDescent="0.25">
      <c r="A574" s="289"/>
      <c r="B574" s="290"/>
      <c r="C574" s="215"/>
      <c r="D574" s="289"/>
      <c r="E574" s="315"/>
      <c r="F574" s="289"/>
      <c r="G574" s="277"/>
      <c r="H574" s="34">
        <f t="shared" si="181"/>
        <v>0</v>
      </c>
      <c r="I574" s="113"/>
      <c r="J574" s="39"/>
      <c r="K574" s="39"/>
      <c r="L574" s="281"/>
      <c r="M574" s="335"/>
      <c r="N574" s="335"/>
      <c r="O574" s="335"/>
    </row>
    <row r="575" spans="1:15" ht="18" hidden="1" customHeight="1" x14ac:dyDescent="0.25">
      <c r="A575" s="289"/>
      <c r="B575" s="290"/>
      <c r="C575" s="215"/>
      <c r="D575" s="289"/>
      <c r="E575" s="303"/>
      <c r="F575" s="289"/>
      <c r="G575" s="6" t="s">
        <v>54</v>
      </c>
      <c r="H575" s="34">
        <f t="shared" si="181"/>
        <v>0</v>
      </c>
      <c r="I575" s="34">
        <f>SUM(I573:I574)</f>
        <v>0</v>
      </c>
      <c r="J575" s="34">
        <f>SUM(J573:J574)</f>
        <v>0</v>
      </c>
      <c r="K575" s="34">
        <f>SUM(K573:K574)</f>
        <v>0</v>
      </c>
      <c r="L575" s="280"/>
      <c r="M575" s="335"/>
      <c r="N575" s="335"/>
      <c r="O575" s="335"/>
    </row>
    <row r="576" spans="1:15" ht="17.25" hidden="1" customHeight="1" x14ac:dyDescent="0.25">
      <c r="A576" s="289" t="s">
        <v>6</v>
      </c>
      <c r="B576" s="278" t="s">
        <v>882</v>
      </c>
      <c r="C576" s="7"/>
      <c r="D576" s="289" t="s">
        <v>360</v>
      </c>
      <c r="E576" s="298" t="s">
        <v>701</v>
      </c>
      <c r="F576" s="276" t="s">
        <v>569</v>
      </c>
      <c r="G576" s="276" t="s">
        <v>14</v>
      </c>
      <c r="H576" s="34">
        <f t="shared" si="181"/>
        <v>0</v>
      </c>
      <c r="I576" s="35"/>
      <c r="J576" s="39"/>
      <c r="K576" s="37"/>
      <c r="L576" s="279" t="s">
        <v>11</v>
      </c>
      <c r="M576" s="339" t="s">
        <v>700</v>
      </c>
      <c r="N576" s="340"/>
      <c r="O576" s="341"/>
    </row>
    <row r="577" spans="1:15" ht="15.6" hidden="1" customHeight="1" x14ac:dyDescent="0.25">
      <c r="A577" s="289"/>
      <c r="B577" s="278"/>
      <c r="C577" s="7"/>
      <c r="D577" s="289"/>
      <c r="E577" s="299"/>
      <c r="F577" s="282"/>
      <c r="G577" s="277"/>
      <c r="H577" s="34">
        <f t="shared" si="181"/>
        <v>0</v>
      </c>
      <c r="I577" s="39"/>
      <c r="J577" s="39"/>
      <c r="K577" s="37"/>
      <c r="L577" s="281"/>
      <c r="M577" s="342"/>
      <c r="N577" s="343"/>
      <c r="O577" s="344"/>
    </row>
    <row r="578" spans="1:15" ht="16.5" hidden="1" customHeight="1" x14ac:dyDescent="0.25">
      <c r="A578" s="289"/>
      <c r="B578" s="278"/>
      <c r="C578" s="7"/>
      <c r="D578" s="289"/>
      <c r="E578" s="300"/>
      <c r="F578" s="277"/>
      <c r="G578" s="6" t="s">
        <v>54</v>
      </c>
      <c r="H578" s="34">
        <f t="shared" si="181"/>
        <v>0</v>
      </c>
      <c r="I578" s="34">
        <f>SUM(I576+I577)</f>
        <v>0</v>
      </c>
      <c r="J578" s="34">
        <f t="shared" ref="J578:K578" si="182">SUM(J576+J577)</f>
        <v>0</v>
      </c>
      <c r="K578" s="34">
        <f t="shared" si="182"/>
        <v>0</v>
      </c>
      <c r="L578" s="280"/>
      <c r="M578" s="345"/>
      <c r="N578" s="346"/>
      <c r="O578" s="347"/>
    </row>
    <row r="579" spans="1:15" ht="19.2" hidden="1" customHeight="1" x14ac:dyDescent="0.25">
      <c r="A579" s="289" t="s">
        <v>4</v>
      </c>
      <c r="B579" s="284" t="s">
        <v>696</v>
      </c>
      <c r="C579" s="222"/>
      <c r="D579" s="289" t="s">
        <v>360</v>
      </c>
      <c r="E579" s="320" t="s">
        <v>353</v>
      </c>
      <c r="F579" s="289" t="s">
        <v>41</v>
      </c>
      <c r="G579" s="273" t="s">
        <v>14</v>
      </c>
      <c r="H579" s="34">
        <f t="shared" ref="H579:H589" si="183">SUM(I579+K579)</f>
        <v>0</v>
      </c>
      <c r="I579" s="35"/>
      <c r="J579" s="35"/>
      <c r="K579" s="35"/>
      <c r="L579" s="279" t="s">
        <v>10</v>
      </c>
      <c r="M579" s="335" t="s">
        <v>586</v>
      </c>
      <c r="N579" s="335"/>
      <c r="O579" s="335"/>
    </row>
    <row r="580" spans="1:15" ht="18.75" hidden="1" customHeight="1" x14ac:dyDescent="0.25">
      <c r="A580" s="289"/>
      <c r="B580" s="284"/>
      <c r="C580" s="222"/>
      <c r="D580" s="289"/>
      <c r="E580" s="320"/>
      <c r="F580" s="289"/>
      <c r="G580" s="275"/>
      <c r="H580" s="34">
        <f t="shared" si="183"/>
        <v>0</v>
      </c>
      <c r="I580" s="35"/>
      <c r="J580" s="35"/>
      <c r="K580" s="35"/>
      <c r="L580" s="281"/>
      <c r="M580" s="335"/>
      <c r="N580" s="335"/>
      <c r="O580" s="335"/>
    </row>
    <row r="581" spans="1:15" ht="18" hidden="1" customHeight="1" x14ac:dyDescent="0.25">
      <c r="A581" s="289"/>
      <c r="B581" s="285"/>
      <c r="C581" s="223"/>
      <c r="D581" s="289"/>
      <c r="E581" s="320"/>
      <c r="F581" s="289"/>
      <c r="G581" s="21" t="s">
        <v>54</v>
      </c>
      <c r="H581" s="34">
        <f t="shared" si="183"/>
        <v>0</v>
      </c>
      <c r="I581" s="34">
        <f>SUM(I579+I580)</f>
        <v>0</v>
      </c>
      <c r="J581" s="34">
        <f>SUM(J579+J580)</f>
        <v>0</v>
      </c>
      <c r="K581" s="34">
        <f>SUM(K579+K580)</f>
        <v>0</v>
      </c>
      <c r="L581" s="280"/>
      <c r="M581" s="335"/>
      <c r="N581" s="335"/>
      <c r="O581" s="335"/>
    </row>
    <row r="582" spans="1:15" ht="16.95" hidden="1" customHeight="1" x14ac:dyDescent="0.25">
      <c r="A582" s="289" t="s">
        <v>6</v>
      </c>
      <c r="B582" s="276" t="s">
        <v>431</v>
      </c>
      <c r="C582" s="99"/>
      <c r="D582" s="276" t="s">
        <v>360</v>
      </c>
      <c r="E582" s="276" t="s">
        <v>343</v>
      </c>
      <c r="F582" s="276" t="s">
        <v>41</v>
      </c>
      <c r="G582" s="164" t="s">
        <v>14</v>
      </c>
      <c r="H582" s="34">
        <f t="shared" si="183"/>
        <v>0</v>
      </c>
      <c r="I582" s="35"/>
      <c r="J582" s="35"/>
      <c r="K582" s="35"/>
      <c r="L582" s="279" t="s">
        <v>10</v>
      </c>
      <c r="M582" s="335" t="s">
        <v>383</v>
      </c>
      <c r="N582" s="335"/>
      <c r="O582" s="335"/>
    </row>
    <row r="583" spans="1:15" ht="16.95" hidden="1" customHeight="1" x14ac:dyDescent="0.25">
      <c r="A583" s="289"/>
      <c r="B583" s="282"/>
      <c r="C583" s="126"/>
      <c r="D583" s="282"/>
      <c r="E583" s="282"/>
      <c r="F583" s="282"/>
      <c r="G583" s="19"/>
      <c r="H583" s="34">
        <f t="shared" si="183"/>
        <v>0</v>
      </c>
      <c r="I583" s="35"/>
      <c r="J583" s="35"/>
      <c r="K583" s="35"/>
      <c r="L583" s="281"/>
      <c r="M583" s="335"/>
      <c r="N583" s="335"/>
      <c r="O583" s="335"/>
    </row>
    <row r="584" spans="1:15" ht="16.95" hidden="1" customHeight="1" x14ac:dyDescent="0.25">
      <c r="A584" s="289"/>
      <c r="B584" s="282"/>
      <c r="C584" s="126"/>
      <c r="D584" s="282"/>
      <c r="E584" s="282"/>
      <c r="F584" s="282"/>
      <c r="G584" s="20"/>
      <c r="H584" s="34">
        <f t="shared" si="183"/>
        <v>0</v>
      </c>
      <c r="I584" s="35"/>
      <c r="J584" s="35"/>
      <c r="K584" s="35"/>
      <c r="L584" s="281"/>
      <c r="M584" s="335"/>
      <c r="N584" s="335"/>
      <c r="O584" s="335"/>
    </row>
    <row r="585" spans="1:15" ht="18.75" hidden="1" customHeight="1" x14ac:dyDescent="0.25">
      <c r="A585" s="289"/>
      <c r="B585" s="277"/>
      <c r="C585" s="126"/>
      <c r="D585" s="282"/>
      <c r="E585" s="277"/>
      <c r="F585" s="277"/>
      <c r="G585" s="200" t="s">
        <v>54</v>
      </c>
      <c r="H585" s="34">
        <f t="shared" si="183"/>
        <v>0</v>
      </c>
      <c r="I585" s="34">
        <f>SUM(I582:I584)</f>
        <v>0</v>
      </c>
      <c r="J585" s="34">
        <f t="shared" ref="J585:K585" si="184">SUM(J582:J584)</f>
        <v>0</v>
      </c>
      <c r="K585" s="34">
        <f t="shared" si="184"/>
        <v>0</v>
      </c>
      <c r="L585" s="280"/>
      <c r="M585" s="335"/>
      <c r="N585" s="335"/>
      <c r="O585" s="335"/>
    </row>
    <row r="586" spans="1:15" ht="18" hidden="1" customHeight="1" x14ac:dyDescent="0.25">
      <c r="A586" s="289" t="s">
        <v>12</v>
      </c>
      <c r="B586" s="290" t="s">
        <v>669</v>
      </c>
      <c r="C586" s="215"/>
      <c r="D586" s="289" t="s">
        <v>360</v>
      </c>
      <c r="E586" s="302" t="s">
        <v>961</v>
      </c>
      <c r="F586" s="290" t="s">
        <v>41</v>
      </c>
      <c r="G586" s="7" t="s">
        <v>15</v>
      </c>
      <c r="H586" s="51">
        <f t="shared" si="183"/>
        <v>0</v>
      </c>
      <c r="I586" s="35"/>
      <c r="J586" s="35"/>
      <c r="K586" s="35"/>
      <c r="L586" s="279" t="s">
        <v>10</v>
      </c>
      <c r="M586" s="335" t="s">
        <v>960</v>
      </c>
      <c r="N586" s="335"/>
      <c r="O586" s="335"/>
    </row>
    <row r="587" spans="1:15" ht="18" hidden="1" customHeight="1" x14ac:dyDescent="0.25">
      <c r="A587" s="289"/>
      <c r="B587" s="290"/>
      <c r="C587" s="215"/>
      <c r="D587" s="289"/>
      <c r="E587" s="315"/>
      <c r="F587" s="290"/>
      <c r="G587" s="7" t="s">
        <v>7</v>
      </c>
      <c r="H587" s="51">
        <f t="shared" si="183"/>
        <v>0</v>
      </c>
      <c r="I587" s="35"/>
      <c r="J587" s="41"/>
      <c r="K587" s="35"/>
      <c r="L587" s="281"/>
      <c r="M587" s="335"/>
      <c r="N587" s="335"/>
      <c r="O587" s="335"/>
    </row>
    <row r="588" spans="1:15" ht="18" hidden="1" customHeight="1" x14ac:dyDescent="0.25">
      <c r="A588" s="289"/>
      <c r="B588" s="290"/>
      <c r="C588" s="215"/>
      <c r="D588" s="289"/>
      <c r="E588" s="315"/>
      <c r="F588" s="290"/>
      <c r="G588" s="7" t="s">
        <v>14</v>
      </c>
      <c r="H588" s="51">
        <f t="shared" si="183"/>
        <v>0</v>
      </c>
      <c r="I588" s="35"/>
      <c r="J588" s="41"/>
      <c r="K588" s="35"/>
      <c r="L588" s="281"/>
      <c r="M588" s="335"/>
      <c r="N588" s="335"/>
      <c r="O588" s="335"/>
    </row>
    <row r="589" spans="1:15" ht="17.399999999999999" hidden="1" customHeight="1" x14ac:dyDescent="0.25">
      <c r="A589" s="289"/>
      <c r="B589" s="290"/>
      <c r="C589" s="215"/>
      <c r="D589" s="289"/>
      <c r="E589" s="303"/>
      <c r="F589" s="289"/>
      <c r="G589" s="32" t="s">
        <v>54</v>
      </c>
      <c r="H589" s="34">
        <f t="shared" si="183"/>
        <v>0</v>
      </c>
      <c r="I589" s="34">
        <f>SUM(I586:I588)</f>
        <v>0</v>
      </c>
      <c r="J589" s="34">
        <f>SUM(J586:J588)</f>
        <v>0</v>
      </c>
      <c r="K589" s="34">
        <f>SUM(K586:K588)</f>
        <v>0</v>
      </c>
      <c r="L589" s="280"/>
      <c r="M589" s="335"/>
      <c r="N589" s="335"/>
      <c r="O589" s="335"/>
    </row>
    <row r="590" spans="1:15" ht="17.25" hidden="1" customHeight="1" x14ac:dyDescent="0.25">
      <c r="A590" s="289" t="s">
        <v>24</v>
      </c>
      <c r="B590" s="290" t="s">
        <v>874</v>
      </c>
      <c r="C590" s="215"/>
      <c r="D590" s="289" t="s">
        <v>360</v>
      </c>
      <c r="E590" s="302" t="s">
        <v>871</v>
      </c>
      <c r="F590" s="289" t="s">
        <v>41</v>
      </c>
      <c r="G590" s="7" t="s">
        <v>15</v>
      </c>
      <c r="H590" s="34">
        <f t="shared" ref="H590:H595" si="185">SUM(I590+K590)</f>
        <v>0</v>
      </c>
      <c r="I590" s="35"/>
      <c r="J590" s="144"/>
      <c r="K590" s="35"/>
      <c r="L590" s="294" t="s">
        <v>10</v>
      </c>
      <c r="M590" s="335" t="s">
        <v>765</v>
      </c>
      <c r="N590" s="335"/>
      <c r="O590" s="335"/>
    </row>
    <row r="591" spans="1:15" ht="17.25" hidden="1" customHeight="1" x14ac:dyDescent="0.25">
      <c r="A591" s="289"/>
      <c r="B591" s="290"/>
      <c r="C591" s="215"/>
      <c r="D591" s="289"/>
      <c r="E591" s="315"/>
      <c r="F591" s="289"/>
      <c r="G591" s="7" t="s">
        <v>14</v>
      </c>
      <c r="H591" s="34">
        <f t="shared" si="185"/>
        <v>0</v>
      </c>
      <c r="I591" s="35"/>
      <c r="J591" s="41"/>
      <c r="K591" s="35"/>
      <c r="L591" s="294"/>
      <c r="M591" s="335"/>
      <c r="N591" s="335"/>
      <c r="O591" s="335"/>
    </row>
    <row r="592" spans="1:15" ht="19.95" hidden="1" customHeight="1" x14ac:dyDescent="0.25">
      <c r="A592" s="289"/>
      <c r="B592" s="290"/>
      <c r="C592" s="215"/>
      <c r="D592" s="289"/>
      <c r="E592" s="303"/>
      <c r="F592" s="289"/>
      <c r="G592" s="6" t="s">
        <v>54</v>
      </c>
      <c r="H592" s="34">
        <f t="shared" si="185"/>
        <v>0</v>
      </c>
      <c r="I592" s="34">
        <f>SUM(I590:I591)</f>
        <v>0</v>
      </c>
      <c r="J592" s="34">
        <f>SUM(J590:J591)</f>
        <v>0</v>
      </c>
      <c r="K592" s="34">
        <f>SUM(K590:K591)</f>
        <v>0</v>
      </c>
      <c r="L592" s="294"/>
      <c r="M592" s="335"/>
      <c r="N592" s="335"/>
      <c r="O592" s="335"/>
    </row>
    <row r="593" spans="1:15" ht="17.25" hidden="1" customHeight="1" x14ac:dyDescent="0.25">
      <c r="A593" s="289" t="s">
        <v>4</v>
      </c>
      <c r="B593" s="290" t="s">
        <v>980</v>
      </c>
      <c r="C593" s="276">
        <v>13</v>
      </c>
      <c r="D593" s="289" t="s">
        <v>360</v>
      </c>
      <c r="E593" s="302" t="s">
        <v>981</v>
      </c>
      <c r="F593" s="289" t="s">
        <v>41</v>
      </c>
      <c r="G593" s="7" t="s">
        <v>7</v>
      </c>
      <c r="H593" s="34">
        <f t="shared" si="185"/>
        <v>0</v>
      </c>
      <c r="I593" s="113"/>
      <c r="J593" s="41"/>
      <c r="K593" s="35"/>
      <c r="L593" s="294" t="s">
        <v>226</v>
      </c>
      <c r="M593" s="335" t="s">
        <v>982</v>
      </c>
      <c r="N593" s="335"/>
      <c r="O593" s="335"/>
    </row>
    <row r="594" spans="1:15" ht="17.25" hidden="1" customHeight="1" x14ac:dyDescent="0.25">
      <c r="A594" s="289"/>
      <c r="B594" s="290"/>
      <c r="C594" s="282"/>
      <c r="D594" s="289"/>
      <c r="E594" s="315"/>
      <c r="F594" s="289"/>
      <c r="G594" s="27"/>
      <c r="H594" s="34">
        <f t="shared" si="185"/>
        <v>0</v>
      </c>
      <c r="I594" s="35"/>
      <c r="J594" s="41"/>
      <c r="K594" s="35"/>
      <c r="L594" s="294"/>
      <c r="M594" s="335"/>
      <c r="N594" s="335"/>
      <c r="O594" s="335"/>
    </row>
    <row r="595" spans="1:15" ht="21" hidden="1" customHeight="1" x14ac:dyDescent="0.25">
      <c r="A595" s="289"/>
      <c r="B595" s="290"/>
      <c r="C595" s="277"/>
      <c r="D595" s="289"/>
      <c r="E595" s="303"/>
      <c r="F595" s="289"/>
      <c r="G595" s="6" t="s">
        <v>54</v>
      </c>
      <c r="H595" s="34">
        <f t="shared" si="185"/>
        <v>0</v>
      </c>
      <c r="I595" s="34">
        <f>SUM(I593:I594)</f>
        <v>0</v>
      </c>
      <c r="J595" s="34">
        <f>SUM(J593:J594)</f>
        <v>0</v>
      </c>
      <c r="K595" s="34">
        <f>SUM(K593:K594)</f>
        <v>0</v>
      </c>
      <c r="L595" s="294"/>
      <c r="M595" s="335"/>
      <c r="N595" s="335"/>
      <c r="O595" s="335"/>
    </row>
    <row r="596" spans="1:15" ht="17.25" hidden="1" customHeight="1" x14ac:dyDescent="0.25">
      <c r="A596" s="289" t="s">
        <v>25</v>
      </c>
      <c r="B596" s="290" t="s">
        <v>353</v>
      </c>
      <c r="C596" s="215"/>
      <c r="D596" s="289" t="s">
        <v>360</v>
      </c>
      <c r="E596" s="302" t="s">
        <v>964</v>
      </c>
      <c r="F596" s="289" t="s">
        <v>41</v>
      </c>
      <c r="G596" s="7" t="s">
        <v>14</v>
      </c>
      <c r="H596" s="34">
        <f t="shared" ref="H596:H605" si="186">SUM(I596+K596)</f>
        <v>0</v>
      </c>
      <c r="I596" s="35"/>
      <c r="J596" s="41"/>
      <c r="K596" s="35"/>
      <c r="L596" s="279" t="s">
        <v>10</v>
      </c>
      <c r="M596" s="335" t="s">
        <v>965</v>
      </c>
      <c r="N596" s="335"/>
      <c r="O596" s="335"/>
    </row>
    <row r="597" spans="1:15" ht="17.25" hidden="1" customHeight="1" x14ac:dyDescent="0.25">
      <c r="A597" s="289"/>
      <c r="B597" s="290"/>
      <c r="C597" s="215"/>
      <c r="D597" s="289"/>
      <c r="E597" s="315"/>
      <c r="F597" s="289"/>
      <c r="G597" s="7"/>
      <c r="H597" s="34">
        <f t="shared" si="186"/>
        <v>0</v>
      </c>
      <c r="I597" s="35"/>
      <c r="J597" s="41"/>
      <c r="K597" s="35"/>
      <c r="L597" s="281"/>
      <c r="M597" s="335"/>
      <c r="N597" s="335"/>
      <c r="O597" s="335"/>
    </row>
    <row r="598" spans="1:15" ht="27.6" hidden="1" customHeight="1" x14ac:dyDescent="0.25">
      <c r="A598" s="289"/>
      <c r="B598" s="290"/>
      <c r="C598" s="215"/>
      <c r="D598" s="289"/>
      <c r="E598" s="303"/>
      <c r="F598" s="289"/>
      <c r="G598" s="6" t="s">
        <v>54</v>
      </c>
      <c r="H598" s="34">
        <f t="shared" si="186"/>
        <v>0</v>
      </c>
      <c r="I598" s="34">
        <f>SUM(I596:I597)</f>
        <v>0</v>
      </c>
      <c r="J598" s="34">
        <f>SUM(J596:J597)</f>
        <v>0</v>
      </c>
      <c r="K598" s="34">
        <f>SUM(K596:K597)</f>
        <v>0</v>
      </c>
      <c r="L598" s="280"/>
      <c r="M598" s="335"/>
      <c r="N598" s="335"/>
      <c r="O598" s="335"/>
    </row>
    <row r="599" spans="1:15" ht="19.2" hidden="1" customHeight="1" x14ac:dyDescent="0.25">
      <c r="A599" s="289" t="s">
        <v>27</v>
      </c>
      <c r="B599" s="290" t="s">
        <v>979</v>
      </c>
      <c r="C599" s="215"/>
      <c r="D599" s="289" t="s">
        <v>360</v>
      </c>
      <c r="E599" s="302" t="s">
        <v>968</v>
      </c>
      <c r="F599" s="289" t="s">
        <v>41</v>
      </c>
      <c r="G599" s="7" t="s">
        <v>14</v>
      </c>
      <c r="H599" s="34">
        <f t="shared" ref="H599:H600" si="187">SUM(I599+K599)</f>
        <v>0</v>
      </c>
      <c r="I599" s="35"/>
      <c r="J599" s="41"/>
      <c r="K599" s="113"/>
      <c r="L599" s="279" t="s">
        <v>10</v>
      </c>
      <c r="M599" s="335" t="s">
        <v>969</v>
      </c>
      <c r="N599" s="335"/>
      <c r="O599" s="335"/>
    </row>
    <row r="600" spans="1:15" ht="19.2" hidden="1" customHeight="1" x14ac:dyDescent="0.25">
      <c r="A600" s="289"/>
      <c r="B600" s="290"/>
      <c r="C600" s="215"/>
      <c r="D600" s="289"/>
      <c r="E600" s="303"/>
      <c r="F600" s="289"/>
      <c r="G600" s="6" t="s">
        <v>54</v>
      </c>
      <c r="H600" s="34">
        <f t="shared" si="187"/>
        <v>0</v>
      </c>
      <c r="I600" s="34">
        <f>SUM(I599:I599)</f>
        <v>0</v>
      </c>
      <c r="J600" s="34">
        <f>SUM(J599:J599)</f>
        <v>0</v>
      </c>
      <c r="K600" s="34">
        <f>SUM(K599:K599)</f>
        <v>0</v>
      </c>
      <c r="L600" s="280"/>
      <c r="M600" s="335"/>
      <c r="N600" s="335"/>
      <c r="O600" s="335"/>
    </row>
    <row r="601" spans="1:15" ht="27.6" hidden="1" customHeight="1" x14ac:dyDescent="0.25">
      <c r="A601" s="289" t="s">
        <v>26</v>
      </c>
      <c r="B601" s="290" t="s">
        <v>978</v>
      </c>
      <c r="C601" s="215"/>
      <c r="D601" s="289" t="s">
        <v>360</v>
      </c>
      <c r="E601" s="302" t="s">
        <v>966</v>
      </c>
      <c r="F601" s="289" t="s">
        <v>41</v>
      </c>
      <c r="G601" s="7" t="s">
        <v>7</v>
      </c>
      <c r="H601" s="34">
        <f t="shared" ref="H601:H602" si="188">SUM(I601+K601)</f>
        <v>0</v>
      </c>
      <c r="I601" s="35"/>
      <c r="J601" s="41"/>
      <c r="K601" s="35"/>
      <c r="L601" s="279" t="s">
        <v>10</v>
      </c>
      <c r="M601" s="335" t="s">
        <v>967</v>
      </c>
      <c r="N601" s="335"/>
      <c r="O601" s="335"/>
    </row>
    <row r="602" spans="1:15" ht="18" hidden="1" customHeight="1" x14ac:dyDescent="0.25">
      <c r="A602" s="289"/>
      <c r="B602" s="290"/>
      <c r="C602" s="215"/>
      <c r="D602" s="289"/>
      <c r="E602" s="303"/>
      <c r="F602" s="289"/>
      <c r="G602" s="6" t="s">
        <v>54</v>
      </c>
      <c r="H602" s="34">
        <f t="shared" si="188"/>
        <v>0</v>
      </c>
      <c r="I602" s="34">
        <f>SUM(I601:I601)</f>
        <v>0</v>
      </c>
      <c r="J602" s="34">
        <f>SUM(J601:J601)</f>
        <v>0</v>
      </c>
      <c r="K602" s="34">
        <f>SUM(K601:K601)</f>
        <v>0</v>
      </c>
      <c r="L602" s="280"/>
      <c r="M602" s="335"/>
      <c r="N602" s="335"/>
      <c r="O602" s="335"/>
    </row>
    <row r="603" spans="1:15" ht="17.25" hidden="1" customHeight="1" x14ac:dyDescent="0.25">
      <c r="A603" s="289" t="s">
        <v>27</v>
      </c>
      <c r="B603" s="273" t="s">
        <v>590</v>
      </c>
      <c r="C603" s="164"/>
      <c r="D603" s="273" t="s">
        <v>360</v>
      </c>
      <c r="E603" s="273" t="s">
        <v>344</v>
      </c>
      <c r="F603" s="273" t="s">
        <v>591</v>
      </c>
      <c r="G603" s="273" t="s">
        <v>592</v>
      </c>
      <c r="H603" s="34">
        <f t="shared" si="186"/>
        <v>0</v>
      </c>
      <c r="I603" s="35"/>
      <c r="J603" s="41"/>
      <c r="K603" s="35"/>
      <c r="L603" s="279" t="s">
        <v>10</v>
      </c>
      <c r="M603" s="339" t="s">
        <v>593</v>
      </c>
      <c r="N603" s="340"/>
      <c r="O603" s="341"/>
    </row>
    <row r="604" spans="1:15" ht="17.25" hidden="1" customHeight="1" x14ac:dyDescent="0.25">
      <c r="A604" s="289"/>
      <c r="B604" s="274"/>
      <c r="C604" s="138"/>
      <c r="D604" s="274"/>
      <c r="E604" s="274"/>
      <c r="F604" s="274"/>
      <c r="G604" s="275"/>
      <c r="H604" s="34">
        <f t="shared" si="186"/>
        <v>0</v>
      </c>
      <c r="I604" s="35"/>
      <c r="J604" s="41"/>
      <c r="K604" s="35"/>
      <c r="L604" s="281"/>
      <c r="M604" s="342"/>
      <c r="N604" s="343"/>
      <c r="O604" s="344"/>
    </row>
    <row r="605" spans="1:15" ht="17.25" hidden="1" customHeight="1" x14ac:dyDescent="0.25">
      <c r="A605" s="289"/>
      <c r="B605" s="275"/>
      <c r="C605" s="155"/>
      <c r="D605" s="275"/>
      <c r="E605" s="275"/>
      <c r="F605" s="275"/>
      <c r="G605" s="6" t="s">
        <v>54</v>
      </c>
      <c r="H605" s="34">
        <f t="shared" si="186"/>
        <v>0</v>
      </c>
      <c r="I605" s="34">
        <f>SUM(I603:I604)</f>
        <v>0</v>
      </c>
      <c r="J605" s="34">
        <f>SUM(J603:J604)</f>
        <v>0</v>
      </c>
      <c r="K605" s="34">
        <f>SUM(K603:K604)</f>
        <v>0</v>
      </c>
      <c r="L605" s="280"/>
      <c r="M605" s="345"/>
      <c r="N605" s="346"/>
      <c r="O605" s="347"/>
    </row>
    <row r="606" spans="1:15" ht="22.95" hidden="1" customHeight="1" x14ac:dyDescent="0.25">
      <c r="A606" s="289" t="s">
        <v>28</v>
      </c>
      <c r="B606" s="397" t="s">
        <v>806</v>
      </c>
      <c r="C606" s="217"/>
      <c r="D606" s="278" t="s">
        <v>360</v>
      </c>
      <c r="E606" s="298" t="s">
        <v>238</v>
      </c>
      <c r="F606" s="276" t="s">
        <v>41</v>
      </c>
      <c r="G606" s="7" t="s">
        <v>14</v>
      </c>
      <c r="H606" s="34">
        <f t="shared" ref="H606:H613" si="189">SUM(I606+K606)</f>
        <v>0</v>
      </c>
      <c r="I606" s="35"/>
      <c r="J606" s="41"/>
      <c r="K606" s="35"/>
      <c r="L606" s="281" t="s">
        <v>10</v>
      </c>
      <c r="M606" s="339" t="s">
        <v>859</v>
      </c>
      <c r="N606" s="340"/>
      <c r="O606" s="341"/>
    </row>
    <row r="607" spans="1:15" ht="23.25" hidden="1" customHeight="1" x14ac:dyDescent="0.25">
      <c r="A607" s="289"/>
      <c r="B607" s="397"/>
      <c r="C607" s="217"/>
      <c r="D607" s="278"/>
      <c r="E607" s="299"/>
      <c r="F607" s="282"/>
      <c r="G607" s="27"/>
      <c r="H607" s="34">
        <f t="shared" si="189"/>
        <v>0</v>
      </c>
      <c r="I607" s="35"/>
      <c r="J607" s="41"/>
      <c r="K607" s="35"/>
      <c r="L607" s="281"/>
      <c r="M607" s="342"/>
      <c r="N607" s="343"/>
      <c r="O607" s="344"/>
    </row>
    <row r="608" spans="1:15" ht="21" hidden="1" customHeight="1" x14ac:dyDescent="0.25">
      <c r="A608" s="289"/>
      <c r="B608" s="397"/>
      <c r="C608" s="217"/>
      <c r="D608" s="278"/>
      <c r="E608" s="300"/>
      <c r="F608" s="277"/>
      <c r="G608" s="6" t="s">
        <v>54</v>
      </c>
      <c r="H608" s="34">
        <f t="shared" si="189"/>
        <v>0</v>
      </c>
      <c r="I608" s="34">
        <f>SUM(I606:I607)</f>
        <v>0</v>
      </c>
      <c r="J608" s="34">
        <f>SUM(J606:J607)</f>
        <v>0</v>
      </c>
      <c r="K608" s="34">
        <f>SUM(K606:K607)</f>
        <v>0</v>
      </c>
      <c r="L608" s="281"/>
      <c r="M608" s="345"/>
      <c r="N608" s="346"/>
      <c r="O608" s="347"/>
    </row>
    <row r="609" spans="1:15" ht="18.75" hidden="1" customHeight="1" x14ac:dyDescent="0.25">
      <c r="A609" s="276" t="s">
        <v>35</v>
      </c>
      <c r="B609" s="295" t="s">
        <v>805</v>
      </c>
      <c r="C609" s="218"/>
      <c r="D609" s="278" t="s">
        <v>360</v>
      </c>
      <c r="E609" s="298" t="s">
        <v>668</v>
      </c>
      <c r="F609" s="289" t="s">
        <v>41</v>
      </c>
      <c r="G609" s="7" t="s">
        <v>14</v>
      </c>
      <c r="H609" s="34">
        <f t="shared" si="189"/>
        <v>0</v>
      </c>
      <c r="I609" s="35"/>
      <c r="J609" s="41"/>
      <c r="K609" s="35"/>
      <c r="L609" s="279" t="s">
        <v>10</v>
      </c>
      <c r="M609" s="339" t="s">
        <v>962</v>
      </c>
      <c r="N609" s="340"/>
      <c r="O609" s="341"/>
    </row>
    <row r="610" spans="1:15" ht="18.75" hidden="1" customHeight="1" x14ac:dyDescent="0.25">
      <c r="A610" s="282"/>
      <c r="B610" s="296"/>
      <c r="C610" s="219"/>
      <c r="D610" s="278"/>
      <c r="E610" s="299"/>
      <c r="F610" s="289"/>
      <c r="G610" s="7" t="s">
        <v>14</v>
      </c>
      <c r="H610" s="34">
        <f t="shared" si="189"/>
        <v>0</v>
      </c>
      <c r="I610" s="35"/>
      <c r="J610" s="41"/>
      <c r="K610" s="35"/>
      <c r="L610" s="281"/>
      <c r="M610" s="342"/>
      <c r="N610" s="343"/>
      <c r="O610" s="344"/>
    </row>
    <row r="611" spans="1:15" ht="19.2" hidden="1" customHeight="1" x14ac:dyDescent="0.25">
      <c r="A611" s="277"/>
      <c r="B611" s="297"/>
      <c r="C611" s="220"/>
      <c r="D611" s="278"/>
      <c r="E611" s="300"/>
      <c r="F611" s="289"/>
      <c r="G611" s="6" t="s">
        <v>54</v>
      </c>
      <c r="H611" s="34">
        <f t="shared" si="189"/>
        <v>0</v>
      </c>
      <c r="I611" s="34">
        <f>SUM(I609+I610)</f>
        <v>0</v>
      </c>
      <c r="J611" s="34">
        <f t="shared" ref="J611:K611" si="190">SUM(J609+J610)</f>
        <v>0</v>
      </c>
      <c r="K611" s="34">
        <f t="shared" si="190"/>
        <v>0</v>
      </c>
      <c r="L611" s="280"/>
      <c r="M611" s="345"/>
      <c r="N611" s="346"/>
      <c r="O611" s="347"/>
    </row>
    <row r="612" spans="1:15" ht="18.75" hidden="1" customHeight="1" x14ac:dyDescent="0.25">
      <c r="A612" s="276" t="s">
        <v>36</v>
      </c>
      <c r="B612" s="397" t="s">
        <v>709</v>
      </c>
      <c r="C612" s="218"/>
      <c r="D612" s="273" t="s">
        <v>360</v>
      </c>
      <c r="E612" s="298" t="s">
        <v>691</v>
      </c>
      <c r="F612" s="276" t="s">
        <v>41</v>
      </c>
      <c r="G612" s="7" t="s">
        <v>14</v>
      </c>
      <c r="H612" s="34">
        <f t="shared" si="189"/>
        <v>0</v>
      </c>
      <c r="I612" s="35"/>
      <c r="J612" s="41"/>
      <c r="K612" s="35"/>
      <c r="L612" s="294" t="s">
        <v>10</v>
      </c>
      <c r="M612" s="335" t="s">
        <v>963</v>
      </c>
      <c r="N612" s="335"/>
      <c r="O612" s="335"/>
    </row>
    <row r="613" spans="1:15" ht="22.95" hidden="1" customHeight="1" x14ac:dyDescent="0.25">
      <c r="A613" s="277"/>
      <c r="B613" s="397"/>
      <c r="C613" s="220"/>
      <c r="D613" s="275"/>
      <c r="E613" s="300"/>
      <c r="F613" s="282"/>
      <c r="G613" s="6" t="s">
        <v>54</v>
      </c>
      <c r="H613" s="34">
        <f t="shared" si="189"/>
        <v>0</v>
      </c>
      <c r="I613" s="34">
        <f>SUM(I612)</f>
        <v>0</v>
      </c>
      <c r="J613" s="34">
        <f>SUM(J612)</f>
        <v>0</v>
      </c>
      <c r="K613" s="34">
        <f>SUM(K612)</f>
        <v>0</v>
      </c>
      <c r="L613" s="294"/>
      <c r="M613" s="335"/>
      <c r="N613" s="335"/>
      <c r="O613" s="335"/>
    </row>
    <row r="614" spans="1:15" ht="18.75" hidden="1" customHeight="1" x14ac:dyDescent="0.25">
      <c r="A614" s="276" t="s">
        <v>38</v>
      </c>
      <c r="B614" s="295" t="s">
        <v>977</v>
      </c>
      <c r="C614" s="219"/>
      <c r="D614" s="274" t="s">
        <v>360</v>
      </c>
      <c r="E614" s="298" t="s">
        <v>656</v>
      </c>
      <c r="F614" s="282" t="s">
        <v>41</v>
      </c>
      <c r="G614" s="7" t="s">
        <v>14</v>
      </c>
      <c r="H614" s="34">
        <f t="shared" ref="H614:H615" si="191">SUM(I614+K614)</f>
        <v>0</v>
      </c>
      <c r="I614" s="35"/>
      <c r="J614" s="41"/>
      <c r="K614" s="113"/>
      <c r="L614" s="294" t="s">
        <v>10</v>
      </c>
      <c r="M614" s="335" t="s">
        <v>657</v>
      </c>
      <c r="N614" s="335"/>
      <c r="O614" s="335"/>
    </row>
    <row r="615" spans="1:15" ht="18.75" hidden="1" customHeight="1" x14ac:dyDescent="0.25">
      <c r="A615" s="277"/>
      <c r="B615" s="297"/>
      <c r="C615" s="220"/>
      <c r="D615" s="275"/>
      <c r="E615" s="300"/>
      <c r="F615" s="277"/>
      <c r="G615" s="6" t="s">
        <v>54</v>
      </c>
      <c r="H615" s="34">
        <f t="shared" si="191"/>
        <v>0</v>
      </c>
      <c r="I615" s="34">
        <f>SUM(I614)</f>
        <v>0</v>
      </c>
      <c r="J615" s="34">
        <f>SUM(J614)</f>
        <v>0</v>
      </c>
      <c r="K615" s="34">
        <f>SUM(K614)</f>
        <v>0</v>
      </c>
      <c r="L615" s="294"/>
      <c r="M615" s="335"/>
      <c r="N615" s="335"/>
      <c r="O615" s="335"/>
    </row>
    <row r="616" spans="1:15" ht="16.2" hidden="1" customHeight="1" x14ac:dyDescent="0.25">
      <c r="A616" s="289" t="s">
        <v>89</v>
      </c>
      <c r="B616" s="295" t="s">
        <v>980</v>
      </c>
      <c r="C616" s="218"/>
      <c r="D616" s="278" t="s">
        <v>360</v>
      </c>
      <c r="E616" s="298" t="s">
        <v>981</v>
      </c>
      <c r="F616" s="289" t="s">
        <v>41</v>
      </c>
      <c r="G616" s="273" t="s">
        <v>7</v>
      </c>
      <c r="H616" s="34">
        <f t="shared" ref="H616:H634" si="192">SUM(I616+K616)</f>
        <v>0</v>
      </c>
      <c r="I616" s="113"/>
      <c r="J616" s="41"/>
      <c r="K616" s="35"/>
      <c r="L616" s="279" t="s">
        <v>10</v>
      </c>
      <c r="M616" s="391" t="s">
        <v>982</v>
      </c>
      <c r="N616" s="391"/>
      <c r="O616" s="391"/>
    </row>
    <row r="617" spans="1:15" ht="15" hidden="1" customHeight="1" x14ac:dyDescent="0.25">
      <c r="A617" s="289"/>
      <c r="B617" s="296"/>
      <c r="C617" s="219"/>
      <c r="D617" s="278"/>
      <c r="E617" s="299"/>
      <c r="F617" s="289"/>
      <c r="G617" s="275"/>
      <c r="H617" s="34">
        <f t="shared" si="192"/>
        <v>0</v>
      </c>
      <c r="I617" s="35"/>
      <c r="J617" s="41"/>
      <c r="K617" s="35"/>
      <c r="L617" s="281"/>
      <c r="M617" s="391"/>
      <c r="N617" s="391"/>
      <c r="O617" s="391"/>
    </row>
    <row r="618" spans="1:15" ht="16.95" hidden="1" customHeight="1" x14ac:dyDescent="0.25">
      <c r="A618" s="289"/>
      <c r="B618" s="297"/>
      <c r="C618" s="220"/>
      <c r="D618" s="278"/>
      <c r="E618" s="300"/>
      <c r="F618" s="289"/>
      <c r="G618" s="6" t="s">
        <v>54</v>
      </c>
      <c r="H618" s="34">
        <f t="shared" si="192"/>
        <v>0</v>
      </c>
      <c r="I618" s="34">
        <f>SUM(I616+I617)</f>
        <v>0</v>
      </c>
      <c r="J618" s="34">
        <f>SUM(J616+J617)</f>
        <v>0</v>
      </c>
      <c r="K618" s="34">
        <f>SUM(K616+K617)</f>
        <v>0</v>
      </c>
      <c r="L618" s="280"/>
      <c r="M618" s="391"/>
      <c r="N618" s="391"/>
      <c r="O618" s="391"/>
    </row>
    <row r="619" spans="1:15" ht="18.600000000000001" hidden="1" customHeight="1" x14ac:dyDescent="0.25">
      <c r="A619" s="276" t="s">
        <v>38</v>
      </c>
      <c r="B619" s="295" t="s">
        <v>959</v>
      </c>
      <c r="C619" s="218"/>
      <c r="D619" s="278" t="s">
        <v>360</v>
      </c>
      <c r="E619" s="298" t="s">
        <v>957</v>
      </c>
      <c r="F619" s="289" t="s">
        <v>239</v>
      </c>
      <c r="G619" s="7" t="s">
        <v>15</v>
      </c>
      <c r="H619" s="34">
        <f t="shared" si="192"/>
        <v>0</v>
      </c>
      <c r="I619" s="35"/>
      <c r="J619" s="35"/>
      <c r="K619" s="35"/>
      <c r="L619" s="294" t="s">
        <v>10</v>
      </c>
      <c r="M619" s="339" t="s">
        <v>958</v>
      </c>
      <c r="N619" s="340"/>
      <c r="O619" s="341"/>
    </row>
    <row r="620" spans="1:15" ht="18.600000000000001" hidden="1" customHeight="1" x14ac:dyDescent="0.25">
      <c r="A620" s="282"/>
      <c r="B620" s="296"/>
      <c r="C620" s="219"/>
      <c r="D620" s="278"/>
      <c r="E620" s="299"/>
      <c r="F620" s="289"/>
      <c r="G620" s="7" t="s">
        <v>5</v>
      </c>
      <c r="H620" s="34">
        <f t="shared" si="192"/>
        <v>0</v>
      </c>
      <c r="I620" s="35"/>
      <c r="J620" s="35"/>
      <c r="K620" s="35"/>
      <c r="L620" s="294"/>
      <c r="M620" s="342"/>
      <c r="N620" s="343"/>
      <c r="O620" s="344"/>
    </row>
    <row r="621" spans="1:15" ht="18.600000000000001" hidden="1" customHeight="1" x14ac:dyDescent="0.25">
      <c r="A621" s="282"/>
      <c r="B621" s="296"/>
      <c r="C621" s="219"/>
      <c r="D621" s="278"/>
      <c r="E621" s="299"/>
      <c r="F621" s="289"/>
      <c r="G621" s="7" t="s">
        <v>14</v>
      </c>
      <c r="H621" s="34">
        <f t="shared" si="192"/>
        <v>0</v>
      </c>
      <c r="I621" s="35"/>
      <c r="J621" s="35"/>
      <c r="K621" s="35"/>
      <c r="L621" s="294"/>
      <c r="M621" s="342"/>
      <c r="N621" s="343"/>
      <c r="O621" s="344"/>
    </row>
    <row r="622" spans="1:15" ht="18.600000000000001" hidden="1" customHeight="1" x14ac:dyDescent="0.25">
      <c r="A622" s="277"/>
      <c r="B622" s="297"/>
      <c r="C622" s="220"/>
      <c r="D622" s="278"/>
      <c r="E622" s="300"/>
      <c r="F622" s="289"/>
      <c r="G622" s="6" t="s">
        <v>54</v>
      </c>
      <c r="H622" s="34">
        <f t="shared" si="192"/>
        <v>0</v>
      </c>
      <c r="I622" s="34">
        <f>SUM(I619:I621)</f>
        <v>0</v>
      </c>
      <c r="J622" s="34">
        <f t="shared" ref="J622:K622" si="193">SUM(J619:J621)</f>
        <v>0</v>
      </c>
      <c r="K622" s="34">
        <f t="shared" si="193"/>
        <v>0</v>
      </c>
      <c r="L622" s="294"/>
      <c r="M622" s="345"/>
      <c r="N622" s="346"/>
      <c r="O622" s="347"/>
    </row>
    <row r="623" spans="1:15" ht="15.6" hidden="1" customHeight="1" x14ac:dyDescent="0.25">
      <c r="A623" s="289" t="s">
        <v>88</v>
      </c>
      <c r="B623" s="396" t="s">
        <v>582</v>
      </c>
      <c r="C623" s="216"/>
      <c r="D623" s="278" t="s">
        <v>360</v>
      </c>
      <c r="E623" s="378" t="s">
        <v>925</v>
      </c>
      <c r="F623" s="289" t="s">
        <v>239</v>
      </c>
      <c r="G623" s="273" t="s">
        <v>14</v>
      </c>
      <c r="H623" s="34">
        <f t="shared" si="192"/>
        <v>0</v>
      </c>
      <c r="I623" s="35"/>
      <c r="J623" s="35"/>
      <c r="K623" s="35"/>
      <c r="L623" s="279" t="s">
        <v>10</v>
      </c>
      <c r="M623" s="335" t="s">
        <v>926</v>
      </c>
      <c r="N623" s="335"/>
      <c r="O623" s="335"/>
    </row>
    <row r="624" spans="1:15" ht="15.6" hidden="1" customHeight="1" x14ac:dyDescent="0.25">
      <c r="A624" s="289"/>
      <c r="B624" s="396"/>
      <c r="C624" s="216"/>
      <c r="D624" s="278"/>
      <c r="E624" s="378"/>
      <c r="F624" s="289"/>
      <c r="G624" s="274"/>
      <c r="H624" s="34">
        <f t="shared" si="192"/>
        <v>0</v>
      </c>
      <c r="I624" s="35"/>
      <c r="J624" s="35"/>
      <c r="K624" s="35"/>
      <c r="L624" s="281"/>
      <c r="M624" s="335"/>
      <c r="N624" s="335"/>
      <c r="O624" s="335"/>
    </row>
    <row r="625" spans="1:17" ht="18.600000000000001" hidden="1" customHeight="1" x14ac:dyDescent="0.25">
      <c r="A625" s="289"/>
      <c r="B625" s="396"/>
      <c r="C625" s="216"/>
      <c r="D625" s="278"/>
      <c r="E625" s="378"/>
      <c r="F625" s="289"/>
      <c r="G625" s="275"/>
      <c r="H625" s="34">
        <f t="shared" si="192"/>
        <v>0</v>
      </c>
      <c r="I625" s="35"/>
      <c r="J625" s="35"/>
      <c r="K625" s="113"/>
      <c r="L625" s="281"/>
      <c r="M625" s="335"/>
      <c r="N625" s="335"/>
      <c r="O625" s="335"/>
    </row>
    <row r="626" spans="1:17" ht="18.600000000000001" hidden="1" customHeight="1" x14ac:dyDescent="0.25">
      <c r="A626" s="289"/>
      <c r="B626" s="396"/>
      <c r="C626" s="216"/>
      <c r="D626" s="278"/>
      <c r="E626" s="378"/>
      <c r="F626" s="289"/>
      <c r="G626" s="6" t="s">
        <v>54</v>
      </c>
      <c r="H626" s="34">
        <f t="shared" si="192"/>
        <v>0</v>
      </c>
      <c r="I626" s="34">
        <f>SUM(I623:I625)</f>
        <v>0</v>
      </c>
      <c r="J626" s="34">
        <f t="shared" ref="J626:K626" si="194">SUM(J623:J625)</f>
        <v>0</v>
      </c>
      <c r="K626" s="34">
        <f t="shared" si="194"/>
        <v>0</v>
      </c>
      <c r="L626" s="280"/>
      <c r="M626" s="335"/>
      <c r="N626" s="335"/>
      <c r="O626" s="335"/>
    </row>
    <row r="627" spans="1:17" ht="19.5" hidden="1" customHeight="1" x14ac:dyDescent="0.25">
      <c r="A627" s="289" t="s">
        <v>4</v>
      </c>
      <c r="B627" s="396" t="s">
        <v>340</v>
      </c>
      <c r="C627" s="547" t="s">
        <v>1045</v>
      </c>
      <c r="D627" s="278" t="s">
        <v>360</v>
      </c>
      <c r="E627" s="378" t="s">
        <v>1046</v>
      </c>
      <c r="F627" s="289" t="s">
        <v>239</v>
      </c>
      <c r="G627" s="7" t="s">
        <v>7</v>
      </c>
      <c r="H627" s="34">
        <f t="shared" si="192"/>
        <v>0</v>
      </c>
      <c r="I627" s="35"/>
      <c r="J627" s="35"/>
      <c r="K627" s="37"/>
      <c r="L627" s="294" t="s">
        <v>226</v>
      </c>
      <c r="M627" s="384" t="s">
        <v>1047</v>
      </c>
      <c r="N627" s="335"/>
      <c r="O627" s="335"/>
    </row>
    <row r="628" spans="1:17" ht="19.5" hidden="1" customHeight="1" x14ac:dyDescent="0.25">
      <c r="A628" s="289"/>
      <c r="B628" s="396"/>
      <c r="C628" s="548"/>
      <c r="D628" s="278"/>
      <c r="E628" s="378"/>
      <c r="F628" s="289"/>
      <c r="G628" s="7"/>
      <c r="H628" s="34">
        <f t="shared" si="192"/>
        <v>0</v>
      </c>
      <c r="I628" s="35"/>
      <c r="J628" s="35"/>
      <c r="K628" s="37"/>
      <c r="L628" s="294"/>
      <c r="M628" s="384"/>
      <c r="N628" s="335"/>
      <c r="O628" s="335"/>
    </row>
    <row r="629" spans="1:17" ht="18.600000000000001" hidden="1" customHeight="1" x14ac:dyDescent="0.25">
      <c r="A629" s="289"/>
      <c r="B629" s="396"/>
      <c r="C629" s="549"/>
      <c r="D629" s="278"/>
      <c r="E629" s="378"/>
      <c r="F629" s="289"/>
      <c r="G629" s="6" t="s">
        <v>54</v>
      </c>
      <c r="H629" s="34">
        <f t="shared" si="192"/>
        <v>0</v>
      </c>
      <c r="I629" s="34">
        <f>SUM(I627+I628)</f>
        <v>0</v>
      </c>
      <c r="J629" s="34">
        <f t="shared" ref="J629:K629" si="195">SUM(J627+J628)</f>
        <v>0</v>
      </c>
      <c r="K629" s="34">
        <f t="shared" si="195"/>
        <v>0</v>
      </c>
      <c r="L629" s="294"/>
      <c r="M629" s="384"/>
      <c r="N629" s="335"/>
      <c r="O629" s="335"/>
    </row>
    <row r="630" spans="1:17" ht="18" hidden="1" customHeight="1" x14ac:dyDescent="0.25">
      <c r="A630" s="289" t="s">
        <v>35</v>
      </c>
      <c r="B630" s="392" t="s">
        <v>691</v>
      </c>
      <c r="C630" s="225"/>
      <c r="D630" s="289" t="s">
        <v>360</v>
      </c>
      <c r="E630" s="320" t="s">
        <v>694</v>
      </c>
      <c r="F630" s="289" t="s">
        <v>340</v>
      </c>
      <c r="G630" s="4" t="s">
        <v>7</v>
      </c>
      <c r="H630" s="34">
        <f t="shared" si="192"/>
        <v>0</v>
      </c>
      <c r="I630" s="35"/>
      <c r="J630" s="39"/>
      <c r="K630" s="39"/>
      <c r="L630" s="281" t="s">
        <v>11</v>
      </c>
      <c r="M630" s="335" t="s">
        <v>693</v>
      </c>
      <c r="N630" s="335"/>
      <c r="O630" s="335"/>
    </row>
    <row r="631" spans="1:17" ht="16.5" hidden="1" customHeight="1" x14ac:dyDescent="0.25">
      <c r="A631" s="289"/>
      <c r="B631" s="393"/>
      <c r="C631" s="226"/>
      <c r="D631" s="289"/>
      <c r="E631" s="320"/>
      <c r="F631" s="289"/>
      <c r="G631" s="6" t="s">
        <v>54</v>
      </c>
      <c r="H631" s="34">
        <f t="shared" si="192"/>
        <v>0</v>
      </c>
      <c r="I631" s="34">
        <f>SUM(I630)</f>
        <v>0</v>
      </c>
      <c r="J631" s="34">
        <f>SUM(J630)</f>
        <v>0</v>
      </c>
      <c r="K631" s="34">
        <f>SUM(K630)</f>
        <v>0</v>
      </c>
      <c r="L631" s="280"/>
      <c r="M631" s="335"/>
      <c r="N631" s="335"/>
      <c r="O631" s="335"/>
    </row>
    <row r="632" spans="1:17" ht="16.2" hidden="1" customHeight="1" x14ac:dyDescent="0.25">
      <c r="A632" s="289" t="s">
        <v>4</v>
      </c>
      <c r="B632" s="290" t="s">
        <v>141</v>
      </c>
      <c r="C632" s="215"/>
      <c r="D632" s="289" t="s">
        <v>360</v>
      </c>
      <c r="E632" s="320" t="s">
        <v>129</v>
      </c>
      <c r="F632" s="282" t="s">
        <v>41</v>
      </c>
      <c r="G632" s="27" t="s">
        <v>17</v>
      </c>
      <c r="H632" s="34">
        <f t="shared" si="192"/>
        <v>0</v>
      </c>
      <c r="I632" s="35"/>
      <c r="J632" s="41"/>
      <c r="K632" s="46"/>
      <c r="L632" s="279" t="s">
        <v>10</v>
      </c>
      <c r="M632" s="394" t="s">
        <v>692</v>
      </c>
      <c r="N632" s="301"/>
      <c r="O632" s="301"/>
    </row>
    <row r="633" spans="1:17" ht="19.5" hidden="1" customHeight="1" x14ac:dyDescent="0.25">
      <c r="A633" s="276"/>
      <c r="B633" s="283"/>
      <c r="C633" s="221"/>
      <c r="D633" s="289"/>
      <c r="E633" s="302"/>
      <c r="F633" s="282"/>
      <c r="G633" s="27" t="s">
        <v>14</v>
      </c>
      <c r="H633" s="34">
        <f t="shared" si="192"/>
        <v>0</v>
      </c>
      <c r="I633" s="57"/>
      <c r="J633" s="50"/>
      <c r="K633" s="187"/>
      <c r="L633" s="281"/>
      <c r="M633" s="359"/>
      <c r="N633" s="395"/>
      <c r="O633" s="395"/>
    </row>
    <row r="634" spans="1:17" ht="16.2" hidden="1" customHeight="1" x14ac:dyDescent="0.25">
      <c r="A634" s="276"/>
      <c r="B634" s="283"/>
      <c r="C634" s="221"/>
      <c r="D634" s="289"/>
      <c r="E634" s="302"/>
      <c r="F634" s="277"/>
      <c r="G634" s="22" t="s">
        <v>54</v>
      </c>
      <c r="H634" s="52">
        <f t="shared" si="192"/>
        <v>0</v>
      </c>
      <c r="I634" s="52">
        <f>SUM(I632+I633)</f>
        <v>0</v>
      </c>
      <c r="J634" s="52">
        <f>SUM(J632+J633)</f>
        <v>0</v>
      </c>
      <c r="K634" s="94">
        <f>SUM(K632+K633)</f>
        <v>0</v>
      </c>
      <c r="L634" s="280"/>
      <c r="M634" s="359"/>
      <c r="N634" s="395"/>
      <c r="O634" s="395"/>
    </row>
    <row r="635" spans="1:17" ht="14.25" hidden="1" customHeight="1" x14ac:dyDescent="0.25">
      <c r="A635" s="289" t="s">
        <v>35</v>
      </c>
      <c r="B635" s="290" t="s">
        <v>145</v>
      </c>
      <c r="C635" s="215"/>
      <c r="D635" s="289" t="s">
        <v>360</v>
      </c>
      <c r="E635" s="320" t="s">
        <v>130</v>
      </c>
      <c r="F635" s="289" t="s">
        <v>41</v>
      </c>
      <c r="G635" s="276" t="s">
        <v>17</v>
      </c>
      <c r="H635" s="34">
        <f t="shared" ref="H635:H645" si="196">SUM(I635+K635)</f>
        <v>0</v>
      </c>
      <c r="I635" s="113"/>
      <c r="J635" s="39"/>
      <c r="K635" s="39"/>
      <c r="L635" s="280" t="s">
        <v>11</v>
      </c>
      <c r="M635" s="301" t="s">
        <v>488</v>
      </c>
      <c r="N635" s="301"/>
      <c r="O635" s="301"/>
    </row>
    <row r="636" spans="1:17" ht="14.25" hidden="1" customHeight="1" x14ac:dyDescent="0.25">
      <c r="A636" s="289"/>
      <c r="B636" s="290"/>
      <c r="C636" s="215"/>
      <c r="D636" s="289"/>
      <c r="E636" s="320"/>
      <c r="F636" s="289"/>
      <c r="G636" s="277"/>
      <c r="H636" s="34">
        <f t="shared" si="196"/>
        <v>0</v>
      </c>
      <c r="I636" s="35"/>
      <c r="J636" s="39"/>
      <c r="K636" s="39"/>
      <c r="L636" s="294"/>
      <c r="M636" s="301"/>
      <c r="N636" s="301"/>
      <c r="O636" s="301"/>
    </row>
    <row r="637" spans="1:17" ht="16.2" hidden="1" customHeight="1" x14ac:dyDescent="0.25">
      <c r="A637" s="289"/>
      <c r="B637" s="290"/>
      <c r="C637" s="215"/>
      <c r="D637" s="289"/>
      <c r="E637" s="320"/>
      <c r="F637" s="289"/>
      <c r="G637" s="6" t="s">
        <v>54</v>
      </c>
      <c r="H637" s="34">
        <f t="shared" si="196"/>
        <v>0</v>
      </c>
      <c r="I637" s="34">
        <f>SUM(I635+I636)</f>
        <v>0</v>
      </c>
      <c r="J637" s="34">
        <f>SUM(J635+J636)</f>
        <v>0</v>
      </c>
      <c r="K637" s="34">
        <f>SUM(K635+K636)</f>
        <v>0</v>
      </c>
      <c r="L637" s="294"/>
      <c r="M637" s="301"/>
      <c r="N637" s="301"/>
      <c r="O637" s="301"/>
    </row>
    <row r="638" spans="1:17" ht="19.5" hidden="1" customHeight="1" x14ac:dyDescent="0.25">
      <c r="A638" s="289" t="s">
        <v>36</v>
      </c>
      <c r="B638" s="290" t="s">
        <v>238</v>
      </c>
      <c r="C638" s="215"/>
      <c r="D638" s="289" t="s">
        <v>360</v>
      </c>
      <c r="E638" s="320" t="s">
        <v>131</v>
      </c>
      <c r="F638" s="289" t="s">
        <v>41</v>
      </c>
      <c r="G638" s="276" t="s">
        <v>17</v>
      </c>
      <c r="H638" s="34">
        <f t="shared" si="196"/>
        <v>0</v>
      </c>
      <c r="I638" s="113"/>
      <c r="J638" s="39"/>
      <c r="K638" s="39"/>
      <c r="L638" s="281" t="s">
        <v>11</v>
      </c>
      <c r="M638" s="301" t="s">
        <v>411</v>
      </c>
      <c r="N638" s="301"/>
      <c r="O638" s="301"/>
      <c r="P638" s="379"/>
      <c r="Q638" s="380"/>
    </row>
    <row r="639" spans="1:17" ht="14.25" hidden="1" customHeight="1" x14ac:dyDescent="0.25">
      <c r="A639" s="289"/>
      <c r="B639" s="290"/>
      <c r="C639" s="215"/>
      <c r="D639" s="289"/>
      <c r="E639" s="320"/>
      <c r="F639" s="289"/>
      <c r="G639" s="277"/>
      <c r="H639" s="34">
        <f t="shared" si="196"/>
        <v>0</v>
      </c>
      <c r="I639" s="39"/>
      <c r="J639" s="39"/>
      <c r="K639" s="35"/>
      <c r="L639" s="281"/>
      <c r="M639" s="301"/>
      <c r="N639" s="301"/>
      <c r="O639" s="301"/>
      <c r="P639" s="379"/>
      <c r="Q639" s="380"/>
    </row>
    <row r="640" spans="1:17" ht="21.75" hidden="1" customHeight="1" x14ac:dyDescent="0.25">
      <c r="A640" s="289"/>
      <c r="B640" s="290"/>
      <c r="C640" s="215"/>
      <c r="D640" s="289"/>
      <c r="E640" s="320"/>
      <c r="F640" s="289"/>
      <c r="G640" s="6" t="s">
        <v>54</v>
      </c>
      <c r="H640" s="34">
        <f t="shared" si="196"/>
        <v>0</v>
      </c>
      <c r="I640" s="34">
        <f>SUM(I638:I639)</f>
        <v>0</v>
      </c>
      <c r="J640" s="34">
        <f>SUM(J638:J639)</f>
        <v>0</v>
      </c>
      <c r="K640" s="34">
        <f>SUM(K638:K639)</f>
        <v>0</v>
      </c>
      <c r="L640" s="280"/>
      <c r="M640" s="301"/>
      <c r="N640" s="301"/>
      <c r="O640" s="301"/>
      <c r="P640" s="379"/>
      <c r="Q640" s="380"/>
    </row>
    <row r="641" spans="1:17" ht="14.25" hidden="1" customHeight="1" x14ac:dyDescent="0.25">
      <c r="A641" s="289" t="s">
        <v>38</v>
      </c>
      <c r="B641" s="290" t="s">
        <v>331</v>
      </c>
      <c r="C641" s="221"/>
      <c r="D641" s="276" t="s">
        <v>360</v>
      </c>
      <c r="E641" s="320" t="s">
        <v>132</v>
      </c>
      <c r="F641" s="276" t="s">
        <v>41</v>
      </c>
      <c r="G641" s="7" t="s">
        <v>17</v>
      </c>
      <c r="H641" s="34">
        <f t="shared" si="196"/>
        <v>0</v>
      </c>
      <c r="I641" s="113"/>
      <c r="J641" s="35"/>
      <c r="K641" s="35"/>
      <c r="L641" s="294" t="s">
        <v>11</v>
      </c>
      <c r="M641" s="301" t="s">
        <v>490</v>
      </c>
      <c r="N641" s="301"/>
      <c r="O641" s="301"/>
      <c r="P641" s="379"/>
      <c r="Q641" s="380"/>
    </row>
    <row r="642" spans="1:17" ht="14.25" hidden="1" customHeight="1" x14ac:dyDescent="0.25">
      <c r="A642" s="289"/>
      <c r="B642" s="290"/>
      <c r="C642" s="222"/>
      <c r="D642" s="282"/>
      <c r="E642" s="320"/>
      <c r="F642" s="282"/>
      <c r="G642" s="7" t="s">
        <v>14</v>
      </c>
      <c r="H642" s="34">
        <f t="shared" si="196"/>
        <v>0</v>
      </c>
      <c r="I642" s="35"/>
      <c r="J642" s="35"/>
      <c r="K642" s="35"/>
      <c r="L642" s="294"/>
      <c r="M642" s="301"/>
      <c r="N642" s="301"/>
      <c r="O642" s="301"/>
      <c r="P642" s="379"/>
      <c r="Q642" s="380"/>
    </row>
    <row r="643" spans="1:17" ht="19.95" hidden="1" customHeight="1" x14ac:dyDescent="0.25">
      <c r="A643" s="289"/>
      <c r="B643" s="290"/>
      <c r="C643" s="223"/>
      <c r="D643" s="277"/>
      <c r="E643" s="320"/>
      <c r="F643" s="277"/>
      <c r="G643" s="6" t="s">
        <v>54</v>
      </c>
      <c r="H643" s="34">
        <f t="shared" si="196"/>
        <v>0</v>
      </c>
      <c r="I643" s="34">
        <f>SUM(I641:I642)</f>
        <v>0</v>
      </c>
      <c r="J643" s="34">
        <f t="shared" ref="J643:K643" si="197">SUM(J641:J642)</f>
        <v>0</v>
      </c>
      <c r="K643" s="34">
        <f t="shared" si="197"/>
        <v>0</v>
      </c>
      <c r="L643" s="294"/>
      <c r="M643" s="301"/>
      <c r="N643" s="301"/>
      <c r="O643" s="301"/>
      <c r="P643" s="379"/>
      <c r="Q643" s="380"/>
    </row>
    <row r="644" spans="1:17" ht="18.600000000000001" hidden="1" customHeight="1" x14ac:dyDescent="0.25">
      <c r="A644" s="289" t="s">
        <v>76</v>
      </c>
      <c r="B644" s="290" t="s">
        <v>332</v>
      </c>
      <c r="C644" s="215"/>
      <c r="D644" s="289" t="s">
        <v>360</v>
      </c>
      <c r="E644" s="320" t="s">
        <v>133</v>
      </c>
      <c r="F644" s="289" t="s">
        <v>41</v>
      </c>
      <c r="G644" s="273" t="s">
        <v>17</v>
      </c>
      <c r="H644" s="34">
        <f t="shared" si="196"/>
        <v>0</v>
      </c>
      <c r="I644" s="113"/>
      <c r="J644" s="41"/>
      <c r="K644" s="35"/>
      <c r="L644" s="279" t="s">
        <v>11</v>
      </c>
      <c r="M644" s="301" t="s">
        <v>495</v>
      </c>
      <c r="N644" s="301"/>
      <c r="O644" s="301"/>
      <c r="P644" s="379"/>
      <c r="Q644" s="380"/>
    </row>
    <row r="645" spans="1:17" ht="14.25" hidden="1" customHeight="1" x14ac:dyDescent="0.25">
      <c r="A645" s="289"/>
      <c r="B645" s="290"/>
      <c r="C645" s="215"/>
      <c r="D645" s="289"/>
      <c r="E645" s="320"/>
      <c r="F645" s="289"/>
      <c r="G645" s="275"/>
      <c r="H645" s="34">
        <f t="shared" si="196"/>
        <v>0</v>
      </c>
      <c r="I645" s="35"/>
      <c r="J645" s="41"/>
      <c r="K645" s="35"/>
      <c r="L645" s="281"/>
      <c r="M645" s="301"/>
      <c r="N645" s="301"/>
      <c r="O645" s="301"/>
      <c r="P645" s="379"/>
      <c r="Q645" s="380"/>
    </row>
    <row r="646" spans="1:17" ht="29.25" hidden="1" customHeight="1" x14ac:dyDescent="0.25">
      <c r="A646" s="289"/>
      <c r="B646" s="290"/>
      <c r="C646" s="215"/>
      <c r="D646" s="289"/>
      <c r="E646" s="320"/>
      <c r="F646" s="289"/>
      <c r="G646" s="6" t="s">
        <v>54</v>
      </c>
      <c r="H646" s="34">
        <f t="shared" ref="H646:H668" si="198">SUM(I646+K646)</f>
        <v>0</v>
      </c>
      <c r="I646" s="34">
        <f>SUM(I644:I645)</f>
        <v>0</v>
      </c>
      <c r="J646" s="34">
        <f t="shared" ref="J646:K646" si="199">SUM(J644:J645)</f>
        <v>0</v>
      </c>
      <c r="K646" s="34">
        <f t="shared" si="199"/>
        <v>0</v>
      </c>
      <c r="L646" s="281"/>
      <c r="M646" s="301"/>
      <c r="N646" s="301"/>
      <c r="O646" s="301"/>
      <c r="P646" s="379"/>
      <c r="Q646" s="380"/>
    </row>
    <row r="647" spans="1:17" ht="14.25" hidden="1" customHeight="1" x14ac:dyDescent="0.25">
      <c r="A647" s="289" t="s">
        <v>88</v>
      </c>
      <c r="B647" s="290" t="s">
        <v>333</v>
      </c>
      <c r="C647" s="221"/>
      <c r="D647" s="276" t="s">
        <v>360</v>
      </c>
      <c r="E647" s="320" t="s">
        <v>134</v>
      </c>
      <c r="F647" s="276" t="s">
        <v>41</v>
      </c>
      <c r="G647" s="273" t="s">
        <v>17</v>
      </c>
      <c r="H647" s="34">
        <f t="shared" si="198"/>
        <v>0</v>
      </c>
      <c r="I647" s="113"/>
      <c r="J647" s="41"/>
      <c r="K647" s="35"/>
      <c r="L647" s="281" t="s">
        <v>11</v>
      </c>
      <c r="M647" s="301" t="s">
        <v>276</v>
      </c>
      <c r="N647" s="301"/>
      <c r="O647" s="301"/>
      <c r="P647" s="379"/>
      <c r="Q647" s="380"/>
    </row>
    <row r="648" spans="1:17" ht="14.25" hidden="1" customHeight="1" x14ac:dyDescent="0.25">
      <c r="A648" s="289"/>
      <c r="B648" s="290"/>
      <c r="C648" s="222"/>
      <c r="D648" s="282"/>
      <c r="E648" s="320"/>
      <c r="F648" s="282"/>
      <c r="G648" s="275"/>
      <c r="H648" s="34">
        <f t="shared" si="198"/>
        <v>0</v>
      </c>
      <c r="I648" s="35"/>
      <c r="J648" s="41"/>
      <c r="K648" s="35"/>
      <c r="L648" s="281"/>
      <c r="M648" s="301"/>
      <c r="N648" s="301"/>
      <c r="O648" s="301"/>
      <c r="P648" s="379"/>
      <c r="Q648" s="380"/>
    </row>
    <row r="649" spans="1:17" ht="14.25" hidden="1" customHeight="1" x14ac:dyDescent="0.25">
      <c r="A649" s="289"/>
      <c r="B649" s="290"/>
      <c r="C649" s="222"/>
      <c r="D649" s="282"/>
      <c r="E649" s="320"/>
      <c r="F649" s="282"/>
      <c r="G649" s="6" t="s">
        <v>54</v>
      </c>
      <c r="H649" s="34">
        <f t="shared" si="198"/>
        <v>0</v>
      </c>
      <c r="I649" s="34">
        <f>SUM(I647:I648)</f>
        <v>0</v>
      </c>
      <c r="J649" s="34">
        <f t="shared" ref="J649:K649" si="200">SUM(J647:J648)</f>
        <v>0</v>
      </c>
      <c r="K649" s="34">
        <f t="shared" si="200"/>
        <v>0</v>
      </c>
      <c r="L649" s="281"/>
      <c r="M649" s="301"/>
      <c r="N649" s="301"/>
      <c r="O649" s="301"/>
      <c r="P649" s="379"/>
      <c r="Q649" s="380"/>
    </row>
    <row r="650" spans="1:17" ht="14.25" hidden="1" customHeight="1" x14ac:dyDescent="0.25">
      <c r="A650" s="289" t="s">
        <v>89</v>
      </c>
      <c r="B650" s="290" t="s">
        <v>334</v>
      </c>
      <c r="C650" s="221"/>
      <c r="D650" s="276" t="s">
        <v>360</v>
      </c>
      <c r="E650" s="320" t="s">
        <v>135</v>
      </c>
      <c r="F650" s="276" t="s">
        <v>41</v>
      </c>
      <c r="G650" s="273" t="s">
        <v>17</v>
      </c>
      <c r="H650" s="34">
        <f t="shared" si="198"/>
        <v>0</v>
      </c>
      <c r="I650" s="113"/>
      <c r="J650" s="41"/>
      <c r="K650" s="35"/>
      <c r="L650" s="279" t="s">
        <v>11</v>
      </c>
      <c r="M650" s="301" t="s">
        <v>277</v>
      </c>
      <c r="N650" s="301"/>
      <c r="O650" s="301"/>
      <c r="P650" s="379"/>
      <c r="Q650" s="380"/>
    </row>
    <row r="651" spans="1:17" ht="14.25" hidden="1" customHeight="1" x14ac:dyDescent="0.25">
      <c r="A651" s="289"/>
      <c r="B651" s="290"/>
      <c r="C651" s="222"/>
      <c r="D651" s="282"/>
      <c r="E651" s="320"/>
      <c r="F651" s="282"/>
      <c r="G651" s="275"/>
      <c r="H651" s="34">
        <f t="shared" si="198"/>
        <v>0</v>
      </c>
      <c r="I651" s="35"/>
      <c r="J651" s="41"/>
      <c r="K651" s="35"/>
      <c r="L651" s="281"/>
      <c r="M651" s="301"/>
      <c r="N651" s="301"/>
      <c r="O651" s="301"/>
      <c r="P651" s="379"/>
      <c r="Q651" s="380"/>
    </row>
    <row r="652" spans="1:17" ht="21" hidden="1" customHeight="1" x14ac:dyDescent="0.25">
      <c r="A652" s="289"/>
      <c r="B652" s="290"/>
      <c r="C652" s="223"/>
      <c r="D652" s="277"/>
      <c r="E652" s="320"/>
      <c r="F652" s="277"/>
      <c r="G652" s="6" t="s">
        <v>54</v>
      </c>
      <c r="H652" s="34">
        <f t="shared" si="198"/>
        <v>0</v>
      </c>
      <c r="I652" s="34">
        <f>SUM(I650:I651)</f>
        <v>0</v>
      </c>
      <c r="J652" s="34">
        <f t="shared" ref="J652:K652" si="201">SUM(J650:J651)</f>
        <v>0</v>
      </c>
      <c r="K652" s="34">
        <f t="shared" si="201"/>
        <v>0</v>
      </c>
      <c r="L652" s="280"/>
      <c r="M652" s="301"/>
      <c r="N652" s="301"/>
      <c r="O652" s="301"/>
      <c r="P652" s="379"/>
      <c r="Q652" s="380"/>
    </row>
    <row r="653" spans="1:17" ht="18.600000000000001" hidden="1" customHeight="1" x14ac:dyDescent="0.25">
      <c r="A653" s="289" t="s">
        <v>90</v>
      </c>
      <c r="B653" s="290" t="s">
        <v>335</v>
      </c>
      <c r="C653" s="221"/>
      <c r="D653" s="276" t="s">
        <v>360</v>
      </c>
      <c r="E653" s="320" t="s">
        <v>136</v>
      </c>
      <c r="F653" s="276" t="s">
        <v>41</v>
      </c>
      <c r="G653" s="273" t="s">
        <v>17</v>
      </c>
      <c r="H653" s="34">
        <f t="shared" si="198"/>
        <v>0</v>
      </c>
      <c r="I653" s="113"/>
      <c r="J653" s="35"/>
      <c r="K653" s="35"/>
      <c r="L653" s="281" t="s">
        <v>11</v>
      </c>
      <c r="M653" s="301" t="s">
        <v>278</v>
      </c>
      <c r="N653" s="301"/>
      <c r="O653" s="301"/>
      <c r="P653" s="379"/>
      <c r="Q653" s="380"/>
    </row>
    <row r="654" spans="1:17" ht="14.25" hidden="1" customHeight="1" x14ac:dyDescent="0.25">
      <c r="A654" s="289"/>
      <c r="B654" s="290"/>
      <c r="C654" s="222"/>
      <c r="D654" s="282"/>
      <c r="E654" s="320"/>
      <c r="F654" s="282"/>
      <c r="G654" s="275"/>
      <c r="H654" s="34">
        <f t="shared" si="198"/>
        <v>0</v>
      </c>
      <c r="I654" s="35"/>
      <c r="J654" s="35"/>
      <c r="K654" s="35"/>
      <c r="L654" s="281"/>
      <c r="M654" s="301"/>
      <c r="N654" s="301"/>
      <c r="O654" s="301"/>
      <c r="P654" s="379"/>
      <c r="Q654" s="380"/>
    </row>
    <row r="655" spans="1:17" ht="18" hidden="1" customHeight="1" x14ac:dyDescent="0.25">
      <c r="A655" s="289"/>
      <c r="B655" s="290"/>
      <c r="C655" s="223"/>
      <c r="D655" s="277"/>
      <c r="E655" s="320"/>
      <c r="F655" s="277"/>
      <c r="G655" s="6" t="s">
        <v>54</v>
      </c>
      <c r="H655" s="34">
        <f t="shared" si="198"/>
        <v>0</v>
      </c>
      <c r="I655" s="34">
        <f>SUM(I653:I654)</f>
        <v>0</v>
      </c>
      <c r="J655" s="34">
        <f t="shared" ref="J655:K655" si="202">SUM(J653:J654)</f>
        <v>0</v>
      </c>
      <c r="K655" s="34">
        <f t="shared" si="202"/>
        <v>0</v>
      </c>
      <c r="L655" s="281"/>
      <c r="M655" s="301"/>
      <c r="N655" s="301"/>
      <c r="O655" s="301"/>
      <c r="P655" s="379"/>
      <c r="Q655" s="380"/>
    </row>
    <row r="656" spans="1:17" ht="16.2" hidden="1" customHeight="1" x14ac:dyDescent="0.25">
      <c r="A656" s="289" t="s">
        <v>91</v>
      </c>
      <c r="B656" s="321" t="s">
        <v>336</v>
      </c>
      <c r="C656" s="227"/>
      <c r="D656" s="289" t="s">
        <v>360</v>
      </c>
      <c r="E656" s="320" t="s">
        <v>137</v>
      </c>
      <c r="F656" s="276" t="s">
        <v>41</v>
      </c>
      <c r="G656" s="273" t="s">
        <v>17</v>
      </c>
      <c r="H656" s="34">
        <f t="shared" si="198"/>
        <v>0</v>
      </c>
      <c r="I656" s="113"/>
      <c r="J656" s="35"/>
      <c r="K656" s="35"/>
      <c r="L656" s="281" t="s">
        <v>11</v>
      </c>
      <c r="M656" s="301" t="s">
        <v>279</v>
      </c>
      <c r="N656" s="301"/>
      <c r="O656" s="301"/>
      <c r="P656" s="379"/>
      <c r="Q656" s="380"/>
    </row>
    <row r="657" spans="1:17" ht="22.2" hidden="1" customHeight="1" x14ac:dyDescent="0.25">
      <c r="A657" s="289"/>
      <c r="B657" s="321"/>
      <c r="C657" s="227"/>
      <c r="D657" s="289"/>
      <c r="E657" s="320"/>
      <c r="F657" s="282"/>
      <c r="G657" s="275"/>
      <c r="H657" s="34">
        <f t="shared" si="198"/>
        <v>0</v>
      </c>
      <c r="I657" s="35"/>
      <c r="J657" s="35"/>
      <c r="K657" s="35"/>
      <c r="L657" s="281"/>
      <c r="M657" s="301"/>
      <c r="N657" s="301"/>
      <c r="O657" s="301"/>
      <c r="P657" s="379"/>
      <c r="Q657" s="380"/>
    </row>
    <row r="658" spans="1:17" ht="16.95" hidden="1" customHeight="1" x14ac:dyDescent="0.25">
      <c r="A658" s="289"/>
      <c r="B658" s="290"/>
      <c r="C658" s="215"/>
      <c r="D658" s="289"/>
      <c r="E658" s="320"/>
      <c r="F658" s="277"/>
      <c r="G658" s="6" t="s">
        <v>54</v>
      </c>
      <c r="H658" s="34">
        <f t="shared" si="198"/>
        <v>0</v>
      </c>
      <c r="I658" s="34">
        <f>SUM(I656:I657)</f>
        <v>0</v>
      </c>
      <c r="J658" s="34">
        <f t="shared" ref="J658:K658" si="203">SUM(J656:J657)</f>
        <v>0</v>
      </c>
      <c r="K658" s="34">
        <f t="shared" si="203"/>
        <v>0</v>
      </c>
      <c r="L658" s="281"/>
      <c r="M658" s="301"/>
      <c r="N658" s="301"/>
      <c r="O658" s="301"/>
      <c r="P658" s="379"/>
      <c r="Q658" s="380"/>
    </row>
    <row r="659" spans="1:17" ht="14.25" hidden="1" customHeight="1" x14ac:dyDescent="0.25">
      <c r="A659" s="289" t="s">
        <v>748</v>
      </c>
      <c r="B659" s="290" t="s">
        <v>337</v>
      </c>
      <c r="C659" s="221"/>
      <c r="D659" s="276" t="s">
        <v>360</v>
      </c>
      <c r="E659" s="320" t="s">
        <v>138</v>
      </c>
      <c r="F659" s="276" t="s">
        <v>41</v>
      </c>
      <c r="G659" s="273" t="s">
        <v>17</v>
      </c>
      <c r="H659" s="34">
        <f t="shared" si="198"/>
        <v>0</v>
      </c>
      <c r="I659" s="113"/>
      <c r="J659" s="35"/>
      <c r="K659" s="35"/>
      <c r="L659" s="279" t="s">
        <v>11</v>
      </c>
      <c r="M659" s="301" t="s">
        <v>491</v>
      </c>
      <c r="N659" s="301"/>
      <c r="O659" s="301"/>
      <c r="P659" s="379"/>
      <c r="Q659" s="380"/>
    </row>
    <row r="660" spans="1:17" ht="14.25" hidden="1" customHeight="1" x14ac:dyDescent="0.25">
      <c r="A660" s="289"/>
      <c r="B660" s="290"/>
      <c r="C660" s="222"/>
      <c r="D660" s="282"/>
      <c r="E660" s="320"/>
      <c r="F660" s="282"/>
      <c r="G660" s="275"/>
      <c r="H660" s="34">
        <f t="shared" si="198"/>
        <v>0</v>
      </c>
      <c r="I660" s="35"/>
      <c r="J660" s="35"/>
      <c r="K660" s="35"/>
      <c r="L660" s="281"/>
      <c r="M660" s="301"/>
      <c r="N660" s="301"/>
      <c r="O660" s="301"/>
      <c r="P660" s="379"/>
      <c r="Q660" s="380"/>
    </row>
    <row r="661" spans="1:17" ht="19.2" hidden="1" customHeight="1" x14ac:dyDescent="0.25">
      <c r="A661" s="289"/>
      <c r="B661" s="290"/>
      <c r="C661" s="223"/>
      <c r="D661" s="277"/>
      <c r="E661" s="320"/>
      <c r="F661" s="277"/>
      <c r="G661" s="6" t="s">
        <v>54</v>
      </c>
      <c r="H661" s="34">
        <f t="shared" si="198"/>
        <v>0</v>
      </c>
      <c r="I661" s="34">
        <f>SUM(I659:I660)</f>
        <v>0</v>
      </c>
      <c r="J661" s="34">
        <f t="shared" ref="J661:K661" si="204">SUM(J659:J660)</f>
        <v>0</v>
      </c>
      <c r="K661" s="34">
        <f t="shared" si="204"/>
        <v>0</v>
      </c>
      <c r="L661" s="280"/>
      <c r="M661" s="301"/>
      <c r="N661" s="301"/>
      <c r="O661" s="301"/>
      <c r="P661" s="379"/>
      <c r="Q661" s="380"/>
    </row>
    <row r="662" spans="1:17" ht="19.2" hidden="1" customHeight="1" x14ac:dyDescent="0.25">
      <c r="A662" s="289" t="s">
        <v>92</v>
      </c>
      <c r="B662" s="290" t="s">
        <v>157</v>
      </c>
      <c r="C662" s="221"/>
      <c r="D662" s="276" t="s">
        <v>360</v>
      </c>
      <c r="E662" s="320" t="s">
        <v>139</v>
      </c>
      <c r="F662" s="282" t="s">
        <v>41</v>
      </c>
      <c r="G662" s="276" t="s">
        <v>17</v>
      </c>
      <c r="H662" s="34">
        <f t="shared" si="198"/>
        <v>0</v>
      </c>
      <c r="I662" s="113"/>
      <c r="J662" s="39"/>
      <c r="K662" s="39"/>
      <c r="L662" s="294" t="s">
        <v>11</v>
      </c>
      <c r="M662" s="301" t="s">
        <v>280</v>
      </c>
      <c r="N662" s="301"/>
      <c r="O662" s="301"/>
    </row>
    <row r="663" spans="1:17" ht="14.25" hidden="1" customHeight="1" x14ac:dyDescent="0.25">
      <c r="A663" s="289"/>
      <c r="B663" s="290"/>
      <c r="C663" s="222"/>
      <c r="D663" s="282"/>
      <c r="E663" s="320"/>
      <c r="F663" s="282"/>
      <c r="G663" s="277"/>
      <c r="H663" s="34">
        <f t="shared" si="198"/>
        <v>0</v>
      </c>
      <c r="I663" s="35"/>
      <c r="J663" s="39"/>
      <c r="K663" s="39"/>
      <c r="L663" s="294"/>
      <c r="M663" s="301"/>
      <c r="N663" s="301"/>
      <c r="O663" s="301"/>
    </row>
    <row r="664" spans="1:17" ht="18.600000000000001" hidden="1" customHeight="1" x14ac:dyDescent="0.25">
      <c r="A664" s="289"/>
      <c r="B664" s="290"/>
      <c r="C664" s="223"/>
      <c r="D664" s="277"/>
      <c r="E664" s="320"/>
      <c r="F664" s="277"/>
      <c r="G664" s="6" t="s">
        <v>54</v>
      </c>
      <c r="H664" s="34">
        <f t="shared" si="198"/>
        <v>0</v>
      </c>
      <c r="I664" s="34">
        <f>SUM(I662:I663)</f>
        <v>0</v>
      </c>
      <c r="J664" s="34">
        <f t="shared" ref="J664:K664" si="205">SUM(J662:J663)</f>
        <v>0</v>
      </c>
      <c r="K664" s="34">
        <f t="shared" si="205"/>
        <v>0</v>
      </c>
      <c r="L664" s="294"/>
      <c r="M664" s="301"/>
      <c r="N664" s="301"/>
      <c r="O664" s="301"/>
    </row>
    <row r="665" spans="1:17" ht="14.25" hidden="1" customHeight="1" x14ac:dyDescent="0.25">
      <c r="A665" s="289"/>
      <c r="B665" s="290" t="s">
        <v>300</v>
      </c>
      <c r="C665" s="221"/>
      <c r="D665" s="276"/>
      <c r="E665" s="320" t="s">
        <v>312</v>
      </c>
      <c r="F665" s="289" t="s">
        <v>239</v>
      </c>
      <c r="G665" s="273" t="s">
        <v>17</v>
      </c>
      <c r="H665" s="34">
        <f t="shared" si="198"/>
        <v>0</v>
      </c>
      <c r="I665" s="35"/>
      <c r="J665" s="41"/>
      <c r="K665" s="41"/>
      <c r="L665" s="279" t="s">
        <v>10</v>
      </c>
      <c r="M665" s="301" t="s">
        <v>321</v>
      </c>
      <c r="N665" s="301"/>
      <c r="O665" s="301"/>
    </row>
    <row r="666" spans="1:17" ht="14.25" hidden="1" customHeight="1" x14ac:dyDescent="0.25">
      <c r="A666" s="289"/>
      <c r="B666" s="290"/>
      <c r="C666" s="222"/>
      <c r="D666" s="282"/>
      <c r="E666" s="320"/>
      <c r="F666" s="289"/>
      <c r="G666" s="274"/>
      <c r="H666" s="34">
        <f t="shared" si="198"/>
        <v>0</v>
      </c>
      <c r="I666" s="35"/>
      <c r="J666" s="41"/>
      <c r="K666" s="41"/>
      <c r="L666" s="281"/>
      <c r="M666" s="301"/>
      <c r="N666" s="301"/>
      <c r="O666" s="301"/>
    </row>
    <row r="667" spans="1:17" ht="14.25" hidden="1" customHeight="1" x14ac:dyDescent="0.25">
      <c r="A667" s="289"/>
      <c r="B667" s="290"/>
      <c r="C667" s="222"/>
      <c r="D667" s="282"/>
      <c r="E667" s="320"/>
      <c r="F667" s="289"/>
      <c r="G667" s="275"/>
      <c r="H667" s="34">
        <f t="shared" si="198"/>
        <v>0</v>
      </c>
      <c r="I667" s="35"/>
      <c r="J667" s="41"/>
      <c r="K667" s="41"/>
      <c r="L667" s="281"/>
      <c r="M667" s="301"/>
      <c r="N667" s="301"/>
      <c r="O667" s="301"/>
    </row>
    <row r="668" spans="1:17" ht="14.25" hidden="1" customHeight="1" x14ac:dyDescent="0.25">
      <c r="A668" s="289"/>
      <c r="B668" s="290"/>
      <c r="C668" s="223"/>
      <c r="D668" s="277"/>
      <c r="E668" s="320"/>
      <c r="F668" s="289"/>
      <c r="G668" s="6" t="s">
        <v>54</v>
      </c>
      <c r="H668" s="34">
        <f t="shared" si="198"/>
        <v>0</v>
      </c>
      <c r="I668" s="34">
        <f>SUM(I665:I667)</f>
        <v>0</v>
      </c>
      <c r="J668" s="34">
        <f>SUM(J665:J667)</f>
        <v>0</v>
      </c>
      <c r="K668" s="34">
        <f>SUM(K665:K667)</f>
        <v>0</v>
      </c>
      <c r="L668" s="280"/>
      <c r="M668" s="301"/>
      <c r="N668" s="301"/>
      <c r="O668" s="301"/>
    </row>
    <row r="669" spans="1:17" ht="14.25" hidden="1" customHeight="1" x14ac:dyDescent="0.25">
      <c r="A669" s="289"/>
      <c r="B669" s="290" t="s">
        <v>301</v>
      </c>
      <c r="C669" s="215"/>
      <c r="D669" s="289" t="s">
        <v>360</v>
      </c>
      <c r="E669" s="320" t="s">
        <v>311</v>
      </c>
      <c r="F669" s="289" t="s">
        <v>239</v>
      </c>
      <c r="G669" s="273" t="s">
        <v>17</v>
      </c>
      <c r="H669" s="34">
        <f t="shared" ref="H669:H680" si="206">SUM(I669+K669)</f>
        <v>0</v>
      </c>
      <c r="I669" s="35"/>
      <c r="J669" s="41"/>
      <c r="K669" s="35"/>
      <c r="L669" s="279" t="s">
        <v>10</v>
      </c>
      <c r="M669" s="301" t="s">
        <v>322</v>
      </c>
      <c r="N669" s="301"/>
      <c r="O669" s="301"/>
    </row>
    <row r="670" spans="1:17" ht="14.25" hidden="1" customHeight="1" x14ac:dyDescent="0.25">
      <c r="A670" s="289"/>
      <c r="B670" s="290"/>
      <c r="C670" s="215"/>
      <c r="D670" s="289"/>
      <c r="E670" s="320"/>
      <c r="F670" s="289"/>
      <c r="G670" s="274"/>
      <c r="H670" s="34">
        <f t="shared" si="206"/>
        <v>0</v>
      </c>
      <c r="I670" s="35"/>
      <c r="J670" s="41"/>
      <c r="K670" s="35"/>
      <c r="L670" s="281"/>
      <c r="M670" s="301"/>
      <c r="N670" s="301"/>
      <c r="O670" s="301"/>
    </row>
    <row r="671" spans="1:17" ht="14.25" hidden="1" customHeight="1" x14ac:dyDescent="0.25">
      <c r="A671" s="289"/>
      <c r="B671" s="290"/>
      <c r="C671" s="215"/>
      <c r="D671" s="289"/>
      <c r="E671" s="320"/>
      <c r="F671" s="289"/>
      <c r="G671" s="275"/>
      <c r="H671" s="34">
        <f t="shared" si="206"/>
        <v>0</v>
      </c>
      <c r="I671" s="35"/>
      <c r="J671" s="41"/>
      <c r="K671" s="35"/>
      <c r="L671" s="281"/>
      <c r="M671" s="301"/>
      <c r="N671" s="301"/>
      <c r="O671" s="301"/>
    </row>
    <row r="672" spans="1:17" ht="18.600000000000001" hidden="1" customHeight="1" x14ac:dyDescent="0.25">
      <c r="A672" s="289"/>
      <c r="B672" s="290"/>
      <c r="C672" s="215"/>
      <c r="D672" s="289"/>
      <c r="E672" s="320"/>
      <c r="F672" s="289"/>
      <c r="G672" s="6" t="s">
        <v>54</v>
      </c>
      <c r="H672" s="34">
        <f t="shared" si="206"/>
        <v>0</v>
      </c>
      <c r="I672" s="34">
        <f>SUM(I669:I671)</f>
        <v>0</v>
      </c>
      <c r="J672" s="34">
        <f>SUM(J669:J671)</f>
        <v>0</v>
      </c>
      <c r="K672" s="34">
        <f>SUM(K669:K671)</f>
        <v>0</v>
      </c>
      <c r="L672" s="280"/>
      <c r="M672" s="301"/>
      <c r="N672" s="301"/>
      <c r="O672" s="301"/>
    </row>
    <row r="673" spans="1:15" ht="14.25" hidden="1" customHeight="1" x14ac:dyDescent="0.25">
      <c r="A673" s="289"/>
      <c r="B673" s="290" t="s">
        <v>302</v>
      </c>
      <c r="C673" s="221"/>
      <c r="D673" s="276"/>
      <c r="E673" s="320" t="s">
        <v>313</v>
      </c>
      <c r="F673" s="276" t="s">
        <v>239</v>
      </c>
      <c r="G673" s="273" t="s">
        <v>17</v>
      </c>
      <c r="H673" s="34">
        <f t="shared" si="206"/>
        <v>0</v>
      </c>
      <c r="I673" s="35"/>
      <c r="J673" s="41"/>
      <c r="K673" s="35"/>
      <c r="L673" s="279"/>
      <c r="M673" s="301" t="s">
        <v>323</v>
      </c>
      <c r="N673" s="301"/>
      <c r="O673" s="301"/>
    </row>
    <row r="674" spans="1:15" ht="14.25" hidden="1" customHeight="1" x14ac:dyDescent="0.25">
      <c r="A674" s="289"/>
      <c r="B674" s="290"/>
      <c r="C674" s="222"/>
      <c r="D674" s="282"/>
      <c r="E674" s="320"/>
      <c r="F674" s="282"/>
      <c r="G674" s="274"/>
      <c r="H674" s="34">
        <f t="shared" si="206"/>
        <v>0</v>
      </c>
      <c r="I674" s="35"/>
      <c r="J674" s="41"/>
      <c r="K674" s="35"/>
      <c r="L674" s="281"/>
      <c r="M674" s="301"/>
      <c r="N674" s="301"/>
      <c r="O674" s="301"/>
    </row>
    <row r="675" spans="1:15" ht="12.75" hidden="1" customHeight="1" x14ac:dyDescent="0.25">
      <c r="A675" s="289"/>
      <c r="B675" s="290"/>
      <c r="C675" s="222"/>
      <c r="D675" s="282"/>
      <c r="E675" s="320"/>
      <c r="F675" s="282"/>
      <c r="G675" s="275"/>
      <c r="H675" s="34">
        <f t="shared" si="206"/>
        <v>0</v>
      </c>
      <c r="I675" s="35"/>
      <c r="J675" s="41"/>
      <c r="K675" s="35"/>
      <c r="L675" s="281"/>
      <c r="M675" s="301"/>
      <c r="N675" s="301"/>
      <c r="O675" s="301"/>
    </row>
    <row r="676" spans="1:15" ht="16.2" hidden="1" customHeight="1" x14ac:dyDescent="0.25">
      <c r="A676" s="289"/>
      <c r="B676" s="290"/>
      <c r="C676" s="223"/>
      <c r="D676" s="277"/>
      <c r="E676" s="320"/>
      <c r="F676" s="277"/>
      <c r="G676" s="6" t="s">
        <v>54</v>
      </c>
      <c r="H676" s="34">
        <f t="shared" si="206"/>
        <v>0</v>
      </c>
      <c r="I676" s="34">
        <f>SUM(I673:I675)</f>
        <v>0</v>
      </c>
      <c r="J676" s="34">
        <f>SUM(J673:J675)</f>
        <v>0</v>
      </c>
      <c r="K676" s="34">
        <f>SUM(K673:K675)</f>
        <v>0</v>
      </c>
      <c r="L676" s="280"/>
      <c r="M676" s="301"/>
      <c r="N676" s="301"/>
      <c r="O676" s="301"/>
    </row>
    <row r="677" spans="1:15" ht="21" hidden="1" customHeight="1" x14ac:dyDescent="0.25">
      <c r="A677" s="289"/>
      <c r="B677" s="290" t="s">
        <v>303</v>
      </c>
      <c r="C677" s="221"/>
      <c r="D677" s="276"/>
      <c r="E677" s="320" t="s">
        <v>314</v>
      </c>
      <c r="F677" s="289"/>
      <c r="G677" s="273" t="s">
        <v>17</v>
      </c>
      <c r="H677" s="34">
        <f t="shared" si="206"/>
        <v>0</v>
      </c>
      <c r="I677" s="35"/>
      <c r="J677" s="41"/>
      <c r="K677" s="35"/>
      <c r="L677" s="279"/>
      <c r="M677" s="301" t="s">
        <v>324</v>
      </c>
      <c r="N677" s="301"/>
      <c r="O677" s="301"/>
    </row>
    <row r="678" spans="1:15" ht="14.25" hidden="1" customHeight="1" x14ac:dyDescent="0.25">
      <c r="A678" s="289"/>
      <c r="B678" s="290"/>
      <c r="C678" s="222"/>
      <c r="D678" s="282"/>
      <c r="E678" s="320"/>
      <c r="F678" s="289"/>
      <c r="G678" s="274"/>
      <c r="H678" s="34">
        <f t="shared" si="206"/>
        <v>0</v>
      </c>
      <c r="I678" s="35"/>
      <c r="J678" s="41"/>
      <c r="K678" s="35"/>
      <c r="L678" s="281"/>
      <c r="M678" s="301"/>
      <c r="N678" s="301"/>
      <c r="O678" s="301"/>
    </row>
    <row r="679" spans="1:15" ht="20.25" hidden="1" customHeight="1" x14ac:dyDescent="0.25">
      <c r="A679" s="289"/>
      <c r="B679" s="290"/>
      <c r="C679" s="222"/>
      <c r="D679" s="282"/>
      <c r="E679" s="320"/>
      <c r="F679" s="289"/>
      <c r="G679" s="275"/>
      <c r="H679" s="34">
        <f t="shared" si="206"/>
        <v>0</v>
      </c>
      <c r="I679" s="35"/>
      <c r="J679" s="41"/>
      <c r="K679" s="35"/>
      <c r="L679" s="281"/>
      <c r="M679" s="301"/>
      <c r="N679" s="301"/>
      <c r="O679" s="301"/>
    </row>
    <row r="680" spans="1:15" ht="16.95" hidden="1" customHeight="1" x14ac:dyDescent="0.25">
      <c r="A680" s="289"/>
      <c r="B680" s="290"/>
      <c r="C680" s="223"/>
      <c r="D680" s="277"/>
      <c r="E680" s="320"/>
      <c r="F680" s="289"/>
      <c r="G680" s="6" t="s">
        <v>54</v>
      </c>
      <c r="H680" s="34">
        <f t="shared" si="206"/>
        <v>0</v>
      </c>
      <c r="I680" s="34">
        <f>SUM(I677:I679)</f>
        <v>0</v>
      </c>
      <c r="J680" s="34">
        <f>SUM(J677:J679)</f>
        <v>0</v>
      </c>
      <c r="K680" s="34">
        <f>SUM(K677:K679)</f>
        <v>0</v>
      </c>
      <c r="L680" s="280"/>
      <c r="M680" s="301"/>
      <c r="N680" s="301"/>
      <c r="O680" s="301"/>
    </row>
    <row r="681" spans="1:15" ht="15" hidden="1" customHeight="1" x14ac:dyDescent="0.25">
      <c r="A681" s="289" t="s">
        <v>6</v>
      </c>
      <c r="B681" s="290" t="s">
        <v>304</v>
      </c>
      <c r="C681" s="215"/>
      <c r="D681" s="289" t="s">
        <v>360</v>
      </c>
      <c r="E681" s="320" t="s">
        <v>315</v>
      </c>
      <c r="F681" s="289" t="s">
        <v>239</v>
      </c>
      <c r="G681" s="273" t="s">
        <v>17</v>
      </c>
      <c r="H681" s="34">
        <f t="shared" ref="H681:H706" si="207">SUM(I681+K681)</f>
        <v>0</v>
      </c>
      <c r="I681" s="35"/>
      <c r="J681" s="41"/>
      <c r="K681" s="35"/>
      <c r="L681" s="279" t="s">
        <v>10</v>
      </c>
      <c r="M681" s="301" t="s">
        <v>325</v>
      </c>
      <c r="N681" s="301"/>
      <c r="O681" s="301"/>
    </row>
    <row r="682" spans="1:15" ht="15.6" hidden="1" customHeight="1" x14ac:dyDescent="0.25">
      <c r="A682" s="289"/>
      <c r="B682" s="290"/>
      <c r="C682" s="215"/>
      <c r="D682" s="289"/>
      <c r="E682" s="320"/>
      <c r="F682" s="289"/>
      <c r="G682" s="275"/>
      <c r="H682" s="34">
        <f t="shared" si="207"/>
        <v>0</v>
      </c>
      <c r="I682" s="35"/>
      <c r="J682" s="41"/>
      <c r="K682" s="35"/>
      <c r="L682" s="281"/>
      <c r="M682" s="301"/>
      <c r="N682" s="301"/>
      <c r="O682" s="301"/>
    </row>
    <row r="683" spans="1:15" ht="18.75" hidden="1" customHeight="1" x14ac:dyDescent="0.25">
      <c r="A683" s="289"/>
      <c r="B683" s="290"/>
      <c r="C683" s="215"/>
      <c r="D683" s="289"/>
      <c r="E683" s="320"/>
      <c r="F683" s="289"/>
      <c r="G683" s="6" t="s">
        <v>54</v>
      </c>
      <c r="H683" s="34">
        <f t="shared" si="207"/>
        <v>0</v>
      </c>
      <c r="I683" s="34">
        <f>SUM(I681+I682)</f>
        <v>0</v>
      </c>
      <c r="J683" s="34">
        <f>SUM(J681+J682)</f>
        <v>0</v>
      </c>
      <c r="K683" s="34">
        <f>SUM(K681+K682)</f>
        <v>0</v>
      </c>
      <c r="L683" s="280"/>
      <c r="M683" s="301"/>
      <c r="N683" s="301"/>
      <c r="O683" s="301"/>
    </row>
    <row r="684" spans="1:15" ht="15.75" hidden="1" customHeight="1" x14ac:dyDescent="0.25">
      <c r="A684" s="289"/>
      <c r="B684" s="290" t="s">
        <v>305</v>
      </c>
      <c r="C684" s="215"/>
      <c r="D684" s="289"/>
      <c r="E684" s="320" t="s">
        <v>316</v>
      </c>
      <c r="F684" s="289"/>
      <c r="G684" s="273" t="s">
        <v>17</v>
      </c>
      <c r="H684" s="34">
        <f t="shared" si="207"/>
        <v>0</v>
      </c>
      <c r="I684" s="35"/>
      <c r="J684" s="41"/>
      <c r="K684" s="35"/>
      <c r="L684" s="279" t="s">
        <v>10</v>
      </c>
      <c r="M684" s="301" t="s">
        <v>326</v>
      </c>
      <c r="N684" s="301"/>
      <c r="O684" s="301"/>
    </row>
    <row r="685" spans="1:15" ht="15.75" hidden="1" customHeight="1" x14ac:dyDescent="0.25">
      <c r="A685" s="289"/>
      <c r="B685" s="290"/>
      <c r="C685" s="215"/>
      <c r="D685" s="289"/>
      <c r="E685" s="320"/>
      <c r="F685" s="289"/>
      <c r="G685" s="275"/>
      <c r="H685" s="34">
        <f t="shared" si="207"/>
        <v>0</v>
      </c>
      <c r="I685" s="35"/>
      <c r="J685" s="41"/>
      <c r="K685" s="35"/>
      <c r="L685" s="281"/>
      <c r="M685" s="301"/>
      <c r="N685" s="301"/>
      <c r="O685" s="301"/>
    </row>
    <row r="686" spans="1:15" ht="14.4" hidden="1" customHeight="1" x14ac:dyDescent="0.25">
      <c r="A686" s="289"/>
      <c r="B686" s="290"/>
      <c r="C686" s="215"/>
      <c r="D686" s="289"/>
      <c r="E686" s="320"/>
      <c r="F686" s="289"/>
      <c r="G686" s="6" t="s">
        <v>54</v>
      </c>
      <c r="H686" s="34">
        <f t="shared" si="207"/>
        <v>0</v>
      </c>
      <c r="I686" s="34">
        <f>SUM(I684:I685)</f>
        <v>0</v>
      </c>
      <c r="J686" s="34">
        <f>SUM(J684:J685)</f>
        <v>0</v>
      </c>
      <c r="K686" s="34">
        <f>SUM(K684:K685)</f>
        <v>0</v>
      </c>
      <c r="L686" s="280"/>
      <c r="M686" s="301"/>
      <c r="N686" s="301"/>
      <c r="O686" s="301"/>
    </row>
    <row r="687" spans="1:15" ht="15.75" hidden="1" customHeight="1" x14ac:dyDescent="0.25">
      <c r="A687" s="289"/>
      <c r="B687" s="290" t="s">
        <v>306</v>
      </c>
      <c r="C687" s="221"/>
      <c r="D687" s="276" t="s">
        <v>360</v>
      </c>
      <c r="E687" s="320" t="s">
        <v>317</v>
      </c>
      <c r="F687" s="276" t="s">
        <v>239</v>
      </c>
      <c r="G687" s="278" t="s">
        <v>17</v>
      </c>
      <c r="H687" s="34">
        <f t="shared" si="207"/>
        <v>0</v>
      </c>
      <c r="I687" s="35"/>
      <c r="J687" s="41"/>
      <c r="K687" s="41"/>
      <c r="L687" s="279" t="s">
        <v>10</v>
      </c>
      <c r="M687" s="301" t="s">
        <v>327</v>
      </c>
      <c r="N687" s="301"/>
      <c r="O687" s="301"/>
    </row>
    <row r="688" spans="1:15" ht="15.75" hidden="1" customHeight="1" x14ac:dyDescent="0.25">
      <c r="A688" s="289"/>
      <c r="B688" s="290"/>
      <c r="C688" s="222"/>
      <c r="D688" s="282"/>
      <c r="E688" s="320"/>
      <c r="F688" s="282"/>
      <c r="G688" s="278"/>
      <c r="H688" s="34">
        <f t="shared" si="207"/>
        <v>0</v>
      </c>
      <c r="I688" s="35"/>
      <c r="J688" s="41"/>
      <c r="K688" s="41"/>
      <c r="L688" s="281"/>
      <c r="M688" s="301"/>
      <c r="N688" s="301"/>
      <c r="O688" s="301"/>
    </row>
    <row r="689" spans="1:15" ht="15.75" hidden="1" customHeight="1" x14ac:dyDescent="0.25">
      <c r="A689" s="289"/>
      <c r="B689" s="290"/>
      <c r="C689" s="222"/>
      <c r="D689" s="282"/>
      <c r="E689" s="320"/>
      <c r="F689" s="282"/>
      <c r="G689" s="278"/>
      <c r="H689" s="34">
        <f t="shared" si="207"/>
        <v>0</v>
      </c>
      <c r="I689" s="35"/>
      <c r="J689" s="41"/>
      <c r="K689" s="41"/>
      <c r="L689" s="281"/>
      <c r="M689" s="301"/>
      <c r="N689" s="301"/>
      <c r="O689" s="301"/>
    </row>
    <row r="690" spans="1:15" ht="22.95" hidden="1" customHeight="1" x14ac:dyDescent="0.25">
      <c r="A690" s="289"/>
      <c r="B690" s="290"/>
      <c r="C690" s="223"/>
      <c r="D690" s="277"/>
      <c r="E690" s="320"/>
      <c r="F690" s="277"/>
      <c r="G690" s="22" t="s">
        <v>54</v>
      </c>
      <c r="H690" s="34">
        <f t="shared" si="207"/>
        <v>0</v>
      </c>
      <c r="I690" s="34">
        <f>SUM(I687:I689)</f>
        <v>0</v>
      </c>
      <c r="J690" s="34">
        <f>SUM(J687:J689)</f>
        <v>0</v>
      </c>
      <c r="K690" s="34">
        <f>SUM(K687:K689)</f>
        <v>0</v>
      </c>
      <c r="L690" s="280"/>
      <c r="M690" s="301"/>
      <c r="N690" s="301"/>
      <c r="O690" s="301"/>
    </row>
    <row r="691" spans="1:15" ht="19.2" hidden="1" customHeight="1" x14ac:dyDescent="0.25">
      <c r="A691" s="289"/>
      <c r="B691" s="290" t="s">
        <v>307</v>
      </c>
      <c r="C691" s="221"/>
      <c r="D691" s="276" t="s">
        <v>360</v>
      </c>
      <c r="E691" s="320" t="s">
        <v>318</v>
      </c>
      <c r="F691" s="276" t="s">
        <v>239</v>
      </c>
      <c r="G691" s="7" t="s">
        <v>17</v>
      </c>
      <c r="H691" s="51">
        <f t="shared" si="207"/>
        <v>0</v>
      </c>
      <c r="I691" s="35"/>
      <c r="J691" s="41"/>
      <c r="K691" s="35"/>
      <c r="L691" s="279" t="s">
        <v>10</v>
      </c>
      <c r="M691" s="301" t="s">
        <v>328</v>
      </c>
      <c r="N691" s="301"/>
      <c r="O691" s="301"/>
    </row>
    <row r="692" spans="1:15" ht="15.75" hidden="1" customHeight="1" x14ac:dyDescent="0.25">
      <c r="A692" s="289"/>
      <c r="B692" s="290"/>
      <c r="C692" s="222"/>
      <c r="D692" s="282"/>
      <c r="E692" s="320"/>
      <c r="F692" s="282"/>
      <c r="G692" s="7"/>
      <c r="H692" s="51">
        <f t="shared" si="207"/>
        <v>0</v>
      </c>
      <c r="I692" s="35"/>
      <c r="J692" s="41"/>
      <c r="K692" s="35"/>
      <c r="L692" s="281"/>
      <c r="M692" s="301"/>
      <c r="N692" s="301"/>
      <c r="O692" s="301"/>
    </row>
    <row r="693" spans="1:15" ht="15.75" hidden="1" customHeight="1" x14ac:dyDescent="0.25">
      <c r="A693" s="289"/>
      <c r="B693" s="290"/>
      <c r="C693" s="222"/>
      <c r="D693" s="282"/>
      <c r="E693" s="320"/>
      <c r="F693" s="282"/>
      <c r="G693" s="7"/>
      <c r="H693" s="51">
        <f t="shared" si="207"/>
        <v>0</v>
      </c>
      <c r="I693" s="35"/>
      <c r="J693" s="41"/>
      <c r="K693" s="35"/>
      <c r="L693" s="281"/>
      <c r="M693" s="301"/>
      <c r="N693" s="301"/>
      <c r="O693" s="301"/>
    </row>
    <row r="694" spans="1:15" ht="21" hidden="1" customHeight="1" x14ac:dyDescent="0.25">
      <c r="A694" s="289"/>
      <c r="B694" s="290"/>
      <c r="C694" s="223"/>
      <c r="D694" s="277"/>
      <c r="E694" s="320"/>
      <c r="F694" s="277"/>
      <c r="G694" s="32" t="s">
        <v>54</v>
      </c>
      <c r="H694" s="34">
        <f t="shared" si="207"/>
        <v>0</v>
      </c>
      <c r="I694" s="34">
        <f>SUM(I691:I693)</f>
        <v>0</v>
      </c>
      <c r="J694" s="34">
        <f>SUM(J691:J693)</f>
        <v>0</v>
      </c>
      <c r="K694" s="34">
        <f>SUM(K691:K693)</f>
        <v>0</v>
      </c>
      <c r="L694" s="280"/>
      <c r="M694" s="301"/>
      <c r="N694" s="301"/>
      <c r="O694" s="301"/>
    </row>
    <row r="695" spans="1:15" ht="15.75" hidden="1" customHeight="1" x14ac:dyDescent="0.25">
      <c r="A695" s="289"/>
      <c r="B695" s="290" t="s">
        <v>308</v>
      </c>
      <c r="C695" s="215"/>
      <c r="D695" s="289"/>
      <c r="E695" s="320" t="s">
        <v>319</v>
      </c>
      <c r="F695" s="289"/>
      <c r="G695" s="278" t="s">
        <v>17</v>
      </c>
      <c r="H695" s="34">
        <f t="shared" si="207"/>
        <v>0</v>
      </c>
      <c r="I695" s="35"/>
      <c r="J695" s="41"/>
      <c r="K695" s="35"/>
      <c r="L695" s="294" t="s">
        <v>10</v>
      </c>
      <c r="M695" s="301" t="s">
        <v>329</v>
      </c>
      <c r="N695" s="301"/>
      <c r="O695" s="301"/>
    </row>
    <row r="696" spans="1:15" ht="15.75" hidden="1" customHeight="1" x14ac:dyDescent="0.25">
      <c r="A696" s="289"/>
      <c r="B696" s="290"/>
      <c r="C696" s="215"/>
      <c r="D696" s="289"/>
      <c r="E696" s="320"/>
      <c r="F696" s="289"/>
      <c r="G696" s="278"/>
      <c r="H696" s="34">
        <f t="shared" si="207"/>
        <v>0</v>
      </c>
      <c r="I696" s="35"/>
      <c r="J696" s="41"/>
      <c r="K696" s="35"/>
      <c r="L696" s="294"/>
      <c r="M696" s="301"/>
      <c r="N696" s="301"/>
      <c r="O696" s="301"/>
    </row>
    <row r="697" spans="1:15" ht="15.75" hidden="1" customHeight="1" x14ac:dyDescent="0.25">
      <c r="A697" s="289"/>
      <c r="B697" s="290"/>
      <c r="C697" s="215"/>
      <c r="D697" s="289"/>
      <c r="E697" s="320"/>
      <c r="F697" s="289"/>
      <c r="G697" s="278"/>
      <c r="H697" s="34">
        <f t="shared" si="207"/>
        <v>0</v>
      </c>
      <c r="I697" s="35"/>
      <c r="J697" s="41"/>
      <c r="K697" s="35"/>
      <c r="L697" s="294"/>
      <c r="M697" s="301"/>
      <c r="N697" s="301"/>
      <c r="O697" s="301"/>
    </row>
    <row r="698" spans="1:15" ht="16.5" hidden="1" customHeight="1" x14ac:dyDescent="0.25">
      <c r="A698" s="289"/>
      <c r="B698" s="290"/>
      <c r="C698" s="215"/>
      <c r="D698" s="289"/>
      <c r="E698" s="320"/>
      <c r="F698" s="289"/>
      <c r="G698" s="6" t="s">
        <v>54</v>
      </c>
      <c r="H698" s="34">
        <f t="shared" si="207"/>
        <v>0</v>
      </c>
      <c r="I698" s="34">
        <f>SUM(I695:I697)</f>
        <v>0</v>
      </c>
      <c r="J698" s="34">
        <f>SUM(J695:J697)</f>
        <v>0</v>
      </c>
      <c r="K698" s="34">
        <f>SUM(K695:K697)</f>
        <v>0</v>
      </c>
      <c r="L698" s="294"/>
      <c r="M698" s="301"/>
      <c r="N698" s="301"/>
      <c r="O698" s="301"/>
    </row>
    <row r="699" spans="1:15" ht="15.75" hidden="1" customHeight="1" x14ac:dyDescent="0.25">
      <c r="A699" s="289" t="s">
        <v>4</v>
      </c>
      <c r="B699" s="290" t="s">
        <v>309</v>
      </c>
      <c r="C699" s="221"/>
      <c r="D699" s="276" t="s">
        <v>360</v>
      </c>
      <c r="E699" s="320" t="s">
        <v>410</v>
      </c>
      <c r="F699" s="276" t="s">
        <v>239</v>
      </c>
      <c r="G699" s="278" t="s">
        <v>17</v>
      </c>
      <c r="H699" s="34">
        <f t="shared" si="207"/>
        <v>0</v>
      </c>
      <c r="I699" s="35"/>
      <c r="J699" s="41"/>
      <c r="K699" s="35"/>
      <c r="L699" s="101" t="s">
        <v>11</v>
      </c>
      <c r="M699" s="301" t="s">
        <v>409</v>
      </c>
      <c r="N699" s="301"/>
      <c r="O699" s="301"/>
    </row>
    <row r="700" spans="1:15" ht="15.75" hidden="1" customHeight="1" x14ac:dyDescent="0.25">
      <c r="A700" s="289"/>
      <c r="B700" s="290"/>
      <c r="C700" s="222"/>
      <c r="D700" s="282"/>
      <c r="E700" s="320"/>
      <c r="F700" s="282"/>
      <c r="G700" s="278"/>
      <c r="H700" s="34">
        <f t="shared" si="207"/>
        <v>0</v>
      </c>
      <c r="I700" s="35"/>
      <c r="J700" s="41"/>
      <c r="K700" s="35"/>
      <c r="L700" s="101" t="s">
        <v>10</v>
      </c>
      <c r="M700" s="301"/>
      <c r="N700" s="301"/>
      <c r="O700" s="301"/>
    </row>
    <row r="701" spans="1:15" ht="15.75" hidden="1" customHeight="1" x14ac:dyDescent="0.25">
      <c r="A701" s="289"/>
      <c r="B701" s="290"/>
      <c r="C701" s="222"/>
      <c r="D701" s="282"/>
      <c r="E701" s="320"/>
      <c r="F701" s="282"/>
      <c r="G701" s="278"/>
      <c r="H701" s="34">
        <f t="shared" si="207"/>
        <v>0</v>
      </c>
      <c r="I701" s="35"/>
      <c r="J701" s="41"/>
      <c r="K701" s="35"/>
      <c r="L701" s="18"/>
      <c r="M701" s="301"/>
      <c r="N701" s="301"/>
      <c r="O701" s="301"/>
    </row>
    <row r="702" spans="1:15" ht="18" hidden="1" customHeight="1" x14ac:dyDescent="0.25">
      <c r="A702" s="289"/>
      <c r="B702" s="290"/>
      <c r="C702" s="223"/>
      <c r="D702" s="277"/>
      <c r="E702" s="320"/>
      <c r="F702" s="277"/>
      <c r="G702" s="6" t="s">
        <v>54</v>
      </c>
      <c r="H702" s="34">
        <f t="shared" si="207"/>
        <v>0</v>
      </c>
      <c r="I702" s="34">
        <f>SUM(I699:I701)</f>
        <v>0</v>
      </c>
      <c r="J702" s="34">
        <f>SUM(J699:J701)</f>
        <v>0</v>
      </c>
      <c r="K702" s="34">
        <f>SUM(K699:K701)</f>
        <v>0</v>
      </c>
      <c r="L702" s="15"/>
      <c r="M702" s="301"/>
      <c r="N702" s="301"/>
      <c r="O702" s="301"/>
    </row>
    <row r="703" spans="1:15" ht="15.75" hidden="1" customHeight="1" x14ac:dyDescent="0.25">
      <c r="A703" s="276"/>
      <c r="B703" s="283" t="s">
        <v>310</v>
      </c>
      <c r="C703" s="221"/>
      <c r="D703" s="289"/>
      <c r="E703" s="302" t="s">
        <v>320</v>
      </c>
      <c r="F703" s="289"/>
      <c r="G703" s="278" t="s">
        <v>17</v>
      </c>
      <c r="H703" s="34">
        <f t="shared" si="207"/>
        <v>0</v>
      </c>
      <c r="I703" s="35"/>
      <c r="J703" s="41"/>
      <c r="K703" s="35"/>
      <c r="L703" s="294"/>
      <c r="M703" s="301" t="s">
        <v>330</v>
      </c>
      <c r="N703" s="301"/>
      <c r="O703" s="301"/>
    </row>
    <row r="704" spans="1:15" ht="15.75" hidden="1" customHeight="1" x14ac:dyDescent="0.25">
      <c r="A704" s="282"/>
      <c r="B704" s="284"/>
      <c r="C704" s="222"/>
      <c r="D704" s="289"/>
      <c r="E704" s="315"/>
      <c r="F704" s="289"/>
      <c r="G704" s="278"/>
      <c r="H704" s="34">
        <f t="shared" si="207"/>
        <v>0</v>
      </c>
      <c r="I704" s="35"/>
      <c r="J704" s="41"/>
      <c r="K704" s="35"/>
      <c r="L704" s="294"/>
      <c r="M704" s="301"/>
      <c r="N704" s="301"/>
      <c r="O704" s="301"/>
    </row>
    <row r="705" spans="1:16" ht="15.75" hidden="1" customHeight="1" x14ac:dyDescent="0.25">
      <c r="A705" s="282"/>
      <c r="B705" s="284"/>
      <c r="C705" s="222"/>
      <c r="D705" s="289"/>
      <c r="E705" s="315"/>
      <c r="F705" s="289"/>
      <c r="G705" s="278"/>
      <c r="H705" s="34">
        <f t="shared" si="207"/>
        <v>0</v>
      </c>
      <c r="I705" s="35"/>
      <c r="J705" s="41"/>
      <c r="K705" s="35"/>
      <c r="L705" s="294"/>
      <c r="M705" s="301"/>
      <c r="N705" s="301"/>
      <c r="O705" s="301"/>
    </row>
    <row r="706" spans="1:16" ht="15.75" hidden="1" customHeight="1" x14ac:dyDescent="0.25">
      <c r="A706" s="282"/>
      <c r="B706" s="284"/>
      <c r="C706" s="222"/>
      <c r="D706" s="289"/>
      <c r="E706" s="315"/>
      <c r="F706" s="289"/>
      <c r="G706" s="7"/>
      <c r="H706" s="34">
        <f t="shared" si="207"/>
        <v>0</v>
      </c>
      <c r="I706" s="35"/>
      <c r="J706" s="41"/>
      <c r="K706" s="35"/>
      <c r="L706" s="294"/>
      <c r="M706" s="301"/>
      <c r="N706" s="301"/>
      <c r="O706" s="301"/>
    </row>
    <row r="707" spans="1:16" ht="15.75" hidden="1" customHeight="1" x14ac:dyDescent="0.25">
      <c r="A707" s="277"/>
      <c r="B707" s="285"/>
      <c r="C707" s="223"/>
      <c r="D707" s="289"/>
      <c r="E707" s="303"/>
      <c r="F707" s="289"/>
      <c r="G707" s="6" t="s">
        <v>54</v>
      </c>
      <c r="H707" s="34">
        <f t="shared" ref="H707:H744" si="208">SUM(I707+K707)</f>
        <v>0</v>
      </c>
      <c r="I707" s="34">
        <f>SUM(I703:I706)</f>
        <v>0</v>
      </c>
      <c r="J707" s="34">
        <f t="shared" ref="J707:K707" si="209">SUM(J703:J706)</f>
        <v>0</v>
      </c>
      <c r="K707" s="34">
        <f t="shared" si="209"/>
        <v>0</v>
      </c>
      <c r="L707" s="294"/>
      <c r="M707" s="301"/>
      <c r="N707" s="301"/>
      <c r="O707" s="301"/>
    </row>
    <row r="708" spans="1:16" ht="15.75" hidden="1" customHeight="1" x14ac:dyDescent="0.25">
      <c r="A708" s="276" t="s">
        <v>27</v>
      </c>
      <c r="B708" s="283" t="s">
        <v>605</v>
      </c>
      <c r="C708" s="221"/>
      <c r="D708" s="289" t="s">
        <v>360</v>
      </c>
      <c r="E708" s="302" t="s">
        <v>788</v>
      </c>
      <c r="F708" s="276" t="s">
        <v>239</v>
      </c>
      <c r="G708" s="273" t="s">
        <v>14</v>
      </c>
      <c r="H708" s="34">
        <f t="shared" si="208"/>
        <v>0</v>
      </c>
      <c r="I708" s="35"/>
      <c r="J708" s="41"/>
      <c r="K708" s="35"/>
      <c r="L708" s="279" t="s">
        <v>10</v>
      </c>
      <c r="M708" s="339" t="s">
        <v>787</v>
      </c>
      <c r="N708" s="340"/>
      <c r="O708" s="341"/>
    </row>
    <row r="709" spans="1:16" ht="15.75" hidden="1" customHeight="1" x14ac:dyDescent="0.25">
      <c r="A709" s="282"/>
      <c r="B709" s="284"/>
      <c r="C709" s="222"/>
      <c r="D709" s="289"/>
      <c r="E709" s="315"/>
      <c r="F709" s="282"/>
      <c r="G709" s="275"/>
      <c r="H709" s="34">
        <f t="shared" si="208"/>
        <v>0</v>
      </c>
      <c r="I709" s="35"/>
      <c r="J709" s="41"/>
      <c r="K709" s="35"/>
      <c r="L709" s="281"/>
      <c r="M709" s="342"/>
      <c r="N709" s="343"/>
      <c r="O709" s="344"/>
    </row>
    <row r="710" spans="1:16" ht="15.75" hidden="1" customHeight="1" x14ac:dyDescent="0.25">
      <c r="A710" s="277"/>
      <c r="B710" s="285"/>
      <c r="C710" s="223"/>
      <c r="D710" s="289"/>
      <c r="E710" s="303"/>
      <c r="F710" s="277"/>
      <c r="G710" s="6" t="s">
        <v>54</v>
      </c>
      <c r="H710" s="34">
        <f t="shared" si="208"/>
        <v>0</v>
      </c>
      <c r="I710" s="34">
        <f>SUM(I708+I709)</f>
        <v>0</v>
      </c>
      <c r="J710" s="34">
        <f t="shared" ref="J710:K710" si="210">SUM(J708+J709)</f>
        <v>0</v>
      </c>
      <c r="K710" s="34">
        <f t="shared" si="210"/>
        <v>0</v>
      </c>
      <c r="L710" s="280"/>
      <c r="M710" s="345"/>
      <c r="N710" s="346"/>
      <c r="O710" s="347"/>
    </row>
    <row r="711" spans="1:16" ht="15.75" hidden="1" customHeight="1" x14ac:dyDescent="0.25">
      <c r="A711" s="276" t="s">
        <v>12</v>
      </c>
      <c r="B711" s="283" t="s">
        <v>344</v>
      </c>
      <c r="C711" s="221"/>
      <c r="D711" s="289" t="s">
        <v>360</v>
      </c>
      <c r="E711" s="302" t="s">
        <v>923</v>
      </c>
      <c r="F711" s="276" t="s">
        <v>340</v>
      </c>
      <c r="G711" s="10" t="s">
        <v>7</v>
      </c>
      <c r="H711" s="34">
        <f t="shared" si="208"/>
        <v>0</v>
      </c>
      <c r="I711" s="35"/>
      <c r="J711" s="41"/>
      <c r="K711" s="35"/>
      <c r="L711" s="279" t="s">
        <v>10</v>
      </c>
      <c r="M711" s="357" t="s">
        <v>924</v>
      </c>
      <c r="N711" s="358"/>
      <c r="O711" s="359"/>
    </row>
    <row r="712" spans="1:16" ht="20.399999999999999" hidden="1" customHeight="1" x14ac:dyDescent="0.25">
      <c r="A712" s="277"/>
      <c r="B712" s="285"/>
      <c r="C712" s="223"/>
      <c r="D712" s="289"/>
      <c r="E712" s="303"/>
      <c r="F712" s="277"/>
      <c r="G712" s="6" t="s">
        <v>54</v>
      </c>
      <c r="H712" s="34">
        <f t="shared" si="208"/>
        <v>0</v>
      </c>
      <c r="I712" s="34">
        <f>SUM(I711)</f>
        <v>0</v>
      </c>
      <c r="J712" s="34">
        <f>SUM(J711)</f>
        <v>0</v>
      </c>
      <c r="K712" s="34">
        <f>SUM(K711)</f>
        <v>0</v>
      </c>
      <c r="L712" s="280"/>
      <c r="M712" s="360"/>
      <c r="N712" s="361"/>
      <c r="O712" s="362"/>
    </row>
    <row r="713" spans="1:16" ht="20.399999999999999" hidden="1" customHeight="1" x14ac:dyDescent="0.25">
      <c r="A713" s="276" t="s">
        <v>24</v>
      </c>
      <c r="B713" s="283" t="s">
        <v>344</v>
      </c>
      <c r="C713" s="221"/>
      <c r="D713" s="289" t="s">
        <v>360</v>
      </c>
      <c r="E713" s="302" t="s">
        <v>934</v>
      </c>
      <c r="F713" s="276" t="s">
        <v>340</v>
      </c>
      <c r="G713" s="10" t="s">
        <v>7</v>
      </c>
      <c r="H713" s="34">
        <f t="shared" ref="H713:H714" si="211">SUM(I713+K713)</f>
        <v>0</v>
      </c>
      <c r="I713" s="35"/>
      <c r="J713" s="41"/>
      <c r="K713" s="35"/>
      <c r="L713" s="279" t="s">
        <v>10</v>
      </c>
      <c r="M713" s="357" t="s">
        <v>933</v>
      </c>
      <c r="N713" s="358"/>
      <c r="O713" s="359"/>
    </row>
    <row r="714" spans="1:16" ht="20.399999999999999" hidden="1" customHeight="1" x14ac:dyDescent="0.25">
      <c r="A714" s="277"/>
      <c r="B714" s="285"/>
      <c r="C714" s="223"/>
      <c r="D714" s="289"/>
      <c r="E714" s="303"/>
      <c r="F714" s="277"/>
      <c r="G714" s="6" t="s">
        <v>54</v>
      </c>
      <c r="H714" s="34">
        <f t="shared" si="211"/>
        <v>0</v>
      </c>
      <c r="I714" s="34">
        <f>SUM(I713)</f>
        <v>0</v>
      </c>
      <c r="J714" s="34">
        <f>SUM(J713)</f>
        <v>0</v>
      </c>
      <c r="K714" s="34">
        <f>SUM(K713)</f>
        <v>0</v>
      </c>
      <c r="L714" s="280"/>
      <c r="M714" s="360"/>
      <c r="N714" s="361"/>
      <c r="O714" s="362"/>
    </row>
    <row r="715" spans="1:16" ht="15" hidden="1" customHeight="1" x14ac:dyDescent="0.25">
      <c r="A715" s="276" t="s">
        <v>24</v>
      </c>
      <c r="B715" s="283" t="s">
        <v>691</v>
      </c>
      <c r="C715" s="221"/>
      <c r="D715" s="289" t="s">
        <v>360</v>
      </c>
      <c r="E715" s="302" t="s">
        <v>792</v>
      </c>
      <c r="F715" s="276" t="s">
        <v>340</v>
      </c>
      <c r="G715" s="10" t="s">
        <v>7</v>
      </c>
      <c r="H715" s="34">
        <f t="shared" si="208"/>
        <v>0</v>
      </c>
      <c r="I715" s="35"/>
      <c r="J715" s="41"/>
      <c r="K715" s="35"/>
      <c r="L715" s="382" t="s">
        <v>10</v>
      </c>
      <c r="M715" s="357" t="s">
        <v>793</v>
      </c>
      <c r="N715" s="358"/>
      <c r="O715" s="359"/>
    </row>
    <row r="716" spans="1:16" ht="24" hidden="1" customHeight="1" x14ac:dyDescent="0.25">
      <c r="A716" s="277"/>
      <c r="B716" s="285"/>
      <c r="C716" s="223"/>
      <c r="D716" s="289"/>
      <c r="E716" s="303"/>
      <c r="F716" s="277"/>
      <c r="G716" s="6" t="s">
        <v>54</v>
      </c>
      <c r="H716" s="34">
        <f t="shared" si="208"/>
        <v>0</v>
      </c>
      <c r="I716" s="34">
        <f>SUM(I715)</f>
        <v>0</v>
      </c>
      <c r="J716" s="34">
        <f>SUM(J715)</f>
        <v>0</v>
      </c>
      <c r="K716" s="34">
        <f>SUM(K715)</f>
        <v>0</v>
      </c>
      <c r="L716" s="383"/>
      <c r="M716" s="360"/>
      <c r="N716" s="361"/>
      <c r="O716" s="362"/>
    </row>
    <row r="717" spans="1:16" ht="31.2" hidden="1" customHeight="1" x14ac:dyDescent="0.25">
      <c r="A717" s="322" t="s">
        <v>367</v>
      </c>
      <c r="B717" s="322"/>
      <c r="C717" s="336"/>
      <c r="D717" s="336"/>
      <c r="E717" s="322"/>
      <c r="F717" s="322"/>
      <c r="G717" s="322"/>
      <c r="H717" s="36">
        <f t="shared" si="208"/>
        <v>0</v>
      </c>
      <c r="I717" s="36">
        <f>SUM(I575+I578+I618+I622+I626+I629+I631+I634+I637+I640+I643+I646+I649+I652+I655+I658+I690+I702+I664+I581+I585+I661)+I694+I672+I611+I595+I592+I589+I710+I613+I615+I598+I605+I608+I716+I712+I714+I683+I602+I600</f>
        <v>0</v>
      </c>
      <c r="J717" s="36">
        <f t="shared" ref="J717:K717" si="212">SUM(J575+J578+J618+J622+J626+J629+J631+J634+J637+J640+J643+J646+J649+J652+J655+J658+J690+J702+J664+J581+J585+J661)+J694+J672+J611+J595+J592+J589+J710+J613+J615+J598+J605+J608+J716+J712+J714+J683+J602+J600</f>
        <v>0</v>
      </c>
      <c r="K717" s="36">
        <f t="shared" si="212"/>
        <v>0</v>
      </c>
      <c r="L717" s="338"/>
      <c r="M717" s="338"/>
      <c r="N717" s="338"/>
      <c r="O717" s="338"/>
      <c r="P717" s="1" t="s">
        <v>59</v>
      </c>
    </row>
    <row r="718" spans="1:16" ht="15" hidden="1" customHeight="1" x14ac:dyDescent="0.25">
      <c r="A718" s="331" t="s">
        <v>46</v>
      </c>
      <c r="B718" s="331"/>
      <c r="C718" s="331"/>
      <c r="D718" s="331"/>
      <c r="E718" s="331"/>
      <c r="F718" s="331"/>
      <c r="G718" s="331"/>
      <c r="H718" s="59">
        <f t="shared" si="208"/>
        <v>0</v>
      </c>
      <c r="I718" s="59">
        <f>SUM(I719:I730)</f>
        <v>0</v>
      </c>
      <c r="J718" s="59">
        <f t="shared" ref="J718:K718" si="213">SUM(J719:J730)</f>
        <v>0</v>
      </c>
      <c r="K718" s="84">
        <f t="shared" si="213"/>
        <v>0</v>
      </c>
      <c r="L718" s="338"/>
      <c r="M718" s="338"/>
      <c r="N718" s="338"/>
      <c r="O718" s="338"/>
    </row>
    <row r="719" spans="1:16" ht="15.6" hidden="1" customHeight="1" x14ac:dyDescent="0.25">
      <c r="A719" s="291" t="s">
        <v>199</v>
      </c>
      <c r="B719" s="292"/>
      <c r="C719" s="292"/>
      <c r="D719" s="292"/>
      <c r="E719" s="292"/>
      <c r="F719" s="292"/>
      <c r="G719" s="293"/>
      <c r="H719" s="36">
        <f t="shared" si="208"/>
        <v>0</v>
      </c>
      <c r="I719" s="36">
        <f>SUM(I575+I578+I581+I585+I589+I592+I611+I613+I615+I598+I605+I608+I595+I602+I600+I618)</f>
        <v>0</v>
      </c>
      <c r="J719" s="36">
        <f t="shared" ref="J719:K719" si="214">SUM(J575+J578+J581+J585+J589+J592+J611+J613+J615+J598+J605+J608+J595+J602+J600+J618)</f>
        <v>0</v>
      </c>
      <c r="K719" s="36">
        <f t="shared" si="214"/>
        <v>0</v>
      </c>
      <c r="L719" s="338"/>
      <c r="M719" s="338"/>
      <c r="N719" s="338"/>
      <c r="O719" s="338"/>
    </row>
    <row r="720" spans="1:16" ht="18.75" hidden="1" customHeight="1" x14ac:dyDescent="0.25">
      <c r="A720" s="291" t="s">
        <v>281</v>
      </c>
      <c r="B720" s="292"/>
      <c r="C720" s="292"/>
      <c r="D720" s="292"/>
      <c r="E720" s="292"/>
      <c r="F720" s="292"/>
      <c r="G720" s="293"/>
      <c r="H720" s="36">
        <f t="shared" si="208"/>
        <v>0</v>
      </c>
      <c r="I720" s="36">
        <f>SUM(I634)</f>
        <v>0</v>
      </c>
      <c r="J720" s="36">
        <f>SUM(J634)</f>
        <v>0</v>
      </c>
      <c r="K720" s="83">
        <f>SUM(K634)</f>
        <v>0</v>
      </c>
      <c r="L720" s="214"/>
      <c r="M720" s="214"/>
      <c r="N720" s="214"/>
      <c r="O720" s="214"/>
    </row>
    <row r="721" spans="1:15" ht="18.75" hidden="1" customHeight="1" x14ac:dyDescent="0.25">
      <c r="A721" s="291" t="s">
        <v>244</v>
      </c>
      <c r="B721" s="292"/>
      <c r="C721" s="292"/>
      <c r="D721" s="292"/>
      <c r="E721" s="292"/>
      <c r="F721" s="292"/>
      <c r="G721" s="293"/>
      <c r="H721" s="36">
        <f t="shared" si="208"/>
        <v>0</v>
      </c>
      <c r="I721" s="36">
        <f>SUM(I637)</f>
        <v>0</v>
      </c>
      <c r="J721" s="36">
        <f>SUM(J637)</f>
        <v>0</v>
      </c>
      <c r="K721" s="83">
        <f>SUM(K637)</f>
        <v>0</v>
      </c>
      <c r="L721" s="214"/>
      <c r="M721" s="214"/>
      <c r="N721" s="214"/>
      <c r="O721" s="214"/>
    </row>
    <row r="722" spans="1:15" ht="18.75" hidden="1" customHeight="1" x14ac:dyDescent="0.25">
      <c r="A722" s="291" t="s">
        <v>282</v>
      </c>
      <c r="B722" s="292"/>
      <c r="C722" s="292"/>
      <c r="D722" s="292"/>
      <c r="E722" s="292"/>
      <c r="F722" s="292"/>
      <c r="G722" s="293"/>
      <c r="H722" s="36">
        <f t="shared" si="208"/>
        <v>0</v>
      </c>
      <c r="I722" s="36">
        <f>SUM(I640)</f>
        <v>0</v>
      </c>
      <c r="J722" s="36">
        <f>SUM(J640)</f>
        <v>0</v>
      </c>
      <c r="K722" s="83">
        <f>SUM(K640)</f>
        <v>0</v>
      </c>
      <c r="L722" s="214"/>
      <c r="M722" s="214"/>
      <c r="N722" s="214"/>
      <c r="O722" s="214"/>
    </row>
    <row r="723" spans="1:15" ht="18.75" hidden="1" customHeight="1" x14ac:dyDescent="0.25">
      <c r="A723" s="291" t="s">
        <v>283</v>
      </c>
      <c r="B723" s="292"/>
      <c r="C723" s="292"/>
      <c r="D723" s="292"/>
      <c r="E723" s="292"/>
      <c r="F723" s="292"/>
      <c r="G723" s="293"/>
      <c r="H723" s="36">
        <f t="shared" si="208"/>
        <v>0</v>
      </c>
      <c r="I723" s="36">
        <f>SUM(I643)</f>
        <v>0</v>
      </c>
      <c r="J723" s="36">
        <f>SUM(J643)</f>
        <v>0</v>
      </c>
      <c r="K723" s="83">
        <f>SUM(K643)</f>
        <v>0</v>
      </c>
      <c r="L723" s="214"/>
      <c r="M723" s="214"/>
      <c r="N723" s="214"/>
      <c r="O723" s="214"/>
    </row>
    <row r="724" spans="1:15" ht="18.75" hidden="1" customHeight="1" x14ac:dyDescent="0.25">
      <c r="A724" s="291" t="s">
        <v>240</v>
      </c>
      <c r="B724" s="292"/>
      <c r="C724" s="292"/>
      <c r="D724" s="292"/>
      <c r="E724" s="292"/>
      <c r="F724" s="292"/>
      <c r="G724" s="293"/>
      <c r="H724" s="36">
        <f t="shared" si="208"/>
        <v>0</v>
      </c>
      <c r="I724" s="36">
        <f>SUM(I646)</f>
        <v>0</v>
      </c>
      <c r="J724" s="36">
        <f>SUM(J646)</f>
        <v>0</v>
      </c>
      <c r="K724" s="36">
        <f>SUM(K646)</f>
        <v>0</v>
      </c>
      <c r="L724" s="214"/>
      <c r="M724" s="214"/>
      <c r="N724" s="214"/>
      <c r="O724" s="214"/>
    </row>
    <row r="725" spans="1:15" ht="18.75" hidden="1" customHeight="1" x14ac:dyDescent="0.25">
      <c r="A725" s="291" t="s">
        <v>284</v>
      </c>
      <c r="B725" s="292"/>
      <c r="C725" s="292"/>
      <c r="D725" s="292"/>
      <c r="E725" s="292"/>
      <c r="F725" s="292"/>
      <c r="G725" s="293"/>
      <c r="H725" s="36">
        <f t="shared" si="208"/>
        <v>0</v>
      </c>
      <c r="I725" s="36">
        <f>SUM(I649)</f>
        <v>0</v>
      </c>
      <c r="J725" s="36">
        <f>SUM(J649)</f>
        <v>0</v>
      </c>
      <c r="K725" s="83">
        <f>SUM(K649)</f>
        <v>0</v>
      </c>
      <c r="L725" s="214"/>
      <c r="M725" s="214"/>
      <c r="N725" s="214"/>
      <c r="O725" s="214"/>
    </row>
    <row r="726" spans="1:15" ht="18.75" hidden="1" customHeight="1" x14ac:dyDescent="0.25">
      <c r="A726" s="291" t="s">
        <v>241</v>
      </c>
      <c r="B726" s="292"/>
      <c r="C726" s="292"/>
      <c r="D726" s="292"/>
      <c r="E726" s="292"/>
      <c r="F726" s="292"/>
      <c r="G726" s="293"/>
      <c r="H726" s="36">
        <f t="shared" si="208"/>
        <v>0</v>
      </c>
      <c r="I726" s="36">
        <f>SUM(I652)</f>
        <v>0</v>
      </c>
      <c r="J726" s="36">
        <f>SUM(J652)</f>
        <v>0</v>
      </c>
      <c r="K726" s="83">
        <f>SUM(K652)</f>
        <v>0</v>
      </c>
      <c r="L726" s="214"/>
      <c r="M726" s="214"/>
      <c r="N726" s="214"/>
      <c r="O726" s="214"/>
    </row>
    <row r="727" spans="1:15" ht="16.2" hidden="1" customHeight="1" x14ac:dyDescent="0.25">
      <c r="A727" s="291" t="s">
        <v>285</v>
      </c>
      <c r="B727" s="292"/>
      <c r="C727" s="292"/>
      <c r="D727" s="292"/>
      <c r="E727" s="292"/>
      <c r="F727" s="292"/>
      <c r="G727" s="293"/>
      <c r="H727" s="36">
        <f t="shared" si="208"/>
        <v>0</v>
      </c>
      <c r="I727" s="36">
        <f>SUM(I655)</f>
        <v>0</v>
      </c>
      <c r="J727" s="36">
        <f>SUM(J655)</f>
        <v>0</v>
      </c>
      <c r="K727" s="36">
        <f>SUM(K655)</f>
        <v>0</v>
      </c>
      <c r="L727" s="214"/>
      <c r="M727" s="214"/>
      <c r="N727" s="214"/>
      <c r="O727" s="214"/>
    </row>
    <row r="728" spans="1:15" ht="13.95" hidden="1" customHeight="1" x14ac:dyDescent="0.25">
      <c r="A728" s="291" t="s">
        <v>286</v>
      </c>
      <c r="B728" s="292"/>
      <c r="C728" s="292"/>
      <c r="D728" s="292"/>
      <c r="E728" s="292"/>
      <c r="F728" s="292"/>
      <c r="G728" s="293"/>
      <c r="H728" s="36">
        <f t="shared" si="208"/>
        <v>0</v>
      </c>
      <c r="I728" s="36">
        <f>SUM(I658)</f>
        <v>0</v>
      </c>
      <c r="J728" s="36">
        <f>SUM(J658)</f>
        <v>0</v>
      </c>
      <c r="K728" s="83">
        <f>SUM(K658)</f>
        <v>0</v>
      </c>
      <c r="L728" s="214"/>
      <c r="M728" s="214"/>
      <c r="N728" s="214"/>
      <c r="O728" s="214"/>
    </row>
    <row r="729" spans="1:15" ht="18.75" hidden="1" customHeight="1" x14ac:dyDescent="0.25">
      <c r="A729" s="291" t="s">
        <v>287</v>
      </c>
      <c r="B729" s="292"/>
      <c r="C729" s="292"/>
      <c r="D729" s="292"/>
      <c r="E729" s="292"/>
      <c r="F729" s="292"/>
      <c r="G729" s="293"/>
      <c r="H729" s="36">
        <f t="shared" si="208"/>
        <v>0</v>
      </c>
      <c r="I729" s="36">
        <f>SUM(I661)</f>
        <v>0</v>
      </c>
      <c r="J729" s="36">
        <f>SUM(J661)</f>
        <v>0</v>
      </c>
      <c r="K729" s="83">
        <f>SUM(K661)</f>
        <v>0</v>
      </c>
      <c r="L729" s="214"/>
      <c r="M729" s="214"/>
      <c r="N729" s="214"/>
      <c r="O729" s="214"/>
    </row>
    <row r="730" spans="1:15" ht="18.75" hidden="1" customHeight="1" x14ac:dyDescent="0.25">
      <c r="A730" s="291" t="s">
        <v>288</v>
      </c>
      <c r="B730" s="292"/>
      <c r="C730" s="292"/>
      <c r="D730" s="292"/>
      <c r="E730" s="292"/>
      <c r="F730" s="292"/>
      <c r="G730" s="293"/>
      <c r="H730" s="36">
        <f t="shared" si="208"/>
        <v>0</v>
      </c>
      <c r="I730" s="36">
        <f>SUM(I664)</f>
        <v>0</v>
      </c>
      <c r="J730" s="36">
        <f>SUM(J664)</f>
        <v>0</v>
      </c>
      <c r="K730" s="83">
        <f>SUM(K664)</f>
        <v>0</v>
      </c>
      <c r="L730" s="214"/>
      <c r="M730" s="214"/>
      <c r="N730" s="214"/>
      <c r="O730" s="214"/>
    </row>
    <row r="731" spans="1:15" ht="15" hidden="1" customHeight="1" x14ac:dyDescent="0.25">
      <c r="A731" s="331" t="s">
        <v>56</v>
      </c>
      <c r="B731" s="331"/>
      <c r="C731" s="331"/>
      <c r="D731" s="331"/>
      <c r="E731" s="331"/>
      <c r="F731" s="331"/>
      <c r="G731" s="331"/>
      <c r="H731" s="59">
        <f t="shared" si="208"/>
        <v>0</v>
      </c>
      <c r="I731" s="59">
        <f>SUM(I732:I743)</f>
        <v>0</v>
      </c>
      <c r="J731" s="59">
        <f t="shared" ref="J731:K731" si="215">SUM(J732:J743)</f>
        <v>0</v>
      </c>
      <c r="K731" s="59">
        <f t="shared" si="215"/>
        <v>0</v>
      </c>
      <c r="L731" s="348"/>
      <c r="M731" s="349"/>
      <c r="N731" s="349"/>
      <c r="O731" s="350"/>
    </row>
    <row r="732" spans="1:15" ht="18.75" hidden="1" customHeight="1" x14ac:dyDescent="0.25">
      <c r="A732" s="291" t="s">
        <v>191</v>
      </c>
      <c r="B732" s="292"/>
      <c r="C732" s="292"/>
      <c r="D732" s="292"/>
      <c r="E732" s="292"/>
      <c r="F732" s="292"/>
      <c r="G732" s="293"/>
      <c r="H732" s="36">
        <f t="shared" si="208"/>
        <v>0</v>
      </c>
      <c r="I732" s="69">
        <f>SUM(I622+I626+I629)</f>
        <v>0</v>
      </c>
      <c r="J732" s="69">
        <f t="shared" ref="J732:K732" si="216">SUM(J622+J626+J629)</f>
        <v>0</v>
      </c>
      <c r="K732" s="69">
        <f t="shared" si="216"/>
        <v>0</v>
      </c>
      <c r="L732" s="351"/>
      <c r="M732" s="352"/>
      <c r="N732" s="352"/>
      <c r="O732" s="353"/>
    </row>
    <row r="733" spans="1:15" ht="18.75" hidden="1" customHeight="1" x14ac:dyDescent="0.25">
      <c r="A733" s="291" t="s">
        <v>289</v>
      </c>
      <c r="B733" s="292"/>
      <c r="C733" s="292"/>
      <c r="D733" s="292"/>
      <c r="E733" s="292"/>
      <c r="F733" s="292"/>
      <c r="G733" s="293"/>
      <c r="H733" s="36">
        <f t="shared" si="208"/>
        <v>0</v>
      </c>
      <c r="I733" s="69"/>
      <c r="J733" s="69"/>
      <c r="K733" s="69"/>
      <c r="L733" s="351"/>
      <c r="M733" s="352"/>
      <c r="N733" s="352"/>
      <c r="O733" s="353"/>
    </row>
    <row r="734" spans="1:15" ht="18.75" hidden="1" customHeight="1" x14ac:dyDescent="0.25">
      <c r="A734" s="291" t="s">
        <v>290</v>
      </c>
      <c r="B734" s="292"/>
      <c r="C734" s="292"/>
      <c r="D734" s="292"/>
      <c r="E734" s="292"/>
      <c r="F734" s="292"/>
      <c r="G734" s="293"/>
      <c r="H734" s="36">
        <f t="shared" si="208"/>
        <v>0</v>
      </c>
      <c r="I734" s="69"/>
      <c r="J734" s="69"/>
      <c r="K734" s="85"/>
      <c r="L734" s="351"/>
      <c r="M734" s="352"/>
      <c r="N734" s="352"/>
      <c r="O734" s="353"/>
    </row>
    <row r="735" spans="1:15" ht="18.75" hidden="1" customHeight="1" x14ac:dyDescent="0.25">
      <c r="A735" s="291" t="s">
        <v>291</v>
      </c>
      <c r="B735" s="292"/>
      <c r="C735" s="292"/>
      <c r="D735" s="292"/>
      <c r="E735" s="292"/>
      <c r="F735" s="292"/>
      <c r="G735" s="293"/>
      <c r="H735" s="36">
        <f t="shared" si="208"/>
        <v>0</v>
      </c>
      <c r="I735" s="69"/>
      <c r="J735" s="69"/>
      <c r="K735" s="85"/>
      <c r="L735" s="351"/>
      <c r="M735" s="352"/>
      <c r="N735" s="352"/>
      <c r="O735" s="353"/>
    </row>
    <row r="736" spans="1:15" ht="18.75" hidden="1" customHeight="1" x14ac:dyDescent="0.25">
      <c r="A736" s="291" t="s">
        <v>292</v>
      </c>
      <c r="B736" s="292"/>
      <c r="C736" s="292"/>
      <c r="D736" s="292"/>
      <c r="E736" s="292"/>
      <c r="F736" s="292"/>
      <c r="G736" s="293"/>
      <c r="H736" s="36">
        <f t="shared" si="208"/>
        <v>0</v>
      </c>
      <c r="I736" s="69"/>
      <c r="J736" s="69"/>
      <c r="K736" s="69"/>
      <c r="L736" s="351"/>
      <c r="M736" s="352"/>
      <c r="N736" s="352"/>
      <c r="O736" s="353"/>
    </row>
    <row r="737" spans="1:15" ht="15" hidden="1" customHeight="1" x14ac:dyDescent="0.25">
      <c r="A737" s="291" t="s">
        <v>293</v>
      </c>
      <c r="B737" s="292"/>
      <c r="C737" s="292"/>
      <c r="D737" s="292"/>
      <c r="E737" s="292"/>
      <c r="F737" s="292"/>
      <c r="G737" s="293"/>
      <c r="H737" s="36">
        <f t="shared" si="208"/>
        <v>0</v>
      </c>
      <c r="I737" s="69">
        <f>SUM(I683+I712)</f>
        <v>0</v>
      </c>
      <c r="J737" s="69">
        <f t="shared" ref="J737:K737" si="217">SUM(J683+J712)</f>
        <v>0</v>
      </c>
      <c r="K737" s="69">
        <f t="shared" si="217"/>
        <v>0</v>
      </c>
      <c r="L737" s="351"/>
      <c r="M737" s="352"/>
      <c r="N737" s="352"/>
      <c r="O737" s="353"/>
    </row>
    <row r="738" spans="1:15" ht="18.75" hidden="1" customHeight="1" x14ac:dyDescent="0.25">
      <c r="A738" s="291" t="s">
        <v>294</v>
      </c>
      <c r="B738" s="292"/>
      <c r="C738" s="292"/>
      <c r="D738" s="292"/>
      <c r="E738" s="292"/>
      <c r="F738" s="292"/>
      <c r="G738" s="293"/>
      <c r="H738" s="36">
        <f t="shared" si="208"/>
        <v>0</v>
      </c>
      <c r="I738" s="69">
        <f>SUM(I714)</f>
        <v>0</v>
      </c>
      <c r="J738" s="69">
        <f t="shared" ref="J738:K738" si="218">SUM(J714)</f>
        <v>0</v>
      </c>
      <c r="K738" s="69">
        <f t="shared" si="218"/>
        <v>0</v>
      </c>
      <c r="L738" s="351"/>
      <c r="M738" s="352"/>
      <c r="N738" s="352"/>
      <c r="O738" s="353"/>
    </row>
    <row r="739" spans="1:15" ht="18.75" hidden="1" customHeight="1" x14ac:dyDescent="0.25">
      <c r="A739" s="291" t="s">
        <v>295</v>
      </c>
      <c r="B739" s="292"/>
      <c r="C739" s="292"/>
      <c r="D739" s="292"/>
      <c r="E739" s="292"/>
      <c r="F739" s="292"/>
      <c r="G739" s="293"/>
      <c r="H739" s="36">
        <f t="shared" si="208"/>
        <v>0</v>
      </c>
      <c r="I739" s="69"/>
      <c r="J739" s="69"/>
      <c r="K739" s="69"/>
      <c r="L739" s="351"/>
      <c r="M739" s="352"/>
      <c r="N739" s="352"/>
      <c r="O739" s="353"/>
    </row>
    <row r="740" spans="1:15" ht="18.75" hidden="1" customHeight="1" x14ac:dyDescent="0.25">
      <c r="A740" s="291" t="s">
        <v>296</v>
      </c>
      <c r="B740" s="292"/>
      <c r="C740" s="292"/>
      <c r="D740" s="292"/>
      <c r="E740" s="292"/>
      <c r="F740" s="292"/>
      <c r="G740" s="293"/>
      <c r="H740" s="36">
        <f t="shared" si="208"/>
        <v>0</v>
      </c>
      <c r="I740" s="69"/>
      <c r="J740" s="69"/>
      <c r="K740" s="85"/>
      <c r="L740" s="351"/>
      <c r="M740" s="352"/>
      <c r="N740" s="352"/>
      <c r="O740" s="353"/>
    </row>
    <row r="741" spans="1:15" ht="18.75" hidden="1" customHeight="1" x14ac:dyDescent="0.25">
      <c r="A741" s="291" t="s">
        <v>297</v>
      </c>
      <c r="B741" s="292"/>
      <c r="C741" s="292"/>
      <c r="D741" s="292"/>
      <c r="E741" s="292"/>
      <c r="F741" s="292"/>
      <c r="G741" s="293"/>
      <c r="H741" s="36">
        <f t="shared" si="208"/>
        <v>0</v>
      </c>
      <c r="I741" s="69"/>
      <c r="J741" s="69"/>
      <c r="K741" s="85"/>
      <c r="L741" s="351"/>
      <c r="M741" s="352"/>
      <c r="N741" s="352"/>
      <c r="O741" s="353"/>
    </row>
    <row r="742" spans="1:15" ht="15.6" hidden="1" customHeight="1" x14ac:dyDescent="0.25">
      <c r="A742" s="291" t="s">
        <v>298</v>
      </c>
      <c r="B742" s="292"/>
      <c r="C742" s="292"/>
      <c r="D742" s="292"/>
      <c r="E742" s="292"/>
      <c r="F742" s="292"/>
      <c r="G742" s="293"/>
      <c r="H742" s="36">
        <f t="shared" si="208"/>
        <v>0</v>
      </c>
      <c r="I742" s="69"/>
      <c r="J742" s="69"/>
      <c r="K742" s="69"/>
      <c r="L742" s="351"/>
      <c r="M742" s="352"/>
      <c r="N742" s="352"/>
      <c r="O742" s="353"/>
    </row>
    <row r="743" spans="1:15" ht="18.75" hidden="1" customHeight="1" x14ac:dyDescent="0.25">
      <c r="A743" s="291" t="s">
        <v>299</v>
      </c>
      <c r="B743" s="292"/>
      <c r="C743" s="292"/>
      <c r="D743" s="292"/>
      <c r="E743" s="292"/>
      <c r="F743" s="292"/>
      <c r="G743" s="293"/>
      <c r="H743" s="36">
        <f t="shared" si="208"/>
        <v>0</v>
      </c>
      <c r="I743" s="69">
        <f>SUM(I716)</f>
        <v>0</v>
      </c>
      <c r="J743" s="69">
        <f>SUM(J716)</f>
        <v>0</v>
      </c>
      <c r="K743" s="69">
        <f>SUM(K716)</f>
        <v>0</v>
      </c>
      <c r="L743" s="351"/>
      <c r="M743" s="352"/>
      <c r="N743" s="352"/>
      <c r="O743" s="353"/>
    </row>
    <row r="744" spans="1:15" ht="19.2" hidden="1" customHeight="1" x14ac:dyDescent="0.25">
      <c r="A744" s="322" t="s">
        <v>367</v>
      </c>
      <c r="B744" s="322"/>
      <c r="C744" s="322"/>
      <c r="D744" s="322"/>
      <c r="E744" s="322"/>
      <c r="F744" s="322"/>
      <c r="G744" s="322"/>
      <c r="H744" s="36">
        <f t="shared" si="208"/>
        <v>0</v>
      </c>
      <c r="I744" s="69">
        <f>SUM(I718+I731)</f>
        <v>0</v>
      </c>
      <c r="J744" s="69">
        <f t="shared" ref="J744:K744" si="219">SUM(J718+J731)</f>
        <v>0</v>
      </c>
      <c r="K744" s="85">
        <f t="shared" si="219"/>
        <v>0</v>
      </c>
      <c r="L744" s="354"/>
      <c r="M744" s="355"/>
      <c r="N744" s="355"/>
      <c r="O744" s="356"/>
    </row>
    <row r="745" spans="1:15" ht="22.95" customHeight="1" x14ac:dyDescent="0.25">
      <c r="A745" s="326" t="s">
        <v>377</v>
      </c>
      <c r="B745" s="326"/>
      <c r="C745" s="326"/>
      <c r="D745" s="326"/>
      <c r="E745" s="326"/>
      <c r="F745" s="326"/>
      <c r="G745" s="326"/>
      <c r="H745" s="326"/>
      <c r="I745" s="326"/>
      <c r="J745" s="326"/>
      <c r="K745" s="326"/>
      <c r="L745" s="326"/>
      <c r="M745" s="326"/>
      <c r="N745" s="326"/>
      <c r="O745" s="326"/>
    </row>
    <row r="746" spans="1:15" ht="18.75" customHeight="1" x14ac:dyDescent="0.25">
      <c r="A746" s="289" t="s">
        <v>4</v>
      </c>
      <c r="B746" s="289" t="s">
        <v>343</v>
      </c>
      <c r="C746" s="289">
        <v>9</v>
      </c>
      <c r="D746" s="289" t="s">
        <v>378</v>
      </c>
      <c r="E746" s="289" t="s">
        <v>459</v>
      </c>
      <c r="F746" s="289" t="s">
        <v>41</v>
      </c>
      <c r="G746" s="276" t="s">
        <v>14</v>
      </c>
      <c r="H746" s="34">
        <f>SUM(I746+K746)</f>
        <v>55.7</v>
      </c>
      <c r="I746" s="35"/>
      <c r="J746" s="35"/>
      <c r="K746" s="163">
        <v>55.7</v>
      </c>
      <c r="L746" s="279" t="s">
        <v>10</v>
      </c>
      <c r="M746" s="384" t="s">
        <v>883</v>
      </c>
      <c r="N746" s="335"/>
      <c r="O746" s="335"/>
    </row>
    <row r="747" spans="1:15" ht="18.75" hidden="1" customHeight="1" x14ac:dyDescent="0.25">
      <c r="A747" s="289"/>
      <c r="B747" s="289"/>
      <c r="C747" s="289"/>
      <c r="D747" s="289"/>
      <c r="E747" s="289"/>
      <c r="F747" s="289"/>
      <c r="G747" s="282"/>
      <c r="H747" s="34">
        <f>SUM(I747+K747)</f>
        <v>0</v>
      </c>
      <c r="I747" s="35"/>
      <c r="J747" s="35"/>
      <c r="K747" s="37"/>
      <c r="L747" s="281"/>
      <c r="M747" s="384"/>
      <c r="N747" s="335"/>
      <c r="O747" s="335"/>
    </row>
    <row r="748" spans="1:15" ht="18.75" hidden="1" customHeight="1" x14ac:dyDescent="0.25">
      <c r="A748" s="289"/>
      <c r="B748" s="289"/>
      <c r="C748" s="289"/>
      <c r="D748" s="289"/>
      <c r="E748" s="289"/>
      <c r="F748" s="289"/>
      <c r="G748" s="277"/>
      <c r="H748" s="34">
        <f t="shared" ref="H748:H750" si="220">SUM(I748+K748)</f>
        <v>0</v>
      </c>
      <c r="I748" s="35"/>
      <c r="J748" s="35"/>
      <c r="K748" s="37"/>
      <c r="L748" s="281"/>
      <c r="M748" s="384"/>
      <c r="N748" s="335"/>
      <c r="O748" s="335"/>
    </row>
    <row r="749" spans="1:15" ht="15" hidden="1" customHeight="1" x14ac:dyDescent="0.25">
      <c r="A749" s="289"/>
      <c r="B749" s="289"/>
      <c r="C749" s="289"/>
      <c r="D749" s="289"/>
      <c r="E749" s="289"/>
      <c r="F749" s="289"/>
      <c r="G749" s="188"/>
      <c r="H749" s="34">
        <f t="shared" si="220"/>
        <v>0</v>
      </c>
      <c r="I749" s="35"/>
      <c r="J749" s="39"/>
      <c r="K749" s="48"/>
      <c r="L749" s="281"/>
      <c r="M749" s="384"/>
      <c r="N749" s="335"/>
      <c r="O749" s="335"/>
    </row>
    <row r="750" spans="1:15" ht="20.25" customHeight="1" x14ac:dyDescent="0.25">
      <c r="A750" s="289"/>
      <c r="B750" s="289"/>
      <c r="C750" s="289"/>
      <c r="D750" s="289"/>
      <c r="E750" s="289"/>
      <c r="F750" s="289"/>
      <c r="G750" s="21" t="s">
        <v>54</v>
      </c>
      <c r="H750" s="34">
        <f t="shared" si="220"/>
        <v>55.7</v>
      </c>
      <c r="I750" s="34">
        <f>SUM(I746:I749)</f>
        <v>0</v>
      </c>
      <c r="J750" s="34">
        <f>SUM(J746:J749)</f>
        <v>0</v>
      </c>
      <c r="K750" s="38">
        <f>SUM(K746:K749)</f>
        <v>55.7</v>
      </c>
      <c r="L750" s="280"/>
      <c r="M750" s="384"/>
      <c r="N750" s="335"/>
      <c r="O750" s="335"/>
    </row>
    <row r="751" spans="1:15" ht="22.2" customHeight="1" x14ac:dyDescent="0.25">
      <c r="A751" s="448" t="s">
        <v>379</v>
      </c>
      <c r="B751" s="448"/>
      <c r="C751" s="448"/>
      <c r="D751" s="448"/>
      <c r="E751" s="448"/>
      <c r="F751" s="561"/>
      <c r="G751" s="448"/>
      <c r="H751" s="95">
        <f t="shared" ref="H751" si="221">SUM(I751+K751)</f>
        <v>55.7</v>
      </c>
      <c r="I751" s="95">
        <f>SUM(I750)</f>
        <v>0</v>
      </c>
      <c r="J751" s="95">
        <f t="shared" ref="J751:K751" si="222">SUM(J750)</f>
        <v>0</v>
      </c>
      <c r="K751" s="95">
        <f t="shared" si="222"/>
        <v>55.7</v>
      </c>
      <c r="L751" s="82"/>
      <c r="M751" s="563"/>
      <c r="N751" s="564"/>
      <c r="O751" s="565"/>
    </row>
    <row r="752" spans="1:15" ht="27" hidden="1" customHeight="1" x14ac:dyDescent="0.25">
      <c r="A752" s="326" t="s">
        <v>384</v>
      </c>
      <c r="B752" s="326"/>
      <c r="C752" s="326"/>
      <c r="D752" s="326"/>
      <c r="E752" s="326"/>
      <c r="F752" s="326"/>
      <c r="G752" s="326"/>
      <c r="H752" s="326"/>
      <c r="I752" s="326"/>
      <c r="J752" s="326"/>
      <c r="K752" s="326"/>
      <c r="L752" s="326"/>
      <c r="M752" s="325"/>
      <c r="N752" s="325"/>
      <c r="O752" s="325"/>
    </row>
    <row r="753" spans="1:15" ht="18" hidden="1" customHeight="1" x14ac:dyDescent="0.25">
      <c r="A753" s="278" t="s">
        <v>4</v>
      </c>
      <c r="B753" s="273" t="s">
        <v>354</v>
      </c>
      <c r="C753" s="164"/>
      <c r="D753" s="273" t="s">
        <v>385</v>
      </c>
      <c r="E753" s="278" t="s">
        <v>510</v>
      </c>
      <c r="F753" s="278" t="s">
        <v>41</v>
      </c>
      <c r="G753" s="273" t="s">
        <v>14</v>
      </c>
      <c r="H753" s="5">
        <f>SUM(I753+K753)</f>
        <v>0</v>
      </c>
      <c r="I753" s="9"/>
      <c r="J753" s="9"/>
      <c r="K753" s="9"/>
      <c r="L753" s="270" t="s">
        <v>10</v>
      </c>
      <c r="M753" s="335" t="s">
        <v>722</v>
      </c>
      <c r="N753" s="335"/>
      <c r="O753" s="335"/>
    </row>
    <row r="754" spans="1:15" ht="28.95" hidden="1" customHeight="1" x14ac:dyDescent="0.25">
      <c r="A754" s="278"/>
      <c r="B754" s="274"/>
      <c r="C754" s="138"/>
      <c r="D754" s="274"/>
      <c r="E754" s="278"/>
      <c r="F754" s="278"/>
      <c r="G754" s="275"/>
      <c r="H754" s="5">
        <f>SUM(I754+K754)</f>
        <v>0</v>
      </c>
      <c r="I754" s="9"/>
      <c r="J754" s="9"/>
      <c r="K754" s="9"/>
      <c r="L754" s="271"/>
      <c r="M754" s="335"/>
      <c r="N754" s="335"/>
      <c r="O754" s="335"/>
    </row>
    <row r="755" spans="1:15" ht="19.95" hidden="1" customHeight="1" x14ac:dyDescent="0.25">
      <c r="A755" s="278"/>
      <c r="B755" s="275"/>
      <c r="C755" s="155"/>
      <c r="D755" s="275"/>
      <c r="E755" s="278"/>
      <c r="F755" s="278"/>
      <c r="G755" s="6" t="s">
        <v>54</v>
      </c>
      <c r="H755" s="5">
        <f>SUM(I755+K755)</f>
        <v>0</v>
      </c>
      <c r="I755" s="5">
        <f>SUM(I753+I754)</f>
        <v>0</v>
      </c>
      <c r="J755" s="5">
        <f t="shared" ref="J755:K755" si="223">SUM(J753+J754)</f>
        <v>0</v>
      </c>
      <c r="K755" s="5">
        <f t="shared" si="223"/>
        <v>0</v>
      </c>
      <c r="L755" s="272"/>
      <c r="M755" s="335"/>
      <c r="N755" s="335"/>
      <c r="O755" s="335"/>
    </row>
    <row r="756" spans="1:15" ht="15.6" hidden="1" customHeight="1" x14ac:dyDescent="0.25">
      <c r="A756" s="273" t="s">
        <v>4</v>
      </c>
      <c r="B756" s="273" t="s">
        <v>1040</v>
      </c>
      <c r="C756" s="273">
        <v>9</v>
      </c>
      <c r="D756" s="278" t="s">
        <v>385</v>
      </c>
      <c r="E756" s="273" t="s">
        <v>1041</v>
      </c>
      <c r="F756" s="273" t="s">
        <v>239</v>
      </c>
      <c r="G756" s="7" t="s">
        <v>14</v>
      </c>
      <c r="H756" s="5">
        <f t="shared" ref="H756:H773" si="224">SUM(I756+K756)</f>
        <v>0</v>
      </c>
      <c r="I756" s="9"/>
      <c r="J756" s="9"/>
      <c r="K756" s="168"/>
      <c r="L756" s="270" t="s">
        <v>226</v>
      </c>
      <c r="M756" s="304" t="s">
        <v>1042</v>
      </c>
      <c r="N756" s="305"/>
      <c r="O756" s="306"/>
    </row>
    <row r="757" spans="1:15" ht="15.6" hidden="1" customHeight="1" x14ac:dyDescent="0.25">
      <c r="A757" s="274"/>
      <c r="B757" s="274"/>
      <c r="C757" s="274"/>
      <c r="D757" s="278"/>
      <c r="E757" s="274"/>
      <c r="F757" s="274"/>
      <c r="G757" s="7" t="s">
        <v>5</v>
      </c>
      <c r="H757" s="5">
        <f t="shared" si="224"/>
        <v>0</v>
      </c>
      <c r="I757" s="9"/>
      <c r="J757" s="9"/>
      <c r="K757" s="9"/>
      <c r="L757" s="271"/>
      <c r="M757" s="307"/>
      <c r="N757" s="308"/>
      <c r="O757" s="309"/>
    </row>
    <row r="758" spans="1:15" ht="15.6" hidden="1" customHeight="1" x14ac:dyDescent="0.25">
      <c r="A758" s="274"/>
      <c r="B758" s="274"/>
      <c r="C758" s="274"/>
      <c r="D758" s="278"/>
      <c r="E758" s="274"/>
      <c r="F758" s="274"/>
      <c r="G758" s="7" t="s">
        <v>14</v>
      </c>
      <c r="H758" s="5">
        <f t="shared" si="224"/>
        <v>0</v>
      </c>
      <c r="I758" s="8"/>
      <c r="J758" s="8"/>
      <c r="K758" s="9"/>
      <c r="L758" s="271"/>
      <c r="M758" s="307"/>
      <c r="N758" s="308"/>
      <c r="O758" s="309"/>
    </row>
    <row r="759" spans="1:15" ht="20.399999999999999" hidden="1" customHeight="1" x14ac:dyDescent="0.25">
      <c r="A759" s="275"/>
      <c r="B759" s="275"/>
      <c r="C759" s="275"/>
      <c r="D759" s="278"/>
      <c r="E759" s="275"/>
      <c r="F759" s="275"/>
      <c r="G759" s="6" t="s">
        <v>54</v>
      </c>
      <c r="H759" s="5">
        <f t="shared" si="224"/>
        <v>0</v>
      </c>
      <c r="I759" s="5">
        <f>SUM(I756:I758)</f>
        <v>0</v>
      </c>
      <c r="J759" s="5">
        <f t="shared" ref="J759:K759" si="225">SUM(J756:J758)</f>
        <v>0</v>
      </c>
      <c r="K759" s="5">
        <f t="shared" si="225"/>
        <v>0</v>
      </c>
      <c r="L759" s="272"/>
      <c r="M759" s="310"/>
      <c r="N759" s="311"/>
      <c r="O759" s="312"/>
    </row>
    <row r="760" spans="1:15" ht="18.600000000000001" hidden="1" customHeight="1" x14ac:dyDescent="0.25">
      <c r="A760" s="273" t="s">
        <v>12</v>
      </c>
      <c r="B760" s="273" t="s">
        <v>874</v>
      </c>
      <c r="C760" s="164"/>
      <c r="D760" s="273" t="s">
        <v>385</v>
      </c>
      <c r="E760" s="273" t="s">
        <v>871</v>
      </c>
      <c r="F760" s="273" t="s">
        <v>41</v>
      </c>
      <c r="G760" s="10" t="s">
        <v>14</v>
      </c>
      <c r="H760" s="5">
        <f t="shared" si="224"/>
        <v>0</v>
      </c>
      <c r="I760" s="8"/>
      <c r="J760" s="8"/>
      <c r="K760" s="9"/>
      <c r="L760" s="316" t="s">
        <v>10</v>
      </c>
      <c r="M760" s="314" t="s">
        <v>765</v>
      </c>
      <c r="N760" s="314"/>
      <c r="O760" s="314"/>
    </row>
    <row r="761" spans="1:15" ht="19.95" hidden="1" customHeight="1" x14ac:dyDescent="0.25">
      <c r="A761" s="275"/>
      <c r="B761" s="275"/>
      <c r="C761" s="155"/>
      <c r="D761" s="275"/>
      <c r="E761" s="275"/>
      <c r="F761" s="275"/>
      <c r="G761" s="6" t="s">
        <v>54</v>
      </c>
      <c r="H761" s="5">
        <f t="shared" si="224"/>
        <v>0</v>
      </c>
      <c r="I761" s="5">
        <f>SUM(I760)</f>
        <v>0</v>
      </c>
      <c r="J761" s="5">
        <f>SUM(J760)</f>
        <v>0</v>
      </c>
      <c r="K761" s="5">
        <f>SUM(K760)</f>
        <v>0</v>
      </c>
      <c r="L761" s="316"/>
      <c r="M761" s="314"/>
      <c r="N761" s="314"/>
      <c r="O761" s="314"/>
    </row>
    <row r="762" spans="1:15" ht="16.2" hidden="1" customHeight="1" x14ac:dyDescent="0.25">
      <c r="A762" s="273" t="s">
        <v>24</v>
      </c>
      <c r="B762" s="273" t="s">
        <v>669</v>
      </c>
      <c r="C762" s="164"/>
      <c r="D762" s="273" t="s">
        <v>385</v>
      </c>
      <c r="E762" s="278" t="s">
        <v>961</v>
      </c>
      <c r="F762" s="273" t="s">
        <v>41</v>
      </c>
      <c r="G762" s="10" t="s">
        <v>15</v>
      </c>
      <c r="H762" s="5">
        <f t="shared" si="224"/>
        <v>0</v>
      </c>
      <c r="I762" s="9"/>
      <c r="J762" s="9"/>
      <c r="K762" s="9"/>
      <c r="L762" s="316" t="s">
        <v>10</v>
      </c>
      <c r="M762" s="314" t="s">
        <v>960</v>
      </c>
      <c r="N762" s="314"/>
      <c r="O762" s="314"/>
    </row>
    <row r="763" spans="1:15" ht="16.2" hidden="1" customHeight="1" x14ac:dyDescent="0.25">
      <c r="A763" s="274"/>
      <c r="B763" s="274"/>
      <c r="C763" s="138"/>
      <c r="D763" s="274"/>
      <c r="E763" s="278"/>
      <c r="F763" s="274"/>
      <c r="G763" s="10" t="s">
        <v>7</v>
      </c>
      <c r="H763" s="5">
        <f t="shared" si="224"/>
        <v>0</v>
      </c>
      <c r="I763" s="9"/>
      <c r="J763" s="8"/>
      <c r="K763" s="9"/>
      <c r="L763" s="316"/>
      <c r="M763" s="314"/>
      <c r="N763" s="314"/>
      <c r="O763" s="314"/>
    </row>
    <row r="764" spans="1:15" ht="16.2" hidden="1" customHeight="1" x14ac:dyDescent="0.25">
      <c r="A764" s="274"/>
      <c r="B764" s="274"/>
      <c r="C764" s="138"/>
      <c r="D764" s="274"/>
      <c r="E764" s="278"/>
      <c r="F764" s="274"/>
      <c r="G764" s="10" t="s">
        <v>14</v>
      </c>
      <c r="H764" s="5">
        <f t="shared" si="224"/>
        <v>0</v>
      </c>
      <c r="I764" s="8"/>
      <c r="J764" s="8"/>
      <c r="K764" s="9"/>
      <c r="L764" s="316"/>
      <c r="M764" s="314"/>
      <c r="N764" s="314"/>
      <c r="O764" s="314"/>
    </row>
    <row r="765" spans="1:15" ht="20.399999999999999" hidden="1" customHeight="1" x14ac:dyDescent="0.25">
      <c r="A765" s="275"/>
      <c r="B765" s="275"/>
      <c r="C765" s="155"/>
      <c r="D765" s="275"/>
      <c r="E765" s="278"/>
      <c r="F765" s="275"/>
      <c r="G765" s="6" t="s">
        <v>54</v>
      </c>
      <c r="H765" s="5">
        <f t="shared" si="224"/>
        <v>0</v>
      </c>
      <c r="I765" s="5">
        <f>SUM(I762:I764)</f>
        <v>0</v>
      </c>
      <c r="J765" s="5">
        <f t="shared" ref="J765:K765" si="226">SUM(J762:J764)</f>
        <v>0</v>
      </c>
      <c r="K765" s="5">
        <f t="shared" si="226"/>
        <v>0</v>
      </c>
      <c r="L765" s="316"/>
      <c r="M765" s="314"/>
      <c r="N765" s="314"/>
      <c r="O765" s="314"/>
    </row>
    <row r="766" spans="1:15" ht="20.399999999999999" hidden="1" customHeight="1" x14ac:dyDescent="0.25">
      <c r="A766" s="274" t="s">
        <v>4</v>
      </c>
      <c r="B766" s="274" t="s">
        <v>1040</v>
      </c>
      <c r="C766" s="273">
        <v>21</v>
      </c>
      <c r="D766" s="274" t="s">
        <v>385</v>
      </c>
      <c r="E766" s="278" t="s">
        <v>1041</v>
      </c>
      <c r="F766" s="274" t="s">
        <v>239</v>
      </c>
      <c r="G766" s="7" t="s">
        <v>14</v>
      </c>
      <c r="H766" s="5">
        <f t="shared" ref="H766:H769" si="227">SUM(I766+K766)</f>
        <v>0</v>
      </c>
      <c r="I766" s="8"/>
      <c r="J766" s="8"/>
      <c r="K766" s="9"/>
      <c r="L766" s="316" t="s">
        <v>794</v>
      </c>
      <c r="M766" s="314" t="s">
        <v>1108</v>
      </c>
      <c r="N766" s="314"/>
      <c r="O766" s="314"/>
    </row>
    <row r="767" spans="1:15" ht="20.399999999999999" hidden="1" customHeight="1" x14ac:dyDescent="0.25">
      <c r="A767" s="275"/>
      <c r="B767" s="275"/>
      <c r="C767" s="275"/>
      <c r="D767" s="275"/>
      <c r="E767" s="278"/>
      <c r="F767" s="275"/>
      <c r="G767" s="6" t="s">
        <v>54</v>
      </c>
      <c r="H767" s="5">
        <f t="shared" si="227"/>
        <v>0</v>
      </c>
      <c r="I767" s="5">
        <f>SUM(I766:I766)</f>
        <v>0</v>
      </c>
      <c r="J767" s="5">
        <f>SUM(J766:J766)</f>
        <v>0</v>
      </c>
      <c r="K767" s="5">
        <f>SUM(K766:K766)</f>
        <v>0</v>
      </c>
      <c r="L767" s="316"/>
      <c r="M767" s="314"/>
      <c r="N767" s="314"/>
      <c r="O767" s="314"/>
    </row>
    <row r="768" spans="1:15" ht="20.399999999999999" hidden="1" customHeight="1" x14ac:dyDescent="0.25">
      <c r="A768" s="273" t="s">
        <v>26</v>
      </c>
      <c r="B768" s="273" t="s">
        <v>990</v>
      </c>
      <c r="C768" s="164"/>
      <c r="D768" s="273" t="s">
        <v>385</v>
      </c>
      <c r="E768" s="273" t="s">
        <v>991</v>
      </c>
      <c r="F768" s="273" t="s">
        <v>41</v>
      </c>
      <c r="G768" s="7" t="s">
        <v>14</v>
      </c>
      <c r="H768" s="5">
        <f t="shared" si="227"/>
        <v>0</v>
      </c>
      <c r="I768" s="8"/>
      <c r="J768" s="8"/>
      <c r="K768" s="9"/>
      <c r="L768" s="270" t="s">
        <v>10</v>
      </c>
      <c r="M768" s="304" t="s">
        <v>992</v>
      </c>
      <c r="N768" s="305"/>
      <c r="O768" s="306"/>
    </row>
    <row r="769" spans="1:15" ht="20.399999999999999" hidden="1" customHeight="1" x14ac:dyDescent="0.25">
      <c r="A769" s="275"/>
      <c r="B769" s="275"/>
      <c r="C769" s="155"/>
      <c r="D769" s="275"/>
      <c r="E769" s="275"/>
      <c r="F769" s="275"/>
      <c r="G769" s="6" t="s">
        <v>54</v>
      </c>
      <c r="H769" s="5">
        <f t="shared" si="227"/>
        <v>0</v>
      </c>
      <c r="I769" s="5">
        <f>SUM(I768)</f>
        <v>0</v>
      </c>
      <c r="J769" s="5">
        <f t="shared" ref="J769:K769" si="228">SUM(J768)</f>
        <v>0</v>
      </c>
      <c r="K769" s="5">
        <f t="shared" si="228"/>
        <v>0</v>
      </c>
      <c r="L769" s="272"/>
      <c r="M769" s="310"/>
      <c r="N769" s="311"/>
      <c r="O769" s="312"/>
    </row>
    <row r="770" spans="1:15" ht="18.600000000000001" hidden="1" customHeight="1" x14ac:dyDescent="0.25">
      <c r="A770" s="313" t="s">
        <v>388</v>
      </c>
      <c r="B770" s="313"/>
      <c r="C770" s="313"/>
      <c r="D770" s="313"/>
      <c r="E770" s="313"/>
      <c r="F770" s="313"/>
      <c r="G770" s="313"/>
      <c r="H770" s="71">
        <f t="shared" si="224"/>
        <v>0</v>
      </c>
      <c r="I770" s="71">
        <f>SUM(I755+I759+I761+I765+I769+I767)</f>
        <v>0</v>
      </c>
      <c r="J770" s="71">
        <f t="shared" ref="J770:K770" si="229">SUM(J755+J759+J761+J765+J769+J767)</f>
        <v>0</v>
      </c>
      <c r="K770" s="71">
        <f t="shared" si="229"/>
        <v>0</v>
      </c>
      <c r="L770" s="316"/>
      <c r="M770" s="316"/>
      <c r="N770" s="316"/>
      <c r="O770" s="316"/>
    </row>
    <row r="771" spans="1:15" ht="18" hidden="1" customHeight="1" x14ac:dyDescent="0.25">
      <c r="A771" s="291" t="s">
        <v>199</v>
      </c>
      <c r="B771" s="292"/>
      <c r="C771" s="292"/>
      <c r="D771" s="292"/>
      <c r="E771" s="292"/>
      <c r="F771" s="292"/>
      <c r="G771" s="293"/>
      <c r="H771" s="13">
        <f t="shared" si="224"/>
        <v>0</v>
      </c>
      <c r="I771" s="149">
        <f>SUM(I755+I761+I765+I769)</f>
        <v>0</v>
      </c>
      <c r="J771" s="149">
        <f t="shared" ref="J771:K771" si="230">SUM(J755+J761+J765+J769)</f>
        <v>0</v>
      </c>
      <c r="K771" s="149">
        <f t="shared" si="230"/>
        <v>0</v>
      </c>
      <c r="L771" s="316"/>
      <c r="M771" s="316"/>
      <c r="N771" s="316"/>
      <c r="O771" s="316"/>
    </row>
    <row r="772" spans="1:15" ht="21.6" hidden="1" customHeight="1" x14ac:dyDescent="0.25">
      <c r="A772" s="291" t="s">
        <v>291</v>
      </c>
      <c r="B772" s="292"/>
      <c r="C772" s="292"/>
      <c r="D772" s="292"/>
      <c r="E772" s="292"/>
      <c r="F772" s="292"/>
      <c r="G772" s="293"/>
      <c r="H772" s="13">
        <f t="shared" si="224"/>
        <v>0</v>
      </c>
      <c r="I772" s="149">
        <f>SUM(I759+I767)</f>
        <v>0</v>
      </c>
      <c r="J772" s="149">
        <f t="shared" ref="J772:K772" si="231">SUM(J759+J767)</f>
        <v>0</v>
      </c>
      <c r="K772" s="149">
        <f t="shared" si="231"/>
        <v>0</v>
      </c>
      <c r="L772" s="316"/>
      <c r="M772" s="316"/>
      <c r="N772" s="316"/>
      <c r="O772" s="316"/>
    </row>
    <row r="773" spans="1:15" ht="22.95" hidden="1" customHeight="1" x14ac:dyDescent="0.25">
      <c r="A773" s="313" t="s">
        <v>388</v>
      </c>
      <c r="B773" s="313"/>
      <c r="C773" s="313"/>
      <c r="D773" s="313"/>
      <c r="E773" s="313"/>
      <c r="F773" s="313"/>
      <c r="G773" s="313"/>
      <c r="H773" s="71">
        <f t="shared" si="224"/>
        <v>0</v>
      </c>
      <c r="I773" s="148">
        <f>SUM(I771+I772)</f>
        <v>0</v>
      </c>
      <c r="J773" s="148">
        <f t="shared" ref="J773:K773" si="232">SUM(J771+J772)</f>
        <v>0</v>
      </c>
      <c r="K773" s="148">
        <f t="shared" si="232"/>
        <v>0</v>
      </c>
      <c r="L773" s="316"/>
      <c r="M773" s="316"/>
      <c r="N773" s="316"/>
      <c r="O773" s="316"/>
    </row>
    <row r="774" spans="1:15" ht="35.4" hidden="1" customHeight="1" x14ac:dyDescent="0.25">
      <c r="A774" s="326" t="s">
        <v>519</v>
      </c>
      <c r="B774" s="326"/>
      <c r="C774" s="326"/>
      <c r="D774" s="326"/>
      <c r="E774" s="326"/>
      <c r="F774" s="326"/>
      <c r="G774" s="326"/>
      <c r="H774" s="326"/>
      <c r="I774" s="326"/>
      <c r="J774" s="326"/>
      <c r="K774" s="326"/>
      <c r="L774" s="326"/>
      <c r="M774" s="325"/>
      <c r="N774" s="325"/>
      <c r="O774" s="325"/>
    </row>
    <row r="775" spans="1:15" ht="19.2" hidden="1" customHeight="1" x14ac:dyDescent="0.25">
      <c r="A775" s="273" t="s">
        <v>4</v>
      </c>
      <c r="B775" s="273" t="s">
        <v>874</v>
      </c>
      <c r="C775" s="164"/>
      <c r="D775" s="278" t="s">
        <v>447</v>
      </c>
      <c r="E775" s="273" t="s">
        <v>871</v>
      </c>
      <c r="F775" s="273" t="s">
        <v>41</v>
      </c>
      <c r="G775" s="10" t="s">
        <v>14</v>
      </c>
      <c r="H775" s="5">
        <f>SUM(I775+K775)</f>
        <v>0</v>
      </c>
      <c r="I775" s="8"/>
      <c r="J775" s="8"/>
      <c r="K775" s="9"/>
      <c r="L775" s="316" t="s">
        <v>10</v>
      </c>
      <c r="M775" s="314" t="s">
        <v>765</v>
      </c>
      <c r="N775" s="314"/>
      <c r="O775" s="314"/>
    </row>
    <row r="776" spans="1:15" ht="19.2" hidden="1" customHeight="1" x14ac:dyDescent="0.25">
      <c r="A776" s="275"/>
      <c r="B776" s="275"/>
      <c r="C776" s="155"/>
      <c r="D776" s="278"/>
      <c r="E776" s="275"/>
      <c r="F776" s="275"/>
      <c r="G776" s="6" t="s">
        <v>54</v>
      </c>
      <c r="H776" s="5">
        <f>SUM(I776+K776)</f>
        <v>0</v>
      </c>
      <c r="I776" s="5">
        <f t="shared" ref="I776:K776" si="233">SUM(I775)</f>
        <v>0</v>
      </c>
      <c r="J776" s="5">
        <f t="shared" si="233"/>
        <v>0</v>
      </c>
      <c r="K776" s="5">
        <f t="shared" si="233"/>
        <v>0</v>
      </c>
      <c r="L776" s="316"/>
      <c r="M776" s="314"/>
      <c r="N776" s="314"/>
      <c r="O776" s="314"/>
    </row>
    <row r="777" spans="1:15" ht="19.95" hidden="1" customHeight="1" x14ac:dyDescent="0.25">
      <c r="A777" s="273" t="s">
        <v>6</v>
      </c>
      <c r="B777" s="273" t="s">
        <v>669</v>
      </c>
      <c r="C777" s="164"/>
      <c r="D777" s="278" t="s">
        <v>447</v>
      </c>
      <c r="E777" s="273" t="s">
        <v>961</v>
      </c>
      <c r="F777" s="273" t="s">
        <v>41</v>
      </c>
      <c r="G777" s="10" t="s">
        <v>14</v>
      </c>
      <c r="H777" s="5">
        <f>SUM(I777+K777)</f>
        <v>0</v>
      </c>
      <c r="I777" s="8"/>
      <c r="J777" s="8"/>
      <c r="K777" s="9"/>
      <c r="L777" s="316" t="s">
        <v>10</v>
      </c>
      <c r="M777" s="314" t="s">
        <v>960</v>
      </c>
      <c r="N777" s="314"/>
      <c r="O777" s="314"/>
    </row>
    <row r="778" spans="1:15" ht="19.95" hidden="1" customHeight="1" x14ac:dyDescent="0.25">
      <c r="A778" s="275"/>
      <c r="B778" s="275"/>
      <c r="C778" s="155"/>
      <c r="D778" s="278"/>
      <c r="E778" s="275"/>
      <c r="F778" s="275"/>
      <c r="G778" s="6" t="s">
        <v>54</v>
      </c>
      <c r="H778" s="5">
        <f>SUM(I778+K778)</f>
        <v>0</v>
      </c>
      <c r="I778" s="5">
        <f t="shared" ref="I778:K778" si="234">SUM(I777)</f>
        <v>0</v>
      </c>
      <c r="J778" s="5">
        <f t="shared" si="234"/>
        <v>0</v>
      </c>
      <c r="K778" s="5">
        <f t="shared" si="234"/>
        <v>0</v>
      </c>
      <c r="L778" s="316"/>
      <c r="M778" s="314"/>
      <c r="N778" s="314"/>
      <c r="O778" s="314"/>
    </row>
    <row r="779" spans="1:15" ht="21" hidden="1" customHeight="1" x14ac:dyDescent="0.25">
      <c r="A779" s="273" t="s">
        <v>12</v>
      </c>
      <c r="B779" s="273" t="s">
        <v>354</v>
      </c>
      <c r="C779" s="164"/>
      <c r="D779" s="278" t="s">
        <v>447</v>
      </c>
      <c r="E779" s="273" t="s">
        <v>510</v>
      </c>
      <c r="F779" s="273" t="s">
        <v>41</v>
      </c>
      <c r="G779" s="7" t="s">
        <v>14</v>
      </c>
      <c r="H779" s="5">
        <f t="shared" ref="H779:H780" si="235">SUM(I779+K779)</f>
        <v>0</v>
      </c>
      <c r="I779" s="8"/>
      <c r="J779" s="8"/>
      <c r="K779" s="9"/>
      <c r="L779" s="270" t="s">
        <v>10</v>
      </c>
      <c r="M779" s="304" t="s">
        <v>722</v>
      </c>
      <c r="N779" s="305"/>
      <c r="O779" s="306"/>
    </row>
    <row r="780" spans="1:15" ht="21" hidden="1" customHeight="1" x14ac:dyDescent="0.25">
      <c r="A780" s="275"/>
      <c r="B780" s="275"/>
      <c r="C780" s="155"/>
      <c r="D780" s="278"/>
      <c r="E780" s="275"/>
      <c r="F780" s="275"/>
      <c r="G780" s="6" t="s">
        <v>54</v>
      </c>
      <c r="H780" s="5">
        <f t="shared" si="235"/>
        <v>0</v>
      </c>
      <c r="I780" s="5">
        <f>SUM(I779)</f>
        <v>0</v>
      </c>
      <c r="J780" s="5">
        <f>SUM(J779)</f>
        <v>0</v>
      </c>
      <c r="K780" s="5">
        <f>SUM(K779)</f>
        <v>0</v>
      </c>
      <c r="L780" s="272"/>
      <c r="M780" s="310"/>
      <c r="N780" s="311"/>
      <c r="O780" s="312"/>
    </row>
    <row r="781" spans="1:15" ht="29.4" hidden="1" customHeight="1" x14ac:dyDescent="0.25">
      <c r="A781" s="337" t="s">
        <v>520</v>
      </c>
      <c r="B781" s="337"/>
      <c r="C781" s="337"/>
      <c r="D781" s="337"/>
      <c r="E781" s="337"/>
      <c r="F781" s="337"/>
      <c r="G781" s="337"/>
      <c r="H781" s="97">
        <f>SUM(I781+K781)</f>
        <v>0</v>
      </c>
      <c r="I781" s="97">
        <f>SUM(I776+I780+I778)</f>
        <v>0</v>
      </c>
      <c r="J781" s="97">
        <f t="shared" ref="J781:K781" si="236">SUM(J776+J780+J778)</f>
        <v>0</v>
      </c>
      <c r="K781" s="97">
        <f t="shared" si="236"/>
        <v>0</v>
      </c>
      <c r="L781" s="9"/>
      <c r="M781" s="381"/>
      <c r="N781" s="381"/>
      <c r="O781" s="381"/>
    </row>
    <row r="782" spans="1:15" ht="28.95" hidden="1" customHeight="1" x14ac:dyDescent="0.25">
      <c r="A782" s="326" t="s">
        <v>526</v>
      </c>
      <c r="B782" s="326"/>
      <c r="C782" s="326"/>
      <c r="D782" s="326"/>
      <c r="E782" s="326"/>
      <c r="F782" s="326"/>
      <c r="G782" s="326"/>
      <c r="H782" s="326"/>
      <c r="I782" s="326"/>
      <c r="J782" s="326"/>
      <c r="K782" s="326"/>
      <c r="L782" s="326"/>
      <c r="M782" s="325"/>
      <c r="N782" s="325"/>
      <c r="O782" s="325"/>
    </row>
    <row r="783" spans="1:15" ht="28.95" hidden="1" customHeight="1" x14ac:dyDescent="0.25">
      <c r="A783" s="273" t="s">
        <v>4</v>
      </c>
      <c r="B783" s="273" t="s">
        <v>459</v>
      </c>
      <c r="C783" s="164"/>
      <c r="D783" s="278" t="s">
        <v>528</v>
      </c>
      <c r="E783" s="273" t="s">
        <v>697</v>
      </c>
      <c r="F783" s="273" t="s">
        <v>41</v>
      </c>
      <c r="G783" s="7" t="s">
        <v>14</v>
      </c>
      <c r="H783" s="5">
        <f>SUM(I783+K783)</f>
        <v>0</v>
      </c>
      <c r="I783" s="9"/>
      <c r="J783" s="8"/>
      <c r="K783" s="9"/>
      <c r="L783" s="316" t="s">
        <v>10</v>
      </c>
      <c r="M783" s="304" t="s">
        <v>698</v>
      </c>
      <c r="N783" s="305"/>
      <c r="O783" s="306"/>
    </row>
    <row r="784" spans="1:15" ht="28.95" hidden="1" customHeight="1" x14ac:dyDescent="0.25">
      <c r="A784" s="275"/>
      <c r="B784" s="275"/>
      <c r="C784" s="155"/>
      <c r="D784" s="278"/>
      <c r="E784" s="275"/>
      <c r="F784" s="275"/>
      <c r="G784" s="6" t="s">
        <v>54</v>
      </c>
      <c r="H784" s="5">
        <f>SUM(I784+K784)</f>
        <v>0</v>
      </c>
      <c r="I784" s="5">
        <f t="shared" ref="I784:K784" si="237">SUM(I783)</f>
        <v>0</v>
      </c>
      <c r="J784" s="5">
        <f t="shared" si="237"/>
        <v>0</v>
      </c>
      <c r="K784" s="5">
        <f t="shared" si="237"/>
        <v>0</v>
      </c>
      <c r="L784" s="316"/>
      <c r="M784" s="310"/>
      <c r="N784" s="311"/>
      <c r="O784" s="312"/>
    </row>
    <row r="785" spans="1:15" ht="28.95" hidden="1" customHeight="1" x14ac:dyDescent="0.25">
      <c r="A785" s="273" t="s">
        <v>4</v>
      </c>
      <c r="B785" s="273" t="s">
        <v>696</v>
      </c>
      <c r="C785" s="164"/>
      <c r="D785" s="273" t="s">
        <v>528</v>
      </c>
      <c r="E785" s="273" t="s">
        <v>353</v>
      </c>
      <c r="F785" s="273" t="s">
        <v>41</v>
      </c>
      <c r="G785" s="273" t="s">
        <v>14</v>
      </c>
      <c r="H785" s="5">
        <f t="shared" ref="H785:H787" si="238">SUM(I785+K785)</f>
        <v>0</v>
      </c>
      <c r="I785" s="9"/>
      <c r="J785" s="8"/>
      <c r="K785" s="9"/>
      <c r="L785" s="270" t="s">
        <v>10</v>
      </c>
      <c r="M785" s="304" t="s">
        <v>586</v>
      </c>
      <c r="N785" s="305"/>
      <c r="O785" s="306"/>
    </row>
    <row r="786" spans="1:15" ht="28.95" hidden="1" customHeight="1" x14ac:dyDescent="0.25">
      <c r="A786" s="274"/>
      <c r="B786" s="274"/>
      <c r="C786" s="138"/>
      <c r="D786" s="274"/>
      <c r="E786" s="274"/>
      <c r="F786" s="274"/>
      <c r="G786" s="275"/>
      <c r="H786" s="5">
        <f t="shared" si="238"/>
        <v>0</v>
      </c>
      <c r="I786" s="9"/>
      <c r="J786" s="8"/>
      <c r="K786" s="9"/>
      <c r="L786" s="271"/>
      <c r="M786" s="307"/>
      <c r="N786" s="308"/>
      <c r="O786" s="309"/>
    </row>
    <row r="787" spans="1:15" ht="28.95" hidden="1" customHeight="1" x14ac:dyDescent="0.25">
      <c r="A787" s="275"/>
      <c r="B787" s="275"/>
      <c r="C787" s="155"/>
      <c r="D787" s="275"/>
      <c r="E787" s="275"/>
      <c r="F787" s="275"/>
      <c r="G787" s="6" t="s">
        <v>54</v>
      </c>
      <c r="H787" s="5">
        <f t="shared" si="238"/>
        <v>0</v>
      </c>
      <c r="I787" s="5">
        <f>SUM(I785+I786)</f>
        <v>0</v>
      </c>
      <c r="J787" s="5">
        <f t="shared" ref="J787:K787" si="239">SUM(J785+J786)</f>
        <v>0</v>
      </c>
      <c r="K787" s="5">
        <f t="shared" si="239"/>
        <v>0</v>
      </c>
      <c r="L787" s="272"/>
      <c r="M787" s="310"/>
      <c r="N787" s="311"/>
      <c r="O787" s="312"/>
    </row>
    <row r="788" spans="1:15" ht="28.95" hidden="1" customHeight="1" x14ac:dyDescent="0.25">
      <c r="A788" s="273" t="s">
        <v>6</v>
      </c>
      <c r="B788" s="273" t="s">
        <v>590</v>
      </c>
      <c r="C788" s="164"/>
      <c r="D788" s="273" t="s">
        <v>528</v>
      </c>
      <c r="E788" s="273" t="s">
        <v>344</v>
      </c>
      <c r="F788" s="273" t="s">
        <v>591</v>
      </c>
      <c r="G788" s="273" t="s">
        <v>592</v>
      </c>
      <c r="H788" s="5">
        <f t="shared" ref="H788:H812" si="240">SUM(I788+K788)</f>
        <v>0</v>
      </c>
      <c r="I788" s="9"/>
      <c r="J788" s="8"/>
      <c r="K788" s="8"/>
      <c r="L788" s="9"/>
      <c r="M788" s="304" t="s">
        <v>593</v>
      </c>
      <c r="N788" s="305"/>
      <c r="O788" s="306"/>
    </row>
    <row r="789" spans="1:15" ht="28.95" hidden="1" customHeight="1" x14ac:dyDescent="0.25">
      <c r="A789" s="274"/>
      <c r="B789" s="274"/>
      <c r="C789" s="138"/>
      <c r="D789" s="274"/>
      <c r="E789" s="274"/>
      <c r="F789" s="274"/>
      <c r="G789" s="275"/>
      <c r="H789" s="5">
        <f t="shared" si="240"/>
        <v>0</v>
      </c>
      <c r="I789" s="9"/>
      <c r="J789" s="8"/>
      <c r="K789" s="8"/>
      <c r="L789" s="270" t="s">
        <v>10</v>
      </c>
      <c r="M789" s="307"/>
      <c r="N789" s="308"/>
      <c r="O789" s="309"/>
    </row>
    <row r="790" spans="1:15" ht="28.95" hidden="1" customHeight="1" x14ac:dyDescent="0.25">
      <c r="A790" s="275"/>
      <c r="B790" s="275"/>
      <c r="C790" s="155"/>
      <c r="D790" s="275"/>
      <c r="E790" s="275"/>
      <c r="F790" s="275"/>
      <c r="G790" s="6" t="s">
        <v>54</v>
      </c>
      <c r="H790" s="5">
        <f t="shared" si="240"/>
        <v>0</v>
      </c>
      <c r="I790" s="5">
        <f>SUM(I788+I789)</f>
        <v>0</v>
      </c>
      <c r="J790" s="5">
        <f t="shared" ref="J790:K790" si="241">SUM(J788+J789)</f>
        <v>0</v>
      </c>
      <c r="K790" s="5">
        <f t="shared" si="241"/>
        <v>0</v>
      </c>
      <c r="L790" s="272"/>
      <c r="M790" s="310"/>
      <c r="N790" s="311"/>
      <c r="O790" s="312"/>
    </row>
    <row r="791" spans="1:15" ht="28.95" hidden="1" customHeight="1" x14ac:dyDescent="0.25">
      <c r="A791" s="273" t="s">
        <v>12</v>
      </c>
      <c r="B791" s="273" t="s">
        <v>709</v>
      </c>
      <c r="C791" s="164"/>
      <c r="D791" s="273" t="s">
        <v>528</v>
      </c>
      <c r="E791" s="273" t="s">
        <v>26</v>
      </c>
      <c r="F791" s="273" t="s">
        <v>41</v>
      </c>
      <c r="G791" s="7" t="s">
        <v>14</v>
      </c>
      <c r="H791" s="5">
        <f t="shared" ref="H791:H792" si="242">SUM(I791+K791)</f>
        <v>0</v>
      </c>
      <c r="I791" s="9"/>
      <c r="J791" s="8"/>
      <c r="K791" s="9"/>
      <c r="L791" s="270"/>
      <c r="M791" s="304" t="s">
        <v>859</v>
      </c>
      <c r="N791" s="305"/>
      <c r="O791" s="306"/>
    </row>
    <row r="792" spans="1:15" ht="28.95" hidden="1" customHeight="1" x14ac:dyDescent="0.25">
      <c r="A792" s="275"/>
      <c r="B792" s="275"/>
      <c r="C792" s="155"/>
      <c r="D792" s="275"/>
      <c r="E792" s="275"/>
      <c r="F792" s="275"/>
      <c r="G792" s="6" t="s">
        <v>54</v>
      </c>
      <c r="H792" s="5">
        <f t="shared" si="242"/>
        <v>0</v>
      </c>
      <c r="I792" s="5">
        <f>SUM(I791)</f>
        <v>0</v>
      </c>
      <c r="J792" s="5">
        <f t="shared" ref="J792:K792" si="243">SUM(J791)</f>
        <v>0</v>
      </c>
      <c r="K792" s="5">
        <f t="shared" si="243"/>
        <v>0</v>
      </c>
      <c r="L792" s="272"/>
      <c r="M792" s="310"/>
      <c r="N792" s="311"/>
      <c r="O792" s="312"/>
    </row>
    <row r="793" spans="1:15" ht="28.95" hidden="1" customHeight="1" x14ac:dyDescent="0.25">
      <c r="A793" s="273" t="s">
        <v>4</v>
      </c>
      <c r="B793" s="273" t="s">
        <v>511</v>
      </c>
      <c r="C793" s="164"/>
      <c r="D793" s="273" t="s">
        <v>528</v>
      </c>
      <c r="E793" s="273" t="s">
        <v>550</v>
      </c>
      <c r="F793" s="273" t="s">
        <v>41</v>
      </c>
      <c r="G793" s="7" t="s">
        <v>7</v>
      </c>
      <c r="H793" s="5">
        <f t="shared" si="240"/>
        <v>0</v>
      </c>
      <c r="I793" s="9"/>
      <c r="J793" s="8"/>
      <c r="K793" s="9"/>
      <c r="L793" s="270"/>
      <c r="M793" s="304" t="s">
        <v>551</v>
      </c>
      <c r="N793" s="305"/>
      <c r="O793" s="306"/>
    </row>
    <row r="794" spans="1:15" ht="28.95" hidden="1" customHeight="1" x14ac:dyDescent="0.25">
      <c r="A794" s="275"/>
      <c r="B794" s="275"/>
      <c r="C794" s="155"/>
      <c r="D794" s="275"/>
      <c r="E794" s="275"/>
      <c r="F794" s="275"/>
      <c r="G794" s="6" t="s">
        <v>54</v>
      </c>
      <c r="H794" s="5">
        <f t="shared" si="240"/>
        <v>0</v>
      </c>
      <c r="I794" s="5">
        <f>SUM(I793)</f>
        <v>0</v>
      </c>
      <c r="J794" s="5">
        <f t="shared" ref="J794:K794" si="244">SUM(J793)</f>
        <v>0</v>
      </c>
      <c r="K794" s="5">
        <f t="shared" si="244"/>
        <v>0</v>
      </c>
      <c r="L794" s="272"/>
      <c r="M794" s="310"/>
      <c r="N794" s="311"/>
      <c r="O794" s="312"/>
    </row>
    <row r="795" spans="1:15" ht="19.95" hidden="1" customHeight="1" x14ac:dyDescent="0.25">
      <c r="A795" s="273" t="s">
        <v>4</v>
      </c>
      <c r="B795" s="273" t="s">
        <v>667</v>
      </c>
      <c r="C795" s="273">
        <v>9</v>
      </c>
      <c r="D795" s="273" t="s">
        <v>528</v>
      </c>
      <c r="E795" s="273" t="s">
        <v>731</v>
      </c>
      <c r="F795" s="273" t="s">
        <v>41</v>
      </c>
      <c r="G795" s="7" t="s">
        <v>14</v>
      </c>
      <c r="H795" s="5">
        <f t="shared" ref="H795:H805" si="245">SUM(I795+K795)</f>
        <v>0</v>
      </c>
      <c r="I795" s="9"/>
      <c r="J795" s="8"/>
      <c r="K795" s="9"/>
      <c r="L795" s="9" t="s">
        <v>10</v>
      </c>
      <c r="M795" s="304" t="s">
        <v>903</v>
      </c>
      <c r="N795" s="305"/>
      <c r="O795" s="306"/>
    </row>
    <row r="796" spans="1:15" ht="19.95" hidden="1" customHeight="1" x14ac:dyDescent="0.25">
      <c r="A796" s="274"/>
      <c r="B796" s="274"/>
      <c r="C796" s="274"/>
      <c r="D796" s="274"/>
      <c r="E796" s="274"/>
      <c r="F796" s="274"/>
      <c r="G796" s="7" t="s">
        <v>17</v>
      </c>
      <c r="H796" s="5">
        <f t="shared" si="245"/>
        <v>0</v>
      </c>
      <c r="I796" s="9"/>
      <c r="J796" s="8"/>
      <c r="K796" s="9"/>
      <c r="L796" s="9" t="s">
        <v>226</v>
      </c>
      <c r="M796" s="307"/>
      <c r="N796" s="308"/>
      <c r="O796" s="309"/>
    </row>
    <row r="797" spans="1:15" ht="19.95" hidden="1" customHeight="1" x14ac:dyDescent="0.25">
      <c r="A797" s="275"/>
      <c r="B797" s="275"/>
      <c r="C797" s="275"/>
      <c r="D797" s="275"/>
      <c r="E797" s="275"/>
      <c r="F797" s="275"/>
      <c r="G797" s="6" t="s">
        <v>54</v>
      </c>
      <c r="H797" s="5">
        <f t="shared" si="245"/>
        <v>0</v>
      </c>
      <c r="I797" s="5">
        <f>SUM(I795+I796)</f>
        <v>0</v>
      </c>
      <c r="J797" s="5">
        <f t="shared" ref="J797:K797" si="246">SUM(J795+J796)</f>
        <v>0</v>
      </c>
      <c r="K797" s="5">
        <f t="shared" si="246"/>
        <v>0</v>
      </c>
      <c r="L797" s="9"/>
      <c r="M797" s="310"/>
      <c r="N797" s="311"/>
      <c r="O797" s="312"/>
    </row>
    <row r="798" spans="1:15" ht="28.95" hidden="1" customHeight="1" x14ac:dyDescent="0.25">
      <c r="A798" s="289" t="s">
        <v>6</v>
      </c>
      <c r="B798" s="290" t="s">
        <v>238</v>
      </c>
      <c r="C798" s="215"/>
      <c r="D798" s="289" t="s">
        <v>528</v>
      </c>
      <c r="E798" s="320" t="s">
        <v>131</v>
      </c>
      <c r="F798" s="289" t="s">
        <v>41</v>
      </c>
      <c r="G798" s="276" t="s">
        <v>17</v>
      </c>
      <c r="H798" s="34">
        <f t="shared" si="245"/>
        <v>0</v>
      </c>
      <c r="I798" s="35"/>
      <c r="J798" s="39"/>
      <c r="K798" s="39"/>
      <c r="L798" s="281" t="s">
        <v>10</v>
      </c>
      <c r="M798" s="301" t="s">
        <v>411</v>
      </c>
      <c r="N798" s="301"/>
      <c r="O798" s="301"/>
    </row>
    <row r="799" spans="1:15" ht="28.95" hidden="1" customHeight="1" x14ac:dyDescent="0.25">
      <c r="A799" s="289"/>
      <c r="B799" s="290"/>
      <c r="C799" s="215"/>
      <c r="D799" s="289"/>
      <c r="E799" s="320"/>
      <c r="F799" s="289"/>
      <c r="G799" s="277"/>
      <c r="H799" s="34">
        <f t="shared" si="245"/>
        <v>0</v>
      </c>
      <c r="I799" s="39"/>
      <c r="J799" s="39"/>
      <c r="K799" s="35"/>
      <c r="L799" s="281"/>
      <c r="M799" s="301"/>
      <c r="N799" s="301"/>
      <c r="O799" s="301"/>
    </row>
    <row r="800" spans="1:15" ht="28.95" hidden="1" customHeight="1" x14ac:dyDescent="0.25">
      <c r="A800" s="289"/>
      <c r="B800" s="290"/>
      <c r="C800" s="215"/>
      <c r="D800" s="289"/>
      <c r="E800" s="320"/>
      <c r="F800" s="289"/>
      <c r="G800" s="6" t="s">
        <v>54</v>
      </c>
      <c r="H800" s="34">
        <f t="shared" si="245"/>
        <v>0</v>
      </c>
      <c r="I800" s="34">
        <f>SUM(I798:I799)</f>
        <v>0</v>
      </c>
      <c r="J800" s="34">
        <f>SUM(J798:J799)</f>
        <v>0</v>
      </c>
      <c r="K800" s="34">
        <f>SUM(K798:K799)</f>
        <v>0</v>
      </c>
      <c r="L800" s="280"/>
      <c r="M800" s="301"/>
      <c r="N800" s="301"/>
      <c r="O800" s="301"/>
    </row>
    <row r="801" spans="1:15" ht="28.95" hidden="1" customHeight="1" x14ac:dyDescent="0.25">
      <c r="A801" s="289" t="s">
        <v>12</v>
      </c>
      <c r="B801" s="290" t="s">
        <v>337</v>
      </c>
      <c r="C801" s="221"/>
      <c r="D801" s="276" t="s">
        <v>528</v>
      </c>
      <c r="E801" s="320" t="s">
        <v>138</v>
      </c>
      <c r="F801" s="289" t="s">
        <v>41</v>
      </c>
      <c r="G801" s="273" t="s">
        <v>17</v>
      </c>
      <c r="H801" s="34">
        <f t="shared" si="245"/>
        <v>0</v>
      </c>
      <c r="I801" s="35"/>
      <c r="J801" s="35"/>
      <c r="K801" s="35"/>
      <c r="L801" s="279" t="s">
        <v>10</v>
      </c>
      <c r="M801" s="301" t="s">
        <v>491</v>
      </c>
      <c r="N801" s="301"/>
      <c r="O801" s="301"/>
    </row>
    <row r="802" spans="1:15" ht="28.95" hidden="1" customHeight="1" x14ac:dyDescent="0.25">
      <c r="A802" s="289"/>
      <c r="B802" s="290"/>
      <c r="C802" s="222"/>
      <c r="D802" s="282"/>
      <c r="E802" s="320"/>
      <c r="F802" s="289"/>
      <c r="G802" s="275"/>
      <c r="H802" s="34">
        <f t="shared" si="245"/>
        <v>0</v>
      </c>
      <c r="I802" s="35"/>
      <c r="J802" s="35"/>
      <c r="K802" s="35"/>
      <c r="L802" s="281"/>
      <c r="M802" s="301"/>
      <c r="N802" s="301"/>
      <c r="O802" s="301"/>
    </row>
    <row r="803" spans="1:15" ht="28.95" hidden="1" customHeight="1" x14ac:dyDescent="0.25">
      <c r="A803" s="289"/>
      <c r="B803" s="290"/>
      <c r="C803" s="223"/>
      <c r="D803" s="277"/>
      <c r="E803" s="320"/>
      <c r="F803" s="289"/>
      <c r="G803" s="6" t="s">
        <v>54</v>
      </c>
      <c r="H803" s="34">
        <f t="shared" si="245"/>
        <v>0</v>
      </c>
      <c r="I803" s="34">
        <f>SUM(I801:I802)</f>
        <v>0</v>
      </c>
      <c r="J803" s="34">
        <f t="shared" ref="J803:K803" si="247">SUM(J801:J802)</f>
        <v>0</v>
      </c>
      <c r="K803" s="34">
        <f t="shared" si="247"/>
        <v>0</v>
      </c>
      <c r="L803" s="280"/>
      <c r="M803" s="301"/>
      <c r="N803" s="301"/>
      <c r="O803" s="301"/>
    </row>
    <row r="804" spans="1:15" ht="28.95" hidden="1" customHeight="1" x14ac:dyDescent="0.25">
      <c r="A804" s="276" t="s">
        <v>24</v>
      </c>
      <c r="B804" s="276" t="s">
        <v>157</v>
      </c>
      <c r="C804" s="99"/>
      <c r="D804" s="276" t="s">
        <v>528</v>
      </c>
      <c r="E804" s="276" t="s">
        <v>139</v>
      </c>
      <c r="F804" s="276" t="s">
        <v>41</v>
      </c>
      <c r="G804" s="10" t="s">
        <v>17</v>
      </c>
      <c r="H804" s="34">
        <f t="shared" si="245"/>
        <v>0</v>
      </c>
      <c r="I804" s="35"/>
      <c r="J804" s="41"/>
      <c r="K804" s="41"/>
      <c r="L804" s="279" t="s">
        <v>10</v>
      </c>
      <c r="M804" s="357" t="s">
        <v>280</v>
      </c>
      <c r="N804" s="358"/>
      <c r="O804" s="359"/>
    </row>
    <row r="805" spans="1:15" ht="28.95" hidden="1" customHeight="1" x14ac:dyDescent="0.25">
      <c r="A805" s="277"/>
      <c r="B805" s="277"/>
      <c r="C805" s="88"/>
      <c r="D805" s="277"/>
      <c r="E805" s="277"/>
      <c r="F805" s="277"/>
      <c r="G805" s="6" t="s">
        <v>54</v>
      </c>
      <c r="H805" s="34">
        <f t="shared" si="245"/>
        <v>0</v>
      </c>
      <c r="I805" s="34">
        <f>SUM(I804)</f>
        <v>0</v>
      </c>
      <c r="J805" s="34">
        <f t="shared" ref="J805:K805" si="248">SUM(J804)</f>
        <v>0</v>
      </c>
      <c r="K805" s="34">
        <f t="shared" si="248"/>
        <v>0</v>
      </c>
      <c r="L805" s="280"/>
      <c r="M805" s="360"/>
      <c r="N805" s="361"/>
      <c r="O805" s="362"/>
    </row>
    <row r="806" spans="1:15" ht="28.95" hidden="1" customHeight="1" x14ac:dyDescent="0.25">
      <c r="A806" s="155"/>
      <c r="B806" s="155"/>
      <c r="C806" s="155"/>
      <c r="D806" s="155"/>
      <c r="E806" s="155"/>
      <c r="F806" s="155"/>
      <c r="G806" s="6"/>
      <c r="H806" s="5"/>
      <c r="I806" s="5"/>
      <c r="J806" s="5"/>
      <c r="K806" s="5"/>
      <c r="L806" s="24"/>
      <c r="M806" s="156"/>
      <c r="N806" s="157"/>
      <c r="O806" s="158"/>
    </row>
    <row r="807" spans="1:15" ht="28.95" hidden="1" customHeight="1" x14ac:dyDescent="0.25">
      <c r="A807" s="367" t="s">
        <v>527</v>
      </c>
      <c r="B807" s="367"/>
      <c r="C807" s="367"/>
      <c r="D807" s="367"/>
      <c r="E807" s="367"/>
      <c r="F807" s="367"/>
      <c r="G807" s="367"/>
      <c r="H807" s="68">
        <f t="shared" si="240"/>
        <v>0</v>
      </c>
      <c r="I807" s="68">
        <f>SUM(I784+I790+I794+I787+I792+I797+I800+I803+I805)</f>
        <v>0</v>
      </c>
      <c r="J807" s="68">
        <f t="shared" ref="J807:K807" si="249">SUM(J784+J790+J794+J787+J792+J797+J800+J803+J805)</f>
        <v>0</v>
      </c>
      <c r="K807" s="68">
        <f t="shared" si="249"/>
        <v>0</v>
      </c>
      <c r="L807" s="316"/>
      <c r="M807" s="316"/>
      <c r="N807" s="316"/>
      <c r="O807" s="316"/>
    </row>
    <row r="808" spans="1:15" ht="28.95" hidden="1" customHeight="1" x14ac:dyDescent="0.25">
      <c r="A808" s="364" t="s">
        <v>199</v>
      </c>
      <c r="B808" s="365"/>
      <c r="C808" s="365"/>
      <c r="D808" s="365"/>
      <c r="E808" s="365"/>
      <c r="F808" s="365"/>
      <c r="G808" s="366"/>
      <c r="H808" s="68">
        <f t="shared" si="240"/>
        <v>0</v>
      </c>
      <c r="I808" s="112">
        <f>SUM(I784+I787+I790+I792+I794+I797)</f>
        <v>0</v>
      </c>
      <c r="J808" s="112">
        <f t="shared" ref="J808:K808" si="250">SUM(J784+J787+J790+J792+J794+J797)</f>
        <v>0</v>
      </c>
      <c r="K808" s="112">
        <f t="shared" si="250"/>
        <v>0</v>
      </c>
      <c r="L808" s="316"/>
      <c r="M808" s="316"/>
      <c r="N808" s="316"/>
      <c r="O808" s="316"/>
    </row>
    <row r="809" spans="1:15" ht="28.95" hidden="1" customHeight="1" x14ac:dyDescent="0.25">
      <c r="A809" s="364" t="s">
        <v>193</v>
      </c>
      <c r="B809" s="365"/>
      <c r="C809" s="365"/>
      <c r="D809" s="365"/>
      <c r="E809" s="365"/>
      <c r="F809" s="365"/>
      <c r="G809" s="366"/>
      <c r="H809" s="68">
        <f t="shared" si="240"/>
        <v>0</v>
      </c>
      <c r="I809" s="112">
        <f>SUM(I800)</f>
        <v>0</v>
      </c>
      <c r="J809" s="112">
        <f t="shared" ref="J809:K809" si="251">SUM(J800)</f>
        <v>0</v>
      </c>
      <c r="K809" s="112">
        <f t="shared" si="251"/>
        <v>0</v>
      </c>
      <c r="L809" s="316"/>
      <c r="M809" s="316"/>
      <c r="N809" s="316"/>
      <c r="O809" s="316"/>
    </row>
    <row r="810" spans="1:15" ht="28.95" hidden="1" customHeight="1" x14ac:dyDescent="0.25">
      <c r="A810" s="364" t="s">
        <v>197</v>
      </c>
      <c r="B810" s="365"/>
      <c r="C810" s="365"/>
      <c r="D810" s="365"/>
      <c r="E810" s="365"/>
      <c r="F810" s="365"/>
      <c r="G810" s="366"/>
      <c r="H810" s="68">
        <f t="shared" si="240"/>
        <v>0</v>
      </c>
      <c r="I810" s="112">
        <f>SUM(I803)</f>
        <v>0</v>
      </c>
      <c r="J810" s="112">
        <f t="shared" ref="J810:K810" si="252">SUM(J803)</f>
        <v>0</v>
      </c>
      <c r="K810" s="112">
        <f t="shared" si="252"/>
        <v>0</v>
      </c>
      <c r="L810" s="316"/>
      <c r="M810" s="316"/>
      <c r="N810" s="316"/>
      <c r="O810" s="316"/>
    </row>
    <row r="811" spans="1:15" ht="28.95" hidden="1" customHeight="1" x14ac:dyDescent="0.25">
      <c r="A811" s="364" t="s">
        <v>198</v>
      </c>
      <c r="B811" s="365"/>
      <c r="C811" s="365"/>
      <c r="D811" s="365"/>
      <c r="E811" s="365"/>
      <c r="F811" s="365"/>
      <c r="G811" s="366"/>
      <c r="H811" s="68">
        <f t="shared" si="240"/>
        <v>0</v>
      </c>
      <c r="I811" s="112">
        <f>SUM(I805)</f>
        <v>0</v>
      </c>
      <c r="J811" s="112">
        <f t="shared" ref="J811:K811" si="253">SUM(J805)</f>
        <v>0</v>
      </c>
      <c r="K811" s="112">
        <f t="shared" si="253"/>
        <v>0</v>
      </c>
      <c r="L811" s="316"/>
      <c r="M811" s="316"/>
      <c r="N811" s="316"/>
      <c r="O811" s="316"/>
    </row>
    <row r="812" spans="1:15" ht="28.95" hidden="1" customHeight="1" x14ac:dyDescent="0.25">
      <c r="A812" s="364" t="s">
        <v>527</v>
      </c>
      <c r="B812" s="365"/>
      <c r="C812" s="365"/>
      <c r="D812" s="365"/>
      <c r="E812" s="365"/>
      <c r="F812" s="365"/>
      <c r="G812" s="366"/>
      <c r="H812" s="68">
        <f t="shared" si="240"/>
        <v>0</v>
      </c>
      <c r="I812" s="112">
        <f>SUM(I808:I811)</f>
        <v>0</v>
      </c>
      <c r="J812" s="112">
        <f t="shared" ref="J812:K812" si="254">SUM(J808:J811)</f>
        <v>0</v>
      </c>
      <c r="K812" s="112">
        <f t="shared" si="254"/>
        <v>0</v>
      </c>
      <c r="L812" s="316"/>
      <c r="M812" s="316"/>
      <c r="N812" s="316"/>
      <c r="O812" s="316"/>
    </row>
    <row r="813" spans="1:15" ht="28.95" hidden="1" customHeight="1" x14ac:dyDescent="0.25">
      <c r="A813" s="326" t="s">
        <v>726</v>
      </c>
      <c r="B813" s="326"/>
      <c r="C813" s="326"/>
      <c r="D813" s="326"/>
      <c r="E813" s="326"/>
      <c r="F813" s="326"/>
      <c r="G813" s="326"/>
      <c r="H813" s="326"/>
      <c r="I813" s="326"/>
      <c r="J813" s="326"/>
      <c r="K813" s="326"/>
      <c r="L813" s="326"/>
      <c r="M813" s="325"/>
      <c r="N813" s="325"/>
      <c r="O813" s="325"/>
    </row>
    <row r="814" spans="1:15" ht="16.95" hidden="1" customHeight="1" x14ac:dyDescent="0.25">
      <c r="A814" s="273" t="s">
        <v>4</v>
      </c>
      <c r="B814" s="273" t="s">
        <v>590</v>
      </c>
      <c r="C814" s="164"/>
      <c r="D814" s="387" t="s">
        <v>725</v>
      </c>
      <c r="E814" s="273" t="s">
        <v>344</v>
      </c>
      <c r="F814" s="273" t="s">
        <v>591</v>
      </c>
      <c r="G814" s="7" t="s">
        <v>592</v>
      </c>
      <c r="H814" s="5">
        <f t="shared" ref="H814:H820" si="255">SUM(I814+K814)</f>
        <v>0</v>
      </c>
      <c r="I814" s="9"/>
      <c r="J814" s="8"/>
      <c r="K814" s="9"/>
      <c r="L814" s="270" t="s">
        <v>10</v>
      </c>
      <c r="M814" s="304" t="s">
        <v>593</v>
      </c>
      <c r="N814" s="305"/>
      <c r="O814" s="306"/>
    </row>
    <row r="815" spans="1:15" ht="21" hidden="1" customHeight="1" x14ac:dyDescent="0.25">
      <c r="A815" s="275"/>
      <c r="B815" s="275"/>
      <c r="C815" s="138"/>
      <c r="D815" s="388"/>
      <c r="E815" s="275"/>
      <c r="F815" s="275"/>
      <c r="G815" s="6" t="s">
        <v>54</v>
      </c>
      <c r="H815" s="5">
        <f t="shared" si="255"/>
        <v>0</v>
      </c>
      <c r="I815" s="5">
        <f>SUM(I814)</f>
        <v>0</v>
      </c>
      <c r="J815" s="5">
        <f t="shared" ref="J815:K815" si="256">SUM(J814)</f>
        <v>0</v>
      </c>
      <c r="K815" s="5">
        <f t="shared" si="256"/>
        <v>0</v>
      </c>
      <c r="L815" s="272"/>
      <c r="M815" s="310"/>
      <c r="N815" s="311"/>
      <c r="O815" s="312"/>
    </row>
    <row r="816" spans="1:15" ht="28.95" hidden="1" customHeight="1" x14ac:dyDescent="0.25">
      <c r="A816" s="289" t="s">
        <v>6</v>
      </c>
      <c r="B816" s="290" t="s">
        <v>431</v>
      </c>
      <c r="C816" s="222"/>
      <c r="D816" s="388"/>
      <c r="E816" s="372" t="s">
        <v>343</v>
      </c>
      <c r="F816" s="289" t="s">
        <v>41</v>
      </c>
      <c r="G816" s="378" t="s">
        <v>14</v>
      </c>
      <c r="H816" s="34">
        <f t="shared" si="255"/>
        <v>0</v>
      </c>
      <c r="I816" s="41"/>
      <c r="J816" s="41"/>
      <c r="K816" s="35"/>
      <c r="L816" s="279" t="s">
        <v>11</v>
      </c>
      <c r="M816" s="335" t="s">
        <v>383</v>
      </c>
      <c r="N816" s="335"/>
      <c r="O816" s="335"/>
    </row>
    <row r="817" spans="1:16" ht="28.95" hidden="1" customHeight="1" x14ac:dyDescent="0.25">
      <c r="A817" s="289"/>
      <c r="B817" s="290"/>
      <c r="C817" s="222"/>
      <c r="D817" s="388"/>
      <c r="E817" s="372"/>
      <c r="F817" s="289"/>
      <c r="G817" s="378"/>
      <c r="H817" s="34">
        <f t="shared" si="255"/>
        <v>0</v>
      </c>
      <c r="I817" s="41"/>
      <c r="J817" s="41"/>
      <c r="K817" s="113"/>
      <c r="L817" s="281"/>
      <c r="M817" s="335"/>
      <c r="N817" s="335"/>
      <c r="O817" s="335"/>
    </row>
    <row r="818" spans="1:16" ht="28.95" hidden="1" customHeight="1" x14ac:dyDescent="0.25">
      <c r="A818" s="289"/>
      <c r="B818" s="290"/>
      <c r="C818" s="222"/>
      <c r="D818" s="388"/>
      <c r="E818" s="372"/>
      <c r="F818" s="289"/>
      <c r="G818" s="378"/>
      <c r="H818" s="34">
        <f t="shared" si="255"/>
        <v>0</v>
      </c>
      <c r="I818" s="41"/>
      <c r="J818" s="41"/>
      <c r="K818" s="35"/>
      <c r="L818" s="281"/>
      <c r="M818" s="335"/>
      <c r="N818" s="335"/>
      <c r="O818" s="335"/>
    </row>
    <row r="819" spans="1:16" ht="28.95" hidden="1" customHeight="1" x14ac:dyDescent="0.25">
      <c r="A819" s="289"/>
      <c r="B819" s="290"/>
      <c r="C819" s="223"/>
      <c r="D819" s="389"/>
      <c r="E819" s="372"/>
      <c r="F819" s="289"/>
      <c r="G819" s="21" t="s">
        <v>54</v>
      </c>
      <c r="H819" s="34">
        <f t="shared" si="255"/>
        <v>0</v>
      </c>
      <c r="I819" s="34">
        <f>SUM(I816:I818)</f>
        <v>0</v>
      </c>
      <c r="J819" s="34">
        <f>SUM(J816:J818)</f>
        <v>0</v>
      </c>
      <c r="K819" s="34">
        <f>SUM(K816:K818)</f>
        <v>0</v>
      </c>
      <c r="L819" s="280"/>
      <c r="M819" s="335"/>
      <c r="N819" s="335"/>
      <c r="O819" s="335"/>
    </row>
    <row r="820" spans="1:16" ht="36.6" hidden="1" customHeight="1" x14ac:dyDescent="0.25">
      <c r="A820" s="375" t="s">
        <v>727</v>
      </c>
      <c r="B820" s="375"/>
      <c r="C820" s="375"/>
      <c r="D820" s="375"/>
      <c r="E820" s="375"/>
      <c r="F820" s="375"/>
      <c r="G820" s="375"/>
      <c r="H820" s="153">
        <f t="shared" si="255"/>
        <v>0</v>
      </c>
      <c r="I820" s="153">
        <f>SUM(I815+I819)</f>
        <v>0</v>
      </c>
      <c r="J820" s="153">
        <f t="shared" ref="J820:K820" si="257">SUM(J815+J819)</f>
        <v>0</v>
      </c>
      <c r="K820" s="153">
        <f t="shared" si="257"/>
        <v>0</v>
      </c>
      <c r="L820" s="316"/>
      <c r="M820" s="316"/>
      <c r="N820" s="316"/>
      <c r="O820" s="316"/>
    </row>
    <row r="821" spans="1:16" ht="40.950000000000003" hidden="1" customHeight="1" x14ac:dyDescent="0.25">
      <c r="A821" s="326" t="s">
        <v>816</v>
      </c>
      <c r="B821" s="326"/>
      <c r="C821" s="326"/>
      <c r="D821" s="326"/>
      <c r="E821" s="326"/>
      <c r="F821" s="326"/>
      <c r="G821" s="326"/>
      <c r="H821" s="326"/>
      <c r="I821" s="326"/>
      <c r="J821" s="326"/>
      <c r="K821" s="326"/>
      <c r="L821" s="326"/>
      <c r="M821" s="325"/>
      <c r="N821" s="325"/>
      <c r="O821" s="325"/>
    </row>
    <row r="822" spans="1:16" ht="19.95" hidden="1" customHeight="1" x14ac:dyDescent="0.25">
      <c r="A822" s="273" t="s">
        <v>4</v>
      </c>
      <c r="B822" s="273" t="s">
        <v>986</v>
      </c>
      <c r="C822" s="164"/>
      <c r="D822" s="369" t="s">
        <v>818</v>
      </c>
      <c r="E822" s="273" t="s">
        <v>984</v>
      </c>
      <c r="F822" s="273" t="s">
        <v>41</v>
      </c>
      <c r="G822" s="273" t="s">
        <v>14</v>
      </c>
      <c r="H822" s="5">
        <f t="shared" ref="H822:H833" si="258">SUM(I822+K822)</f>
        <v>0</v>
      </c>
      <c r="I822" s="9"/>
      <c r="J822" s="8"/>
      <c r="K822" s="9"/>
      <c r="L822" s="270" t="s">
        <v>10</v>
      </c>
      <c r="M822" s="304" t="s">
        <v>985</v>
      </c>
      <c r="N822" s="305"/>
      <c r="O822" s="306"/>
      <c r="P822" s="193"/>
    </row>
    <row r="823" spans="1:16" ht="28.95" hidden="1" customHeight="1" x14ac:dyDescent="0.25">
      <c r="A823" s="274"/>
      <c r="B823" s="274"/>
      <c r="C823" s="138"/>
      <c r="D823" s="370"/>
      <c r="E823" s="274"/>
      <c r="F823" s="274"/>
      <c r="G823" s="274"/>
      <c r="H823" s="5">
        <f t="shared" si="258"/>
        <v>0</v>
      </c>
      <c r="I823" s="9"/>
      <c r="J823" s="8"/>
      <c r="K823" s="9"/>
      <c r="L823" s="271"/>
      <c r="M823" s="307"/>
      <c r="N823" s="308"/>
      <c r="O823" s="309"/>
    </row>
    <row r="824" spans="1:16" ht="28.95" hidden="1" customHeight="1" x14ac:dyDescent="0.25">
      <c r="A824" s="274"/>
      <c r="B824" s="274"/>
      <c r="C824" s="138"/>
      <c r="D824" s="370"/>
      <c r="E824" s="274"/>
      <c r="F824" s="274"/>
      <c r="G824" s="275"/>
      <c r="H824" s="5">
        <f t="shared" si="258"/>
        <v>0</v>
      </c>
      <c r="I824" s="9"/>
      <c r="J824" s="8"/>
      <c r="K824" s="9"/>
      <c r="L824" s="271"/>
      <c r="M824" s="307"/>
      <c r="N824" s="308"/>
      <c r="O824" s="309"/>
    </row>
    <row r="825" spans="1:16" ht="21.6" hidden="1" customHeight="1" x14ac:dyDescent="0.25">
      <c r="A825" s="275"/>
      <c r="B825" s="275"/>
      <c r="C825" s="138"/>
      <c r="D825" s="370"/>
      <c r="E825" s="275"/>
      <c r="F825" s="275"/>
      <c r="G825" s="6" t="s">
        <v>54</v>
      </c>
      <c r="H825" s="5">
        <f t="shared" si="258"/>
        <v>0</v>
      </c>
      <c r="I825" s="5">
        <f>SUM(I822:I824)</f>
        <v>0</v>
      </c>
      <c r="J825" s="5">
        <f t="shared" ref="J825:K825" si="259">SUM(J822:J824)</f>
        <v>0</v>
      </c>
      <c r="K825" s="5">
        <f t="shared" si="259"/>
        <v>0</v>
      </c>
      <c r="L825" s="272"/>
      <c r="M825" s="310"/>
      <c r="N825" s="311"/>
      <c r="O825" s="312"/>
    </row>
    <row r="826" spans="1:16" ht="21" hidden="1" customHeight="1" x14ac:dyDescent="0.25">
      <c r="A826" s="289" t="s">
        <v>6</v>
      </c>
      <c r="B826" s="290" t="s">
        <v>881</v>
      </c>
      <c r="C826" s="222"/>
      <c r="D826" s="370"/>
      <c r="E826" s="372" t="s">
        <v>869</v>
      </c>
      <c r="F826" s="289" t="s">
        <v>41</v>
      </c>
      <c r="G826" s="378" t="s">
        <v>14</v>
      </c>
      <c r="H826" s="34">
        <f t="shared" si="258"/>
        <v>0</v>
      </c>
      <c r="I826" s="144"/>
      <c r="J826" s="41"/>
      <c r="K826" s="35"/>
      <c r="L826" s="279" t="s">
        <v>10</v>
      </c>
      <c r="M826" s="335" t="s">
        <v>870</v>
      </c>
      <c r="N826" s="335"/>
      <c r="O826" s="335"/>
    </row>
    <row r="827" spans="1:16" ht="28.95" hidden="1" customHeight="1" x14ac:dyDescent="0.25">
      <c r="A827" s="289"/>
      <c r="B827" s="290"/>
      <c r="C827" s="222"/>
      <c r="D827" s="370"/>
      <c r="E827" s="372"/>
      <c r="F827" s="289"/>
      <c r="G827" s="378"/>
      <c r="H827" s="34">
        <f t="shared" si="258"/>
        <v>0</v>
      </c>
      <c r="I827" s="41"/>
      <c r="J827" s="41"/>
      <c r="K827" s="113"/>
      <c r="L827" s="281"/>
      <c r="M827" s="335"/>
      <c r="N827" s="335"/>
      <c r="O827" s="335"/>
    </row>
    <row r="828" spans="1:16" ht="28.95" hidden="1" customHeight="1" x14ac:dyDescent="0.25">
      <c r="A828" s="289"/>
      <c r="B828" s="290"/>
      <c r="C828" s="222"/>
      <c r="D828" s="370"/>
      <c r="E828" s="372"/>
      <c r="F828" s="289"/>
      <c r="G828" s="378"/>
      <c r="H828" s="34">
        <f t="shared" si="258"/>
        <v>0</v>
      </c>
      <c r="I828" s="41"/>
      <c r="J828" s="41"/>
      <c r="K828" s="35"/>
      <c r="L828" s="281"/>
      <c r="M828" s="335"/>
      <c r="N828" s="335"/>
      <c r="O828" s="335"/>
    </row>
    <row r="829" spans="1:16" ht="18.600000000000001" hidden="1" customHeight="1" x14ac:dyDescent="0.25">
      <c r="A829" s="289"/>
      <c r="B829" s="290"/>
      <c r="C829" s="223"/>
      <c r="D829" s="371"/>
      <c r="E829" s="372"/>
      <c r="F829" s="289"/>
      <c r="G829" s="21" t="s">
        <v>54</v>
      </c>
      <c r="H829" s="34">
        <f t="shared" si="258"/>
        <v>0</v>
      </c>
      <c r="I829" s="34">
        <f>SUM(I826:I828)</f>
        <v>0</v>
      </c>
      <c r="J829" s="34">
        <f>SUM(J826:J828)</f>
        <v>0</v>
      </c>
      <c r="K829" s="34">
        <f>SUM(K826:K828)</f>
        <v>0</v>
      </c>
      <c r="L829" s="281"/>
      <c r="M829" s="390"/>
      <c r="N829" s="390"/>
      <c r="O829" s="390"/>
    </row>
    <row r="830" spans="1:16" ht="28.95" hidden="1" customHeight="1" x14ac:dyDescent="0.25">
      <c r="A830" s="373" t="s">
        <v>817</v>
      </c>
      <c r="B830" s="373"/>
      <c r="C830" s="373"/>
      <c r="D830" s="373"/>
      <c r="E830" s="373"/>
      <c r="F830" s="373"/>
      <c r="G830" s="373"/>
      <c r="H830" s="176">
        <f t="shared" si="258"/>
        <v>0</v>
      </c>
      <c r="I830" s="176">
        <f>SUM(I825+I829)</f>
        <v>0</v>
      </c>
      <c r="J830" s="176">
        <f t="shared" ref="J830:K830" si="260">SUM(J825+J829)</f>
        <v>0</v>
      </c>
      <c r="K830" s="202">
        <f t="shared" si="260"/>
        <v>0</v>
      </c>
      <c r="L830" s="206"/>
      <c r="M830" s="207"/>
      <c r="N830" s="207"/>
      <c r="O830" s="208"/>
    </row>
    <row r="831" spans="1:16" ht="28.95" hidden="1" customHeight="1" x14ac:dyDescent="0.25">
      <c r="A831" s="291" t="s">
        <v>199</v>
      </c>
      <c r="B831" s="292"/>
      <c r="C831" s="292"/>
      <c r="D831" s="292"/>
      <c r="E831" s="292"/>
      <c r="F831" s="292"/>
      <c r="G831" s="293"/>
      <c r="H831" s="13">
        <f t="shared" si="258"/>
        <v>0</v>
      </c>
      <c r="I831" s="149">
        <f>SUM(I825+I829)</f>
        <v>0</v>
      </c>
      <c r="J831" s="149">
        <f t="shared" ref="J831:K831" si="261">SUM(J825+J829)</f>
        <v>0</v>
      </c>
      <c r="K831" s="203">
        <f t="shared" si="261"/>
        <v>0</v>
      </c>
      <c r="L831" s="209"/>
      <c r="M831" s="205"/>
      <c r="N831" s="205"/>
      <c r="O831" s="210"/>
    </row>
    <row r="832" spans="1:16" ht="28.95" hidden="1" customHeight="1" x14ac:dyDescent="0.25">
      <c r="A832" s="291" t="s">
        <v>240</v>
      </c>
      <c r="B832" s="292"/>
      <c r="C832" s="292"/>
      <c r="D832" s="292"/>
      <c r="E832" s="292"/>
      <c r="F832" s="292"/>
      <c r="G832" s="293"/>
      <c r="H832" s="13">
        <f t="shared" si="258"/>
        <v>0</v>
      </c>
      <c r="I832" s="149"/>
      <c r="J832" s="149"/>
      <c r="K832" s="203"/>
      <c r="L832" s="209"/>
      <c r="M832" s="205"/>
      <c r="N832" s="205"/>
      <c r="O832" s="210"/>
    </row>
    <row r="833" spans="1:16" ht="28.95" hidden="1" customHeight="1" x14ac:dyDescent="0.25">
      <c r="A833" s="373" t="s">
        <v>856</v>
      </c>
      <c r="B833" s="373"/>
      <c r="C833" s="373"/>
      <c r="D833" s="373"/>
      <c r="E833" s="373"/>
      <c r="F833" s="373"/>
      <c r="G833" s="373"/>
      <c r="H833" s="176">
        <f t="shared" si="258"/>
        <v>0</v>
      </c>
      <c r="I833" s="181">
        <f>SUM(I831+I832)</f>
        <v>0</v>
      </c>
      <c r="J833" s="181">
        <f t="shared" ref="J833:K833" si="262">SUM(J831+J832)</f>
        <v>0</v>
      </c>
      <c r="K833" s="204">
        <f t="shared" si="262"/>
        <v>0</v>
      </c>
      <c r="L833" s="211"/>
      <c r="M833" s="212"/>
      <c r="N833" s="212"/>
      <c r="O833" s="213"/>
    </row>
    <row r="834" spans="1:16" ht="28.95" hidden="1" customHeight="1" x14ac:dyDescent="0.25">
      <c r="A834" s="326" t="s">
        <v>819</v>
      </c>
      <c r="B834" s="326"/>
      <c r="C834" s="326"/>
      <c r="D834" s="326"/>
      <c r="E834" s="326"/>
      <c r="F834" s="326"/>
      <c r="G834" s="326"/>
      <c r="H834" s="326"/>
      <c r="I834" s="326"/>
      <c r="J834" s="326"/>
      <c r="K834" s="326"/>
      <c r="L834" s="326"/>
      <c r="M834" s="325"/>
      <c r="N834" s="325"/>
      <c r="O834" s="325"/>
    </row>
    <row r="835" spans="1:16" ht="18" hidden="1" customHeight="1" x14ac:dyDescent="0.25">
      <c r="A835" s="273" t="s">
        <v>4</v>
      </c>
      <c r="B835" s="273" t="s">
        <v>667</v>
      </c>
      <c r="C835" s="273">
        <v>9</v>
      </c>
      <c r="D835" s="278" t="s">
        <v>69</v>
      </c>
      <c r="E835" s="273" t="s">
        <v>731</v>
      </c>
      <c r="F835" s="273" t="s">
        <v>41</v>
      </c>
      <c r="G835" s="273" t="s">
        <v>14</v>
      </c>
      <c r="H835" s="5">
        <f t="shared" ref="H835:H841" si="263">SUM(I835+K835)</f>
        <v>0</v>
      </c>
      <c r="I835" s="9"/>
      <c r="J835" s="8"/>
      <c r="K835" s="9"/>
      <c r="L835" s="9" t="s">
        <v>226</v>
      </c>
      <c r="M835" s="304" t="s">
        <v>903</v>
      </c>
      <c r="N835" s="305"/>
      <c r="O835" s="306"/>
    </row>
    <row r="836" spans="1:16" ht="18" hidden="1" customHeight="1" x14ac:dyDescent="0.25">
      <c r="A836" s="274"/>
      <c r="B836" s="274"/>
      <c r="C836" s="274"/>
      <c r="D836" s="278"/>
      <c r="E836" s="274"/>
      <c r="F836" s="274"/>
      <c r="G836" s="274"/>
      <c r="H836" s="5">
        <f t="shared" si="263"/>
        <v>0</v>
      </c>
      <c r="I836" s="9"/>
      <c r="J836" s="8"/>
      <c r="K836" s="9"/>
      <c r="L836" s="9" t="s">
        <v>11</v>
      </c>
      <c r="M836" s="307"/>
      <c r="N836" s="308"/>
      <c r="O836" s="309"/>
    </row>
    <row r="837" spans="1:16" ht="18" hidden="1" customHeight="1" x14ac:dyDescent="0.25">
      <c r="A837" s="274"/>
      <c r="B837" s="274"/>
      <c r="C837" s="274"/>
      <c r="D837" s="278"/>
      <c r="E837" s="274"/>
      <c r="F837" s="274"/>
      <c r="G837" s="275"/>
      <c r="H837" s="5">
        <f t="shared" si="263"/>
        <v>0</v>
      </c>
      <c r="I837" s="9"/>
      <c r="J837" s="8"/>
      <c r="K837" s="9"/>
      <c r="L837" s="9" t="s">
        <v>10</v>
      </c>
      <c r="M837" s="307"/>
      <c r="N837" s="308"/>
      <c r="O837" s="309"/>
    </row>
    <row r="838" spans="1:16" ht="19.5" hidden="1" customHeight="1" x14ac:dyDescent="0.25">
      <c r="A838" s="275"/>
      <c r="B838" s="275"/>
      <c r="C838" s="275"/>
      <c r="D838" s="278"/>
      <c r="E838" s="275"/>
      <c r="F838" s="275"/>
      <c r="G838" s="6" t="s">
        <v>54</v>
      </c>
      <c r="H838" s="5">
        <f t="shared" si="263"/>
        <v>0</v>
      </c>
      <c r="I838" s="5">
        <f>SUM(I835:I837)</f>
        <v>0</v>
      </c>
      <c r="J838" s="5">
        <f t="shared" ref="J838:K838" si="264">SUM(J835:J837)</f>
        <v>0</v>
      </c>
      <c r="K838" s="5">
        <f t="shared" si="264"/>
        <v>0</v>
      </c>
      <c r="L838" s="9"/>
      <c r="M838" s="310"/>
      <c r="N838" s="311"/>
      <c r="O838" s="312"/>
    </row>
    <row r="839" spans="1:16" ht="28.95" hidden="1" customHeight="1" x14ac:dyDescent="0.25">
      <c r="A839" s="289" t="s">
        <v>4</v>
      </c>
      <c r="B839" s="290" t="s">
        <v>461</v>
      </c>
      <c r="C839" s="215"/>
      <c r="D839" s="278" t="s">
        <v>69</v>
      </c>
      <c r="E839" s="372" t="s">
        <v>719</v>
      </c>
      <c r="F839" s="289" t="s">
        <v>340</v>
      </c>
      <c r="G839" s="20" t="s">
        <v>14</v>
      </c>
      <c r="H839" s="34">
        <f t="shared" si="263"/>
        <v>0</v>
      </c>
      <c r="I839" s="41"/>
      <c r="J839" s="41"/>
      <c r="K839" s="35"/>
      <c r="L839" s="279" t="s">
        <v>10</v>
      </c>
      <c r="M839" s="335" t="s">
        <v>820</v>
      </c>
      <c r="N839" s="335"/>
      <c r="O839" s="335"/>
      <c r="P839" s="193"/>
    </row>
    <row r="840" spans="1:16" ht="28.95" hidden="1" customHeight="1" x14ac:dyDescent="0.25">
      <c r="A840" s="289"/>
      <c r="B840" s="290"/>
      <c r="C840" s="215"/>
      <c r="D840" s="278"/>
      <c r="E840" s="372"/>
      <c r="F840" s="289"/>
      <c r="G840" s="21" t="s">
        <v>54</v>
      </c>
      <c r="H840" s="34">
        <f t="shared" si="263"/>
        <v>0</v>
      </c>
      <c r="I840" s="34">
        <f>SUM(I839:I839)</f>
        <v>0</v>
      </c>
      <c r="J840" s="34">
        <f>SUM(J839:J839)</f>
        <v>0</v>
      </c>
      <c r="K840" s="34">
        <f>SUM(K839:K839)</f>
        <v>0</v>
      </c>
      <c r="L840" s="280"/>
      <c r="M840" s="335"/>
      <c r="N840" s="335"/>
      <c r="O840" s="335"/>
    </row>
    <row r="841" spans="1:16" ht="21.75" hidden="1" customHeight="1" x14ac:dyDescent="0.25">
      <c r="A841" s="368" t="s">
        <v>821</v>
      </c>
      <c r="B841" s="368"/>
      <c r="C841" s="368"/>
      <c r="D841" s="368"/>
      <c r="E841" s="368"/>
      <c r="F841" s="368"/>
      <c r="G841" s="368"/>
      <c r="H841" s="233">
        <f t="shared" si="263"/>
        <v>0</v>
      </c>
      <c r="I841" s="233">
        <f>SUM(I838+I840)</f>
        <v>0</v>
      </c>
      <c r="J841" s="233">
        <f>SUM(J838+J840)</f>
        <v>0</v>
      </c>
      <c r="K841" s="233">
        <f>SUM(K838+K840)</f>
        <v>0</v>
      </c>
      <c r="L841" s="316"/>
      <c r="M841" s="316"/>
      <c r="N841" s="316"/>
      <c r="O841" s="316"/>
    </row>
    <row r="842" spans="1:16" ht="28.95" hidden="1" customHeight="1" x14ac:dyDescent="0.25">
      <c r="A842" s="326" t="s">
        <v>858</v>
      </c>
      <c r="B842" s="326"/>
      <c r="C842" s="326"/>
      <c r="D842" s="326"/>
      <c r="E842" s="326"/>
      <c r="F842" s="326"/>
      <c r="G842" s="326"/>
      <c r="H842" s="326"/>
      <c r="I842" s="326"/>
      <c r="J842" s="326"/>
      <c r="K842" s="326"/>
      <c r="L842" s="326"/>
      <c r="M842" s="325"/>
      <c r="N842" s="325"/>
      <c r="O842" s="325"/>
    </row>
    <row r="843" spans="1:16" ht="28.95" hidden="1" customHeight="1" x14ac:dyDescent="0.25">
      <c r="A843" s="273" t="s">
        <v>4</v>
      </c>
      <c r="B843" s="273" t="s">
        <v>730</v>
      </c>
      <c r="C843" s="164"/>
      <c r="D843" s="278" t="s">
        <v>598</v>
      </c>
      <c r="E843" s="273" t="s">
        <v>731</v>
      </c>
      <c r="F843" s="273" t="s">
        <v>41</v>
      </c>
      <c r="G843" s="164" t="s">
        <v>14</v>
      </c>
      <c r="H843" s="5">
        <f t="shared" ref="H843:H845" si="265">SUM(I843+K843)</f>
        <v>0</v>
      </c>
      <c r="I843" s="9"/>
      <c r="J843" s="8"/>
      <c r="K843" s="9"/>
      <c r="L843" s="270" t="s">
        <v>10</v>
      </c>
      <c r="M843" s="304" t="s">
        <v>903</v>
      </c>
      <c r="N843" s="305"/>
      <c r="O843" s="306"/>
      <c r="P843" s="193"/>
    </row>
    <row r="844" spans="1:16" ht="28.95" hidden="1" customHeight="1" x14ac:dyDescent="0.25">
      <c r="A844" s="275"/>
      <c r="B844" s="275"/>
      <c r="C844" s="155"/>
      <c r="D844" s="278"/>
      <c r="E844" s="275"/>
      <c r="F844" s="275"/>
      <c r="G844" s="6" t="s">
        <v>54</v>
      </c>
      <c r="H844" s="5">
        <f t="shared" si="265"/>
        <v>0</v>
      </c>
      <c r="I844" s="5">
        <f>SUM(I843:I843)</f>
        <v>0</v>
      </c>
      <c r="J844" s="5">
        <f>SUM(J843:J843)</f>
        <v>0</v>
      </c>
      <c r="K844" s="5">
        <f>SUM(K843:K843)</f>
        <v>0</v>
      </c>
      <c r="L844" s="272"/>
      <c r="M844" s="310"/>
      <c r="N844" s="311"/>
      <c r="O844" s="312"/>
    </row>
    <row r="845" spans="1:16" ht="28.95" hidden="1" customHeight="1" x14ac:dyDescent="0.25">
      <c r="A845" s="374" t="s">
        <v>860</v>
      </c>
      <c r="B845" s="374"/>
      <c r="C845" s="374"/>
      <c r="D845" s="374"/>
      <c r="E845" s="374"/>
      <c r="F845" s="374"/>
      <c r="G845" s="374"/>
      <c r="H845" s="182">
        <f t="shared" si="265"/>
        <v>0</v>
      </c>
      <c r="I845" s="182">
        <f>SUM(I844)</f>
        <v>0</v>
      </c>
      <c r="J845" s="182">
        <f t="shared" ref="J845:K845" si="266">SUM(J844)</f>
        <v>0</v>
      </c>
      <c r="K845" s="182">
        <f t="shared" si="266"/>
        <v>0</v>
      </c>
      <c r="L845" s="316"/>
      <c r="M845" s="316"/>
      <c r="N845" s="316"/>
      <c r="O845" s="316"/>
    </row>
    <row r="846" spans="1:16" ht="28.95" hidden="1" customHeight="1" x14ac:dyDescent="0.25">
      <c r="A846" s="326" t="s">
        <v>909</v>
      </c>
      <c r="B846" s="326"/>
      <c r="C846" s="326"/>
      <c r="D846" s="326"/>
      <c r="E846" s="326"/>
      <c r="F846" s="326"/>
      <c r="G846" s="326"/>
      <c r="H846" s="326"/>
      <c r="I846" s="326"/>
      <c r="J846" s="326"/>
      <c r="K846" s="326"/>
      <c r="L846" s="326"/>
      <c r="M846" s="325"/>
      <c r="N846" s="325"/>
      <c r="O846" s="325"/>
    </row>
    <row r="847" spans="1:16" ht="28.95" hidden="1" customHeight="1" x14ac:dyDescent="0.25">
      <c r="A847" s="273" t="s">
        <v>4</v>
      </c>
      <c r="B847" s="273" t="s">
        <v>882</v>
      </c>
      <c r="C847" s="164"/>
      <c r="D847" s="278" t="s">
        <v>391</v>
      </c>
      <c r="E847" s="273" t="s">
        <v>701</v>
      </c>
      <c r="F847" s="273" t="s">
        <v>41</v>
      </c>
      <c r="G847" s="164" t="s">
        <v>14</v>
      </c>
      <c r="H847" s="5">
        <f t="shared" ref="H847:H849" si="267">SUM(I847+K847)</f>
        <v>0</v>
      </c>
      <c r="I847" s="9"/>
      <c r="J847" s="8"/>
      <c r="K847" s="9"/>
      <c r="L847" s="270" t="s">
        <v>10</v>
      </c>
      <c r="M847" s="304" t="s">
        <v>700</v>
      </c>
      <c r="N847" s="305"/>
      <c r="O847" s="306"/>
      <c r="P847" s="193"/>
    </row>
    <row r="848" spans="1:16" ht="28.95" hidden="1" customHeight="1" x14ac:dyDescent="0.25">
      <c r="A848" s="275"/>
      <c r="B848" s="275"/>
      <c r="C848" s="155"/>
      <c r="D848" s="278"/>
      <c r="E848" s="275"/>
      <c r="F848" s="275"/>
      <c r="G848" s="6" t="s">
        <v>54</v>
      </c>
      <c r="H848" s="5">
        <f t="shared" si="267"/>
        <v>0</v>
      </c>
      <c r="I848" s="5">
        <f>SUM(I847:I847)</f>
        <v>0</v>
      </c>
      <c r="J848" s="5">
        <f>SUM(J847:J847)</f>
        <v>0</v>
      </c>
      <c r="K848" s="5">
        <f>SUM(K847:K847)</f>
        <v>0</v>
      </c>
      <c r="L848" s="272"/>
      <c r="M848" s="310"/>
      <c r="N848" s="311"/>
      <c r="O848" s="312"/>
    </row>
    <row r="849" spans="1:15" ht="28.95" hidden="1" customHeight="1" x14ac:dyDescent="0.25">
      <c r="A849" s="367" t="s">
        <v>908</v>
      </c>
      <c r="B849" s="367"/>
      <c r="C849" s="367"/>
      <c r="D849" s="367"/>
      <c r="E849" s="367"/>
      <c r="F849" s="367"/>
      <c r="G849" s="367"/>
      <c r="H849" s="68">
        <f t="shared" si="267"/>
        <v>0</v>
      </c>
      <c r="I849" s="68">
        <f>SUM(I848)</f>
        <v>0</v>
      </c>
      <c r="J849" s="68">
        <f t="shared" ref="J849:K849" si="268">SUM(J848)</f>
        <v>0</v>
      </c>
      <c r="K849" s="68">
        <f t="shared" si="268"/>
        <v>0</v>
      </c>
      <c r="L849" s="316"/>
      <c r="M849" s="316"/>
      <c r="N849" s="316"/>
      <c r="O849" s="316"/>
    </row>
    <row r="850" spans="1:15" ht="28.95" hidden="1" customHeight="1" x14ac:dyDescent="0.25">
      <c r="A850" s="326" t="s">
        <v>935</v>
      </c>
      <c r="B850" s="326"/>
      <c r="C850" s="326"/>
      <c r="D850" s="326"/>
      <c r="E850" s="326"/>
      <c r="F850" s="326"/>
      <c r="G850" s="326"/>
      <c r="H850" s="326"/>
      <c r="I850" s="326"/>
      <c r="J850" s="326"/>
      <c r="K850" s="326"/>
      <c r="L850" s="326"/>
      <c r="M850" s="325"/>
      <c r="N850" s="325"/>
      <c r="O850" s="325"/>
    </row>
    <row r="851" spans="1:15" ht="25.5" hidden="1" customHeight="1" x14ac:dyDescent="0.25">
      <c r="A851" s="273" t="s">
        <v>4</v>
      </c>
      <c r="B851" s="273" t="s">
        <v>582</v>
      </c>
      <c r="C851" s="164"/>
      <c r="D851" s="278" t="s">
        <v>356</v>
      </c>
      <c r="E851" s="273" t="s">
        <v>925</v>
      </c>
      <c r="F851" s="273" t="s">
        <v>239</v>
      </c>
      <c r="G851" s="164" t="s">
        <v>14</v>
      </c>
      <c r="H851" s="5">
        <f t="shared" ref="H851:H853" si="269">SUM(I851+K851)</f>
        <v>0</v>
      </c>
      <c r="I851" s="9"/>
      <c r="J851" s="8"/>
      <c r="K851" s="9"/>
      <c r="L851" s="270" t="s">
        <v>10</v>
      </c>
      <c r="M851" s="304" t="s">
        <v>926</v>
      </c>
      <c r="N851" s="305"/>
      <c r="O851" s="306"/>
    </row>
    <row r="852" spans="1:15" ht="25.5" hidden="1" customHeight="1" x14ac:dyDescent="0.25">
      <c r="A852" s="275"/>
      <c r="B852" s="275"/>
      <c r="C852" s="155"/>
      <c r="D852" s="278"/>
      <c r="E852" s="275"/>
      <c r="F852" s="275"/>
      <c r="G852" s="6" t="s">
        <v>54</v>
      </c>
      <c r="H852" s="5">
        <f t="shared" si="269"/>
        <v>0</v>
      </c>
      <c r="I852" s="5">
        <f>SUM(I851:I851)</f>
        <v>0</v>
      </c>
      <c r="J852" s="5">
        <f>SUM(J851:J851)</f>
        <v>0</v>
      </c>
      <c r="K852" s="5">
        <f>SUM(K851:K851)</f>
        <v>0</v>
      </c>
      <c r="L852" s="272"/>
      <c r="M852" s="310"/>
      <c r="N852" s="311"/>
      <c r="O852" s="312"/>
    </row>
    <row r="853" spans="1:15" ht="22.95" hidden="1" customHeight="1" x14ac:dyDescent="0.25">
      <c r="A853" s="435" t="s">
        <v>936</v>
      </c>
      <c r="B853" s="435"/>
      <c r="C853" s="435"/>
      <c r="D853" s="435"/>
      <c r="E853" s="435"/>
      <c r="F853" s="435"/>
      <c r="G853" s="435"/>
      <c r="H853" s="86">
        <f t="shared" si="269"/>
        <v>0</v>
      </c>
      <c r="I853" s="86">
        <f>SUM(I852)</f>
        <v>0</v>
      </c>
      <c r="J853" s="86">
        <f t="shared" ref="J853:K853" si="270">SUM(J852)</f>
        <v>0</v>
      </c>
      <c r="K853" s="86">
        <f t="shared" si="270"/>
        <v>0</v>
      </c>
      <c r="L853" s="316"/>
      <c r="M853" s="316"/>
      <c r="N853" s="316"/>
      <c r="O853" s="316"/>
    </row>
    <row r="854" spans="1:15" ht="30" hidden="1" customHeight="1" x14ac:dyDescent="0.25">
      <c r="A854" s="566" t="s">
        <v>368</v>
      </c>
      <c r="B854" s="567"/>
      <c r="C854" s="567"/>
      <c r="D854" s="567"/>
      <c r="E854" s="567"/>
      <c r="F854" s="567"/>
      <c r="G854" s="567"/>
      <c r="H854" s="567"/>
      <c r="I854" s="567"/>
      <c r="J854" s="567"/>
      <c r="K854" s="567"/>
      <c r="L854" s="567"/>
      <c r="M854" s="567"/>
      <c r="N854" s="567"/>
      <c r="O854" s="568"/>
    </row>
    <row r="855" spans="1:15" ht="16.2" hidden="1" customHeight="1" x14ac:dyDescent="0.25">
      <c r="A855" s="278" t="s">
        <v>4</v>
      </c>
      <c r="B855" s="278"/>
      <c r="C855" s="164"/>
      <c r="D855" s="273" t="s">
        <v>360</v>
      </c>
      <c r="E855" s="278" t="s">
        <v>678</v>
      </c>
      <c r="F855" s="273" t="s">
        <v>140</v>
      </c>
      <c r="G855" s="7" t="s">
        <v>14</v>
      </c>
      <c r="H855" s="34">
        <f>SUM(I855+K855)</f>
        <v>0</v>
      </c>
      <c r="I855" s="35"/>
      <c r="J855" s="35"/>
      <c r="K855" s="35"/>
      <c r="L855" s="270" t="s">
        <v>11</v>
      </c>
      <c r="M855" s="301" t="s">
        <v>705</v>
      </c>
      <c r="N855" s="301"/>
      <c r="O855" s="301"/>
    </row>
    <row r="856" spans="1:15" ht="19.5" hidden="1" customHeight="1" x14ac:dyDescent="0.25">
      <c r="A856" s="278"/>
      <c r="B856" s="278"/>
      <c r="C856" s="138"/>
      <c r="D856" s="274"/>
      <c r="E856" s="278"/>
      <c r="F856" s="274"/>
      <c r="G856" s="7"/>
      <c r="H856" s="34">
        <f>SUM(I856+K856)</f>
        <v>0</v>
      </c>
      <c r="I856" s="35"/>
      <c r="J856" s="35"/>
      <c r="K856" s="35"/>
      <c r="L856" s="271"/>
      <c r="M856" s="301"/>
      <c r="N856" s="301"/>
      <c r="O856" s="301"/>
    </row>
    <row r="857" spans="1:15" ht="23.4" hidden="1" customHeight="1" x14ac:dyDescent="0.25">
      <c r="A857" s="278"/>
      <c r="B857" s="278"/>
      <c r="C857" s="155"/>
      <c r="D857" s="275"/>
      <c r="E857" s="278"/>
      <c r="F857" s="275"/>
      <c r="G857" s="6" t="s">
        <v>54</v>
      </c>
      <c r="H857" s="34">
        <f t="shared" ref="H857:H866" si="271">SUM(I857+K857)</f>
        <v>0</v>
      </c>
      <c r="I857" s="34">
        <f>SUM(I855:I856)</f>
        <v>0</v>
      </c>
      <c r="J857" s="34">
        <f>SUM(J855:J856)</f>
        <v>0</v>
      </c>
      <c r="K857" s="34">
        <f>SUM(K855:K856)</f>
        <v>0</v>
      </c>
      <c r="L857" s="272"/>
      <c r="M857" s="301"/>
      <c r="N857" s="301"/>
      <c r="O857" s="301"/>
    </row>
    <row r="858" spans="1:15" ht="18" hidden="1" customHeight="1" x14ac:dyDescent="0.25">
      <c r="A858" s="278" t="s">
        <v>4</v>
      </c>
      <c r="B858" s="278" t="s">
        <v>1061</v>
      </c>
      <c r="C858" s="273">
        <v>7</v>
      </c>
      <c r="D858" s="273" t="s">
        <v>360</v>
      </c>
      <c r="E858" s="278" t="s">
        <v>1061</v>
      </c>
      <c r="F858" s="273" t="s">
        <v>62</v>
      </c>
      <c r="G858" s="273" t="s">
        <v>7</v>
      </c>
      <c r="H858" s="34">
        <f t="shared" si="271"/>
        <v>0</v>
      </c>
      <c r="I858" s="35"/>
      <c r="J858" s="35"/>
      <c r="K858" s="35"/>
      <c r="L858" s="270" t="s">
        <v>10</v>
      </c>
      <c r="M858" s="335" t="s">
        <v>1062</v>
      </c>
      <c r="N858" s="335"/>
      <c r="O858" s="335"/>
    </row>
    <row r="859" spans="1:15" ht="18" hidden="1" customHeight="1" x14ac:dyDescent="0.25">
      <c r="A859" s="278"/>
      <c r="B859" s="278"/>
      <c r="C859" s="274"/>
      <c r="D859" s="274"/>
      <c r="E859" s="278"/>
      <c r="F859" s="274"/>
      <c r="G859" s="275"/>
      <c r="H859" s="34">
        <f t="shared" si="271"/>
        <v>0</v>
      </c>
      <c r="I859" s="35"/>
      <c r="J859" s="35"/>
      <c r="K859" s="35"/>
      <c r="L859" s="271"/>
      <c r="M859" s="335"/>
      <c r="N859" s="335"/>
      <c r="O859" s="335"/>
    </row>
    <row r="860" spans="1:15" ht="29.4" hidden="1" customHeight="1" x14ac:dyDescent="0.25">
      <c r="A860" s="278"/>
      <c r="B860" s="278"/>
      <c r="C860" s="275"/>
      <c r="D860" s="275"/>
      <c r="E860" s="278"/>
      <c r="F860" s="275"/>
      <c r="G860" s="6" t="s">
        <v>54</v>
      </c>
      <c r="H860" s="34">
        <f t="shared" si="271"/>
        <v>0</v>
      </c>
      <c r="I860" s="34">
        <f>SUM(I858+I859)</f>
        <v>0</v>
      </c>
      <c r="J860" s="34">
        <f t="shared" ref="J860:K860" si="272">SUM(J858+J859)</f>
        <v>0</v>
      </c>
      <c r="K860" s="34">
        <f t="shared" si="272"/>
        <v>0</v>
      </c>
      <c r="L860" s="272"/>
      <c r="M860" s="335"/>
      <c r="N860" s="335"/>
      <c r="O860" s="335"/>
    </row>
    <row r="861" spans="1:15" ht="21.75" hidden="1" customHeight="1" x14ac:dyDescent="0.25">
      <c r="A861" s="278" t="s">
        <v>6</v>
      </c>
      <c r="B861" s="278" t="s">
        <v>1063</v>
      </c>
      <c r="C861" s="273">
        <v>7</v>
      </c>
      <c r="D861" s="273" t="s">
        <v>360</v>
      </c>
      <c r="E861" s="278" t="s">
        <v>1064</v>
      </c>
      <c r="F861" s="278" t="s">
        <v>140</v>
      </c>
      <c r="G861" s="273" t="s">
        <v>7</v>
      </c>
      <c r="H861" s="34">
        <f t="shared" si="271"/>
        <v>0</v>
      </c>
      <c r="I861" s="35"/>
      <c r="J861" s="41"/>
      <c r="K861" s="35"/>
      <c r="L861" s="270" t="s">
        <v>11</v>
      </c>
      <c r="M861" s="335" t="s">
        <v>1065</v>
      </c>
      <c r="N861" s="335"/>
      <c r="O861" s="335"/>
    </row>
    <row r="862" spans="1:15" ht="15.6" hidden="1" customHeight="1" x14ac:dyDescent="0.25">
      <c r="A862" s="278"/>
      <c r="B862" s="278"/>
      <c r="C862" s="274"/>
      <c r="D862" s="274"/>
      <c r="E862" s="278"/>
      <c r="F862" s="278"/>
      <c r="G862" s="275"/>
      <c r="H862" s="34">
        <f t="shared" si="271"/>
        <v>0</v>
      </c>
      <c r="I862" s="35"/>
      <c r="J862" s="41"/>
      <c r="K862" s="35"/>
      <c r="L862" s="271"/>
      <c r="M862" s="335"/>
      <c r="N862" s="335"/>
      <c r="O862" s="335"/>
    </row>
    <row r="863" spans="1:15" ht="22.5" hidden="1" customHeight="1" x14ac:dyDescent="0.25">
      <c r="A863" s="278"/>
      <c r="B863" s="278"/>
      <c r="C863" s="275"/>
      <c r="D863" s="275"/>
      <c r="E863" s="278"/>
      <c r="F863" s="278"/>
      <c r="G863" s="6" t="s">
        <v>54</v>
      </c>
      <c r="H863" s="34">
        <f t="shared" si="271"/>
        <v>0</v>
      </c>
      <c r="I863" s="34">
        <f>SUM(I861+I862)</f>
        <v>0</v>
      </c>
      <c r="J863" s="34">
        <f>SUM(J861+J862)</f>
        <v>0</v>
      </c>
      <c r="K863" s="34">
        <f>SUM(K861+K862)</f>
        <v>0</v>
      </c>
      <c r="L863" s="272"/>
      <c r="M863" s="335"/>
      <c r="N863" s="335"/>
      <c r="O863" s="335"/>
    </row>
    <row r="864" spans="1:15" ht="18" hidden="1" customHeight="1" x14ac:dyDescent="0.25">
      <c r="A864" s="278" t="s">
        <v>6</v>
      </c>
      <c r="B864" s="278" t="s">
        <v>677</v>
      </c>
      <c r="C864" s="7"/>
      <c r="D864" s="278" t="s">
        <v>360</v>
      </c>
      <c r="E864" s="278" t="s">
        <v>703</v>
      </c>
      <c r="F864" s="273" t="s">
        <v>140</v>
      </c>
      <c r="G864" s="7" t="s">
        <v>7</v>
      </c>
      <c r="H864" s="34">
        <f t="shared" si="271"/>
        <v>0</v>
      </c>
      <c r="I864" s="35"/>
      <c r="J864" s="35"/>
      <c r="K864" s="37"/>
      <c r="L864" s="316" t="s">
        <v>226</v>
      </c>
      <c r="M864" s="301" t="s">
        <v>702</v>
      </c>
      <c r="N864" s="301"/>
      <c r="O864" s="301"/>
    </row>
    <row r="865" spans="1:15" ht="12.75" hidden="1" customHeight="1" x14ac:dyDescent="0.25">
      <c r="A865" s="278"/>
      <c r="B865" s="278"/>
      <c r="C865" s="7"/>
      <c r="D865" s="278"/>
      <c r="E865" s="278"/>
      <c r="F865" s="274"/>
      <c r="G865" s="7"/>
      <c r="H865" s="34">
        <f t="shared" si="271"/>
        <v>0</v>
      </c>
      <c r="I865" s="35"/>
      <c r="J865" s="35"/>
      <c r="K865" s="37"/>
      <c r="L865" s="316"/>
      <c r="M865" s="301"/>
      <c r="N865" s="301"/>
      <c r="O865" s="301"/>
    </row>
    <row r="866" spans="1:15" ht="23.25" hidden="1" customHeight="1" x14ac:dyDescent="0.25">
      <c r="A866" s="278"/>
      <c r="B866" s="278"/>
      <c r="C866" s="7"/>
      <c r="D866" s="278"/>
      <c r="E866" s="278"/>
      <c r="F866" s="275"/>
      <c r="G866" s="6" t="s">
        <v>54</v>
      </c>
      <c r="H866" s="34">
        <f t="shared" si="271"/>
        <v>0</v>
      </c>
      <c r="I866" s="34">
        <f>SUM(I864:I865)</f>
        <v>0</v>
      </c>
      <c r="J866" s="34">
        <f>SUM(J864:J865)</f>
        <v>0</v>
      </c>
      <c r="K866" s="38">
        <f>SUM(K864:K865)</f>
        <v>0</v>
      </c>
      <c r="L866" s="316"/>
      <c r="M866" s="301"/>
      <c r="N866" s="301"/>
      <c r="O866" s="301"/>
    </row>
    <row r="867" spans="1:15" ht="16.5" hidden="1" customHeight="1" x14ac:dyDescent="0.25">
      <c r="A867" s="278" t="s">
        <v>12</v>
      </c>
      <c r="B867" s="278" t="s">
        <v>402</v>
      </c>
      <c r="C867" s="273">
        <v>7</v>
      </c>
      <c r="D867" s="278" t="s">
        <v>360</v>
      </c>
      <c r="E867" s="278" t="s">
        <v>406</v>
      </c>
      <c r="F867" s="273" t="s">
        <v>1066</v>
      </c>
      <c r="G867" s="273" t="s">
        <v>648</v>
      </c>
      <c r="H867" s="34">
        <f>SUM(I867+K867)</f>
        <v>0</v>
      </c>
      <c r="I867" s="35"/>
      <c r="J867" s="35"/>
      <c r="K867" s="35"/>
      <c r="L867" s="270" t="s">
        <v>11</v>
      </c>
      <c r="M867" s="335" t="s">
        <v>1067</v>
      </c>
      <c r="N867" s="335"/>
      <c r="O867" s="335"/>
    </row>
    <row r="868" spans="1:15" ht="18" hidden="1" customHeight="1" x14ac:dyDescent="0.25">
      <c r="A868" s="278"/>
      <c r="B868" s="278"/>
      <c r="C868" s="274"/>
      <c r="D868" s="278"/>
      <c r="E868" s="278"/>
      <c r="F868" s="274"/>
      <c r="G868" s="275"/>
      <c r="H868" s="34">
        <f>SUM(I868+K868)</f>
        <v>0</v>
      </c>
      <c r="I868" s="35"/>
      <c r="J868" s="35"/>
      <c r="K868" s="35"/>
      <c r="L868" s="271"/>
      <c r="M868" s="335"/>
      <c r="N868" s="335"/>
      <c r="O868" s="335"/>
    </row>
    <row r="869" spans="1:15" ht="15" hidden="1" customHeight="1" x14ac:dyDescent="0.25">
      <c r="A869" s="278"/>
      <c r="B869" s="278"/>
      <c r="C869" s="275"/>
      <c r="D869" s="278"/>
      <c r="E869" s="278"/>
      <c r="F869" s="275"/>
      <c r="G869" s="6" t="s">
        <v>54</v>
      </c>
      <c r="H869" s="34">
        <f>SUM(I869+K869)</f>
        <v>0</v>
      </c>
      <c r="I869" s="34">
        <f>SUM(I867:I868)</f>
        <v>0</v>
      </c>
      <c r="J869" s="34">
        <f>SUM(J867:J868)</f>
        <v>0</v>
      </c>
      <c r="K869" s="34">
        <f>SUM(K867:K868)</f>
        <v>0</v>
      </c>
      <c r="L869" s="272"/>
      <c r="M869" s="335"/>
      <c r="N869" s="335"/>
      <c r="O869" s="335"/>
    </row>
    <row r="870" spans="1:15" ht="18" hidden="1" customHeight="1" x14ac:dyDescent="0.25">
      <c r="A870" s="278" t="s">
        <v>6</v>
      </c>
      <c r="B870" s="273" t="s">
        <v>798</v>
      </c>
      <c r="C870" s="164"/>
      <c r="D870" s="278" t="s">
        <v>360</v>
      </c>
      <c r="E870" s="278" t="s">
        <v>798</v>
      </c>
      <c r="F870" s="273" t="s">
        <v>62</v>
      </c>
      <c r="G870" s="164" t="s">
        <v>578</v>
      </c>
      <c r="H870" s="34">
        <f t="shared" ref="H870:H880" si="273">SUM(I870+K870)</f>
        <v>0</v>
      </c>
      <c r="I870" s="35"/>
      <c r="J870" s="35"/>
      <c r="K870" s="35"/>
      <c r="L870" s="270" t="s">
        <v>11</v>
      </c>
      <c r="M870" s="335" t="s">
        <v>861</v>
      </c>
      <c r="N870" s="335"/>
      <c r="O870" s="335"/>
    </row>
    <row r="871" spans="1:15" ht="18" hidden="1" customHeight="1" x14ac:dyDescent="0.25">
      <c r="A871" s="278"/>
      <c r="B871" s="274"/>
      <c r="C871" s="138"/>
      <c r="D871" s="278"/>
      <c r="E871" s="278"/>
      <c r="F871" s="274"/>
      <c r="G871" s="164" t="s">
        <v>13</v>
      </c>
      <c r="H871" s="34">
        <f t="shared" si="273"/>
        <v>0</v>
      </c>
      <c r="I871" s="35"/>
      <c r="J871" s="35"/>
      <c r="K871" s="35"/>
      <c r="L871" s="271"/>
      <c r="M871" s="335"/>
      <c r="N871" s="335"/>
      <c r="O871" s="335"/>
    </row>
    <row r="872" spans="1:15" ht="18" hidden="1" customHeight="1" x14ac:dyDescent="0.25">
      <c r="A872" s="278"/>
      <c r="B872" s="275"/>
      <c r="C872" s="155"/>
      <c r="D872" s="278"/>
      <c r="E872" s="278"/>
      <c r="F872" s="275"/>
      <c r="G872" s="6" t="s">
        <v>54</v>
      </c>
      <c r="H872" s="34">
        <f t="shared" si="273"/>
        <v>0</v>
      </c>
      <c r="I872" s="34">
        <f>SUM(I870:I871)</f>
        <v>0</v>
      </c>
      <c r="J872" s="34">
        <f t="shared" ref="J872:K872" si="274">SUM(J870:J871)</f>
        <v>0</v>
      </c>
      <c r="K872" s="34">
        <f t="shared" si="274"/>
        <v>0</v>
      </c>
      <c r="L872" s="272"/>
      <c r="M872" s="335"/>
      <c r="N872" s="335"/>
      <c r="O872" s="335"/>
    </row>
    <row r="873" spans="1:15" ht="17.399999999999999" hidden="1" customHeight="1" x14ac:dyDescent="0.25">
      <c r="A873" s="278" t="s">
        <v>4</v>
      </c>
      <c r="B873" s="273" t="s">
        <v>890</v>
      </c>
      <c r="C873" s="164"/>
      <c r="D873" s="278" t="s">
        <v>360</v>
      </c>
      <c r="E873" s="278" t="s">
        <v>469</v>
      </c>
      <c r="F873" s="278" t="s">
        <v>62</v>
      </c>
      <c r="G873" s="7" t="s">
        <v>55</v>
      </c>
      <c r="H873" s="34">
        <f t="shared" si="273"/>
        <v>0</v>
      </c>
      <c r="I873" s="35"/>
      <c r="J873" s="35"/>
      <c r="K873" s="113"/>
      <c r="L873" s="316" t="s">
        <v>10</v>
      </c>
      <c r="M873" s="335" t="s">
        <v>470</v>
      </c>
      <c r="N873" s="335"/>
      <c r="O873" s="335"/>
    </row>
    <row r="874" spans="1:15" ht="21" hidden="1" customHeight="1" x14ac:dyDescent="0.25">
      <c r="A874" s="278"/>
      <c r="B874" s="274"/>
      <c r="C874" s="138"/>
      <c r="D874" s="278"/>
      <c r="E874" s="278"/>
      <c r="F874" s="278"/>
      <c r="G874" s="7"/>
      <c r="H874" s="34">
        <f t="shared" si="273"/>
        <v>0</v>
      </c>
      <c r="I874" s="35"/>
      <c r="J874" s="35"/>
      <c r="K874" s="35"/>
      <c r="L874" s="316"/>
      <c r="M874" s="335"/>
      <c r="N874" s="335"/>
      <c r="O874" s="335"/>
    </row>
    <row r="875" spans="1:15" ht="16.2" hidden="1" customHeight="1" x14ac:dyDescent="0.25">
      <c r="A875" s="278"/>
      <c r="B875" s="275"/>
      <c r="C875" s="155"/>
      <c r="D875" s="278"/>
      <c r="E875" s="278"/>
      <c r="F875" s="278"/>
      <c r="G875" s="6" t="s">
        <v>54</v>
      </c>
      <c r="H875" s="34">
        <f t="shared" si="273"/>
        <v>0</v>
      </c>
      <c r="I875" s="34">
        <f>SUM(I873+I874)</f>
        <v>0</v>
      </c>
      <c r="J875" s="34">
        <f t="shared" ref="J875:K875" si="275">SUM(J873+J874)</f>
        <v>0</v>
      </c>
      <c r="K875" s="34">
        <f t="shared" si="275"/>
        <v>0</v>
      </c>
      <c r="L875" s="316"/>
      <c r="M875" s="335"/>
      <c r="N875" s="335"/>
      <c r="O875" s="335"/>
    </row>
    <row r="876" spans="1:15" ht="20.25" hidden="1" customHeight="1" x14ac:dyDescent="0.25">
      <c r="A876" s="278" t="s">
        <v>25</v>
      </c>
      <c r="B876" s="273" t="s">
        <v>583</v>
      </c>
      <c r="C876" s="164"/>
      <c r="D876" s="278" t="s">
        <v>360</v>
      </c>
      <c r="E876" s="278" t="s">
        <v>570</v>
      </c>
      <c r="F876" s="273" t="s">
        <v>140</v>
      </c>
      <c r="G876" s="273" t="s">
        <v>648</v>
      </c>
      <c r="H876" s="34">
        <f t="shared" si="273"/>
        <v>0</v>
      </c>
      <c r="I876" s="35"/>
      <c r="J876" s="35"/>
      <c r="K876" s="35"/>
      <c r="L876" s="270" t="s">
        <v>11</v>
      </c>
      <c r="M876" s="335" t="s">
        <v>571</v>
      </c>
      <c r="N876" s="335"/>
      <c r="O876" s="335"/>
    </row>
    <row r="877" spans="1:15" ht="13.2" hidden="1" customHeight="1" x14ac:dyDescent="0.25">
      <c r="A877" s="278"/>
      <c r="B877" s="274"/>
      <c r="C877" s="138"/>
      <c r="D877" s="278"/>
      <c r="E877" s="278"/>
      <c r="F877" s="274"/>
      <c r="G877" s="275"/>
      <c r="H877" s="34">
        <f t="shared" si="273"/>
        <v>0</v>
      </c>
      <c r="I877" s="35"/>
      <c r="J877" s="35"/>
      <c r="K877" s="35"/>
      <c r="L877" s="271"/>
      <c r="M877" s="335"/>
      <c r="N877" s="335"/>
      <c r="O877" s="335"/>
    </row>
    <row r="878" spans="1:15" ht="17.399999999999999" hidden="1" customHeight="1" x14ac:dyDescent="0.25">
      <c r="A878" s="278"/>
      <c r="B878" s="275"/>
      <c r="C878" s="155"/>
      <c r="D878" s="278"/>
      <c r="E878" s="278"/>
      <c r="F878" s="275"/>
      <c r="G878" s="6" t="s">
        <v>54</v>
      </c>
      <c r="H878" s="34">
        <f t="shared" si="273"/>
        <v>0</v>
      </c>
      <c r="I878" s="34">
        <f>SUM(I876+I877)</f>
        <v>0</v>
      </c>
      <c r="J878" s="34">
        <f t="shared" ref="J878:K878" si="276">SUM(J876+J877)</f>
        <v>0</v>
      </c>
      <c r="K878" s="34">
        <f t="shared" si="276"/>
        <v>0</v>
      </c>
      <c r="L878" s="272"/>
      <c r="M878" s="335"/>
      <c r="N878" s="335"/>
      <c r="O878" s="335"/>
    </row>
    <row r="879" spans="1:15" ht="16.95" hidden="1" customHeight="1" x14ac:dyDescent="0.25">
      <c r="A879" s="278" t="s">
        <v>24</v>
      </c>
      <c r="B879" s="273" t="s">
        <v>514</v>
      </c>
      <c r="C879" s="164"/>
      <c r="D879" s="278"/>
      <c r="E879" s="278" t="s">
        <v>513</v>
      </c>
      <c r="F879" s="278"/>
      <c r="G879" s="10" t="s">
        <v>7</v>
      </c>
      <c r="H879" s="34">
        <f t="shared" si="273"/>
        <v>0</v>
      </c>
      <c r="I879" s="35"/>
      <c r="J879" s="35"/>
      <c r="K879" s="35"/>
      <c r="L879" s="316" t="s">
        <v>10</v>
      </c>
      <c r="M879" s="335" t="s">
        <v>662</v>
      </c>
      <c r="N879" s="335"/>
      <c r="O879" s="335"/>
    </row>
    <row r="880" spans="1:15" ht="16.95" hidden="1" customHeight="1" x14ac:dyDescent="0.25">
      <c r="A880" s="278"/>
      <c r="B880" s="275"/>
      <c r="C880" s="155"/>
      <c r="D880" s="278"/>
      <c r="E880" s="278"/>
      <c r="F880" s="278"/>
      <c r="G880" s="6" t="s">
        <v>54</v>
      </c>
      <c r="H880" s="34">
        <f t="shared" si="273"/>
        <v>0</v>
      </c>
      <c r="I880" s="34">
        <f>SUM(I879)</f>
        <v>0</v>
      </c>
      <c r="J880" s="34">
        <f>SUM(J879)</f>
        <v>0</v>
      </c>
      <c r="K880" s="34">
        <f>SUM(K879)</f>
        <v>0</v>
      </c>
      <c r="L880" s="316"/>
      <c r="M880" s="335"/>
      <c r="N880" s="335"/>
      <c r="O880" s="335"/>
    </row>
    <row r="881" spans="1:16" ht="15" hidden="1" customHeight="1" x14ac:dyDescent="0.25">
      <c r="A881" s="278" t="s">
        <v>4</v>
      </c>
      <c r="B881" s="278" t="s">
        <v>710</v>
      </c>
      <c r="C881" s="7"/>
      <c r="D881" s="278" t="s">
        <v>360</v>
      </c>
      <c r="E881" s="278" t="s">
        <v>626</v>
      </c>
      <c r="F881" s="278" t="s">
        <v>230</v>
      </c>
      <c r="G881" s="7" t="s">
        <v>7</v>
      </c>
      <c r="H881" s="34">
        <f t="shared" ref="H881:H898" si="277">SUM(I881+K881)</f>
        <v>0</v>
      </c>
      <c r="I881" s="35"/>
      <c r="J881" s="35"/>
      <c r="K881" s="35"/>
      <c r="L881" s="270" t="s">
        <v>10</v>
      </c>
      <c r="M881" s="335" t="s">
        <v>627</v>
      </c>
      <c r="N881" s="335"/>
      <c r="O881" s="335"/>
    </row>
    <row r="882" spans="1:16" ht="15" hidden="1" customHeight="1" x14ac:dyDescent="0.25">
      <c r="A882" s="278"/>
      <c r="B882" s="278"/>
      <c r="C882" s="7"/>
      <c r="D882" s="278"/>
      <c r="E882" s="278"/>
      <c r="F882" s="278"/>
      <c r="G882" s="7"/>
      <c r="H882" s="34">
        <f t="shared" si="277"/>
        <v>0</v>
      </c>
      <c r="I882" s="35"/>
      <c r="J882" s="35"/>
      <c r="K882" s="35"/>
      <c r="L882" s="271"/>
      <c r="M882" s="335"/>
      <c r="N882" s="335"/>
      <c r="O882" s="335"/>
    </row>
    <row r="883" spans="1:16" ht="15" hidden="1" customHeight="1" x14ac:dyDescent="0.25">
      <c r="A883" s="278"/>
      <c r="B883" s="278"/>
      <c r="C883" s="7"/>
      <c r="D883" s="278"/>
      <c r="E883" s="278"/>
      <c r="F883" s="278"/>
      <c r="G883" s="7" t="s">
        <v>7</v>
      </c>
      <c r="H883" s="34">
        <f t="shared" si="277"/>
        <v>0</v>
      </c>
      <c r="I883" s="35"/>
      <c r="J883" s="35"/>
      <c r="K883" s="35"/>
      <c r="L883" s="271"/>
      <c r="M883" s="335"/>
      <c r="N883" s="335"/>
      <c r="O883" s="335"/>
    </row>
    <row r="884" spans="1:16" ht="19.95" hidden="1" customHeight="1" x14ac:dyDescent="0.25">
      <c r="A884" s="278"/>
      <c r="B884" s="278"/>
      <c r="C884" s="7"/>
      <c r="D884" s="278"/>
      <c r="E884" s="278"/>
      <c r="F884" s="278"/>
      <c r="G884" s="6" t="s">
        <v>54</v>
      </c>
      <c r="H884" s="34">
        <f t="shared" si="277"/>
        <v>0</v>
      </c>
      <c r="I884" s="34">
        <f>SUM(I881:I883)</f>
        <v>0</v>
      </c>
      <c r="J884" s="34">
        <f t="shared" ref="J884:K884" si="278">SUM(J881:J883)</f>
        <v>0</v>
      </c>
      <c r="K884" s="34">
        <f t="shared" si="278"/>
        <v>0</v>
      </c>
      <c r="L884" s="272"/>
      <c r="M884" s="335"/>
      <c r="N884" s="335"/>
      <c r="O884" s="335"/>
    </row>
    <row r="885" spans="1:16" ht="16.95" hidden="1" customHeight="1" x14ac:dyDescent="0.25">
      <c r="A885" s="278" t="s">
        <v>6</v>
      </c>
      <c r="B885" s="278" t="s">
        <v>937</v>
      </c>
      <c r="C885" s="164"/>
      <c r="D885" s="273" t="s">
        <v>360</v>
      </c>
      <c r="E885" s="278" t="s">
        <v>665</v>
      </c>
      <c r="F885" s="278" t="s">
        <v>140</v>
      </c>
      <c r="G885" s="273" t="s">
        <v>7</v>
      </c>
      <c r="H885" s="34">
        <f t="shared" si="277"/>
        <v>0</v>
      </c>
      <c r="I885" s="35"/>
      <c r="J885" s="35"/>
      <c r="K885" s="35"/>
      <c r="L885" s="270" t="s">
        <v>10</v>
      </c>
      <c r="M885" s="335" t="s">
        <v>938</v>
      </c>
      <c r="N885" s="335"/>
      <c r="O885" s="335"/>
    </row>
    <row r="886" spans="1:16" ht="16.95" hidden="1" customHeight="1" x14ac:dyDescent="0.25">
      <c r="A886" s="278"/>
      <c r="B886" s="278"/>
      <c r="C886" s="138"/>
      <c r="D886" s="274"/>
      <c r="E886" s="278"/>
      <c r="F886" s="278"/>
      <c r="G886" s="275"/>
      <c r="H886" s="34">
        <f t="shared" si="277"/>
        <v>0</v>
      </c>
      <c r="I886" s="35"/>
      <c r="J886" s="35"/>
      <c r="K886" s="35"/>
      <c r="L886" s="271"/>
      <c r="M886" s="335"/>
      <c r="N886" s="335"/>
      <c r="O886" s="335"/>
    </row>
    <row r="887" spans="1:16" ht="18.600000000000001" hidden="1" customHeight="1" x14ac:dyDescent="0.25">
      <c r="A887" s="278"/>
      <c r="B887" s="278"/>
      <c r="C887" s="155"/>
      <c r="D887" s="275"/>
      <c r="E887" s="278"/>
      <c r="F887" s="278"/>
      <c r="G887" s="6" t="s">
        <v>54</v>
      </c>
      <c r="H887" s="34">
        <f t="shared" si="277"/>
        <v>0</v>
      </c>
      <c r="I887" s="34">
        <f>SUM(I885:I886)</f>
        <v>0</v>
      </c>
      <c r="J887" s="34">
        <f t="shared" ref="J887:K887" si="279">SUM(J885:J886)</f>
        <v>0</v>
      </c>
      <c r="K887" s="34">
        <f t="shared" si="279"/>
        <v>0</v>
      </c>
      <c r="L887" s="272"/>
      <c r="M887" s="335"/>
      <c r="N887" s="335"/>
      <c r="O887" s="335"/>
    </row>
    <row r="888" spans="1:16" ht="17.399999999999999" hidden="1" customHeight="1" x14ac:dyDescent="0.25">
      <c r="A888" s="278" t="s">
        <v>27</v>
      </c>
      <c r="B888" s="278" t="s">
        <v>486</v>
      </c>
      <c r="C888" s="7"/>
      <c r="D888" s="278" t="s">
        <v>360</v>
      </c>
      <c r="E888" s="278" t="s">
        <v>713</v>
      </c>
      <c r="F888" s="273" t="s">
        <v>140</v>
      </c>
      <c r="G888" s="7" t="s">
        <v>7</v>
      </c>
      <c r="H888" s="34">
        <f t="shared" si="277"/>
        <v>0</v>
      </c>
      <c r="I888" s="35"/>
      <c r="J888" s="35"/>
      <c r="K888" s="35"/>
      <c r="L888" s="316" t="s">
        <v>11</v>
      </c>
      <c r="M888" s="335" t="s">
        <v>714</v>
      </c>
      <c r="N888" s="335"/>
      <c r="O888" s="335"/>
    </row>
    <row r="889" spans="1:16" ht="19.2" hidden="1" customHeight="1" x14ac:dyDescent="0.25">
      <c r="A889" s="278"/>
      <c r="B889" s="278"/>
      <c r="C889" s="7"/>
      <c r="D889" s="278"/>
      <c r="E889" s="278"/>
      <c r="F889" s="275"/>
      <c r="G889" s="6" t="s">
        <v>54</v>
      </c>
      <c r="H889" s="34">
        <f t="shared" si="277"/>
        <v>0</v>
      </c>
      <c r="I889" s="34">
        <f>SUM(I888:I888)</f>
        <v>0</v>
      </c>
      <c r="J889" s="34">
        <f>SUM(J888:J888)</f>
        <v>0</v>
      </c>
      <c r="K889" s="34">
        <f>SUM(K888:K888)</f>
        <v>0</v>
      </c>
      <c r="L889" s="316"/>
      <c r="M889" s="335"/>
      <c r="N889" s="335"/>
      <c r="O889" s="335"/>
    </row>
    <row r="890" spans="1:16" ht="23.25" hidden="1" customHeight="1" x14ac:dyDescent="0.25">
      <c r="A890" s="278" t="s">
        <v>6</v>
      </c>
      <c r="B890" s="278" t="s">
        <v>803</v>
      </c>
      <c r="C890" s="7"/>
      <c r="D890" s="278" t="s">
        <v>360</v>
      </c>
      <c r="E890" s="278" t="s">
        <v>572</v>
      </c>
      <c r="F890" s="278" t="s">
        <v>140</v>
      </c>
      <c r="G890" s="376" t="s">
        <v>146</v>
      </c>
      <c r="H890" s="34">
        <f t="shared" si="277"/>
        <v>0</v>
      </c>
      <c r="I890" s="35"/>
      <c r="J890" s="35"/>
      <c r="K890" s="184"/>
      <c r="L890" s="270" t="s">
        <v>11</v>
      </c>
      <c r="M890" s="335" t="s">
        <v>804</v>
      </c>
      <c r="N890" s="335"/>
      <c r="O890" s="335"/>
    </row>
    <row r="891" spans="1:16" ht="15" hidden="1" customHeight="1" x14ac:dyDescent="0.25">
      <c r="A891" s="278"/>
      <c r="B891" s="278"/>
      <c r="C891" s="7"/>
      <c r="D891" s="278"/>
      <c r="E891" s="278"/>
      <c r="F891" s="278"/>
      <c r="G891" s="377"/>
      <c r="H891" s="34">
        <f t="shared" si="277"/>
        <v>0</v>
      </c>
      <c r="I891" s="35"/>
      <c r="J891" s="35"/>
      <c r="K891" s="35"/>
      <c r="L891" s="271"/>
      <c r="M891" s="335"/>
      <c r="N891" s="335"/>
      <c r="O891" s="335"/>
    </row>
    <row r="892" spans="1:16" ht="22.5" hidden="1" customHeight="1" x14ac:dyDescent="0.25">
      <c r="A892" s="278"/>
      <c r="B892" s="278"/>
      <c r="C892" s="7"/>
      <c r="D892" s="278"/>
      <c r="E892" s="278"/>
      <c r="F892" s="278"/>
      <c r="G892" s="6" t="s">
        <v>54</v>
      </c>
      <c r="H892" s="34">
        <f t="shared" si="277"/>
        <v>0</v>
      </c>
      <c r="I892" s="34">
        <f>SUM(I890+I891)</f>
        <v>0</v>
      </c>
      <c r="J892" s="34">
        <f t="shared" ref="J892:K892" si="280">SUM(J890+J891)</f>
        <v>0</v>
      </c>
      <c r="K892" s="34">
        <f t="shared" si="280"/>
        <v>0</v>
      </c>
      <c r="L892" s="272"/>
      <c r="M892" s="335"/>
      <c r="N892" s="335"/>
      <c r="O892" s="335"/>
    </row>
    <row r="893" spans="1:16" ht="15" hidden="1" customHeight="1" x14ac:dyDescent="0.25">
      <c r="A893" s="273" t="s">
        <v>12</v>
      </c>
      <c r="B893" s="273" t="s">
        <v>803</v>
      </c>
      <c r="C893" s="164"/>
      <c r="D893" s="278" t="s">
        <v>360</v>
      </c>
      <c r="E893" s="273" t="s">
        <v>572</v>
      </c>
      <c r="F893" s="273" t="s">
        <v>140</v>
      </c>
      <c r="G893" s="7" t="s">
        <v>14</v>
      </c>
      <c r="H893" s="34">
        <f t="shared" si="277"/>
        <v>0</v>
      </c>
      <c r="I893" s="41"/>
      <c r="J893" s="41"/>
      <c r="K893" s="35"/>
      <c r="L893" s="270" t="s">
        <v>226</v>
      </c>
      <c r="M893" s="539" t="s">
        <v>791</v>
      </c>
      <c r="N893" s="540"/>
      <c r="O893" s="541"/>
    </row>
    <row r="894" spans="1:16" ht="30" hidden="1" customHeight="1" x14ac:dyDescent="0.25">
      <c r="A894" s="275"/>
      <c r="B894" s="275"/>
      <c r="C894" s="155"/>
      <c r="D894" s="278"/>
      <c r="E894" s="275"/>
      <c r="F894" s="275"/>
      <c r="G894" s="6" t="s">
        <v>54</v>
      </c>
      <c r="H894" s="34">
        <f t="shared" si="277"/>
        <v>0</v>
      </c>
      <c r="I894" s="34">
        <f>SUM(I893)</f>
        <v>0</v>
      </c>
      <c r="J894" s="34">
        <f>SUM(J893)</f>
        <v>0</v>
      </c>
      <c r="K894" s="34">
        <f>SUM(K893)</f>
        <v>0</v>
      </c>
      <c r="L894" s="272"/>
      <c r="M894" s="542"/>
      <c r="N894" s="543"/>
      <c r="O894" s="544"/>
    </row>
    <row r="895" spans="1:16" ht="24" hidden="1" customHeight="1" x14ac:dyDescent="0.25">
      <c r="A895" s="273" t="s">
        <v>6</v>
      </c>
      <c r="B895" s="273" t="s">
        <v>402</v>
      </c>
      <c r="C895" s="164"/>
      <c r="D895" s="278" t="s">
        <v>360</v>
      </c>
      <c r="E895" s="273" t="s">
        <v>573</v>
      </c>
      <c r="F895" s="273" t="s">
        <v>62</v>
      </c>
      <c r="G895" s="7" t="s">
        <v>55</v>
      </c>
      <c r="H895" s="34">
        <f t="shared" si="277"/>
        <v>0</v>
      </c>
      <c r="I895" s="35"/>
      <c r="J895" s="35"/>
      <c r="K895" s="35"/>
      <c r="L895" s="270" t="s">
        <v>10</v>
      </c>
      <c r="M895" s="339" t="s">
        <v>574</v>
      </c>
      <c r="N895" s="340"/>
      <c r="O895" s="341"/>
      <c r="P895" s="193"/>
    </row>
    <row r="896" spans="1:16" ht="19.5" hidden="1" customHeight="1" x14ac:dyDescent="0.25">
      <c r="A896" s="275"/>
      <c r="B896" s="275"/>
      <c r="C896" s="155"/>
      <c r="D896" s="278"/>
      <c r="E896" s="275"/>
      <c r="F896" s="275"/>
      <c r="G896" s="6" t="s">
        <v>54</v>
      </c>
      <c r="H896" s="34">
        <f t="shared" si="277"/>
        <v>0</v>
      </c>
      <c r="I896" s="34">
        <f>SUM(I895)</f>
        <v>0</v>
      </c>
      <c r="J896" s="34">
        <f>SUM(J895)</f>
        <v>0</v>
      </c>
      <c r="K896" s="34">
        <f>SUM(K895)</f>
        <v>0</v>
      </c>
      <c r="L896" s="272"/>
      <c r="M896" s="345"/>
      <c r="N896" s="346"/>
      <c r="O896" s="347"/>
      <c r="P896" s="193"/>
    </row>
    <row r="897" spans="1:15" ht="15" hidden="1" customHeight="1" x14ac:dyDescent="0.25">
      <c r="A897" s="273" t="s">
        <v>12</v>
      </c>
      <c r="B897" s="273" t="s">
        <v>754</v>
      </c>
      <c r="C897" s="138"/>
      <c r="D897" s="138" t="s">
        <v>360</v>
      </c>
      <c r="E897" s="273" t="s">
        <v>754</v>
      </c>
      <c r="F897" s="273" t="s">
        <v>140</v>
      </c>
      <c r="G897" s="10" t="s">
        <v>7</v>
      </c>
      <c r="H897" s="34">
        <f t="shared" si="277"/>
        <v>0</v>
      </c>
      <c r="I897" s="35"/>
      <c r="J897" s="35"/>
      <c r="K897" s="35"/>
      <c r="L897" s="270" t="s">
        <v>10</v>
      </c>
      <c r="M897" s="339" t="s">
        <v>755</v>
      </c>
      <c r="N897" s="340"/>
      <c r="O897" s="341"/>
    </row>
    <row r="898" spans="1:15" ht="15" hidden="1" customHeight="1" x14ac:dyDescent="0.25">
      <c r="A898" s="275"/>
      <c r="B898" s="275"/>
      <c r="C898" s="155"/>
      <c r="D898" s="155"/>
      <c r="E898" s="275"/>
      <c r="F898" s="275"/>
      <c r="G898" s="6" t="s">
        <v>54</v>
      </c>
      <c r="H898" s="34">
        <f t="shared" si="277"/>
        <v>0</v>
      </c>
      <c r="I898" s="34">
        <f>SUM(I897)</f>
        <v>0</v>
      </c>
      <c r="J898" s="34">
        <f t="shared" ref="J898:K898" si="281">SUM(J897)</f>
        <v>0</v>
      </c>
      <c r="K898" s="34">
        <f t="shared" si="281"/>
        <v>0</v>
      </c>
      <c r="L898" s="272"/>
      <c r="M898" s="345"/>
      <c r="N898" s="346"/>
      <c r="O898" s="347"/>
    </row>
    <row r="899" spans="1:15" ht="31.5" hidden="1" customHeight="1" x14ac:dyDescent="0.25">
      <c r="A899" s="322" t="s">
        <v>369</v>
      </c>
      <c r="B899" s="322"/>
      <c r="C899" s="322"/>
      <c r="D899" s="322"/>
      <c r="E899" s="322"/>
      <c r="F899" s="322"/>
      <c r="G899" s="322"/>
      <c r="H899" s="36">
        <f>SUM(I899+K899)</f>
        <v>0</v>
      </c>
      <c r="I899" s="36">
        <f>SUM(I872+I892+I894+I863+I866+I875+I869+I896+I884+I887+I860)</f>
        <v>0</v>
      </c>
      <c r="J899" s="36">
        <f t="shared" ref="J899:K899" si="282">SUM(J872+J892+J894+J863+J866+J875+J869+J896+J884+J887+J860)</f>
        <v>0</v>
      </c>
      <c r="K899" s="36">
        <f t="shared" si="282"/>
        <v>0</v>
      </c>
      <c r="L899" s="316"/>
      <c r="M899" s="316"/>
      <c r="N899" s="316"/>
      <c r="O899" s="316"/>
    </row>
    <row r="900" spans="1:15" ht="13.95" hidden="1" customHeight="1" x14ac:dyDescent="0.25">
      <c r="A900" s="322" t="s">
        <v>52</v>
      </c>
      <c r="B900" s="322"/>
      <c r="C900" s="322"/>
      <c r="D900" s="322"/>
      <c r="E900" s="322"/>
      <c r="F900" s="322"/>
      <c r="G900" s="322"/>
      <c r="H900" s="36">
        <f>SUM(I900+K900)</f>
        <v>0</v>
      </c>
      <c r="I900" s="36">
        <f>SUM(I901:I905)</f>
        <v>0</v>
      </c>
      <c r="J900" s="36">
        <f t="shared" ref="J900:K900" si="283">SUM(J901:J905)</f>
        <v>0</v>
      </c>
      <c r="K900" s="36">
        <f t="shared" si="283"/>
        <v>0</v>
      </c>
      <c r="L900" s="316"/>
      <c r="M900" s="316"/>
      <c r="N900" s="316"/>
      <c r="O900" s="316"/>
    </row>
    <row r="901" spans="1:15" ht="16.95" hidden="1" customHeight="1" x14ac:dyDescent="0.25">
      <c r="A901" s="291" t="s">
        <v>403</v>
      </c>
      <c r="B901" s="292"/>
      <c r="C901" s="292"/>
      <c r="D901" s="292"/>
      <c r="E901" s="292"/>
      <c r="F901" s="292"/>
      <c r="G901" s="293"/>
      <c r="H901" s="36">
        <f t="shared" ref="H901:H906" si="284">SUM(I901+K901)</f>
        <v>0</v>
      </c>
      <c r="I901" s="69">
        <f>SUM(I872+I892+I863)</f>
        <v>0</v>
      </c>
      <c r="J901" s="69">
        <f>SUM(J872+J892+J863)</f>
        <v>0</v>
      </c>
      <c r="K901" s="69">
        <f t="shared" ref="K901" si="285">SUM(K872+K892)</f>
        <v>0</v>
      </c>
      <c r="L901" s="316"/>
      <c r="M901" s="316"/>
      <c r="N901" s="316"/>
      <c r="O901" s="316"/>
    </row>
    <row r="902" spans="1:15" ht="16.95" hidden="1" customHeight="1" x14ac:dyDescent="0.25">
      <c r="A902" s="291" t="s">
        <v>704</v>
      </c>
      <c r="B902" s="292"/>
      <c r="C902" s="292"/>
      <c r="D902" s="292"/>
      <c r="E902" s="292"/>
      <c r="F902" s="292"/>
      <c r="G902" s="293"/>
      <c r="H902" s="36">
        <f t="shared" si="284"/>
        <v>0</v>
      </c>
      <c r="I902" s="69">
        <f>SUM(I894+I866)</f>
        <v>0</v>
      </c>
      <c r="J902" s="69">
        <f t="shared" ref="J902:K902" si="286">SUM(J894+J866)</f>
        <v>0</v>
      </c>
      <c r="K902" s="69">
        <f t="shared" si="286"/>
        <v>0</v>
      </c>
      <c r="L902" s="316"/>
      <c r="M902" s="316"/>
      <c r="N902" s="316"/>
      <c r="O902" s="316"/>
    </row>
    <row r="903" spans="1:15" ht="16.95" hidden="1" customHeight="1" x14ac:dyDescent="0.25">
      <c r="A903" s="291" t="s">
        <v>706</v>
      </c>
      <c r="B903" s="292"/>
      <c r="C903" s="292"/>
      <c r="D903" s="292"/>
      <c r="E903" s="292"/>
      <c r="F903" s="292"/>
      <c r="G903" s="293"/>
      <c r="H903" s="36">
        <f t="shared" si="284"/>
        <v>0</v>
      </c>
      <c r="I903" s="69">
        <f>SUM(I857)</f>
        <v>0</v>
      </c>
      <c r="J903" s="69">
        <f>SUM(J857)</f>
        <v>0</v>
      </c>
      <c r="K903" s="69">
        <f>SUM(K857)</f>
        <v>0</v>
      </c>
      <c r="L903" s="316"/>
      <c r="M903" s="316"/>
      <c r="N903" s="316"/>
      <c r="O903" s="316"/>
    </row>
    <row r="904" spans="1:15" ht="16.95" hidden="1" customHeight="1" x14ac:dyDescent="0.25">
      <c r="A904" s="291" t="s">
        <v>404</v>
      </c>
      <c r="B904" s="292"/>
      <c r="C904" s="292"/>
      <c r="D904" s="292"/>
      <c r="E904" s="292"/>
      <c r="F904" s="292"/>
      <c r="G904" s="293"/>
      <c r="H904" s="36">
        <f t="shared" si="284"/>
        <v>0</v>
      </c>
      <c r="I904" s="69"/>
      <c r="J904" s="69"/>
      <c r="K904" s="69"/>
      <c r="L904" s="316"/>
      <c r="M904" s="316"/>
      <c r="N904" s="316"/>
      <c r="O904" s="316"/>
    </row>
    <row r="905" spans="1:15" ht="16.95" hidden="1" customHeight="1" x14ac:dyDescent="0.25">
      <c r="A905" s="291" t="s">
        <v>405</v>
      </c>
      <c r="B905" s="292"/>
      <c r="C905" s="292"/>
      <c r="D905" s="292"/>
      <c r="E905" s="292"/>
      <c r="F905" s="292"/>
      <c r="G905" s="293"/>
      <c r="H905" s="36">
        <f t="shared" si="284"/>
        <v>0</v>
      </c>
      <c r="I905" s="69"/>
      <c r="J905" s="69"/>
      <c r="K905" s="69"/>
      <c r="L905" s="316"/>
      <c r="M905" s="316"/>
      <c r="N905" s="316"/>
      <c r="O905" s="316"/>
    </row>
    <row r="906" spans="1:15" ht="22.2" hidden="1" customHeight="1" x14ac:dyDescent="0.25">
      <c r="A906" s="322" t="s">
        <v>369</v>
      </c>
      <c r="B906" s="322"/>
      <c r="C906" s="322"/>
      <c r="D906" s="322"/>
      <c r="E906" s="322"/>
      <c r="F906" s="322"/>
      <c r="G906" s="322"/>
      <c r="H906" s="36">
        <f t="shared" si="284"/>
        <v>0</v>
      </c>
      <c r="I906" s="69">
        <f>SUM(I900)</f>
        <v>0</v>
      </c>
      <c r="J906" s="69">
        <f t="shared" ref="J906:K906" si="287">SUM(J900)</f>
        <v>0</v>
      </c>
      <c r="K906" s="69">
        <f t="shared" si="287"/>
        <v>0</v>
      </c>
      <c r="L906" s="316"/>
      <c r="M906" s="316"/>
      <c r="N906" s="316"/>
      <c r="O906" s="316"/>
    </row>
    <row r="907" spans="1:15" ht="26.4" customHeight="1" x14ac:dyDescent="0.25">
      <c r="A907" s="324" t="s">
        <v>910</v>
      </c>
      <c r="B907" s="324"/>
      <c r="C907" s="324"/>
      <c r="D907" s="324"/>
      <c r="E907" s="324"/>
      <c r="F907" s="324"/>
      <c r="G907" s="324"/>
      <c r="H907" s="324"/>
      <c r="I907" s="324"/>
      <c r="J907" s="324"/>
      <c r="K907" s="324"/>
      <c r="L907" s="324"/>
      <c r="M907" s="324"/>
      <c r="N907" s="324"/>
      <c r="O907" s="324"/>
    </row>
    <row r="908" spans="1:15" ht="15.6" customHeight="1" x14ac:dyDescent="0.25">
      <c r="A908" s="278" t="s">
        <v>4</v>
      </c>
      <c r="B908" s="278" t="s">
        <v>890</v>
      </c>
      <c r="C908" s="273">
        <v>9</v>
      </c>
      <c r="D908" s="363" t="s">
        <v>836</v>
      </c>
      <c r="E908" s="278" t="s">
        <v>469</v>
      </c>
      <c r="F908" s="278" t="s">
        <v>62</v>
      </c>
      <c r="G908" s="7" t="s">
        <v>55</v>
      </c>
      <c r="H908" s="5">
        <f>SUM(I908+K908)</f>
        <v>-264</v>
      </c>
      <c r="I908" s="9"/>
      <c r="J908" s="9"/>
      <c r="K908" s="9">
        <v>-264</v>
      </c>
      <c r="L908" s="294" t="s">
        <v>10</v>
      </c>
      <c r="M908" s="335" t="s">
        <v>470</v>
      </c>
      <c r="N908" s="335"/>
      <c r="O908" s="335"/>
    </row>
    <row r="909" spans="1:15" ht="33.6" customHeight="1" x14ac:dyDescent="0.25">
      <c r="A909" s="278"/>
      <c r="B909" s="278"/>
      <c r="C909" s="275"/>
      <c r="D909" s="363"/>
      <c r="E909" s="278"/>
      <c r="F909" s="278"/>
      <c r="G909" s="6" t="s">
        <v>54</v>
      </c>
      <c r="H909" s="5">
        <f t="shared" ref="H909:H916" si="288">SUM(I909+K909)</f>
        <v>-264</v>
      </c>
      <c r="I909" s="5">
        <f>SUM(I908:I908)</f>
        <v>0</v>
      </c>
      <c r="J909" s="5">
        <f>SUM(J908:J908)</f>
        <v>0</v>
      </c>
      <c r="K909" s="5">
        <f>SUM(K908:K908)</f>
        <v>-264</v>
      </c>
      <c r="L909" s="294"/>
      <c r="M909" s="335"/>
      <c r="N909" s="335"/>
      <c r="O909" s="335"/>
    </row>
    <row r="910" spans="1:15" ht="12.75" hidden="1" customHeight="1" x14ac:dyDescent="0.25">
      <c r="A910" s="278" t="s">
        <v>6</v>
      </c>
      <c r="B910" s="7"/>
      <c r="C910" s="7"/>
      <c r="D910" s="27"/>
      <c r="E910" s="278" t="s">
        <v>81</v>
      </c>
      <c r="F910" s="278" t="s">
        <v>62</v>
      </c>
      <c r="G910" s="10" t="s">
        <v>55</v>
      </c>
      <c r="H910" s="5">
        <f t="shared" si="288"/>
        <v>0</v>
      </c>
      <c r="I910" s="8"/>
      <c r="J910" s="8"/>
      <c r="K910" s="9"/>
      <c r="L910" s="294"/>
      <c r="M910" s="538"/>
      <c r="N910" s="538"/>
      <c r="O910" s="538"/>
    </row>
    <row r="911" spans="1:15" ht="12.75" hidden="1" customHeight="1" x14ac:dyDescent="0.25">
      <c r="A911" s="278"/>
      <c r="B911" s="7"/>
      <c r="C911" s="7"/>
      <c r="D911" s="27"/>
      <c r="E911" s="278"/>
      <c r="F911" s="278"/>
      <c r="G911" s="6" t="s">
        <v>54</v>
      </c>
      <c r="H911" s="5">
        <f t="shared" si="288"/>
        <v>0</v>
      </c>
      <c r="I911" s="5">
        <f>SUM(I910)</f>
        <v>0</v>
      </c>
      <c r="J911" s="5">
        <f>SUM(J910)</f>
        <v>0</v>
      </c>
      <c r="K911" s="5">
        <f>SUM(K910)</f>
        <v>0</v>
      </c>
      <c r="L911" s="294"/>
      <c r="M911" s="538"/>
      <c r="N911" s="538"/>
      <c r="O911" s="538"/>
    </row>
    <row r="912" spans="1:15" ht="12.75" hidden="1" customHeight="1" x14ac:dyDescent="0.25">
      <c r="A912" s="278" t="s">
        <v>12</v>
      </c>
      <c r="B912" s="7"/>
      <c r="C912" s="7"/>
      <c r="D912" s="27"/>
      <c r="E912" s="278"/>
      <c r="F912" s="27"/>
      <c r="G912" s="10" t="s">
        <v>14</v>
      </c>
      <c r="H912" s="5">
        <f t="shared" si="288"/>
        <v>0</v>
      </c>
      <c r="I912" s="9"/>
      <c r="J912" s="9"/>
      <c r="K912" s="9"/>
      <c r="L912" s="294"/>
      <c r="M912" s="538"/>
      <c r="N912" s="538"/>
      <c r="O912" s="538"/>
    </row>
    <row r="913" spans="1:15" ht="12.75" hidden="1" customHeight="1" x14ac:dyDescent="0.25">
      <c r="A913" s="278"/>
      <c r="B913" s="7"/>
      <c r="C913" s="7"/>
      <c r="D913" s="27"/>
      <c r="E913" s="278"/>
      <c r="F913" s="27"/>
      <c r="G913" s="6" t="s">
        <v>54</v>
      </c>
      <c r="H913" s="5">
        <f t="shared" si="288"/>
        <v>0</v>
      </c>
      <c r="I913" s="5">
        <f>SUM(I912)</f>
        <v>0</v>
      </c>
      <c r="J913" s="5">
        <f>SUM(J912)</f>
        <v>0</v>
      </c>
      <c r="K913" s="5">
        <f>SUM(K912)</f>
        <v>0</v>
      </c>
      <c r="L913" s="294"/>
      <c r="M913" s="538"/>
      <c r="N913" s="538"/>
      <c r="O913" s="538"/>
    </row>
    <row r="914" spans="1:15" ht="12.75" hidden="1" customHeight="1" x14ac:dyDescent="0.25">
      <c r="A914" s="7"/>
      <c r="B914" s="7"/>
      <c r="C914" s="7"/>
      <c r="D914" s="7"/>
      <c r="E914" s="7"/>
      <c r="F914" s="7"/>
      <c r="G914" s="6"/>
      <c r="H914" s="5">
        <f t="shared" si="288"/>
        <v>0</v>
      </c>
      <c r="I914" s="5"/>
      <c r="J914" s="5"/>
      <c r="K914" s="5"/>
      <c r="L914" s="101"/>
      <c r="M914" s="102"/>
      <c r="N914" s="102"/>
      <c r="O914" s="102"/>
    </row>
    <row r="915" spans="1:15" ht="12.75" hidden="1" customHeight="1" x14ac:dyDescent="0.25">
      <c r="A915" s="7"/>
      <c r="B915" s="7"/>
      <c r="C915" s="7"/>
      <c r="D915" s="7"/>
      <c r="E915" s="7"/>
      <c r="F915" s="7"/>
      <c r="G915" s="6"/>
      <c r="H915" s="5">
        <f t="shared" si="288"/>
        <v>0</v>
      </c>
      <c r="I915" s="5"/>
      <c r="J915" s="5"/>
      <c r="K915" s="5"/>
      <c r="L915" s="101"/>
      <c r="M915" s="102"/>
      <c r="N915" s="102"/>
      <c r="O915" s="102"/>
    </row>
    <row r="916" spans="1:15" ht="19.2" customHeight="1" x14ac:dyDescent="0.25">
      <c r="A916" s="499" t="s">
        <v>911</v>
      </c>
      <c r="B916" s="499"/>
      <c r="C916" s="499"/>
      <c r="D916" s="499"/>
      <c r="E916" s="499"/>
      <c r="F916" s="499"/>
      <c r="G916" s="499"/>
      <c r="H916" s="192">
        <f t="shared" si="288"/>
        <v>-264</v>
      </c>
      <c r="I916" s="192">
        <f>SUM(I909+I911+I913)</f>
        <v>0</v>
      </c>
      <c r="J916" s="192">
        <f t="shared" ref="J916:K916" si="289">SUM(J909+J911+J913)</f>
        <v>0</v>
      </c>
      <c r="K916" s="192">
        <f t="shared" si="289"/>
        <v>-264</v>
      </c>
      <c r="L916" s="101"/>
      <c r="M916" s="453"/>
      <c r="N916" s="453"/>
      <c r="O916" s="453"/>
    </row>
    <row r="917" spans="1:15" ht="33.6" hidden="1" customHeight="1" x14ac:dyDescent="0.25">
      <c r="A917" s="325" t="s">
        <v>502</v>
      </c>
      <c r="B917" s="325"/>
      <c r="C917" s="325"/>
      <c r="D917" s="325"/>
      <c r="E917" s="325"/>
      <c r="F917" s="325"/>
      <c r="G917" s="325"/>
      <c r="H917" s="325"/>
      <c r="I917" s="325"/>
      <c r="J917" s="325"/>
      <c r="K917" s="325"/>
      <c r="L917" s="325"/>
      <c r="M917" s="325"/>
      <c r="N917" s="325"/>
      <c r="O917" s="325"/>
    </row>
    <row r="918" spans="1:15" ht="22.95" hidden="1" customHeight="1" x14ac:dyDescent="0.25">
      <c r="A918" s="278" t="s">
        <v>4</v>
      </c>
      <c r="B918" s="278" t="s">
        <v>993</v>
      </c>
      <c r="C918" s="7"/>
      <c r="D918" s="278" t="s">
        <v>385</v>
      </c>
      <c r="E918" s="278" t="s">
        <v>573</v>
      </c>
      <c r="F918" s="278" t="s">
        <v>62</v>
      </c>
      <c r="G918" s="7" t="s">
        <v>55</v>
      </c>
      <c r="H918" s="5">
        <f>SUM(I918+K918)</f>
        <v>0</v>
      </c>
      <c r="I918" s="9"/>
      <c r="J918" s="9"/>
      <c r="K918" s="9"/>
      <c r="L918" s="294" t="s">
        <v>10</v>
      </c>
      <c r="M918" s="335" t="s">
        <v>574</v>
      </c>
      <c r="N918" s="335"/>
      <c r="O918" s="335"/>
    </row>
    <row r="919" spans="1:15" ht="15.6" hidden="1" customHeight="1" x14ac:dyDescent="0.25">
      <c r="A919" s="278"/>
      <c r="B919" s="278"/>
      <c r="C919" s="7"/>
      <c r="D919" s="278"/>
      <c r="E919" s="278"/>
      <c r="F919" s="278"/>
      <c r="G919" s="7"/>
      <c r="H919" s="5">
        <f>SUM(I919+K919)</f>
        <v>0</v>
      </c>
      <c r="I919" s="9"/>
      <c r="J919" s="9"/>
      <c r="K919" s="9"/>
      <c r="L919" s="294"/>
      <c r="M919" s="335"/>
      <c r="N919" s="335"/>
      <c r="O919" s="335"/>
    </row>
    <row r="920" spans="1:15" ht="18" hidden="1" customHeight="1" x14ac:dyDescent="0.25">
      <c r="A920" s="278"/>
      <c r="B920" s="278"/>
      <c r="C920" s="7"/>
      <c r="D920" s="278"/>
      <c r="E920" s="278"/>
      <c r="F920" s="278"/>
      <c r="G920" s="7"/>
      <c r="H920" s="5">
        <f>SUM(I920+K920)</f>
        <v>0</v>
      </c>
      <c r="I920" s="9"/>
      <c r="J920" s="9"/>
      <c r="K920" s="9"/>
      <c r="L920" s="294"/>
      <c r="M920" s="335"/>
      <c r="N920" s="335"/>
      <c r="O920" s="335"/>
    </row>
    <row r="921" spans="1:15" ht="37.200000000000003" hidden="1" customHeight="1" x14ac:dyDescent="0.25">
      <c r="A921" s="278"/>
      <c r="B921" s="278"/>
      <c r="C921" s="7"/>
      <c r="D921" s="278"/>
      <c r="E921" s="278"/>
      <c r="F921" s="278"/>
      <c r="G921" s="6" t="s">
        <v>54</v>
      </c>
      <c r="H921" s="5">
        <f t="shared" ref="H921:H941" si="290">SUM(I921+K921)</f>
        <v>0</v>
      </c>
      <c r="I921" s="5">
        <f>SUM(I918:I920)</f>
        <v>0</v>
      </c>
      <c r="J921" s="5">
        <f t="shared" ref="J921:K921" si="291">SUM(J918:J920)</f>
        <v>0</v>
      </c>
      <c r="K921" s="5">
        <f t="shared" si="291"/>
        <v>0</v>
      </c>
      <c r="L921" s="294"/>
      <c r="M921" s="335"/>
      <c r="N921" s="335"/>
      <c r="O921" s="335"/>
    </row>
    <row r="922" spans="1:15" ht="18" hidden="1" customHeight="1" x14ac:dyDescent="0.25">
      <c r="A922" s="278" t="s">
        <v>4</v>
      </c>
      <c r="B922" s="278" t="s">
        <v>345</v>
      </c>
      <c r="C922" s="7"/>
      <c r="D922" s="278" t="s">
        <v>385</v>
      </c>
      <c r="E922" s="278" t="s">
        <v>548</v>
      </c>
      <c r="F922" s="278" t="s">
        <v>62</v>
      </c>
      <c r="G922" s="7" t="s">
        <v>55</v>
      </c>
      <c r="H922" s="5">
        <f>SUM(I922+K922)</f>
        <v>0</v>
      </c>
      <c r="I922" s="9"/>
      <c r="J922" s="9"/>
      <c r="K922" s="9"/>
      <c r="L922" s="294" t="s">
        <v>226</v>
      </c>
      <c r="M922" s="335" t="s">
        <v>549</v>
      </c>
      <c r="N922" s="335"/>
      <c r="O922" s="335"/>
    </row>
    <row r="923" spans="1:15" ht="18" hidden="1" customHeight="1" x14ac:dyDescent="0.25">
      <c r="A923" s="278"/>
      <c r="B923" s="278"/>
      <c r="C923" s="7"/>
      <c r="D923" s="278"/>
      <c r="E923" s="278"/>
      <c r="F923" s="278"/>
      <c r="G923" s="6" t="s">
        <v>54</v>
      </c>
      <c r="H923" s="5">
        <f t="shared" ref="H923:H930" si="292">SUM(I923+K923)</f>
        <v>0</v>
      </c>
      <c r="I923" s="5">
        <f>SUM(I922:I922)</f>
        <v>0</v>
      </c>
      <c r="J923" s="5">
        <f>SUM(J922:J922)</f>
        <v>0</v>
      </c>
      <c r="K923" s="5">
        <f>SUM(K922:K922)</f>
        <v>0</v>
      </c>
      <c r="L923" s="294"/>
      <c r="M923" s="335"/>
      <c r="N923" s="335"/>
      <c r="O923" s="335"/>
    </row>
    <row r="924" spans="1:15" ht="34.950000000000003" hidden="1" customHeight="1" x14ac:dyDescent="0.25">
      <c r="A924" s="138"/>
      <c r="B924" s="138"/>
      <c r="C924" s="138"/>
      <c r="D924" s="138"/>
      <c r="E924" s="138"/>
      <c r="F924" s="138"/>
      <c r="G924" s="139"/>
      <c r="H924" s="5">
        <f t="shared" si="292"/>
        <v>0</v>
      </c>
      <c r="I924" s="140"/>
      <c r="J924" s="140"/>
      <c r="K924" s="140"/>
      <c r="L924" s="137"/>
      <c r="M924" s="141"/>
      <c r="N924" s="141"/>
      <c r="O924" s="141"/>
    </row>
    <row r="925" spans="1:15" ht="34.950000000000003" hidden="1" customHeight="1" x14ac:dyDescent="0.25">
      <c r="A925" s="138"/>
      <c r="B925" s="138"/>
      <c r="C925" s="138"/>
      <c r="D925" s="138"/>
      <c r="E925" s="138"/>
      <c r="F925" s="138"/>
      <c r="G925" s="139"/>
      <c r="H925" s="5">
        <f t="shared" si="292"/>
        <v>0</v>
      </c>
      <c r="I925" s="140"/>
      <c r="J925" s="140"/>
      <c r="K925" s="140"/>
      <c r="L925" s="137"/>
      <c r="M925" s="141"/>
      <c r="N925" s="141"/>
      <c r="O925" s="141"/>
    </row>
    <row r="926" spans="1:15" ht="34.950000000000003" hidden="1" customHeight="1" x14ac:dyDescent="0.25">
      <c r="A926" s="138"/>
      <c r="B926" s="138"/>
      <c r="C926" s="138"/>
      <c r="D926" s="138"/>
      <c r="E926" s="138"/>
      <c r="F926" s="138"/>
      <c r="G926" s="139"/>
      <c r="H926" s="5">
        <f t="shared" si="292"/>
        <v>0</v>
      </c>
      <c r="I926" s="140"/>
      <c r="J926" s="140"/>
      <c r="K926" s="140"/>
      <c r="L926" s="137"/>
      <c r="M926" s="141"/>
      <c r="N926" s="141"/>
      <c r="O926" s="141"/>
    </row>
    <row r="927" spans="1:15" ht="22.95" hidden="1" customHeight="1" x14ac:dyDescent="0.25">
      <c r="A927" s="138"/>
      <c r="B927" s="138"/>
      <c r="C927" s="138"/>
      <c r="D927" s="138"/>
      <c r="E927" s="138"/>
      <c r="F927" s="138"/>
      <c r="G927" s="139"/>
      <c r="H927" s="5">
        <f t="shared" si="292"/>
        <v>0</v>
      </c>
      <c r="I927" s="140"/>
      <c r="J927" s="140"/>
      <c r="K927" s="140"/>
      <c r="L927" s="137"/>
      <c r="M927" s="141"/>
      <c r="N927" s="141"/>
      <c r="O927" s="141"/>
    </row>
    <row r="928" spans="1:15" ht="34.950000000000003" hidden="1" customHeight="1" x14ac:dyDescent="0.25">
      <c r="A928" s="138"/>
      <c r="B928" s="138"/>
      <c r="C928" s="138"/>
      <c r="D928" s="138"/>
      <c r="E928" s="138"/>
      <c r="F928" s="138"/>
      <c r="G928" s="139"/>
      <c r="H928" s="5">
        <f t="shared" si="292"/>
        <v>0</v>
      </c>
      <c r="I928" s="140"/>
      <c r="J928" s="140"/>
      <c r="K928" s="140"/>
      <c r="L928" s="137"/>
      <c r="M928" s="141"/>
      <c r="N928" s="141"/>
      <c r="O928" s="141"/>
    </row>
    <row r="929" spans="1:15" ht="34.950000000000003" hidden="1" customHeight="1" x14ac:dyDescent="0.25">
      <c r="A929" s="138"/>
      <c r="B929" s="138"/>
      <c r="C929" s="138"/>
      <c r="D929" s="138"/>
      <c r="E929" s="138"/>
      <c r="F929" s="138"/>
      <c r="G929" s="139"/>
      <c r="H929" s="5">
        <f t="shared" si="292"/>
        <v>0</v>
      </c>
      <c r="I929" s="140"/>
      <c r="J929" s="140"/>
      <c r="K929" s="140"/>
      <c r="L929" s="137"/>
      <c r="M929" s="141"/>
      <c r="N929" s="141"/>
      <c r="O929" s="141"/>
    </row>
    <row r="930" spans="1:15" ht="19.2" hidden="1" customHeight="1" x14ac:dyDescent="0.25">
      <c r="A930" s="546" t="s">
        <v>658</v>
      </c>
      <c r="B930" s="546"/>
      <c r="C930" s="546"/>
      <c r="D930" s="546"/>
      <c r="E930" s="546"/>
      <c r="F930" s="546"/>
      <c r="G930" s="546"/>
      <c r="H930" s="142">
        <f t="shared" si="292"/>
        <v>0</v>
      </c>
      <c r="I930" s="142">
        <f>SUM(I921+I923)</f>
        <v>0</v>
      </c>
      <c r="J930" s="142">
        <f t="shared" ref="J930:K930" si="293">SUM(J921+J923)</f>
        <v>0</v>
      </c>
      <c r="K930" s="142">
        <f t="shared" si="293"/>
        <v>0</v>
      </c>
      <c r="L930" s="101"/>
      <c r="M930" s="385"/>
      <c r="N930" s="386"/>
      <c r="O930" s="384"/>
    </row>
    <row r="931" spans="1:15" ht="24.6" hidden="1" customHeight="1" x14ac:dyDescent="0.25">
      <c r="A931" s="325" t="s">
        <v>628</v>
      </c>
      <c r="B931" s="325"/>
      <c r="C931" s="325"/>
      <c r="D931" s="325"/>
      <c r="E931" s="325"/>
      <c r="F931" s="325"/>
      <c r="G931" s="325"/>
      <c r="H931" s="325"/>
      <c r="I931" s="325"/>
      <c r="J931" s="325"/>
      <c r="K931" s="325"/>
      <c r="L931" s="325"/>
      <c r="M931" s="325"/>
      <c r="N931" s="325"/>
      <c r="O931" s="325"/>
    </row>
    <row r="932" spans="1:15" ht="20.399999999999999" hidden="1" customHeight="1" x14ac:dyDescent="0.25">
      <c r="A932" s="278" t="s">
        <v>4</v>
      </c>
      <c r="B932" s="278" t="s">
        <v>993</v>
      </c>
      <c r="C932" s="7"/>
      <c r="D932" s="278" t="s">
        <v>447</v>
      </c>
      <c r="E932" s="278" t="s">
        <v>573</v>
      </c>
      <c r="F932" s="278" t="s">
        <v>62</v>
      </c>
      <c r="G932" s="7" t="s">
        <v>55</v>
      </c>
      <c r="H932" s="5">
        <f>SUM(I932+K932)</f>
        <v>0</v>
      </c>
      <c r="I932" s="9"/>
      <c r="J932" s="9"/>
      <c r="K932" s="9"/>
      <c r="L932" s="294" t="s">
        <v>10</v>
      </c>
      <c r="M932" s="335" t="s">
        <v>574</v>
      </c>
      <c r="N932" s="335"/>
      <c r="O932" s="335"/>
    </row>
    <row r="933" spans="1:15" ht="20.399999999999999" hidden="1" customHeight="1" x14ac:dyDescent="0.25">
      <c r="A933" s="278"/>
      <c r="B933" s="278"/>
      <c r="C933" s="7"/>
      <c r="D933" s="278"/>
      <c r="E933" s="278"/>
      <c r="F933" s="278"/>
      <c r="G933" s="7"/>
      <c r="H933" s="5">
        <f>SUM(I933+K933)</f>
        <v>0</v>
      </c>
      <c r="I933" s="9"/>
      <c r="J933" s="9"/>
      <c r="K933" s="9"/>
      <c r="L933" s="294"/>
      <c r="M933" s="335"/>
      <c r="N933" s="335"/>
      <c r="O933" s="335"/>
    </row>
    <row r="934" spans="1:15" ht="20.399999999999999" hidden="1" customHeight="1" x14ac:dyDescent="0.25">
      <c r="A934" s="278"/>
      <c r="B934" s="278"/>
      <c r="C934" s="7"/>
      <c r="D934" s="278"/>
      <c r="E934" s="278"/>
      <c r="F934" s="278"/>
      <c r="G934" s="7"/>
      <c r="H934" s="5">
        <f>SUM(I934+K934)</f>
        <v>0</v>
      </c>
      <c r="I934" s="9"/>
      <c r="J934" s="9"/>
      <c r="K934" s="9"/>
      <c r="L934" s="294"/>
      <c r="M934" s="335"/>
      <c r="N934" s="335"/>
      <c r="O934" s="335"/>
    </row>
    <row r="935" spans="1:15" ht="30.6" hidden="1" customHeight="1" x14ac:dyDescent="0.25">
      <c r="A935" s="278"/>
      <c r="B935" s="278"/>
      <c r="C935" s="7"/>
      <c r="D935" s="278"/>
      <c r="E935" s="278"/>
      <c r="F935" s="278"/>
      <c r="G935" s="6" t="s">
        <v>54</v>
      </c>
      <c r="H935" s="5">
        <f t="shared" ref="H935" si="294">SUM(I935+K935)</f>
        <v>0</v>
      </c>
      <c r="I935" s="5">
        <f>SUM(I932:I934)</f>
        <v>0</v>
      </c>
      <c r="J935" s="5">
        <f t="shared" ref="J935:K935" si="295">SUM(J932:J934)</f>
        <v>0</v>
      </c>
      <c r="K935" s="5">
        <f t="shared" si="295"/>
        <v>0</v>
      </c>
      <c r="L935" s="294"/>
      <c r="M935" s="335"/>
      <c r="N935" s="335"/>
      <c r="O935" s="335"/>
    </row>
    <row r="936" spans="1:15" ht="20.399999999999999" hidden="1" customHeight="1" x14ac:dyDescent="0.25">
      <c r="A936" s="278" t="s">
        <v>4</v>
      </c>
      <c r="B936" s="278" t="s">
        <v>345</v>
      </c>
      <c r="C936" s="7"/>
      <c r="D936" s="278" t="s">
        <v>447</v>
      </c>
      <c r="E936" s="278" t="s">
        <v>548</v>
      </c>
      <c r="F936" s="278" t="s">
        <v>62</v>
      </c>
      <c r="G936" s="7" t="s">
        <v>55</v>
      </c>
      <c r="H936" s="5">
        <f>SUM(I936+K936)</f>
        <v>0</v>
      </c>
      <c r="I936" s="9"/>
      <c r="J936" s="9"/>
      <c r="K936" s="9"/>
      <c r="L936" s="294" t="s">
        <v>226</v>
      </c>
      <c r="M936" s="335" t="s">
        <v>549</v>
      </c>
      <c r="N936" s="335"/>
      <c r="O936" s="335"/>
    </row>
    <row r="937" spans="1:15" ht="20.399999999999999" hidden="1" customHeight="1" x14ac:dyDescent="0.25">
      <c r="A937" s="278"/>
      <c r="B937" s="278"/>
      <c r="C937" s="7"/>
      <c r="D937" s="278"/>
      <c r="E937" s="278"/>
      <c r="F937" s="278"/>
      <c r="G937" s="6" t="s">
        <v>54</v>
      </c>
      <c r="H937" s="5">
        <f t="shared" ref="H937" si="296">SUM(I937+K937)</f>
        <v>0</v>
      </c>
      <c r="I937" s="5">
        <f>SUM(I936:I936)</f>
        <v>0</v>
      </c>
      <c r="J937" s="5">
        <f>SUM(J936:J936)</f>
        <v>0</v>
      </c>
      <c r="K937" s="5">
        <f>SUM(K936:K936)</f>
        <v>0</v>
      </c>
      <c r="L937" s="294"/>
      <c r="M937" s="335"/>
      <c r="N937" s="335"/>
      <c r="O937" s="335"/>
    </row>
    <row r="938" spans="1:15" ht="20.399999999999999" hidden="1" customHeight="1" x14ac:dyDescent="0.25">
      <c r="A938" s="7"/>
      <c r="B938" s="7"/>
      <c r="C938" s="7"/>
      <c r="D938" s="7"/>
      <c r="E938" s="7"/>
      <c r="F938" s="7"/>
      <c r="G938" s="6"/>
      <c r="H938" s="5"/>
      <c r="I938" s="5"/>
      <c r="J938" s="5"/>
      <c r="K938" s="5"/>
      <c r="L938" s="128"/>
      <c r="M938" s="130"/>
      <c r="N938" s="130"/>
      <c r="O938" s="127"/>
    </row>
    <row r="939" spans="1:15" ht="20.399999999999999" hidden="1" customHeight="1" x14ac:dyDescent="0.25">
      <c r="A939" s="7"/>
      <c r="B939" s="7"/>
      <c r="C939" s="7"/>
      <c r="D939" s="7"/>
      <c r="E939" s="7"/>
      <c r="F939" s="7"/>
      <c r="G939" s="6"/>
      <c r="H939" s="5"/>
      <c r="I939" s="5"/>
      <c r="J939" s="5"/>
      <c r="K939" s="5"/>
      <c r="L939" s="128"/>
      <c r="M939" s="130"/>
      <c r="N939" s="130"/>
      <c r="O939" s="127"/>
    </row>
    <row r="940" spans="1:15" ht="20.399999999999999" hidden="1" customHeight="1" x14ac:dyDescent="0.25">
      <c r="A940" s="7"/>
      <c r="B940" s="7"/>
      <c r="C940" s="7"/>
      <c r="D940" s="7"/>
      <c r="E940" s="7"/>
      <c r="F940" s="7"/>
      <c r="G940" s="6"/>
      <c r="H940" s="5"/>
      <c r="I940" s="5"/>
      <c r="J940" s="5"/>
      <c r="K940" s="5"/>
      <c r="L940" s="128"/>
      <c r="M940" s="130"/>
      <c r="N940" s="130"/>
      <c r="O940" s="127"/>
    </row>
    <row r="941" spans="1:15" ht="19.95" hidden="1" customHeight="1" x14ac:dyDescent="0.25">
      <c r="A941" s="435" t="s">
        <v>629</v>
      </c>
      <c r="B941" s="435"/>
      <c r="C941" s="435"/>
      <c r="D941" s="435"/>
      <c r="E941" s="435"/>
      <c r="F941" s="435"/>
      <c r="G941" s="435"/>
      <c r="H941" s="86">
        <f t="shared" si="290"/>
        <v>0</v>
      </c>
      <c r="I941" s="86">
        <f>SUM(I935+I937)</f>
        <v>0</v>
      </c>
      <c r="J941" s="86">
        <f t="shared" ref="J941:K941" si="297">SUM(J935+J937)</f>
        <v>0</v>
      </c>
      <c r="K941" s="86">
        <f t="shared" si="297"/>
        <v>0</v>
      </c>
      <c r="L941" s="382"/>
      <c r="M941" s="404"/>
      <c r="N941" s="404"/>
      <c r="O941" s="405"/>
    </row>
    <row r="942" spans="1:15" ht="24" hidden="1" customHeight="1" x14ac:dyDescent="0.25">
      <c r="A942" s="325" t="s">
        <v>752</v>
      </c>
      <c r="B942" s="325"/>
      <c r="C942" s="325"/>
      <c r="D942" s="325"/>
      <c r="E942" s="325"/>
      <c r="F942" s="325"/>
      <c r="G942" s="325"/>
      <c r="H942" s="325"/>
      <c r="I942" s="325"/>
      <c r="J942" s="325"/>
      <c r="K942" s="325"/>
      <c r="L942" s="325"/>
      <c r="M942" s="325"/>
      <c r="N942" s="325"/>
      <c r="O942" s="325"/>
    </row>
    <row r="943" spans="1:15" ht="19.2" hidden="1" customHeight="1" x14ac:dyDescent="0.25">
      <c r="A943" s="278" t="s">
        <v>4</v>
      </c>
      <c r="B943" s="278" t="s">
        <v>478</v>
      </c>
      <c r="C943" s="7"/>
      <c r="D943" s="278" t="s">
        <v>356</v>
      </c>
      <c r="E943" s="278" t="s">
        <v>573</v>
      </c>
      <c r="F943" s="278" t="s">
        <v>62</v>
      </c>
      <c r="G943" s="7" t="s">
        <v>55</v>
      </c>
      <c r="H943" s="5">
        <f>SUM(I943+K943)</f>
        <v>0</v>
      </c>
      <c r="I943" s="9"/>
      <c r="J943" s="9"/>
      <c r="K943" s="9"/>
      <c r="L943" s="294" t="s">
        <v>11</v>
      </c>
      <c r="M943" s="335" t="s">
        <v>574</v>
      </c>
      <c r="N943" s="335"/>
      <c r="O943" s="335"/>
    </row>
    <row r="944" spans="1:15" ht="36" hidden="1" customHeight="1" x14ac:dyDescent="0.25">
      <c r="A944" s="278"/>
      <c r="B944" s="278"/>
      <c r="C944" s="7"/>
      <c r="D944" s="278"/>
      <c r="E944" s="278"/>
      <c r="F944" s="278"/>
      <c r="G944" s="6" t="s">
        <v>54</v>
      </c>
      <c r="H944" s="5">
        <f t="shared" ref="H944" si="298">SUM(I944+K944)</f>
        <v>0</v>
      </c>
      <c r="I944" s="5">
        <f>SUM(I943:I943)</f>
        <v>0</v>
      </c>
      <c r="J944" s="5">
        <f>SUM(J943:J943)</f>
        <v>0</v>
      </c>
      <c r="K944" s="5">
        <f>SUM(K943:K943)</f>
        <v>0</v>
      </c>
      <c r="L944" s="294"/>
      <c r="M944" s="335"/>
      <c r="N944" s="335"/>
      <c r="O944" s="335"/>
    </row>
    <row r="945" spans="1:15" ht="22.95" hidden="1" customHeight="1" x14ac:dyDescent="0.25">
      <c r="A945" s="435" t="s">
        <v>753</v>
      </c>
      <c r="B945" s="435"/>
      <c r="C945" s="435"/>
      <c r="D945" s="435"/>
      <c r="E945" s="435"/>
      <c r="F945" s="435"/>
      <c r="G945" s="435"/>
      <c r="H945" s="86">
        <f t="shared" ref="H945" si="299">SUM(I945+K945)</f>
        <v>0</v>
      </c>
      <c r="I945" s="86">
        <f>SUM(I944)</f>
        <v>0</v>
      </c>
      <c r="J945" s="86">
        <f t="shared" ref="J945:K945" si="300">SUM(J944)</f>
        <v>0</v>
      </c>
      <c r="K945" s="86">
        <f t="shared" si="300"/>
        <v>0</v>
      </c>
      <c r="L945" s="382"/>
      <c r="M945" s="404"/>
      <c r="N945" s="404"/>
      <c r="O945" s="405"/>
    </row>
    <row r="946" spans="1:15" ht="20.25" hidden="1" customHeight="1" x14ac:dyDescent="0.25">
      <c r="A946" s="325" t="s">
        <v>1112</v>
      </c>
      <c r="B946" s="325"/>
      <c r="C946" s="325"/>
      <c r="D946" s="325"/>
      <c r="E946" s="325"/>
      <c r="F946" s="325"/>
      <c r="G946" s="325"/>
      <c r="H946" s="325"/>
      <c r="I946" s="325"/>
      <c r="J946" s="325"/>
      <c r="K946" s="325"/>
      <c r="L946" s="325"/>
      <c r="M946" s="325"/>
      <c r="N946" s="325"/>
      <c r="O946" s="325"/>
    </row>
    <row r="947" spans="1:15" ht="15.75" hidden="1" customHeight="1" x14ac:dyDescent="0.25">
      <c r="A947" s="278" t="s">
        <v>4</v>
      </c>
      <c r="B947" s="278" t="s">
        <v>406</v>
      </c>
      <c r="C947" s="273">
        <v>2</v>
      </c>
      <c r="D947" s="278" t="s">
        <v>373</v>
      </c>
      <c r="E947" s="278" t="s">
        <v>1114</v>
      </c>
      <c r="F947" s="278" t="s">
        <v>140</v>
      </c>
      <c r="G947" s="273" t="s">
        <v>7</v>
      </c>
      <c r="H947" s="87">
        <f>SUM(I947+K947)</f>
        <v>0</v>
      </c>
      <c r="I947" s="117"/>
      <c r="J947" s="117"/>
      <c r="K947" s="117"/>
      <c r="L947" s="279" t="s">
        <v>226</v>
      </c>
      <c r="M947" s="335" t="s">
        <v>1115</v>
      </c>
      <c r="N947" s="335"/>
      <c r="O947" s="335"/>
    </row>
    <row r="948" spans="1:15" ht="15.75" hidden="1" customHeight="1" x14ac:dyDescent="0.25">
      <c r="A948" s="278"/>
      <c r="B948" s="278"/>
      <c r="C948" s="274"/>
      <c r="D948" s="278"/>
      <c r="E948" s="278"/>
      <c r="F948" s="278"/>
      <c r="G948" s="275"/>
      <c r="H948" s="87">
        <f>SUM(I948+K948)</f>
        <v>0</v>
      </c>
      <c r="I948" s="117"/>
      <c r="J948" s="117"/>
      <c r="K948" s="117"/>
      <c r="L948" s="281"/>
      <c r="M948" s="335"/>
      <c r="N948" s="335"/>
      <c r="O948" s="335"/>
    </row>
    <row r="949" spans="1:15" ht="22.95" hidden="1" customHeight="1" x14ac:dyDescent="0.25">
      <c r="A949" s="278"/>
      <c r="B949" s="278"/>
      <c r="C949" s="275"/>
      <c r="D949" s="278"/>
      <c r="E949" s="278"/>
      <c r="F949" s="278"/>
      <c r="G949" s="6" t="s">
        <v>54</v>
      </c>
      <c r="H949" s="87">
        <f t="shared" ref="H949:H950" si="301">SUM(I949+K949)</f>
        <v>0</v>
      </c>
      <c r="I949" s="87">
        <f>SUM(I947:I948)</f>
        <v>0</v>
      </c>
      <c r="J949" s="87">
        <f t="shared" ref="J949:K949" si="302">SUM(J947:J948)</f>
        <v>0</v>
      </c>
      <c r="K949" s="87">
        <f t="shared" si="302"/>
        <v>0</v>
      </c>
      <c r="L949" s="280"/>
      <c r="M949" s="335"/>
      <c r="N949" s="335"/>
      <c r="O949" s="335"/>
    </row>
    <row r="950" spans="1:15" ht="32.25" hidden="1" customHeight="1" x14ac:dyDescent="0.25">
      <c r="A950" s="421" t="s">
        <v>1113</v>
      </c>
      <c r="B950" s="421"/>
      <c r="C950" s="421"/>
      <c r="D950" s="421"/>
      <c r="E950" s="421"/>
      <c r="F950" s="421"/>
      <c r="G950" s="421"/>
      <c r="H950" s="263">
        <f t="shared" si="301"/>
        <v>0</v>
      </c>
      <c r="I950" s="263">
        <f>SUM(I949)</f>
        <v>0</v>
      </c>
      <c r="J950" s="263">
        <f t="shared" ref="J950:K950" si="303">SUM(J949)</f>
        <v>0</v>
      </c>
      <c r="K950" s="263">
        <f t="shared" si="303"/>
        <v>0</v>
      </c>
      <c r="L950" s="382"/>
      <c r="M950" s="404"/>
      <c r="N950" s="404"/>
      <c r="O950" s="405"/>
    </row>
    <row r="951" spans="1:15" ht="25.2" hidden="1" customHeight="1" x14ac:dyDescent="0.25">
      <c r="A951" s="325" t="s">
        <v>408</v>
      </c>
      <c r="B951" s="325"/>
      <c r="C951" s="325"/>
      <c r="D951" s="325"/>
      <c r="E951" s="325"/>
      <c r="F951" s="325"/>
      <c r="G951" s="325"/>
      <c r="H951" s="325"/>
      <c r="I951" s="325"/>
      <c r="J951" s="325"/>
      <c r="K951" s="325"/>
      <c r="L951" s="325"/>
      <c r="M951" s="325"/>
      <c r="N951" s="325"/>
      <c r="O951" s="325"/>
    </row>
    <row r="952" spans="1:15" ht="17.25" hidden="1" customHeight="1" x14ac:dyDescent="0.25">
      <c r="A952" s="289" t="s">
        <v>4</v>
      </c>
      <c r="B952" s="289" t="s">
        <v>828</v>
      </c>
      <c r="C952" s="276">
        <v>9</v>
      </c>
      <c r="D952" s="289" t="s">
        <v>360</v>
      </c>
      <c r="E952" s="289" t="s">
        <v>823</v>
      </c>
      <c r="F952" s="289" t="s">
        <v>64</v>
      </c>
      <c r="G952" s="273" t="s">
        <v>55</v>
      </c>
      <c r="H952" s="87">
        <f t="shared" ref="H952:H965" si="304">SUM(I952+K952)</f>
        <v>0</v>
      </c>
      <c r="I952" s="117"/>
      <c r="J952" s="117"/>
      <c r="K952" s="117"/>
      <c r="L952" s="101" t="s">
        <v>10</v>
      </c>
      <c r="M952" s="314" t="s">
        <v>1037</v>
      </c>
      <c r="N952" s="314"/>
      <c r="O952" s="314"/>
    </row>
    <row r="953" spans="1:15" ht="17.25" hidden="1" customHeight="1" x14ac:dyDescent="0.25">
      <c r="A953" s="289"/>
      <c r="B953" s="289"/>
      <c r="C953" s="282"/>
      <c r="D953" s="289"/>
      <c r="E953" s="289"/>
      <c r="F953" s="289"/>
      <c r="G953" s="274"/>
      <c r="H953" s="87">
        <f t="shared" si="304"/>
        <v>0</v>
      </c>
      <c r="I953" s="117"/>
      <c r="J953" s="117"/>
      <c r="K953" s="117"/>
      <c r="L953" s="101" t="s">
        <v>11</v>
      </c>
      <c r="M953" s="314"/>
      <c r="N953" s="314"/>
      <c r="O953" s="314"/>
    </row>
    <row r="954" spans="1:15" ht="17.25" hidden="1" customHeight="1" x14ac:dyDescent="0.25">
      <c r="A954" s="289"/>
      <c r="B954" s="289"/>
      <c r="C954" s="282"/>
      <c r="D954" s="289"/>
      <c r="E954" s="289"/>
      <c r="F954" s="289"/>
      <c r="G954" s="275"/>
      <c r="H954" s="87">
        <f t="shared" si="304"/>
        <v>0</v>
      </c>
      <c r="I954" s="117"/>
      <c r="J954" s="117"/>
      <c r="K954" s="117"/>
      <c r="L954" s="101" t="s">
        <v>226</v>
      </c>
      <c r="M954" s="314"/>
      <c r="N954" s="314"/>
      <c r="O954" s="314"/>
    </row>
    <row r="955" spans="1:15" ht="22.5" hidden="1" customHeight="1" x14ac:dyDescent="0.25">
      <c r="A955" s="289"/>
      <c r="B955" s="289"/>
      <c r="C955" s="277"/>
      <c r="D955" s="289"/>
      <c r="E955" s="289"/>
      <c r="F955" s="289"/>
      <c r="G955" s="6" t="s">
        <v>54</v>
      </c>
      <c r="H955" s="87">
        <f t="shared" si="304"/>
        <v>0</v>
      </c>
      <c r="I955" s="87">
        <f>SUM(I952:I954)</f>
        <v>0</v>
      </c>
      <c r="J955" s="87">
        <f t="shared" ref="J955:K955" si="305">SUM(J952:J954)</f>
        <v>0</v>
      </c>
      <c r="K955" s="87">
        <f t="shared" si="305"/>
        <v>0</v>
      </c>
      <c r="L955" s="101"/>
      <c r="M955" s="314"/>
      <c r="N955" s="314"/>
      <c r="O955" s="314"/>
    </row>
    <row r="956" spans="1:15" ht="21" hidden="1" customHeight="1" x14ac:dyDescent="0.25">
      <c r="A956" s="289" t="s">
        <v>4</v>
      </c>
      <c r="B956" s="289" t="s">
        <v>1068</v>
      </c>
      <c r="C956" s="276">
        <v>11</v>
      </c>
      <c r="D956" s="276" t="s">
        <v>360</v>
      </c>
      <c r="E956" s="289" t="s">
        <v>1069</v>
      </c>
      <c r="F956" s="276" t="s">
        <v>64</v>
      </c>
      <c r="G956" s="10" t="s">
        <v>648</v>
      </c>
      <c r="H956" s="5">
        <f t="shared" si="304"/>
        <v>0</v>
      </c>
      <c r="I956" s="9"/>
      <c r="J956" s="9"/>
      <c r="K956" s="9"/>
      <c r="L956" s="279" t="s">
        <v>10</v>
      </c>
      <c r="M956" s="335" t="s">
        <v>1070</v>
      </c>
      <c r="N956" s="335"/>
      <c r="O956" s="335"/>
    </row>
    <row r="957" spans="1:15" ht="21" hidden="1" customHeight="1" x14ac:dyDescent="0.25">
      <c r="A957" s="289"/>
      <c r="B957" s="289"/>
      <c r="C957" s="277"/>
      <c r="D957" s="277"/>
      <c r="E957" s="289"/>
      <c r="F957" s="277"/>
      <c r="G957" s="6" t="s">
        <v>54</v>
      </c>
      <c r="H957" s="5">
        <f t="shared" si="304"/>
        <v>0</v>
      </c>
      <c r="I957" s="5">
        <f>SUM(I956)</f>
        <v>0</v>
      </c>
      <c r="J957" s="5">
        <f>SUM(J956)</f>
        <v>0</v>
      </c>
      <c r="K957" s="5">
        <f>SUM(K956)</f>
        <v>0</v>
      </c>
      <c r="L957" s="280"/>
      <c r="M957" s="335"/>
      <c r="N957" s="335"/>
      <c r="O957" s="335"/>
    </row>
    <row r="958" spans="1:15" ht="26.25" hidden="1" customHeight="1" x14ac:dyDescent="0.25">
      <c r="A958" s="289" t="s">
        <v>6</v>
      </c>
      <c r="B958" s="276" t="s">
        <v>1084</v>
      </c>
      <c r="C958" s="276" t="s">
        <v>1085</v>
      </c>
      <c r="D958" s="276" t="s">
        <v>360</v>
      </c>
      <c r="E958" s="289" t="s">
        <v>1084</v>
      </c>
      <c r="F958" s="276" t="s">
        <v>64</v>
      </c>
      <c r="G958" s="7" t="s">
        <v>14</v>
      </c>
      <c r="H958" s="5">
        <f t="shared" si="304"/>
        <v>0</v>
      </c>
      <c r="I958" s="8"/>
      <c r="J958" s="8"/>
      <c r="K958" s="9"/>
      <c r="L958" s="279" t="s">
        <v>226</v>
      </c>
      <c r="M958" s="314" t="s">
        <v>1086</v>
      </c>
      <c r="N958" s="314"/>
      <c r="O958" s="314"/>
    </row>
    <row r="959" spans="1:15" ht="22.5" hidden="1" customHeight="1" x14ac:dyDescent="0.25">
      <c r="A959" s="289"/>
      <c r="B959" s="277"/>
      <c r="C959" s="277"/>
      <c r="D959" s="277"/>
      <c r="E959" s="289"/>
      <c r="F959" s="277"/>
      <c r="G959" s="6" t="s">
        <v>54</v>
      </c>
      <c r="H959" s="5">
        <f t="shared" si="304"/>
        <v>0</v>
      </c>
      <c r="I959" s="5">
        <f>SUM(I958)</f>
        <v>0</v>
      </c>
      <c r="J959" s="5">
        <f>SUM(J958)</f>
        <v>0</v>
      </c>
      <c r="K959" s="5">
        <f>SUM(K958)</f>
        <v>0</v>
      </c>
      <c r="L959" s="280"/>
      <c r="M959" s="314"/>
      <c r="N959" s="314"/>
      <c r="O959" s="314"/>
    </row>
    <row r="960" spans="1:15" ht="12.75" hidden="1" customHeight="1" x14ac:dyDescent="0.25">
      <c r="A960" s="289" t="s">
        <v>24</v>
      </c>
      <c r="B960" s="4"/>
      <c r="C960" s="4"/>
      <c r="D960" s="11"/>
      <c r="E960" s="289"/>
      <c r="F960" s="11"/>
      <c r="G960" s="10"/>
      <c r="H960" s="5">
        <f t="shared" si="304"/>
        <v>0</v>
      </c>
      <c r="I960" s="9"/>
      <c r="J960" s="8"/>
      <c r="K960" s="9"/>
      <c r="L960" s="14"/>
      <c r="M960" s="400"/>
      <c r="N960" s="400"/>
      <c r="O960" s="400"/>
    </row>
    <row r="961" spans="1:17" ht="12.75" hidden="1" customHeight="1" x14ac:dyDescent="0.25">
      <c r="A961" s="289"/>
      <c r="B961" s="4"/>
      <c r="C961" s="4"/>
      <c r="D961" s="11"/>
      <c r="E961" s="289"/>
      <c r="F961" s="11"/>
      <c r="G961" s="10"/>
      <c r="H961" s="5">
        <f t="shared" si="304"/>
        <v>0</v>
      </c>
      <c r="I961" s="9"/>
      <c r="J961" s="8"/>
      <c r="K961" s="9"/>
      <c r="L961" s="14"/>
      <c r="M961" s="400"/>
      <c r="N961" s="400"/>
      <c r="O961" s="400"/>
    </row>
    <row r="962" spans="1:17" ht="50.25" hidden="1" customHeight="1" x14ac:dyDescent="0.25">
      <c r="A962" s="289"/>
      <c r="B962" s="4"/>
      <c r="C962" s="4"/>
      <c r="D962" s="11"/>
      <c r="E962" s="289"/>
      <c r="F962" s="11"/>
      <c r="G962" s="53" t="s">
        <v>54</v>
      </c>
      <c r="H962" s="5">
        <f t="shared" si="304"/>
        <v>0</v>
      </c>
      <c r="I962" s="232">
        <f>SUM(I960+I961)</f>
        <v>0</v>
      </c>
      <c r="J962" s="232">
        <f>SUM(J960+J961)</f>
        <v>0</v>
      </c>
      <c r="K962" s="232">
        <f>SUM(K960+K961)</f>
        <v>0</v>
      </c>
      <c r="L962" s="14"/>
      <c r="M962" s="400"/>
      <c r="N962" s="400"/>
      <c r="O962" s="400"/>
    </row>
    <row r="963" spans="1:17" ht="22.5" hidden="1" customHeight="1" x14ac:dyDescent="0.25">
      <c r="A963" s="322" t="s">
        <v>423</v>
      </c>
      <c r="B963" s="322"/>
      <c r="C963" s="322"/>
      <c r="D963" s="322"/>
      <c r="E963" s="322"/>
      <c r="F963" s="322"/>
      <c r="G963" s="322"/>
      <c r="H963" s="13">
        <f t="shared" si="304"/>
        <v>0</v>
      </c>
      <c r="I963" s="13">
        <f>SUM(I955+I957+I959+I962)</f>
        <v>0</v>
      </c>
      <c r="J963" s="13">
        <f t="shared" ref="J963:K963" si="306">SUM(J955+J957+J959+J962)</f>
        <v>0</v>
      </c>
      <c r="K963" s="13">
        <f t="shared" si="306"/>
        <v>0</v>
      </c>
      <c r="L963" s="383"/>
      <c r="M963" s="409"/>
      <c r="N963" s="409"/>
      <c r="O963" s="410"/>
    </row>
    <row r="964" spans="1:17" ht="27.75" hidden="1" customHeight="1" x14ac:dyDescent="0.25">
      <c r="A964" s="291" t="s">
        <v>52</v>
      </c>
      <c r="B964" s="292"/>
      <c r="C964" s="292"/>
      <c r="D964" s="292"/>
      <c r="E964" s="292"/>
      <c r="F964" s="292"/>
      <c r="G964" s="293"/>
      <c r="H964" s="13">
        <f t="shared" si="304"/>
        <v>0</v>
      </c>
      <c r="I964" s="13"/>
      <c r="J964" s="13"/>
      <c r="K964" s="13"/>
      <c r="L964" s="411"/>
      <c r="M964" s="412"/>
      <c r="N964" s="412"/>
      <c r="O964" s="413"/>
    </row>
    <row r="965" spans="1:17" ht="20.25" hidden="1" customHeight="1" x14ac:dyDescent="0.25">
      <c r="A965" s="322" t="s">
        <v>50</v>
      </c>
      <c r="B965" s="322"/>
      <c r="C965" s="322"/>
      <c r="D965" s="322"/>
      <c r="E965" s="322"/>
      <c r="F965" s="322"/>
      <c r="G965" s="322"/>
      <c r="H965" s="13">
        <f t="shared" si="304"/>
        <v>0</v>
      </c>
      <c r="I965" s="13"/>
      <c r="J965" s="13"/>
      <c r="K965" s="13"/>
      <c r="L965" s="411"/>
      <c r="M965" s="412"/>
      <c r="N965" s="412"/>
      <c r="O965" s="413"/>
    </row>
    <row r="966" spans="1:17" ht="20.25" hidden="1" customHeight="1" x14ac:dyDescent="0.25">
      <c r="A966" s="322" t="s">
        <v>423</v>
      </c>
      <c r="B966" s="322"/>
      <c r="C966" s="322"/>
      <c r="D966" s="322"/>
      <c r="E966" s="322"/>
      <c r="F966" s="322"/>
      <c r="G966" s="322"/>
      <c r="H966" s="13">
        <f t="shared" ref="H966" si="307">SUM(I966+K966)</f>
        <v>0</v>
      </c>
      <c r="I966" s="13">
        <f>SUM(I964+I965)</f>
        <v>0</v>
      </c>
      <c r="J966" s="13">
        <f t="shared" ref="J966:K966" si="308">SUM(J964+J965)</f>
        <v>0</v>
      </c>
      <c r="K966" s="13">
        <f t="shared" si="308"/>
        <v>0</v>
      </c>
      <c r="L966" s="414"/>
      <c r="M966" s="415"/>
      <c r="N966" s="415"/>
      <c r="O966" s="416"/>
    </row>
    <row r="967" spans="1:17" ht="28.5" hidden="1" customHeight="1" x14ac:dyDescent="0.25">
      <c r="A967" s="406" t="s">
        <v>715</v>
      </c>
      <c r="B967" s="407"/>
      <c r="C967" s="407"/>
      <c r="D967" s="407"/>
      <c r="E967" s="407"/>
      <c r="F967" s="407"/>
      <c r="G967" s="407"/>
      <c r="H967" s="407"/>
      <c r="I967" s="407"/>
      <c r="J967" s="407"/>
      <c r="K967" s="407"/>
      <c r="L967" s="407"/>
      <c r="M967" s="407"/>
      <c r="N967" s="407"/>
      <c r="O967" s="408"/>
      <c r="Q967" s="58"/>
    </row>
    <row r="968" spans="1:17" ht="16.95" hidden="1" customHeight="1" x14ac:dyDescent="0.25">
      <c r="A968" s="278" t="s">
        <v>4</v>
      </c>
      <c r="B968" s="278" t="s">
        <v>679</v>
      </c>
      <c r="C968" s="7"/>
      <c r="D968" s="278" t="s">
        <v>385</v>
      </c>
      <c r="E968" s="278" t="s">
        <v>666</v>
      </c>
      <c r="F968" s="278" t="s">
        <v>64</v>
      </c>
      <c r="G968" s="7" t="s">
        <v>14</v>
      </c>
      <c r="H968" s="5">
        <f t="shared" ref="H968:H977" si="309">SUM(I968+K968)</f>
        <v>0</v>
      </c>
      <c r="I968" s="9"/>
      <c r="J968" s="9"/>
      <c r="K968" s="168"/>
      <c r="L968" s="294" t="s">
        <v>10</v>
      </c>
      <c r="M968" s="335" t="s">
        <v>729</v>
      </c>
      <c r="N968" s="335"/>
      <c r="O968" s="335"/>
    </row>
    <row r="969" spans="1:17" ht="15" hidden="1" customHeight="1" x14ac:dyDescent="0.25">
      <c r="A969" s="278"/>
      <c r="B969" s="278"/>
      <c r="C969" s="7"/>
      <c r="D969" s="278"/>
      <c r="E969" s="278"/>
      <c r="F969" s="278"/>
      <c r="G969" s="6" t="s">
        <v>54</v>
      </c>
      <c r="H969" s="5">
        <f t="shared" si="309"/>
        <v>0</v>
      </c>
      <c r="I969" s="5">
        <f>SUM(I968)</f>
        <v>0</v>
      </c>
      <c r="J969" s="5">
        <f>SUM(J968)</f>
        <v>0</v>
      </c>
      <c r="K969" s="5">
        <f>SUM(K968)</f>
        <v>0</v>
      </c>
      <c r="L969" s="294"/>
      <c r="M969" s="335"/>
      <c r="N969" s="335"/>
      <c r="O969" s="335"/>
    </row>
    <row r="970" spans="1:17" ht="15" hidden="1" customHeight="1" x14ac:dyDescent="0.25">
      <c r="A970" s="278" t="s">
        <v>6</v>
      </c>
      <c r="B970" s="278" t="s">
        <v>140</v>
      </c>
      <c r="C970" s="138"/>
      <c r="D970" s="28"/>
      <c r="E970" s="278" t="s">
        <v>346</v>
      </c>
      <c r="F970" s="273" t="s">
        <v>64</v>
      </c>
      <c r="G970" s="7" t="s">
        <v>14</v>
      </c>
      <c r="H970" s="5">
        <f>SUM(I970+K970)</f>
        <v>0</v>
      </c>
      <c r="I970" s="9"/>
      <c r="J970" s="9"/>
      <c r="K970" s="9"/>
      <c r="L970" s="18"/>
      <c r="M970" s="335" t="s">
        <v>349</v>
      </c>
      <c r="N970" s="335"/>
      <c r="O970" s="335"/>
    </row>
    <row r="971" spans="1:17" ht="22.5" hidden="1" customHeight="1" x14ac:dyDescent="0.25">
      <c r="A971" s="278"/>
      <c r="B971" s="278"/>
      <c r="C971" s="138"/>
      <c r="D971" s="28"/>
      <c r="E971" s="278"/>
      <c r="F971" s="275"/>
      <c r="G971" s="6" t="s">
        <v>54</v>
      </c>
      <c r="H971" s="5">
        <f>SUM(I971+K971)</f>
        <v>0</v>
      </c>
      <c r="I971" s="5">
        <f>SUM(I970)</f>
        <v>0</v>
      </c>
      <c r="J971" s="5">
        <f>SUM(J970)</f>
        <v>0</v>
      </c>
      <c r="K971" s="5">
        <f>SUM(K970)</f>
        <v>0</v>
      </c>
      <c r="L971" s="18"/>
      <c r="M971" s="335"/>
      <c r="N971" s="335"/>
      <c r="O971" s="335"/>
    </row>
    <row r="972" spans="1:17" ht="15" hidden="1" customHeight="1" x14ac:dyDescent="0.25">
      <c r="A972" s="278" t="s">
        <v>12</v>
      </c>
      <c r="B972" s="278" t="s">
        <v>62</v>
      </c>
      <c r="C972" s="138"/>
      <c r="D972" s="28"/>
      <c r="E972" s="278" t="s">
        <v>347</v>
      </c>
      <c r="F972" s="273" t="s">
        <v>64</v>
      </c>
      <c r="G972" s="7" t="s">
        <v>14</v>
      </c>
      <c r="H972" s="5">
        <f>SUM(I972+K972)</f>
        <v>0</v>
      </c>
      <c r="I972" s="9"/>
      <c r="J972" s="9"/>
      <c r="K972" s="9"/>
      <c r="L972" s="18"/>
      <c r="M972" s="335" t="s">
        <v>350</v>
      </c>
      <c r="N972" s="335"/>
      <c r="O972" s="335"/>
    </row>
    <row r="973" spans="1:17" ht="22.5" hidden="1" customHeight="1" x14ac:dyDescent="0.25">
      <c r="A973" s="278"/>
      <c r="B973" s="278"/>
      <c r="C973" s="138"/>
      <c r="D973" s="28"/>
      <c r="E973" s="278"/>
      <c r="F973" s="275"/>
      <c r="G973" s="6" t="s">
        <v>54</v>
      </c>
      <c r="H973" s="5">
        <f>SUM(I973+K973)</f>
        <v>0</v>
      </c>
      <c r="I973" s="5">
        <f>SUM(I972)</f>
        <v>0</v>
      </c>
      <c r="J973" s="5">
        <f>SUM(J972)</f>
        <v>0</v>
      </c>
      <c r="K973" s="5">
        <f>SUM(K972)</f>
        <v>0</v>
      </c>
      <c r="L973" s="18"/>
      <c r="M973" s="335"/>
      <c r="N973" s="335"/>
      <c r="O973" s="335"/>
    </row>
    <row r="974" spans="1:17" ht="15" hidden="1" customHeight="1" x14ac:dyDescent="0.25">
      <c r="A974" s="278" t="s">
        <v>24</v>
      </c>
      <c r="B974" s="278" t="s">
        <v>352</v>
      </c>
      <c r="C974" s="138"/>
      <c r="D974" s="28"/>
      <c r="E974" s="278" t="s">
        <v>348</v>
      </c>
      <c r="F974" s="273" t="s">
        <v>64</v>
      </c>
      <c r="G974" s="7" t="s">
        <v>14</v>
      </c>
      <c r="H974" s="5">
        <f t="shared" si="309"/>
        <v>0</v>
      </c>
      <c r="I974" s="9"/>
      <c r="J974" s="9"/>
      <c r="K974" s="9"/>
      <c r="L974" s="18"/>
      <c r="M974" s="335" t="s">
        <v>351</v>
      </c>
      <c r="N974" s="335"/>
      <c r="O974" s="335"/>
    </row>
    <row r="975" spans="1:17" ht="21.75" hidden="1" customHeight="1" x14ac:dyDescent="0.25">
      <c r="A975" s="278"/>
      <c r="B975" s="278"/>
      <c r="C975" s="155"/>
      <c r="D975" s="19"/>
      <c r="E975" s="278"/>
      <c r="F975" s="275"/>
      <c r="G975" s="6" t="s">
        <v>54</v>
      </c>
      <c r="H975" s="5">
        <f t="shared" si="309"/>
        <v>0</v>
      </c>
      <c r="I975" s="5">
        <f>SUM(I974)</f>
        <v>0</v>
      </c>
      <c r="J975" s="5">
        <f>SUM(J974)</f>
        <v>0</v>
      </c>
      <c r="K975" s="5">
        <f>SUM(K974)</f>
        <v>0</v>
      </c>
      <c r="L975" s="15"/>
      <c r="M975" s="335"/>
      <c r="N975" s="335"/>
      <c r="O975" s="335"/>
    </row>
    <row r="976" spans="1:17" ht="24" hidden="1" customHeight="1" x14ac:dyDescent="0.25">
      <c r="A976" s="313" t="s">
        <v>716</v>
      </c>
      <c r="B976" s="313"/>
      <c r="C976" s="313"/>
      <c r="D976" s="313"/>
      <c r="E976" s="313"/>
      <c r="F976" s="313"/>
      <c r="G976" s="313"/>
      <c r="H976" s="71">
        <f t="shared" si="309"/>
        <v>0</v>
      </c>
      <c r="I976" s="71">
        <f>SUM(I969+I975+I971+I973)</f>
        <v>0</v>
      </c>
      <c r="J976" s="71">
        <f>SUM(J969+J975+J971+J973)</f>
        <v>0</v>
      </c>
      <c r="K976" s="71">
        <f>SUM(K969+K975+K971+K973)</f>
        <v>0</v>
      </c>
      <c r="L976" s="15"/>
      <c r="M976" s="453"/>
      <c r="N976" s="453"/>
      <c r="O976" s="453"/>
    </row>
    <row r="977" spans="1:15" ht="20.25" hidden="1" customHeight="1" x14ac:dyDescent="0.25">
      <c r="A977" s="458" t="s">
        <v>52</v>
      </c>
      <c r="B977" s="458"/>
      <c r="C977" s="458"/>
      <c r="D977" s="458"/>
      <c r="E977" s="458"/>
      <c r="F977" s="458"/>
      <c r="G977" s="458"/>
      <c r="H977" s="12">
        <f t="shared" si="309"/>
        <v>0</v>
      </c>
      <c r="I977" s="12">
        <f>SUM(I969)</f>
        <v>0</v>
      </c>
      <c r="J977" s="12">
        <f>SUM(J969)</f>
        <v>0</v>
      </c>
      <c r="K977" s="12">
        <f>SUM(K969)</f>
        <v>0</v>
      </c>
      <c r="L977" s="14"/>
      <c r="M977" s="453"/>
      <c r="N977" s="453"/>
      <c r="O977" s="453"/>
    </row>
    <row r="978" spans="1:15" ht="37.5" hidden="1" customHeight="1" x14ac:dyDescent="0.25">
      <c r="A978" s="406" t="s">
        <v>835</v>
      </c>
      <c r="B978" s="407"/>
      <c r="C978" s="407"/>
      <c r="D978" s="407"/>
      <c r="E978" s="407"/>
      <c r="F978" s="407"/>
      <c r="G978" s="407"/>
      <c r="H978" s="407"/>
      <c r="I978" s="407"/>
      <c r="J978" s="407"/>
      <c r="K978" s="407"/>
      <c r="L978" s="407"/>
      <c r="M978" s="407"/>
      <c r="N978" s="407"/>
      <c r="O978" s="408"/>
    </row>
    <row r="979" spans="1:15" ht="20.25" hidden="1" customHeight="1" x14ac:dyDescent="0.25">
      <c r="A979" s="278" t="s">
        <v>4</v>
      </c>
      <c r="B979" s="278" t="s">
        <v>828</v>
      </c>
      <c r="C979" s="7"/>
      <c r="D979" s="363" t="s">
        <v>836</v>
      </c>
      <c r="E979" s="278" t="s">
        <v>823</v>
      </c>
      <c r="F979" s="278" t="s">
        <v>64</v>
      </c>
      <c r="G979" s="273" t="s">
        <v>14</v>
      </c>
      <c r="H979" s="5">
        <f t="shared" ref="H979:H981" si="310">SUM(I979+K979)</f>
        <v>0</v>
      </c>
      <c r="I979" s="9"/>
      <c r="J979" s="9"/>
      <c r="K979" s="9"/>
      <c r="L979" s="101" t="s">
        <v>226</v>
      </c>
      <c r="M979" s="335" t="s">
        <v>824</v>
      </c>
      <c r="N979" s="335"/>
      <c r="O979" s="335"/>
    </row>
    <row r="980" spans="1:15" ht="20.25" hidden="1" customHeight="1" x14ac:dyDescent="0.25">
      <c r="A980" s="278"/>
      <c r="B980" s="278"/>
      <c r="C980" s="7"/>
      <c r="D980" s="363"/>
      <c r="E980" s="278"/>
      <c r="F980" s="278"/>
      <c r="G980" s="275"/>
      <c r="H980" s="5">
        <f t="shared" si="310"/>
        <v>0</v>
      </c>
      <c r="I980" s="9"/>
      <c r="J980" s="9"/>
      <c r="K980" s="9"/>
      <c r="L980" s="101" t="s">
        <v>11</v>
      </c>
      <c r="M980" s="335"/>
      <c r="N980" s="335"/>
      <c r="O980" s="335"/>
    </row>
    <row r="981" spans="1:15" ht="20.25" hidden="1" customHeight="1" x14ac:dyDescent="0.25">
      <c r="A981" s="278"/>
      <c r="B981" s="278"/>
      <c r="C981" s="7"/>
      <c r="D981" s="363"/>
      <c r="E981" s="278"/>
      <c r="F981" s="278"/>
      <c r="G981" s="6" t="s">
        <v>54</v>
      </c>
      <c r="H981" s="5">
        <f t="shared" si="310"/>
        <v>0</v>
      </c>
      <c r="I981" s="5">
        <f>SUM(I979+I980)</f>
        <v>0</v>
      </c>
      <c r="J981" s="5">
        <f t="shared" ref="J981:K981" si="311">SUM(J979+J980)</f>
        <v>0</v>
      </c>
      <c r="K981" s="5">
        <f t="shared" si="311"/>
        <v>0</v>
      </c>
      <c r="L981" s="101"/>
      <c r="M981" s="335"/>
      <c r="N981" s="335"/>
      <c r="O981" s="335"/>
    </row>
    <row r="982" spans="1:15" ht="35.25" hidden="1" customHeight="1" x14ac:dyDescent="0.25">
      <c r="A982" s="401" t="s">
        <v>837</v>
      </c>
      <c r="B982" s="402"/>
      <c r="C982" s="402"/>
      <c r="D982" s="402"/>
      <c r="E982" s="402"/>
      <c r="F982" s="402"/>
      <c r="G982" s="403"/>
      <c r="H982" s="179">
        <f>SUM(I982+K982)</f>
        <v>0</v>
      </c>
      <c r="I982" s="179">
        <f>SUM(I981)</f>
        <v>0</v>
      </c>
      <c r="J982" s="179">
        <f t="shared" ref="J982:K982" si="312">SUM(J981)</f>
        <v>0</v>
      </c>
      <c r="K982" s="179">
        <f t="shared" si="312"/>
        <v>0</v>
      </c>
      <c r="L982" s="81"/>
      <c r="M982" s="417"/>
      <c r="N982" s="418"/>
      <c r="O982" s="419"/>
    </row>
    <row r="983" spans="1:15" ht="24.75" hidden="1" customHeight="1" x14ac:dyDescent="0.25">
      <c r="A983" s="406" t="s">
        <v>822</v>
      </c>
      <c r="B983" s="407"/>
      <c r="C983" s="407"/>
      <c r="D983" s="407"/>
      <c r="E983" s="407"/>
      <c r="F983" s="407"/>
      <c r="G983" s="407"/>
      <c r="H983" s="407"/>
      <c r="I983" s="407"/>
      <c r="J983" s="407"/>
      <c r="K983" s="407"/>
      <c r="L983" s="407"/>
      <c r="M983" s="407"/>
      <c r="N983" s="407"/>
      <c r="O983" s="408"/>
    </row>
    <row r="984" spans="1:15" ht="32.25" hidden="1" customHeight="1" x14ac:dyDescent="0.25">
      <c r="A984" s="278" t="s">
        <v>4</v>
      </c>
      <c r="B984" s="278" t="s">
        <v>828</v>
      </c>
      <c r="C984" s="7"/>
      <c r="D984" s="363" t="s">
        <v>807</v>
      </c>
      <c r="E984" s="278" t="s">
        <v>823</v>
      </c>
      <c r="F984" s="278" t="s">
        <v>64</v>
      </c>
      <c r="G984" s="7" t="s">
        <v>14</v>
      </c>
      <c r="H984" s="5">
        <f t="shared" ref="H984:H985" si="313">SUM(I984+K984)</f>
        <v>0</v>
      </c>
      <c r="I984" s="9"/>
      <c r="J984" s="9"/>
      <c r="K984" s="9"/>
      <c r="L984" s="294" t="s">
        <v>10</v>
      </c>
      <c r="M984" s="335" t="s">
        <v>824</v>
      </c>
      <c r="N984" s="335"/>
      <c r="O984" s="335"/>
    </row>
    <row r="985" spans="1:15" ht="20.25" hidden="1" customHeight="1" x14ac:dyDescent="0.25">
      <c r="A985" s="278"/>
      <c r="B985" s="278"/>
      <c r="C985" s="7"/>
      <c r="D985" s="363"/>
      <c r="E985" s="278"/>
      <c r="F985" s="278"/>
      <c r="G985" s="6" t="s">
        <v>54</v>
      </c>
      <c r="H985" s="5">
        <f t="shared" si="313"/>
        <v>0</v>
      </c>
      <c r="I985" s="5">
        <f>SUM(I984)</f>
        <v>0</v>
      </c>
      <c r="J985" s="5">
        <f>SUM(J984)</f>
        <v>0</v>
      </c>
      <c r="K985" s="5">
        <f>SUM(K984)</f>
        <v>0</v>
      </c>
      <c r="L985" s="294"/>
      <c r="M985" s="335"/>
      <c r="N985" s="335"/>
      <c r="O985" s="335"/>
    </row>
    <row r="986" spans="1:15" ht="28.5" hidden="1" customHeight="1" x14ac:dyDescent="0.25">
      <c r="A986" s="454" t="s">
        <v>825</v>
      </c>
      <c r="B986" s="455"/>
      <c r="C986" s="455"/>
      <c r="D986" s="455"/>
      <c r="E986" s="455"/>
      <c r="F986" s="455"/>
      <c r="G986" s="456"/>
      <c r="H986" s="177">
        <f>SUM(I986+K986)</f>
        <v>0</v>
      </c>
      <c r="I986" s="177">
        <f>SUM(I985)</f>
        <v>0</v>
      </c>
      <c r="J986" s="177">
        <f t="shared" ref="J986:K986" si="314">SUM(J985)</f>
        <v>0</v>
      </c>
      <c r="K986" s="177">
        <f t="shared" si="314"/>
        <v>0</v>
      </c>
      <c r="L986" s="178"/>
      <c r="M986" s="417"/>
      <c r="N986" s="418"/>
      <c r="O986" s="419"/>
    </row>
    <row r="987" spans="1:15" ht="42.6" hidden="1" customHeight="1" x14ac:dyDescent="0.25">
      <c r="A987" s="324" t="s">
        <v>370</v>
      </c>
      <c r="B987" s="324"/>
      <c r="C987" s="324"/>
      <c r="D987" s="324"/>
      <c r="E987" s="324"/>
      <c r="F987" s="324"/>
      <c r="G987" s="324"/>
      <c r="H987" s="324"/>
      <c r="I987" s="324"/>
      <c r="J987" s="324"/>
      <c r="K987" s="324"/>
      <c r="L987" s="324"/>
      <c r="M987" s="324"/>
      <c r="N987" s="324"/>
      <c r="O987" s="324"/>
    </row>
    <row r="988" spans="1:15" ht="15.6" hidden="1" customHeight="1" x14ac:dyDescent="0.25">
      <c r="A988" s="290" t="s">
        <v>4</v>
      </c>
      <c r="B988" s="276" t="s">
        <v>147</v>
      </c>
      <c r="C988" s="99"/>
      <c r="D988" s="276" t="s">
        <v>373</v>
      </c>
      <c r="E988" s="372" t="s">
        <v>158</v>
      </c>
      <c r="F988" s="276" t="s">
        <v>225</v>
      </c>
      <c r="G988" s="99" t="s">
        <v>15</v>
      </c>
      <c r="H988" s="98">
        <f t="shared" ref="H988:H1012" si="315">SUM(I988+K988)</f>
        <v>0</v>
      </c>
      <c r="I988" s="107"/>
      <c r="J988" s="107"/>
      <c r="K988" s="131"/>
      <c r="L988" s="276" t="s">
        <v>10</v>
      </c>
      <c r="M988" s="420" t="s">
        <v>274</v>
      </c>
      <c r="N988" s="314"/>
      <c r="O988" s="314"/>
    </row>
    <row r="989" spans="1:15" ht="15.6" hidden="1" customHeight="1" x14ac:dyDescent="0.25">
      <c r="A989" s="290"/>
      <c r="B989" s="282"/>
      <c r="C989" s="126"/>
      <c r="D989" s="282"/>
      <c r="E989" s="372"/>
      <c r="F989" s="282"/>
      <c r="G989" s="126" t="s">
        <v>5</v>
      </c>
      <c r="H989" s="98">
        <f t="shared" si="315"/>
        <v>0</v>
      </c>
      <c r="I989" s="107"/>
      <c r="J989" s="107"/>
      <c r="K989" s="131"/>
      <c r="L989" s="282"/>
      <c r="M989" s="420"/>
      <c r="N989" s="314"/>
      <c r="O989" s="314"/>
    </row>
    <row r="990" spans="1:15" ht="15.6" hidden="1" customHeight="1" x14ac:dyDescent="0.25">
      <c r="A990" s="290"/>
      <c r="B990" s="282"/>
      <c r="C990" s="126"/>
      <c r="D990" s="282"/>
      <c r="E990" s="372"/>
      <c r="F990" s="282"/>
      <c r="G990" s="16"/>
      <c r="H990" s="98">
        <f t="shared" si="315"/>
        <v>0</v>
      </c>
      <c r="I990" s="132"/>
      <c r="J990" s="132"/>
      <c r="K990" s="131"/>
      <c r="L990" s="282"/>
      <c r="M990" s="420"/>
      <c r="N990" s="314"/>
      <c r="O990" s="314"/>
    </row>
    <row r="991" spans="1:15" ht="16.95" hidden="1" customHeight="1" x14ac:dyDescent="0.25">
      <c r="A991" s="290"/>
      <c r="B991" s="277"/>
      <c r="C991" s="88"/>
      <c r="D991" s="277"/>
      <c r="E991" s="372"/>
      <c r="F991" s="277"/>
      <c r="G991" s="21" t="s">
        <v>54</v>
      </c>
      <c r="H991" s="98">
        <f t="shared" si="315"/>
        <v>0</v>
      </c>
      <c r="I991" s="98">
        <f>SUM(I988:I990)</f>
        <v>0</v>
      </c>
      <c r="J991" s="98">
        <f>SUM(J988:J990)</f>
        <v>0</v>
      </c>
      <c r="K991" s="109">
        <f>SUM(K988:K990)</f>
        <v>0</v>
      </c>
      <c r="L991" s="277"/>
      <c r="M991" s="420"/>
      <c r="N991" s="314"/>
      <c r="O991" s="314"/>
    </row>
    <row r="992" spans="1:15" ht="16.2" hidden="1" customHeight="1" x14ac:dyDescent="0.25">
      <c r="A992" s="290" t="s">
        <v>6</v>
      </c>
      <c r="B992" s="289" t="s">
        <v>147</v>
      </c>
      <c r="C992" s="4"/>
      <c r="D992" s="289" t="s">
        <v>373</v>
      </c>
      <c r="E992" s="372" t="s">
        <v>29</v>
      </c>
      <c r="F992" s="289" t="s">
        <v>225</v>
      </c>
      <c r="G992" s="7" t="s">
        <v>15</v>
      </c>
      <c r="H992" s="98">
        <f t="shared" si="315"/>
        <v>0</v>
      </c>
      <c r="I992" s="107"/>
      <c r="J992" s="107"/>
      <c r="K992" s="108"/>
      <c r="L992" s="289" t="s">
        <v>10</v>
      </c>
      <c r="M992" s="420" t="s">
        <v>250</v>
      </c>
      <c r="N992" s="314"/>
      <c r="O992" s="314"/>
    </row>
    <row r="993" spans="1:15" ht="16.2" hidden="1" customHeight="1" x14ac:dyDescent="0.25">
      <c r="A993" s="290"/>
      <c r="B993" s="289"/>
      <c r="C993" s="4"/>
      <c r="D993" s="289"/>
      <c r="E993" s="372"/>
      <c r="F993" s="289"/>
      <c r="G993" s="7" t="s">
        <v>5</v>
      </c>
      <c r="H993" s="98">
        <f t="shared" si="315"/>
        <v>0</v>
      </c>
      <c r="I993" s="107"/>
      <c r="J993" s="107"/>
      <c r="K993" s="108"/>
      <c r="L993" s="289"/>
      <c r="M993" s="420"/>
      <c r="N993" s="314"/>
      <c r="O993" s="314"/>
    </row>
    <row r="994" spans="1:15" ht="16.2" hidden="1" customHeight="1" x14ac:dyDescent="0.25">
      <c r="A994" s="290"/>
      <c r="B994" s="289"/>
      <c r="C994" s="4"/>
      <c r="D994" s="289"/>
      <c r="E994" s="372"/>
      <c r="F994" s="289"/>
      <c r="G994" s="64"/>
      <c r="H994" s="98">
        <f t="shared" si="315"/>
        <v>0</v>
      </c>
      <c r="I994" s="107"/>
      <c r="J994" s="107"/>
      <c r="K994" s="108"/>
      <c r="L994" s="289"/>
      <c r="M994" s="420"/>
      <c r="N994" s="314"/>
      <c r="O994" s="314"/>
    </row>
    <row r="995" spans="1:15" ht="18" hidden="1" customHeight="1" x14ac:dyDescent="0.25">
      <c r="A995" s="290"/>
      <c r="B995" s="289"/>
      <c r="C995" s="4"/>
      <c r="D995" s="289"/>
      <c r="E995" s="372"/>
      <c r="F995" s="289"/>
      <c r="G995" s="21" t="s">
        <v>54</v>
      </c>
      <c r="H995" s="98">
        <f t="shared" si="315"/>
        <v>0</v>
      </c>
      <c r="I995" s="98">
        <f>SUM(I992:I994)</f>
        <v>0</v>
      </c>
      <c r="J995" s="98">
        <f>SUM(J992:J994)</f>
        <v>0</v>
      </c>
      <c r="K995" s="109">
        <f>SUM(K992:K994)</f>
        <v>0</v>
      </c>
      <c r="L995" s="289"/>
      <c r="M995" s="420"/>
      <c r="N995" s="314"/>
      <c r="O995" s="314"/>
    </row>
    <row r="996" spans="1:15" ht="16.2" hidden="1" customHeight="1" x14ac:dyDescent="0.25">
      <c r="A996" s="290" t="s">
        <v>12</v>
      </c>
      <c r="B996" s="289" t="s">
        <v>147</v>
      </c>
      <c r="C996" s="4"/>
      <c r="D996" s="289" t="s">
        <v>373</v>
      </c>
      <c r="E996" s="372" t="s">
        <v>30</v>
      </c>
      <c r="F996" s="289" t="s">
        <v>225</v>
      </c>
      <c r="G996" s="7" t="s">
        <v>15</v>
      </c>
      <c r="H996" s="98">
        <f t="shared" si="315"/>
        <v>0</v>
      </c>
      <c r="I996" s="107"/>
      <c r="J996" s="107"/>
      <c r="K996" s="108"/>
      <c r="L996" s="289" t="s">
        <v>10</v>
      </c>
      <c r="M996" s="420" t="s">
        <v>269</v>
      </c>
      <c r="N996" s="314"/>
      <c r="O996" s="314"/>
    </row>
    <row r="997" spans="1:15" ht="16.2" hidden="1" customHeight="1" x14ac:dyDescent="0.25">
      <c r="A997" s="290"/>
      <c r="B997" s="289"/>
      <c r="C997" s="4"/>
      <c r="D997" s="289"/>
      <c r="E997" s="372"/>
      <c r="F997" s="289"/>
      <c r="G997" s="7" t="s">
        <v>5</v>
      </c>
      <c r="H997" s="98">
        <f t="shared" si="315"/>
        <v>0</v>
      </c>
      <c r="I997" s="107"/>
      <c r="J997" s="107"/>
      <c r="K997" s="108"/>
      <c r="L997" s="289"/>
      <c r="M997" s="420"/>
      <c r="N997" s="314"/>
      <c r="O997" s="314"/>
    </row>
    <row r="998" spans="1:15" ht="16.2" hidden="1" customHeight="1" x14ac:dyDescent="0.25">
      <c r="A998" s="290"/>
      <c r="B998" s="289"/>
      <c r="C998" s="4"/>
      <c r="D998" s="289"/>
      <c r="E998" s="372"/>
      <c r="F998" s="289"/>
      <c r="G998" s="64"/>
      <c r="H998" s="98">
        <f t="shared" si="315"/>
        <v>0</v>
      </c>
      <c r="I998" s="107"/>
      <c r="J998" s="107"/>
      <c r="K998" s="108"/>
      <c r="L998" s="289"/>
      <c r="M998" s="420"/>
      <c r="N998" s="314"/>
      <c r="O998" s="314"/>
    </row>
    <row r="999" spans="1:15" ht="19.2" hidden="1" customHeight="1" x14ac:dyDescent="0.25">
      <c r="A999" s="290"/>
      <c r="B999" s="289"/>
      <c r="C999" s="4"/>
      <c r="D999" s="289"/>
      <c r="E999" s="372"/>
      <c r="F999" s="289"/>
      <c r="G999" s="21" t="s">
        <v>54</v>
      </c>
      <c r="H999" s="98">
        <f t="shared" si="315"/>
        <v>0</v>
      </c>
      <c r="I999" s="98">
        <f>SUM(I996:I998)</f>
        <v>0</v>
      </c>
      <c r="J999" s="98">
        <f>SUM(J996:J998)</f>
        <v>0</v>
      </c>
      <c r="K999" s="109">
        <f>SUM(K996:K998)</f>
        <v>0</v>
      </c>
      <c r="L999" s="289"/>
      <c r="M999" s="420"/>
      <c r="N999" s="314"/>
      <c r="O999" s="314"/>
    </row>
    <row r="1000" spans="1:15" ht="16.2" hidden="1" customHeight="1" x14ac:dyDescent="0.25">
      <c r="A1000" s="290" t="s">
        <v>24</v>
      </c>
      <c r="B1000" s="289" t="s">
        <v>147</v>
      </c>
      <c r="C1000" s="4"/>
      <c r="D1000" s="289" t="s">
        <v>373</v>
      </c>
      <c r="E1000" s="289" t="s">
        <v>31</v>
      </c>
      <c r="F1000" s="289" t="s">
        <v>225</v>
      </c>
      <c r="G1000" s="4" t="s">
        <v>15</v>
      </c>
      <c r="H1000" s="98">
        <f t="shared" si="315"/>
        <v>0</v>
      </c>
      <c r="I1000" s="107"/>
      <c r="J1000" s="107"/>
      <c r="K1000" s="131"/>
      <c r="L1000" s="276" t="s">
        <v>10</v>
      </c>
      <c r="M1000" s="420" t="s">
        <v>270</v>
      </c>
      <c r="N1000" s="314"/>
      <c r="O1000" s="314"/>
    </row>
    <row r="1001" spans="1:15" ht="16.2" hidden="1" customHeight="1" x14ac:dyDescent="0.25">
      <c r="A1001" s="290"/>
      <c r="B1001" s="289"/>
      <c r="C1001" s="4"/>
      <c r="D1001" s="289"/>
      <c r="E1001" s="289"/>
      <c r="F1001" s="289"/>
      <c r="G1001" s="4" t="s">
        <v>5</v>
      </c>
      <c r="H1001" s="98">
        <f t="shared" si="315"/>
        <v>0</v>
      </c>
      <c r="I1001" s="107"/>
      <c r="J1001" s="107"/>
      <c r="K1001" s="131"/>
      <c r="L1001" s="282"/>
      <c r="M1001" s="420"/>
      <c r="N1001" s="314"/>
      <c r="O1001" s="314"/>
    </row>
    <row r="1002" spans="1:15" ht="16.2" hidden="1" customHeight="1" x14ac:dyDescent="0.25">
      <c r="A1002" s="290"/>
      <c r="B1002" s="289"/>
      <c r="C1002" s="4"/>
      <c r="D1002" s="289"/>
      <c r="E1002" s="289"/>
      <c r="F1002" s="289"/>
      <c r="G1002" s="4"/>
      <c r="H1002" s="98">
        <f t="shared" si="315"/>
        <v>0</v>
      </c>
      <c r="I1002" s="132"/>
      <c r="J1002" s="132"/>
      <c r="K1002" s="131"/>
      <c r="L1002" s="282"/>
      <c r="M1002" s="420"/>
      <c r="N1002" s="314"/>
      <c r="O1002" s="314"/>
    </row>
    <row r="1003" spans="1:15" ht="16.2" hidden="1" customHeight="1" x14ac:dyDescent="0.25">
      <c r="A1003" s="290"/>
      <c r="B1003" s="289"/>
      <c r="C1003" s="4"/>
      <c r="D1003" s="289"/>
      <c r="E1003" s="289"/>
      <c r="F1003" s="289"/>
      <c r="G1003" s="6" t="s">
        <v>54</v>
      </c>
      <c r="H1003" s="98">
        <f t="shared" si="315"/>
        <v>0</v>
      </c>
      <c r="I1003" s="98">
        <f>SUM(I1000:I1002)</f>
        <v>0</v>
      </c>
      <c r="J1003" s="98">
        <f>SUM(J1000:J1002)</f>
        <v>0</v>
      </c>
      <c r="K1003" s="109">
        <f>SUM(K1000:K1002)</f>
        <v>0</v>
      </c>
      <c r="L1003" s="277"/>
      <c r="M1003" s="420"/>
      <c r="N1003" s="314"/>
      <c r="O1003" s="314"/>
    </row>
    <row r="1004" spans="1:15" ht="16.2" hidden="1" customHeight="1" x14ac:dyDescent="0.25">
      <c r="A1004" s="290" t="s">
        <v>25</v>
      </c>
      <c r="B1004" s="289" t="s">
        <v>147</v>
      </c>
      <c r="C1004" s="4"/>
      <c r="D1004" s="289" t="s">
        <v>373</v>
      </c>
      <c r="E1004" s="289" t="s">
        <v>32</v>
      </c>
      <c r="F1004" s="289" t="s">
        <v>225</v>
      </c>
      <c r="G1004" s="7" t="s">
        <v>15</v>
      </c>
      <c r="H1004" s="98">
        <f t="shared" si="315"/>
        <v>0</v>
      </c>
      <c r="I1004" s="107"/>
      <c r="J1004" s="107"/>
      <c r="K1004" s="108"/>
      <c r="L1004" s="276" t="s">
        <v>10</v>
      </c>
      <c r="M1004" s="420" t="s">
        <v>271</v>
      </c>
      <c r="N1004" s="314"/>
      <c r="O1004" s="314"/>
    </row>
    <row r="1005" spans="1:15" ht="16.2" hidden="1" customHeight="1" x14ac:dyDescent="0.25">
      <c r="A1005" s="290"/>
      <c r="B1005" s="289"/>
      <c r="C1005" s="4"/>
      <c r="D1005" s="289"/>
      <c r="E1005" s="289"/>
      <c r="F1005" s="289"/>
      <c r="G1005" s="7" t="s">
        <v>5</v>
      </c>
      <c r="H1005" s="98">
        <f t="shared" si="315"/>
        <v>0</v>
      </c>
      <c r="I1005" s="107"/>
      <c r="J1005" s="107"/>
      <c r="K1005" s="108"/>
      <c r="L1005" s="282"/>
      <c r="M1005" s="420"/>
      <c r="N1005" s="314"/>
      <c r="O1005" s="314"/>
    </row>
    <row r="1006" spans="1:15" ht="16.2" hidden="1" customHeight="1" x14ac:dyDescent="0.25">
      <c r="A1006" s="290"/>
      <c r="B1006" s="289"/>
      <c r="C1006" s="4"/>
      <c r="D1006" s="289"/>
      <c r="E1006" s="289"/>
      <c r="F1006" s="289"/>
      <c r="G1006" s="4"/>
      <c r="H1006" s="98">
        <f t="shared" si="315"/>
        <v>0</v>
      </c>
      <c r="I1006" s="107"/>
      <c r="J1006" s="107"/>
      <c r="K1006" s="108"/>
      <c r="L1006" s="282"/>
      <c r="M1006" s="420"/>
      <c r="N1006" s="314"/>
      <c r="O1006" s="314"/>
    </row>
    <row r="1007" spans="1:15" ht="16.2" hidden="1" customHeight="1" x14ac:dyDescent="0.25">
      <c r="A1007" s="290"/>
      <c r="B1007" s="289"/>
      <c r="C1007" s="4"/>
      <c r="D1007" s="289"/>
      <c r="E1007" s="289"/>
      <c r="F1007" s="289"/>
      <c r="G1007" s="6" t="s">
        <v>54</v>
      </c>
      <c r="H1007" s="98">
        <f t="shared" si="315"/>
        <v>0</v>
      </c>
      <c r="I1007" s="98">
        <f>SUM(I1004:I1006)</f>
        <v>0</v>
      </c>
      <c r="J1007" s="98">
        <f>SUM(J1004:J1006)</f>
        <v>0</v>
      </c>
      <c r="K1007" s="109">
        <f>SUM(K1004:K1006)</f>
        <v>0</v>
      </c>
      <c r="L1007" s="277"/>
      <c r="M1007" s="420"/>
      <c r="N1007" s="314"/>
      <c r="O1007" s="314"/>
    </row>
    <row r="1008" spans="1:15" ht="16.2" hidden="1" customHeight="1" x14ac:dyDescent="0.25">
      <c r="A1008" s="290" t="s">
        <v>26</v>
      </c>
      <c r="B1008" s="276" t="s">
        <v>147</v>
      </c>
      <c r="C1008" s="99"/>
      <c r="D1008" s="276" t="s">
        <v>373</v>
      </c>
      <c r="E1008" s="289" t="s">
        <v>33</v>
      </c>
      <c r="F1008" s="276" t="s">
        <v>225</v>
      </c>
      <c r="G1008" s="7" t="s">
        <v>15</v>
      </c>
      <c r="H1008" s="98">
        <f t="shared" si="315"/>
        <v>0</v>
      </c>
      <c r="I1008" s="107"/>
      <c r="J1008" s="107"/>
      <c r="K1008" s="108"/>
      <c r="L1008" s="276" t="s">
        <v>10</v>
      </c>
      <c r="M1008" s="420" t="s">
        <v>272</v>
      </c>
      <c r="N1008" s="314"/>
      <c r="O1008" s="314"/>
    </row>
    <row r="1009" spans="1:15" ht="16.2" hidden="1" customHeight="1" x14ac:dyDescent="0.25">
      <c r="A1009" s="290"/>
      <c r="B1009" s="282"/>
      <c r="C1009" s="126"/>
      <c r="D1009" s="282"/>
      <c r="E1009" s="289"/>
      <c r="F1009" s="282"/>
      <c r="G1009" s="7" t="s">
        <v>5</v>
      </c>
      <c r="H1009" s="98">
        <f t="shared" si="315"/>
        <v>0</v>
      </c>
      <c r="I1009" s="107"/>
      <c r="J1009" s="107"/>
      <c r="K1009" s="108"/>
      <c r="L1009" s="282"/>
      <c r="M1009" s="420"/>
      <c r="N1009" s="314"/>
      <c r="O1009" s="314"/>
    </row>
    <row r="1010" spans="1:15" ht="16.2" hidden="1" customHeight="1" x14ac:dyDescent="0.25">
      <c r="A1010" s="290"/>
      <c r="B1010" s="282"/>
      <c r="C1010" s="126"/>
      <c r="D1010" s="282"/>
      <c r="E1010" s="289"/>
      <c r="F1010" s="282"/>
      <c r="G1010" s="7"/>
      <c r="H1010" s="98">
        <f t="shared" si="315"/>
        <v>0</v>
      </c>
      <c r="I1010" s="107"/>
      <c r="J1010" s="107"/>
      <c r="K1010" s="108"/>
      <c r="L1010" s="282"/>
      <c r="M1010" s="420"/>
      <c r="N1010" s="314"/>
      <c r="O1010" s="314"/>
    </row>
    <row r="1011" spans="1:15" ht="16.2" hidden="1" customHeight="1" x14ac:dyDescent="0.25">
      <c r="A1011" s="290"/>
      <c r="B1011" s="282"/>
      <c r="C1011" s="126"/>
      <c r="D1011" s="282"/>
      <c r="E1011" s="289"/>
      <c r="F1011" s="282"/>
      <c r="G1011" s="4"/>
      <c r="H1011" s="98">
        <f t="shared" si="315"/>
        <v>0</v>
      </c>
      <c r="I1011" s="107"/>
      <c r="J1011" s="107"/>
      <c r="K1011" s="108"/>
      <c r="L1011" s="282"/>
      <c r="M1011" s="420"/>
      <c r="N1011" s="314"/>
      <c r="O1011" s="314"/>
    </row>
    <row r="1012" spans="1:15" ht="16.2" hidden="1" customHeight="1" x14ac:dyDescent="0.25">
      <c r="A1012" s="290"/>
      <c r="B1012" s="277"/>
      <c r="C1012" s="88"/>
      <c r="D1012" s="277"/>
      <c r="E1012" s="289"/>
      <c r="F1012" s="277"/>
      <c r="G1012" s="6" t="s">
        <v>54</v>
      </c>
      <c r="H1012" s="98">
        <f t="shared" si="315"/>
        <v>0</v>
      </c>
      <c r="I1012" s="98">
        <f>SUM(I1008:I1011)</f>
        <v>0</v>
      </c>
      <c r="J1012" s="98">
        <f>SUM(J1008:J1011)</f>
        <v>0</v>
      </c>
      <c r="K1012" s="109">
        <f>SUM(K1008:K1011)</f>
        <v>0</v>
      </c>
      <c r="L1012" s="277"/>
      <c r="M1012" s="420"/>
      <c r="N1012" s="314"/>
      <c r="O1012" s="314"/>
    </row>
    <row r="1013" spans="1:15" ht="16.2" hidden="1" customHeight="1" x14ac:dyDescent="0.25">
      <c r="A1013" s="290" t="s">
        <v>27</v>
      </c>
      <c r="B1013" s="289" t="s">
        <v>147</v>
      </c>
      <c r="C1013" s="4"/>
      <c r="D1013" s="289" t="s">
        <v>373</v>
      </c>
      <c r="E1013" s="289" t="s">
        <v>34</v>
      </c>
      <c r="F1013" s="289" t="s">
        <v>225</v>
      </c>
      <c r="G1013" s="7" t="s">
        <v>15</v>
      </c>
      <c r="H1013" s="98">
        <f t="shared" ref="H1013:H1019" si="316">SUM(I1013+K1013)</f>
        <v>0</v>
      </c>
      <c r="I1013" s="107"/>
      <c r="J1013" s="107"/>
      <c r="K1013" s="108"/>
      <c r="L1013" s="276" t="s">
        <v>10</v>
      </c>
      <c r="M1013" s="420" t="s">
        <v>273</v>
      </c>
      <c r="N1013" s="314"/>
      <c r="O1013" s="314"/>
    </row>
    <row r="1014" spans="1:15" ht="16.2" hidden="1" customHeight="1" x14ac:dyDescent="0.25">
      <c r="A1014" s="290"/>
      <c r="B1014" s="289"/>
      <c r="C1014" s="4"/>
      <c r="D1014" s="289"/>
      <c r="E1014" s="289"/>
      <c r="F1014" s="289"/>
      <c r="G1014" s="7" t="s">
        <v>5</v>
      </c>
      <c r="H1014" s="98">
        <f t="shared" si="316"/>
        <v>0</v>
      </c>
      <c r="I1014" s="107"/>
      <c r="J1014" s="107"/>
      <c r="K1014" s="108"/>
      <c r="L1014" s="282"/>
      <c r="M1014" s="420"/>
      <c r="N1014" s="314"/>
      <c r="O1014" s="314"/>
    </row>
    <row r="1015" spans="1:15" ht="16.2" hidden="1" customHeight="1" x14ac:dyDescent="0.25">
      <c r="A1015" s="290"/>
      <c r="B1015" s="289"/>
      <c r="C1015" s="4"/>
      <c r="D1015" s="289"/>
      <c r="E1015" s="289"/>
      <c r="F1015" s="289"/>
      <c r="G1015" s="7"/>
      <c r="H1015" s="98">
        <f t="shared" si="316"/>
        <v>0</v>
      </c>
      <c r="I1015" s="107"/>
      <c r="J1015" s="107"/>
      <c r="K1015" s="108"/>
      <c r="L1015" s="282"/>
      <c r="M1015" s="420"/>
      <c r="N1015" s="314"/>
      <c r="O1015" s="314"/>
    </row>
    <row r="1016" spans="1:15" ht="16.2" hidden="1" customHeight="1" x14ac:dyDescent="0.25">
      <c r="A1016" s="290"/>
      <c r="B1016" s="289"/>
      <c r="C1016" s="4"/>
      <c r="D1016" s="289"/>
      <c r="E1016" s="289"/>
      <c r="F1016" s="289"/>
      <c r="G1016" s="4"/>
      <c r="H1016" s="98">
        <f t="shared" si="316"/>
        <v>0</v>
      </c>
      <c r="I1016" s="107"/>
      <c r="J1016" s="107"/>
      <c r="K1016" s="108"/>
      <c r="L1016" s="282"/>
      <c r="M1016" s="420"/>
      <c r="N1016" s="314"/>
      <c r="O1016" s="314"/>
    </row>
    <row r="1017" spans="1:15" ht="16.2" hidden="1" customHeight="1" x14ac:dyDescent="0.25">
      <c r="A1017" s="290"/>
      <c r="B1017" s="289"/>
      <c r="C1017" s="4"/>
      <c r="D1017" s="289"/>
      <c r="E1017" s="289"/>
      <c r="F1017" s="289"/>
      <c r="G1017" s="6" t="s">
        <v>54</v>
      </c>
      <c r="H1017" s="98">
        <f t="shared" si="316"/>
        <v>0</v>
      </c>
      <c r="I1017" s="98">
        <f>SUM(I1013:I1016)</f>
        <v>0</v>
      </c>
      <c r="J1017" s="98">
        <f>SUM(J1013:J1016)</f>
        <v>0</v>
      </c>
      <c r="K1017" s="109">
        <f>SUM(K1013:K1016)</f>
        <v>0</v>
      </c>
      <c r="L1017" s="277"/>
      <c r="M1017" s="420"/>
      <c r="N1017" s="314"/>
      <c r="O1017" s="314"/>
    </row>
    <row r="1018" spans="1:15" ht="16.2" hidden="1" customHeight="1" x14ac:dyDescent="0.25">
      <c r="A1018" s="290" t="s">
        <v>28</v>
      </c>
      <c r="B1018" s="276" t="s">
        <v>147</v>
      </c>
      <c r="C1018" s="99"/>
      <c r="D1018" s="276" t="s">
        <v>373</v>
      </c>
      <c r="E1018" s="289" t="s">
        <v>23</v>
      </c>
      <c r="F1018" s="289" t="s">
        <v>225</v>
      </c>
      <c r="G1018" s="7" t="s">
        <v>15</v>
      </c>
      <c r="H1018" s="98">
        <f t="shared" si="316"/>
        <v>0</v>
      </c>
      <c r="I1018" s="107"/>
      <c r="J1018" s="107"/>
      <c r="K1018" s="107"/>
      <c r="L1018" s="289" t="s">
        <v>10</v>
      </c>
      <c r="M1018" s="314" t="s">
        <v>109</v>
      </c>
      <c r="N1018" s="314"/>
      <c r="O1018" s="314"/>
    </row>
    <row r="1019" spans="1:15" ht="16.2" hidden="1" customHeight="1" x14ac:dyDescent="0.25">
      <c r="A1019" s="290"/>
      <c r="B1019" s="282"/>
      <c r="C1019" s="126"/>
      <c r="D1019" s="282"/>
      <c r="E1019" s="289"/>
      <c r="F1019" s="289"/>
      <c r="G1019" s="7" t="s">
        <v>5</v>
      </c>
      <c r="H1019" s="98">
        <f t="shared" si="316"/>
        <v>0</v>
      </c>
      <c r="I1019" s="107"/>
      <c r="J1019" s="107"/>
      <c r="K1019" s="107"/>
      <c r="L1019" s="289"/>
      <c r="M1019" s="314"/>
      <c r="N1019" s="314"/>
      <c r="O1019" s="314"/>
    </row>
    <row r="1020" spans="1:15" ht="16.2" hidden="1" customHeight="1" x14ac:dyDescent="0.25">
      <c r="A1020" s="290"/>
      <c r="B1020" s="282"/>
      <c r="C1020" s="126"/>
      <c r="D1020" s="282"/>
      <c r="E1020" s="289"/>
      <c r="F1020" s="289"/>
      <c r="G1020" s="7" t="s">
        <v>578</v>
      </c>
      <c r="H1020" s="98">
        <f t="shared" ref="H1020:H1044" si="317">SUM(I1020+K1020)</f>
        <v>0</v>
      </c>
      <c r="I1020" s="107"/>
      <c r="J1020" s="107"/>
      <c r="K1020" s="107"/>
      <c r="L1020" s="289"/>
      <c r="M1020" s="314"/>
      <c r="N1020" s="314"/>
      <c r="O1020" s="314"/>
    </row>
    <row r="1021" spans="1:15" ht="16.2" hidden="1" customHeight="1" x14ac:dyDescent="0.25">
      <c r="A1021" s="290"/>
      <c r="B1021" s="282"/>
      <c r="C1021" s="126"/>
      <c r="D1021" s="282"/>
      <c r="E1021" s="289"/>
      <c r="F1021" s="289"/>
      <c r="G1021" s="7" t="s">
        <v>474</v>
      </c>
      <c r="H1021" s="98">
        <f t="shared" si="317"/>
        <v>0</v>
      </c>
      <c r="I1021" s="107"/>
      <c r="J1021" s="107"/>
      <c r="K1021" s="107"/>
      <c r="L1021" s="289"/>
      <c r="M1021" s="314"/>
      <c r="N1021" s="314"/>
      <c r="O1021" s="314"/>
    </row>
    <row r="1022" spans="1:15" ht="16.2" hidden="1" customHeight="1" x14ac:dyDescent="0.25">
      <c r="A1022" s="290"/>
      <c r="B1022" s="282"/>
      <c r="C1022" s="126"/>
      <c r="D1022" s="282"/>
      <c r="E1022" s="289"/>
      <c r="F1022" s="289"/>
      <c r="G1022" s="27"/>
      <c r="H1022" s="98">
        <f t="shared" si="317"/>
        <v>0</v>
      </c>
      <c r="I1022" s="107"/>
      <c r="J1022" s="107"/>
      <c r="K1022" s="107"/>
      <c r="L1022" s="289"/>
      <c r="M1022" s="314"/>
      <c r="N1022" s="314"/>
      <c r="O1022" s="314"/>
    </row>
    <row r="1023" spans="1:15" ht="16.2" hidden="1" customHeight="1" x14ac:dyDescent="0.25">
      <c r="A1023" s="290"/>
      <c r="B1023" s="282"/>
      <c r="C1023" s="126"/>
      <c r="D1023" s="282"/>
      <c r="E1023" s="289"/>
      <c r="F1023" s="289"/>
      <c r="G1023" s="7"/>
      <c r="H1023" s="98">
        <f t="shared" si="317"/>
        <v>0</v>
      </c>
      <c r="I1023" s="107"/>
      <c r="J1023" s="107"/>
      <c r="K1023" s="107"/>
      <c r="L1023" s="289"/>
      <c r="M1023" s="314"/>
      <c r="N1023" s="314"/>
      <c r="O1023" s="314"/>
    </row>
    <row r="1024" spans="1:15" ht="16.2" hidden="1" customHeight="1" x14ac:dyDescent="0.25">
      <c r="A1024" s="290"/>
      <c r="B1024" s="277"/>
      <c r="C1024" s="88"/>
      <c r="D1024" s="277"/>
      <c r="E1024" s="289"/>
      <c r="F1024" s="289"/>
      <c r="G1024" s="6" t="s">
        <v>54</v>
      </c>
      <c r="H1024" s="98">
        <f t="shared" si="317"/>
        <v>0</v>
      </c>
      <c r="I1024" s="98">
        <f>SUM(I1018:I1023)</f>
        <v>0</v>
      </c>
      <c r="J1024" s="98">
        <f>SUM(J1018:J1023)</f>
        <v>0</v>
      </c>
      <c r="K1024" s="98">
        <f>SUM(K1018:K1023)</f>
        <v>0</v>
      </c>
      <c r="L1024" s="289"/>
      <c r="M1024" s="314"/>
      <c r="N1024" s="314"/>
      <c r="O1024" s="314"/>
    </row>
    <row r="1025" spans="1:15" ht="19.5" hidden="1" customHeight="1" x14ac:dyDescent="0.25">
      <c r="A1025" s="337" t="s">
        <v>492</v>
      </c>
      <c r="B1025" s="462"/>
      <c r="C1025" s="462"/>
      <c r="D1025" s="337"/>
      <c r="E1025" s="337"/>
      <c r="F1025" s="337"/>
      <c r="G1025" s="337"/>
      <c r="H1025" s="133">
        <f>SUM(I1025)</f>
        <v>0</v>
      </c>
      <c r="I1025" s="133">
        <f>SUM(I991+I995+I999+I1003+I1007+I1012+I1017+I1024)</f>
        <v>0</v>
      </c>
      <c r="J1025" s="133">
        <f t="shared" ref="J1025:K1025" si="318">SUM(J991+J995+J999+J1003+J1007+J1012+J1017+J1024)</f>
        <v>0</v>
      </c>
      <c r="K1025" s="133">
        <f t="shared" si="318"/>
        <v>0</v>
      </c>
      <c r="L1025" s="110"/>
      <c r="M1025" s="459"/>
      <c r="N1025" s="460"/>
      <c r="O1025" s="461"/>
    </row>
    <row r="1026" spans="1:15" ht="16.2" hidden="1" customHeight="1" x14ac:dyDescent="0.25">
      <c r="A1026" s="276" t="s">
        <v>27</v>
      </c>
      <c r="B1026" s="276" t="s">
        <v>471</v>
      </c>
      <c r="C1026" s="126"/>
      <c r="D1026" s="282" t="s">
        <v>373</v>
      </c>
      <c r="E1026" s="276" t="s">
        <v>472</v>
      </c>
      <c r="F1026" s="276" t="s">
        <v>473</v>
      </c>
      <c r="G1026" s="7" t="s">
        <v>15</v>
      </c>
      <c r="H1026" s="34">
        <f t="shared" si="317"/>
        <v>0</v>
      </c>
      <c r="I1026" s="35"/>
      <c r="J1026" s="35"/>
      <c r="K1026" s="41"/>
      <c r="L1026" s="276" t="s">
        <v>10</v>
      </c>
      <c r="M1026" s="314" t="s">
        <v>477</v>
      </c>
      <c r="N1026" s="314"/>
      <c r="O1026" s="314"/>
    </row>
    <row r="1027" spans="1:15" ht="16.2" hidden="1" customHeight="1" x14ac:dyDescent="0.25">
      <c r="A1027" s="282"/>
      <c r="B1027" s="282"/>
      <c r="C1027" s="126"/>
      <c r="D1027" s="282"/>
      <c r="E1027" s="282"/>
      <c r="F1027" s="282"/>
      <c r="G1027" s="7" t="s">
        <v>5</v>
      </c>
      <c r="H1027" s="34">
        <f t="shared" si="317"/>
        <v>0</v>
      </c>
      <c r="I1027" s="35"/>
      <c r="J1027" s="41"/>
      <c r="K1027" s="41"/>
      <c r="L1027" s="282"/>
      <c r="M1027" s="314"/>
      <c r="N1027" s="314"/>
      <c r="O1027" s="314"/>
    </row>
    <row r="1028" spans="1:15" ht="16.2" hidden="1" customHeight="1" x14ac:dyDescent="0.25">
      <c r="A1028" s="282"/>
      <c r="B1028" s="282"/>
      <c r="C1028" s="126"/>
      <c r="D1028" s="282"/>
      <c r="E1028" s="282"/>
      <c r="F1028" s="282"/>
      <c r="G1028" s="7" t="s">
        <v>460</v>
      </c>
      <c r="H1028" s="34">
        <f t="shared" si="317"/>
        <v>0</v>
      </c>
      <c r="I1028" s="35"/>
      <c r="J1028" s="41"/>
      <c r="K1028" s="41"/>
      <c r="L1028" s="282"/>
      <c r="M1028" s="314"/>
      <c r="N1028" s="314"/>
      <c r="O1028" s="314"/>
    </row>
    <row r="1029" spans="1:15" ht="16.2" hidden="1" customHeight="1" x14ac:dyDescent="0.25">
      <c r="A1029" s="282"/>
      <c r="B1029" s="282"/>
      <c r="C1029" s="126"/>
      <c r="D1029" s="282"/>
      <c r="E1029" s="282"/>
      <c r="F1029" s="282"/>
      <c r="G1029" s="7" t="s">
        <v>474</v>
      </c>
      <c r="H1029" s="34">
        <f t="shared" si="317"/>
        <v>0</v>
      </c>
      <c r="I1029" s="35"/>
      <c r="J1029" s="41"/>
      <c r="K1029" s="41"/>
      <c r="L1029" s="282"/>
      <c r="M1029" s="314"/>
      <c r="N1029" s="314"/>
      <c r="O1029" s="314"/>
    </row>
    <row r="1030" spans="1:15" ht="16.2" hidden="1" customHeight="1" x14ac:dyDescent="0.25">
      <c r="A1030" s="282"/>
      <c r="B1030" s="282"/>
      <c r="C1030" s="126"/>
      <c r="D1030" s="282"/>
      <c r="E1030" s="282"/>
      <c r="F1030" s="282"/>
      <c r="G1030" s="7" t="s">
        <v>15</v>
      </c>
      <c r="H1030" s="34">
        <f t="shared" si="317"/>
        <v>0</v>
      </c>
      <c r="I1030" s="35"/>
      <c r="J1030" s="35"/>
      <c r="K1030" s="41"/>
      <c r="L1030" s="282"/>
      <c r="M1030" s="314"/>
      <c r="N1030" s="314"/>
      <c r="O1030" s="314"/>
    </row>
    <row r="1031" spans="1:15" ht="16.2" hidden="1" customHeight="1" x14ac:dyDescent="0.25">
      <c r="A1031" s="282"/>
      <c r="B1031" s="282"/>
      <c r="C1031" s="126"/>
      <c r="D1031" s="282"/>
      <c r="E1031" s="282"/>
      <c r="F1031" s="282"/>
      <c r="G1031" s="7" t="s">
        <v>5</v>
      </c>
      <c r="H1031" s="34">
        <f t="shared" si="317"/>
        <v>0</v>
      </c>
      <c r="I1031" s="35"/>
      <c r="J1031" s="41"/>
      <c r="K1031" s="41"/>
      <c r="L1031" s="282"/>
      <c r="M1031" s="314"/>
      <c r="N1031" s="314"/>
      <c r="O1031" s="314"/>
    </row>
    <row r="1032" spans="1:15" ht="16.2" hidden="1" customHeight="1" x14ac:dyDescent="0.25">
      <c r="A1032" s="282"/>
      <c r="B1032" s="282"/>
      <c r="C1032" s="126"/>
      <c r="D1032" s="282"/>
      <c r="E1032" s="282"/>
      <c r="F1032" s="282"/>
      <c r="G1032" s="7" t="s">
        <v>460</v>
      </c>
      <c r="H1032" s="34">
        <f t="shared" si="317"/>
        <v>0</v>
      </c>
      <c r="I1032" s="35"/>
      <c r="J1032" s="41"/>
      <c r="K1032" s="41"/>
      <c r="L1032" s="282"/>
      <c r="M1032" s="314"/>
      <c r="N1032" s="314"/>
      <c r="O1032" s="314"/>
    </row>
    <row r="1033" spans="1:15" ht="16.2" hidden="1" customHeight="1" x14ac:dyDescent="0.25">
      <c r="A1033" s="282"/>
      <c r="B1033" s="282"/>
      <c r="C1033" s="126"/>
      <c r="D1033" s="282"/>
      <c r="E1033" s="282"/>
      <c r="F1033" s="282"/>
      <c r="G1033" s="7" t="s">
        <v>474</v>
      </c>
      <c r="H1033" s="34">
        <f t="shared" si="317"/>
        <v>0</v>
      </c>
      <c r="I1033" s="35"/>
      <c r="J1033" s="41"/>
      <c r="K1033" s="41"/>
      <c r="L1033" s="282"/>
      <c r="M1033" s="314"/>
      <c r="N1033" s="314"/>
      <c r="O1033" s="314"/>
    </row>
    <row r="1034" spans="1:15" ht="16.2" hidden="1" customHeight="1" x14ac:dyDescent="0.25">
      <c r="A1034" s="282"/>
      <c r="B1034" s="282"/>
      <c r="C1034" s="126"/>
      <c r="D1034" s="282"/>
      <c r="E1034" s="282"/>
      <c r="F1034" s="282"/>
      <c r="G1034" s="10" t="s">
        <v>19</v>
      </c>
      <c r="H1034" s="34">
        <f t="shared" si="317"/>
        <v>0</v>
      </c>
      <c r="I1034" s="35"/>
      <c r="J1034" s="41"/>
      <c r="K1034" s="41"/>
      <c r="L1034" s="282"/>
      <c r="M1034" s="314"/>
      <c r="N1034" s="314"/>
      <c r="O1034" s="314"/>
    </row>
    <row r="1035" spans="1:15" ht="16.95" hidden="1" customHeight="1" x14ac:dyDescent="0.25">
      <c r="A1035" s="277"/>
      <c r="B1035" s="277"/>
      <c r="C1035" s="88"/>
      <c r="D1035" s="277"/>
      <c r="E1035" s="277"/>
      <c r="F1035" s="277"/>
      <c r="G1035" s="6" t="s">
        <v>54</v>
      </c>
      <c r="H1035" s="34">
        <f t="shared" si="317"/>
        <v>0</v>
      </c>
      <c r="I1035" s="34">
        <f>SUM(I1026:I1034)</f>
        <v>0</v>
      </c>
      <c r="J1035" s="34">
        <f t="shared" ref="J1035:K1035" si="319">SUM(J1026:J1034)</f>
        <v>0</v>
      </c>
      <c r="K1035" s="34">
        <f t="shared" si="319"/>
        <v>0</v>
      </c>
      <c r="L1035" s="277"/>
      <c r="M1035" s="484"/>
      <c r="N1035" s="484"/>
      <c r="O1035" s="484"/>
    </row>
    <row r="1036" spans="1:15" ht="14.25" hidden="1" customHeight="1" x14ac:dyDescent="0.25">
      <c r="A1036" s="289" t="s">
        <v>4</v>
      </c>
      <c r="B1036" s="289" t="s">
        <v>1005</v>
      </c>
      <c r="C1036" s="276">
        <v>8</v>
      </c>
      <c r="D1036" s="276" t="s">
        <v>373</v>
      </c>
      <c r="E1036" s="278" t="s">
        <v>1003</v>
      </c>
      <c r="F1036" s="278" t="s">
        <v>1008</v>
      </c>
      <c r="G1036" s="7" t="s">
        <v>15</v>
      </c>
      <c r="H1036" s="61">
        <f t="shared" si="317"/>
        <v>0</v>
      </c>
      <c r="I1036" s="60"/>
      <c r="J1036" s="60"/>
      <c r="K1036" s="60"/>
      <c r="L1036" s="276" t="s">
        <v>794</v>
      </c>
      <c r="M1036" s="335" t="s">
        <v>1007</v>
      </c>
      <c r="N1036" s="335"/>
      <c r="O1036" s="335"/>
    </row>
    <row r="1037" spans="1:15" ht="14.25" hidden="1" customHeight="1" x14ac:dyDescent="0.25">
      <c r="A1037" s="289"/>
      <c r="B1037" s="289"/>
      <c r="C1037" s="282"/>
      <c r="D1037" s="282"/>
      <c r="E1037" s="278"/>
      <c r="F1037" s="278"/>
      <c r="G1037" s="7" t="s">
        <v>5</v>
      </c>
      <c r="H1037" s="61">
        <f t="shared" si="317"/>
        <v>0</v>
      </c>
      <c r="I1037" s="60"/>
      <c r="J1037" s="60"/>
      <c r="K1037" s="60"/>
      <c r="L1037" s="277"/>
      <c r="M1037" s="335"/>
      <c r="N1037" s="335"/>
      <c r="O1037" s="335"/>
    </row>
    <row r="1038" spans="1:15" ht="14.25" hidden="1" customHeight="1" x14ac:dyDescent="0.25">
      <c r="A1038" s="289"/>
      <c r="B1038" s="289"/>
      <c r="C1038" s="282"/>
      <c r="D1038" s="282"/>
      <c r="E1038" s="278"/>
      <c r="F1038" s="278"/>
      <c r="G1038" s="7" t="s">
        <v>15</v>
      </c>
      <c r="H1038" s="61">
        <f t="shared" si="317"/>
        <v>0</v>
      </c>
      <c r="I1038" s="60"/>
      <c r="J1038" s="60"/>
      <c r="K1038" s="60"/>
      <c r="L1038" s="276" t="s">
        <v>226</v>
      </c>
      <c r="M1038" s="335"/>
      <c r="N1038" s="335"/>
      <c r="O1038" s="335"/>
    </row>
    <row r="1039" spans="1:15" ht="14.25" hidden="1" customHeight="1" x14ac:dyDescent="0.25">
      <c r="A1039" s="289"/>
      <c r="B1039" s="289"/>
      <c r="C1039" s="282"/>
      <c r="D1039" s="282"/>
      <c r="E1039" s="278"/>
      <c r="F1039" s="278"/>
      <c r="G1039" s="7" t="s">
        <v>5</v>
      </c>
      <c r="H1039" s="61">
        <f t="shared" si="317"/>
        <v>0</v>
      </c>
      <c r="I1039" s="60"/>
      <c r="J1039" s="60"/>
      <c r="K1039" s="60"/>
      <c r="L1039" s="277"/>
      <c r="M1039" s="335"/>
      <c r="N1039" s="335"/>
      <c r="O1039" s="335"/>
    </row>
    <row r="1040" spans="1:15" ht="12.75" hidden="1" customHeight="1" x14ac:dyDescent="0.25">
      <c r="A1040" s="289"/>
      <c r="B1040" s="289"/>
      <c r="C1040" s="282"/>
      <c r="D1040" s="282"/>
      <c r="E1040" s="278"/>
      <c r="F1040" s="278"/>
      <c r="G1040" s="7" t="s">
        <v>15</v>
      </c>
      <c r="H1040" s="61">
        <f t="shared" si="317"/>
        <v>0</v>
      </c>
      <c r="I1040" s="60"/>
      <c r="J1040" s="60"/>
      <c r="K1040" s="60"/>
      <c r="L1040" s="276" t="s">
        <v>11</v>
      </c>
      <c r="M1040" s="335"/>
      <c r="N1040" s="335"/>
      <c r="O1040" s="335"/>
    </row>
    <row r="1041" spans="1:15" ht="12.75" hidden="1" customHeight="1" x14ac:dyDescent="0.25">
      <c r="A1041" s="289"/>
      <c r="B1041" s="289"/>
      <c r="C1041" s="282"/>
      <c r="D1041" s="282"/>
      <c r="E1041" s="278"/>
      <c r="F1041" s="278"/>
      <c r="G1041" s="7" t="s">
        <v>5</v>
      </c>
      <c r="H1041" s="61">
        <f t="shared" si="317"/>
        <v>0</v>
      </c>
      <c r="I1041" s="60"/>
      <c r="J1041" s="60"/>
      <c r="K1041" s="60"/>
      <c r="L1041" s="277"/>
      <c r="M1041" s="335"/>
      <c r="N1041" s="335"/>
      <c r="O1041" s="335"/>
    </row>
    <row r="1042" spans="1:15" ht="12.75" hidden="1" customHeight="1" x14ac:dyDescent="0.25">
      <c r="A1042" s="289"/>
      <c r="B1042" s="289"/>
      <c r="C1042" s="282"/>
      <c r="D1042" s="282"/>
      <c r="E1042" s="278"/>
      <c r="F1042" s="278"/>
      <c r="G1042" s="7" t="s">
        <v>15</v>
      </c>
      <c r="H1042" s="61">
        <f t="shared" si="317"/>
        <v>0</v>
      </c>
      <c r="I1042" s="60"/>
      <c r="J1042" s="60"/>
      <c r="K1042" s="60"/>
      <c r="L1042" s="276" t="s">
        <v>10</v>
      </c>
      <c r="M1042" s="335"/>
      <c r="N1042" s="335"/>
      <c r="O1042" s="335"/>
    </row>
    <row r="1043" spans="1:15" ht="12.75" hidden="1" customHeight="1" x14ac:dyDescent="0.25">
      <c r="A1043" s="289"/>
      <c r="B1043" s="289"/>
      <c r="C1043" s="282"/>
      <c r="D1043" s="282"/>
      <c r="E1043" s="278"/>
      <c r="F1043" s="278"/>
      <c r="G1043" s="7" t="s">
        <v>5</v>
      </c>
      <c r="H1043" s="61">
        <f t="shared" si="317"/>
        <v>0</v>
      </c>
      <c r="I1043" s="60"/>
      <c r="J1043" s="60"/>
      <c r="K1043" s="60"/>
      <c r="L1043" s="277"/>
      <c r="M1043" s="335"/>
      <c r="N1043" s="335"/>
      <c r="O1043" s="335"/>
    </row>
    <row r="1044" spans="1:15" ht="18.75" hidden="1" customHeight="1" x14ac:dyDescent="0.25">
      <c r="A1044" s="289"/>
      <c r="B1044" s="289"/>
      <c r="C1044" s="277"/>
      <c r="D1044" s="277"/>
      <c r="E1044" s="278"/>
      <c r="F1044" s="278"/>
      <c r="G1044" s="6" t="s">
        <v>54</v>
      </c>
      <c r="H1044" s="61">
        <f t="shared" si="317"/>
        <v>0</v>
      </c>
      <c r="I1044" s="61">
        <f>SUM(I1036:I1043)</f>
        <v>0</v>
      </c>
      <c r="J1044" s="61">
        <f>SUM(J1036:J1043)</f>
        <v>0</v>
      </c>
      <c r="K1044" s="61">
        <f>SUM(K1036:K1043)</f>
        <v>0</v>
      </c>
      <c r="L1044" s="4"/>
      <c r="M1044" s="335"/>
      <c r="N1044" s="335"/>
      <c r="O1044" s="335"/>
    </row>
    <row r="1045" spans="1:15" ht="16.95" hidden="1" customHeight="1" x14ac:dyDescent="0.25">
      <c r="A1045" s="289" t="s">
        <v>6</v>
      </c>
      <c r="B1045" s="289" t="s">
        <v>472</v>
      </c>
      <c r="C1045" s="99"/>
      <c r="D1045" s="276" t="s">
        <v>373</v>
      </c>
      <c r="E1045" s="278" t="s">
        <v>1004</v>
      </c>
      <c r="F1045" s="278" t="s">
        <v>1002</v>
      </c>
      <c r="G1045" s="7" t="s">
        <v>15</v>
      </c>
      <c r="H1045" s="61">
        <f t="shared" ref="H1045:H1053" si="320">SUM(I1045+K1045)</f>
        <v>0</v>
      </c>
      <c r="I1045" s="60"/>
      <c r="J1045" s="60"/>
      <c r="K1045" s="60"/>
      <c r="L1045" s="276" t="s">
        <v>794</v>
      </c>
      <c r="M1045" s="335" t="s">
        <v>1006</v>
      </c>
      <c r="N1045" s="335"/>
      <c r="O1045" s="335"/>
    </row>
    <row r="1046" spans="1:15" ht="16.95" hidden="1" customHeight="1" x14ac:dyDescent="0.25">
      <c r="A1046" s="289"/>
      <c r="B1046" s="289"/>
      <c r="C1046" s="126"/>
      <c r="D1046" s="282"/>
      <c r="E1046" s="278"/>
      <c r="F1046" s="278"/>
      <c r="G1046" s="7" t="s">
        <v>5</v>
      </c>
      <c r="H1046" s="61">
        <f t="shared" si="320"/>
        <v>0</v>
      </c>
      <c r="I1046" s="60"/>
      <c r="J1046" s="60"/>
      <c r="K1046" s="60"/>
      <c r="L1046" s="277"/>
      <c r="M1046" s="335"/>
      <c r="N1046" s="335"/>
      <c r="O1046" s="335"/>
    </row>
    <row r="1047" spans="1:15" ht="16.95" hidden="1" customHeight="1" x14ac:dyDescent="0.25">
      <c r="A1047" s="289"/>
      <c r="B1047" s="289"/>
      <c r="C1047" s="126"/>
      <c r="D1047" s="282"/>
      <c r="E1047" s="278"/>
      <c r="F1047" s="278"/>
      <c r="G1047" s="7" t="s">
        <v>15</v>
      </c>
      <c r="H1047" s="61">
        <f t="shared" si="320"/>
        <v>0</v>
      </c>
      <c r="I1047" s="60"/>
      <c r="J1047" s="60"/>
      <c r="K1047" s="60"/>
      <c r="L1047" s="276" t="s">
        <v>226</v>
      </c>
      <c r="M1047" s="335"/>
      <c r="N1047" s="335"/>
      <c r="O1047" s="335"/>
    </row>
    <row r="1048" spans="1:15" ht="16.95" hidden="1" customHeight="1" x14ac:dyDescent="0.25">
      <c r="A1048" s="289"/>
      <c r="B1048" s="289"/>
      <c r="C1048" s="126"/>
      <c r="D1048" s="282"/>
      <c r="E1048" s="278"/>
      <c r="F1048" s="278"/>
      <c r="G1048" s="7" t="s">
        <v>5</v>
      </c>
      <c r="H1048" s="61">
        <f t="shared" si="320"/>
        <v>0</v>
      </c>
      <c r="I1048" s="60"/>
      <c r="J1048" s="60"/>
      <c r="K1048" s="60"/>
      <c r="L1048" s="277"/>
      <c r="M1048" s="335"/>
      <c r="N1048" s="335"/>
      <c r="O1048" s="335"/>
    </row>
    <row r="1049" spans="1:15" ht="16.95" hidden="1" customHeight="1" x14ac:dyDescent="0.25">
      <c r="A1049" s="289"/>
      <c r="B1049" s="289"/>
      <c r="C1049" s="282">
        <v>8</v>
      </c>
      <c r="D1049" s="282"/>
      <c r="E1049" s="278"/>
      <c r="F1049" s="278"/>
      <c r="G1049" s="7" t="s">
        <v>15</v>
      </c>
      <c r="H1049" s="61">
        <f t="shared" si="320"/>
        <v>0</v>
      </c>
      <c r="I1049" s="60"/>
      <c r="J1049" s="60"/>
      <c r="K1049" s="60"/>
      <c r="L1049" s="276" t="s">
        <v>11</v>
      </c>
      <c r="M1049" s="335"/>
      <c r="N1049" s="335"/>
      <c r="O1049" s="335"/>
    </row>
    <row r="1050" spans="1:15" ht="16.95" hidden="1" customHeight="1" x14ac:dyDescent="0.25">
      <c r="A1050" s="289"/>
      <c r="B1050" s="289"/>
      <c r="C1050" s="282"/>
      <c r="D1050" s="282"/>
      <c r="E1050" s="278"/>
      <c r="F1050" s="278"/>
      <c r="G1050" s="7" t="s">
        <v>5</v>
      </c>
      <c r="H1050" s="61">
        <f t="shared" si="320"/>
        <v>0</v>
      </c>
      <c r="I1050" s="60"/>
      <c r="J1050" s="60"/>
      <c r="K1050" s="60"/>
      <c r="L1050" s="277"/>
      <c r="M1050" s="335"/>
      <c r="N1050" s="335"/>
      <c r="O1050" s="335"/>
    </row>
    <row r="1051" spans="1:15" ht="16.95" hidden="1" customHeight="1" x14ac:dyDescent="0.25">
      <c r="A1051" s="289"/>
      <c r="B1051" s="289"/>
      <c r="C1051" s="282"/>
      <c r="D1051" s="282"/>
      <c r="E1051" s="278"/>
      <c r="F1051" s="278"/>
      <c r="G1051" s="7" t="s">
        <v>15</v>
      </c>
      <c r="H1051" s="61">
        <f t="shared" si="320"/>
        <v>0</v>
      </c>
      <c r="I1051" s="60"/>
      <c r="J1051" s="60"/>
      <c r="K1051" s="60"/>
      <c r="L1051" s="276" t="s">
        <v>10</v>
      </c>
      <c r="M1051" s="335"/>
      <c r="N1051" s="335"/>
      <c r="O1051" s="335"/>
    </row>
    <row r="1052" spans="1:15" ht="16.95" hidden="1" customHeight="1" x14ac:dyDescent="0.25">
      <c r="A1052" s="289"/>
      <c r="B1052" s="289"/>
      <c r="C1052" s="282"/>
      <c r="D1052" s="282"/>
      <c r="E1052" s="278"/>
      <c r="F1052" s="278"/>
      <c r="G1052" s="7" t="s">
        <v>5</v>
      </c>
      <c r="H1052" s="61">
        <f t="shared" si="320"/>
        <v>0</v>
      </c>
      <c r="I1052" s="60"/>
      <c r="J1052" s="60"/>
      <c r="K1052" s="60"/>
      <c r="L1052" s="277"/>
      <c r="M1052" s="335"/>
      <c r="N1052" s="335"/>
      <c r="O1052" s="335"/>
    </row>
    <row r="1053" spans="1:15" ht="28.95" hidden="1" customHeight="1" x14ac:dyDescent="0.25">
      <c r="A1053" s="289"/>
      <c r="B1053" s="289"/>
      <c r="C1053" s="277"/>
      <c r="D1053" s="277"/>
      <c r="E1053" s="278"/>
      <c r="F1053" s="278"/>
      <c r="G1053" s="6" t="s">
        <v>54</v>
      </c>
      <c r="H1053" s="61">
        <f t="shared" si="320"/>
        <v>0</v>
      </c>
      <c r="I1053" s="61">
        <f>SUM(I1045:I1052)</f>
        <v>0</v>
      </c>
      <c r="J1053" s="61">
        <f>SUM(J1045:J1052)</f>
        <v>0</v>
      </c>
      <c r="K1053" s="61">
        <f>SUM(K1045:K1052)</f>
        <v>0</v>
      </c>
      <c r="L1053" s="4"/>
      <c r="M1053" s="335"/>
      <c r="N1053" s="335"/>
      <c r="O1053" s="335"/>
    </row>
    <row r="1054" spans="1:15" ht="18.600000000000001" hidden="1" customHeight="1" x14ac:dyDescent="0.25">
      <c r="A1054" s="289" t="s">
        <v>4</v>
      </c>
      <c r="B1054" s="289" t="s">
        <v>120</v>
      </c>
      <c r="C1054" s="4"/>
      <c r="D1054" s="289" t="s">
        <v>373</v>
      </c>
      <c r="E1054" s="289" t="s">
        <v>82</v>
      </c>
      <c r="F1054" s="289" t="s">
        <v>83</v>
      </c>
      <c r="G1054" s="7" t="s">
        <v>15</v>
      </c>
      <c r="H1054" s="98">
        <f t="shared" ref="H1054:H1059" si="321">SUM(I1054+K1054)</f>
        <v>0</v>
      </c>
      <c r="I1054" s="107"/>
      <c r="J1054" s="107"/>
      <c r="K1054" s="121"/>
      <c r="L1054" s="276" t="s">
        <v>10</v>
      </c>
      <c r="M1054" s="545" t="s">
        <v>612</v>
      </c>
      <c r="N1054" s="545"/>
      <c r="O1054" s="545"/>
    </row>
    <row r="1055" spans="1:15" ht="20.25" hidden="1" customHeight="1" x14ac:dyDescent="0.25">
      <c r="A1055" s="289"/>
      <c r="B1055" s="289"/>
      <c r="C1055" s="4"/>
      <c r="D1055" s="289"/>
      <c r="E1055" s="289"/>
      <c r="F1055" s="289"/>
      <c r="G1055" s="7" t="s">
        <v>5</v>
      </c>
      <c r="H1055" s="98">
        <f t="shared" si="321"/>
        <v>0</v>
      </c>
      <c r="I1055" s="107"/>
      <c r="J1055" s="107"/>
      <c r="K1055" s="121"/>
      <c r="L1055" s="282"/>
      <c r="M1055" s="314"/>
      <c r="N1055" s="314"/>
      <c r="O1055" s="314"/>
    </row>
    <row r="1056" spans="1:15" ht="22.95" hidden="1" customHeight="1" x14ac:dyDescent="0.25">
      <c r="A1056" s="289"/>
      <c r="B1056" s="289"/>
      <c r="C1056" s="4"/>
      <c r="D1056" s="289"/>
      <c r="E1056" s="289"/>
      <c r="F1056" s="289"/>
      <c r="G1056" s="6" t="s">
        <v>54</v>
      </c>
      <c r="H1056" s="98">
        <f t="shared" si="321"/>
        <v>0</v>
      </c>
      <c r="I1056" s="98">
        <f>SUM(I1054:I1055)</f>
        <v>0</v>
      </c>
      <c r="J1056" s="98">
        <f>SUM(J1054:J1055)</f>
        <v>0</v>
      </c>
      <c r="K1056" s="98">
        <f>SUM(K1054:K1055)</f>
        <v>0</v>
      </c>
      <c r="L1056" s="277"/>
      <c r="M1056" s="314"/>
      <c r="N1056" s="314"/>
      <c r="O1056" s="314"/>
    </row>
    <row r="1057" spans="1:15" ht="16.2" hidden="1" customHeight="1" x14ac:dyDescent="0.25">
      <c r="A1057" s="278"/>
      <c r="B1057" s="278" t="s">
        <v>120</v>
      </c>
      <c r="C1057" s="164"/>
      <c r="D1057" s="273" t="s">
        <v>373</v>
      </c>
      <c r="E1057" s="278" t="s">
        <v>82</v>
      </c>
      <c r="F1057" s="273" t="s">
        <v>341</v>
      </c>
      <c r="G1057" s="7" t="s">
        <v>15</v>
      </c>
      <c r="H1057" s="98">
        <f t="shared" si="321"/>
        <v>0</v>
      </c>
      <c r="I1057" s="107"/>
      <c r="J1057" s="107"/>
      <c r="K1057" s="111"/>
      <c r="L1057" s="276" t="s">
        <v>10</v>
      </c>
      <c r="M1057" s="384" t="s">
        <v>613</v>
      </c>
      <c r="N1057" s="335"/>
      <c r="O1057" s="335"/>
    </row>
    <row r="1058" spans="1:15" ht="15" hidden="1" customHeight="1" x14ac:dyDescent="0.25">
      <c r="A1058" s="278"/>
      <c r="B1058" s="278"/>
      <c r="C1058" s="138"/>
      <c r="D1058" s="274"/>
      <c r="E1058" s="278"/>
      <c r="F1058" s="274"/>
      <c r="G1058" s="7" t="s">
        <v>5</v>
      </c>
      <c r="H1058" s="98">
        <f t="shared" si="321"/>
        <v>0</v>
      </c>
      <c r="I1058" s="107"/>
      <c r="J1058" s="107"/>
      <c r="K1058" s="111"/>
      <c r="L1058" s="282"/>
      <c r="M1058" s="384"/>
      <c r="N1058" s="335"/>
      <c r="O1058" s="335"/>
    </row>
    <row r="1059" spans="1:15" ht="17.399999999999999" hidden="1" customHeight="1" x14ac:dyDescent="0.25">
      <c r="A1059" s="278"/>
      <c r="B1059" s="278"/>
      <c r="C1059" s="155"/>
      <c r="D1059" s="275"/>
      <c r="E1059" s="278"/>
      <c r="F1059" s="275"/>
      <c r="G1059" s="6" t="s">
        <v>54</v>
      </c>
      <c r="H1059" s="98">
        <f t="shared" si="321"/>
        <v>0</v>
      </c>
      <c r="I1059" s="98">
        <f>SUM(I1057:I1058)</f>
        <v>0</v>
      </c>
      <c r="J1059" s="98">
        <f>SUM(J1057:J1058)</f>
        <v>0</v>
      </c>
      <c r="K1059" s="109">
        <f>SUM(K1057:K1058)</f>
        <v>0</v>
      </c>
      <c r="L1059" s="277"/>
      <c r="M1059" s="384"/>
      <c r="N1059" s="335"/>
      <c r="O1059" s="335"/>
    </row>
    <row r="1060" spans="1:15" ht="19.95" hidden="1" customHeight="1" x14ac:dyDescent="0.25">
      <c r="A1060" s="289" t="s">
        <v>6</v>
      </c>
      <c r="B1060" s="289" t="s">
        <v>580</v>
      </c>
      <c r="C1060" s="4"/>
      <c r="D1060" s="289" t="s">
        <v>373</v>
      </c>
      <c r="E1060" s="289" t="s">
        <v>580</v>
      </c>
      <c r="F1060" s="289" t="s">
        <v>581</v>
      </c>
      <c r="G1060" s="7" t="s">
        <v>15</v>
      </c>
      <c r="H1060" s="98">
        <f t="shared" ref="H1060:H1063" si="322">SUM(I1060+K1060)</f>
        <v>0</v>
      </c>
      <c r="I1060" s="107"/>
      <c r="J1060" s="107"/>
      <c r="K1060" s="107"/>
      <c r="L1060" s="276" t="s">
        <v>10</v>
      </c>
      <c r="M1060" s="314" t="s">
        <v>614</v>
      </c>
      <c r="N1060" s="314"/>
      <c r="O1060" s="314"/>
    </row>
    <row r="1061" spans="1:15" ht="18.600000000000001" hidden="1" customHeight="1" x14ac:dyDescent="0.25">
      <c r="A1061" s="289"/>
      <c r="B1061" s="289"/>
      <c r="C1061" s="4"/>
      <c r="D1061" s="289"/>
      <c r="E1061" s="289"/>
      <c r="F1061" s="289"/>
      <c r="G1061" s="7" t="s">
        <v>5</v>
      </c>
      <c r="H1061" s="98">
        <f t="shared" si="322"/>
        <v>0</v>
      </c>
      <c r="I1061" s="107"/>
      <c r="J1061" s="107"/>
      <c r="K1061" s="107"/>
      <c r="L1061" s="282"/>
      <c r="M1061" s="314"/>
      <c r="N1061" s="314"/>
      <c r="O1061" s="314"/>
    </row>
    <row r="1062" spans="1:15" ht="7.2" hidden="1" customHeight="1" x14ac:dyDescent="0.25">
      <c r="A1062" s="289"/>
      <c r="B1062" s="289"/>
      <c r="C1062" s="4"/>
      <c r="D1062" s="289"/>
      <c r="E1062" s="289"/>
      <c r="F1062" s="289"/>
      <c r="G1062" s="7"/>
      <c r="H1062" s="98">
        <f t="shared" si="322"/>
        <v>0</v>
      </c>
      <c r="I1062" s="107"/>
      <c r="J1062" s="107"/>
      <c r="K1062" s="107"/>
      <c r="L1062" s="282"/>
      <c r="M1062" s="314"/>
      <c r="N1062" s="314"/>
      <c r="O1062" s="314"/>
    </row>
    <row r="1063" spans="1:15" ht="22.2" hidden="1" customHeight="1" x14ac:dyDescent="0.25">
      <c r="A1063" s="289"/>
      <c r="B1063" s="289"/>
      <c r="C1063" s="4"/>
      <c r="D1063" s="289"/>
      <c r="E1063" s="289"/>
      <c r="F1063" s="289"/>
      <c r="G1063" s="6" t="s">
        <v>54</v>
      </c>
      <c r="H1063" s="98">
        <f t="shared" si="322"/>
        <v>0</v>
      </c>
      <c r="I1063" s="98">
        <f>SUM(I1060:I1062)</f>
        <v>0</v>
      </c>
      <c r="J1063" s="98">
        <f>SUM(J1060:J1062)</f>
        <v>0</v>
      </c>
      <c r="K1063" s="98">
        <f>SUM(K1060:K1062)</f>
        <v>0</v>
      </c>
      <c r="L1063" s="277"/>
      <c r="M1063" s="314"/>
      <c r="N1063" s="314"/>
      <c r="O1063" s="314"/>
    </row>
    <row r="1064" spans="1:15" ht="12.75" hidden="1" customHeight="1" x14ac:dyDescent="0.25">
      <c r="A1064" s="276" t="s">
        <v>4</v>
      </c>
      <c r="B1064" s="276" t="s">
        <v>178</v>
      </c>
      <c r="C1064" s="99"/>
      <c r="D1064" s="276" t="s">
        <v>373</v>
      </c>
      <c r="E1064" s="276" t="s">
        <v>21</v>
      </c>
      <c r="F1064" s="276" t="s">
        <v>119</v>
      </c>
      <c r="G1064" s="7" t="s">
        <v>15</v>
      </c>
      <c r="H1064" s="98">
        <f t="shared" ref="H1064:H1088" si="323">SUM(I1064+K1064)</f>
        <v>0</v>
      </c>
      <c r="I1064" s="107"/>
      <c r="J1064" s="107"/>
      <c r="K1064" s="107"/>
      <c r="L1064" s="289" t="s">
        <v>794</v>
      </c>
      <c r="M1064" s="508" t="s">
        <v>521</v>
      </c>
      <c r="N1064" s="509"/>
      <c r="O1064" s="510"/>
    </row>
    <row r="1065" spans="1:15" ht="12.75" hidden="1" customHeight="1" x14ac:dyDescent="0.25">
      <c r="A1065" s="282"/>
      <c r="B1065" s="282"/>
      <c r="C1065" s="126"/>
      <c r="D1065" s="282"/>
      <c r="E1065" s="282"/>
      <c r="F1065" s="282"/>
      <c r="G1065" s="7" t="s">
        <v>5</v>
      </c>
      <c r="H1065" s="98">
        <f t="shared" si="323"/>
        <v>0</v>
      </c>
      <c r="I1065" s="107"/>
      <c r="J1065" s="107"/>
      <c r="K1065" s="107"/>
      <c r="L1065" s="289"/>
      <c r="M1065" s="511"/>
      <c r="N1065" s="512"/>
      <c r="O1065" s="513"/>
    </row>
    <row r="1066" spans="1:15" ht="12.75" hidden="1" customHeight="1" x14ac:dyDescent="0.25">
      <c r="A1066" s="282"/>
      <c r="B1066" s="282"/>
      <c r="C1066" s="126"/>
      <c r="D1066" s="282"/>
      <c r="E1066" s="282"/>
      <c r="F1066" s="282"/>
      <c r="G1066" s="7" t="s">
        <v>15</v>
      </c>
      <c r="H1066" s="98">
        <f t="shared" si="323"/>
        <v>0</v>
      </c>
      <c r="I1066" s="107"/>
      <c r="J1066" s="107"/>
      <c r="K1066" s="107"/>
      <c r="L1066" s="289" t="s">
        <v>226</v>
      </c>
      <c r="M1066" s="511"/>
      <c r="N1066" s="512"/>
      <c r="O1066" s="513"/>
    </row>
    <row r="1067" spans="1:15" ht="12.75" hidden="1" customHeight="1" x14ac:dyDescent="0.25">
      <c r="A1067" s="282"/>
      <c r="B1067" s="282"/>
      <c r="C1067" s="126"/>
      <c r="D1067" s="282"/>
      <c r="E1067" s="282"/>
      <c r="F1067" s="282"/>
      <c r="G1067" s="7" t="s">
        <v>5</v>
      </c>
      <c r="H1067" s="98">
        <f t="shared" si="323"/>
        <v>0</v>
      </c>
      <c r="I1067" s="107"/>
      <c r="J1067" s="107"/>
      <c r="K1067" s="107"/>
      <c r="L1067" s="289"/>
      <c r="M1067" s="511"/>
      <c r="N1067" s="512"/>
      <c r="O1067" s="513"/>
    </row>
    <row r="1068" spans="1:15" ht="12.75" hidden="1" customHeight="1" x14ac:dyDescent="0.25">
      <c r="A1068" s="282"/>
      <c r="B1068" s="282"/>
      <c r="C1068" s="126"/>
      <c r="D1068" s="282"/>
      <c r="E1068" s="282"/>
      <c r="F1068" s="282"/>
      <c r="G1068" s="7" t="s">
        <v>15</v>
      </c>
      <c r="H1068" s="98">
        <f t="shared" si="323"/>
        <v>0</v>
      </c>
      <c r="I1068" s="107"/>
      <c r="J1068" s="107"/>
      <c r="K1068" s="107"/>
      <c r="L1068" s="289" t="s">
        <v>11</v>
      </c>
      <c r="M1068" s="511"/>
      <c r="N1068" s="512"/>
      <c r="O1068" s="513"/>
    </row>
    <row r="1069" spans="1:15" ht="12.75" hidden="1" customHeight="1" x14ac:dyDescent="0.25">
      <c r="A1069" s="282"/>
      <c r="B1069" s="282"/>
      <c r="C1069" s="126"/>
      <c r="D1069" s="282"/>
      <c r="E1069" s="282"/>
      <c r="F1069" s="282"/>
      <c r="G1069" s="7" t="s">
        <v>5</v>
      </c>
      <c r="H1069" s="98">
        <f t="shared" si="323"/>
        <v>0</v>
      </c>
      <c r="I1069" s="107"/>
      <c r="J1069" s="107"/>
      <c r="K1069" s="107"/>
      <c r="L1069" s="289"/>
      <c r="M1069" s="511"/>
      <c r="N1069" s="512"/>
      <c r="O1069" s="513"/>
    </row>
    <row r="1070" spans="1:15" ht="12.75" hidden="1" customHeight="1" x14ac:dyDescent="0.25">
      <c r="A1070" s="282"/>
      <c r="B1070" s="282"/>
      <c r="C1070" s="126"/>
      <c r="D1070" s="282"/>
      <c r="E1070" s="282"/>
      <c r="F1070" s="282"/>
      <c r="G1070" s="7" t="s">
        <v>15</v>
      </c>
      <c r="H1070" s="98">
        <f t="shared" si="323"/>
        <v>0</v>
      </c>
      <c r="I1070" s="107"/>
      <c r="J1070" s="107"/>
      <c r="K1070" s="107"/>
      <c r="L1070" s="289" t="s">
        <v>10</v>
      </c>
      <c r="M1070" s="511"/>
      <c r="N1070" s="512"/>
      <c r="O1070" s="513"/>
    </row>
    <row r="1071" spans="1:15" ht="12.75" hidden="1" customHeight="1" x14ac:dyDescent="0.25">
      <c r="A1071" s="282"/>
      <c r="B1071" s="282"/>
      <c r="C1071" s="126"/>
      <c r="D1071" s="282"/>
      <c r="E1071" s="282"/>
      <c r="F1071" s="282"/>
      <c r="G1071" s="7" t="s">
        <v>5</v>
      </c>
      <c r="H1071" s="98">
        <f t="shared" si="323"/>
        <v>0</v>
      </c>
      <c r="I1071" s="107"/>
      <c r="J1071" s="107"/>
      <c r="K1071" s="107"/>
      <c r="L1071" s="289"/>
      <c r="M1071" s="511"/>
      <c r="N1071" s="512"/>
      <c r="O1071" s="513"/>
    </row>
    <row r="1072" spans="1:15" ht="21.6" hidden="1" customHeight="1" x14ac:dyDescent="0.25">
      <c r="A1072" s="277"/>
      <c r="B1072" s="277"/>
      <c r="C1072" s="88"/>
      <c r="D1072" s="277"/>
      <c r="E1072" s="277"/>
      <c r="F1072" s="277"/>
      <c r="G1072" s="6" t="s">
        <v>54</v>
      </c>
      <c r="H1072" s="98">
        <f t="shared" si="323"/>
        <v>0</v>
      </c>
      <c r="I1072" s="98">
        <f>SUM(I1064:I1071)</f>
        <v>0</v>
      </c>
      <c r="J1072" s="98">
        <f>SUM(J1064:J1071)</f>
        <v>0</v>
      </c>
      <c r="K1072" s="98">
        <f>SUM(K1064:K1071)</f>
        <v>0</v>
      </c>
      <c r="L1072" s="289"/>
      <c r="M1072" s="514"/>
      <c r="N1072" s="515"/>
      <c r="O1072" s="516"/>
    </row>
    <row r="1073" spans="1:15" ht="12.75" hidden="1" customHeight="1" x14ac:dyDescent="0.25">
      <c r="A1073" s="289"/>
      <c r="B1073" s="289" t="s">
        <v>522</v>
      </c>
      <c r="C1073" s="99"/>
      <c r="D1073" s="276" t="s">
        <v>373</v>
      </c>
      <c r="E1073" s="289" t="s">
        <v>522</v>
      </c>
      <c r="F1073" s="276" t="s">
        <v>523</v>
      </c>
      <c r="G1073" s="7" t="s">
        <v>15</v>
      </c>
      <c r="H1073" s="98">
        <f t="shared" si="323"/>
        <v>0</v>
      </c>
      <c r="I1073" s="107"/>
      <c r="J1073" s="107"/>
      <c r="K1073" s="107"/>
      <c r="L1073" s="276" t="s">
        <v>10</v>
      </c>
      <c r="M1073" s="422" t="s">
        <v>524</v>
      </c>
      <c r="N1073" s="422"/>
      <c r="O1073" s="422"/>
    </row>
    <row r="1074" spans="1:15" ht="12.75" hidden="1" customHeight="1" x14ac:dyDescent="0.25">
      <c r="A1074" s="289"/>
      <c r="B1074" s="289"/>
      <c r="C1074" s="126"/>
      <c r="D1074" s="282"/>
      <c r="E1074" s="289"/>
      <c r="F1074" s="282"/>
      <c r="G1074" s="7" t="s">
        <v>5</v>
      </c>
      <c r="H1074" s="98">
        <f t="shared" si="323"/>
        <v>0</v>
      </c>
      <c r="I1074" s="107"/>
      <c r="J1074" s="107"/>
      <c r="K1074" s="107"/>
      <c r="L1074" s="282"/>
      <c r="M1074" s="422"/>
      <c r="N1074" s="422"/>
      <c r="O1074" s="422"/>
    </row>
    <row r="1075" spans="1:15" ht="12.75" hidden="1" customHeight="1" x14ac:dyDescent="0.25">
      <c r="A1075" s="289"/>
      <c r="B1075" s="289"/>
      <c r="C1075" s="126"/>
      <c r="D1075" s="282"/>
      <c r="E1075" s="289"/>
      <c r="F1075" s="282"/>
      <c r="G1075" s="7" t="s">
        <v>7</v>
      </c>
      <c r="H1075" s="98">
        <f t="shared" si="323"/>
        <v>0</v>
      </c>
      <c r="I1075" s="107"/>
      <c r="J1075" s="107"/>
      <c r="K1075" s="107"/>
      <c r="L1075" s="282"/>
      <c r="M1075" s="422"/>
      <c r="N1075" s="422"/>
      <c r="O1075" s="422"/>
    </row>
    <row r="1076" spans="1:15" ht="12.75" hidden="1" customHeight="1" x14ac:dyDescent="0.25">
      <c r="A1076" s="289"/>
      <c r="B1076" s="289"/>
      <c r="C1076" s="88"/>
      <c r="D1076" s="277"/>
      <c r="E1076" s="289"/>
      <c r="F1076" s="277"/>
      <c r="G1076" s="6" t="s">
        <v>54</v>
      </c>
      <c r="H1076" s="98">
        <f t="shared" si="323"/>
        <v>0</v>
      </c>
      <c r="I1076" s="98">
        <f>SUM(I1073:I1075)</f>
        <v>0</v>
      </c>
      <c r="J1076" s="98">
        <f>SUM(J1073:J1075)</f>
        <v>0</v>
      </c>
      <c r="K1076" s="98">
        <f>SUM(K1073:K1075)</f>
        <v>0</v>
      </c>
      <c r="L1076" s="277"/>
      <c r="M1076" s="422"/>
      <c r="N1076" s="422"/>
      <c r="O1076" s="422"/>
    </row>
    <row r="1077" spans="1:15" ht="12.75" hidden="1" customHeight="1" x14ac:dyDescent="0.25">
      <c r="A1077" s="289" t="s">
        <v>28</v>
      </c>
      <c r="B1077" s="289" t="s">
        <v>584</v>
      </c>
      <c r="C1077" s="99"/>
      <c r="D1077" s="276" t="s">
        <v>373</v>
      </c>
      <c r="E1077" s="289" t="s">
        <v>147</v>
      </c>
      <c r="F1077" s="276" t="s">
        <v>558</v>
      </c>
      <c r="G1077" s="7" t="s">
        <v>15</v>
      </c>
      <c r="H1077" s="98">
        <f t="shared" si="323"/>
        <v>0</v>
      </c>
      <c r="I1077" s="107"/>
      <c r="J1077" s="107"/>
      <c r="K1077" s="107"/>
      <c r="L1077" s="289" t="s">
        <v>10</v>
      </c>
      <c r="M1077" s="422" t="s">
        <v>559</v>
      </c>
      <c r="N1077" s="422"/>
      <c r="O1077" s="422"/>
    </row>
    <row r="1078" spans="1:15" ht="12.75" hidden="1" customHeight="1" x14ac:dyDescent="0.25">
      <c r="A1078" s="289"/>
      <c r="B1078" s="289"/>
      <c r="C1078" s="126"/>
      <c r="D1078" s="282"/>
      <c r="E1078" s="289"/>
      <c r="F1078" s="282"/>
      <c r="G1078" s="7" t="s">
        <v>7</v>
      </c>
      <c r="H1078" s="98">
        <f t="shared" si="323"/>
        <v>0</v>
      </c>
      <c r="I1078" s="107"/>
      <c r="J1078" s="107"/>
      <c r="K1078" s="107"/>
      <c r="L1078" s="289"/>
      <c r="M1078" s="422"/>
      <c r="N1078" s="422"/>
      <c r="O1078" s="422"/>
    </row>
    <row r="1079" spans="1:15" ht="19.2" hidden="1" customHeight="1" x14ac:dyDescent="0.25">
      <c r="A1079" s="289"/>
      <c r="B1079" s="289"/>
      <c r="C1079" s="88"/>
      <c r="D1079" s="277"/>
      <c r="E1079" s="289"/>
      <c r="F1079" s="277"/>
      <c r="G1079" s="6" t="s">
        <v>54</v>
      </c>
      <c r="H1079" s="98">
        <f t="shared" si="323"/>
        <v>0</v>
      </c>
      <c r="I1079" s="98">
        <f>SUM(I1077:I1078)</f>
        <v>0</v>
      </c>
      <c r="J1079" s="98">
        <f>SUM(J1077:J1078)</f>
        <v>0</v>
      </c>
      <c r="K1079" s="98">
        <f>SUM(K1077:K1078)</f>
        <v>0</v>
      </c>
      <c r="L1079" s="289"/>
      <c r="M1079" s="422"/>
      <c r="N1079" s="422"/>
      <c r="O1079" s="422"/>
    </row>
    <row r="1080" spans="1:15" ht="15.6" hidden="1" customHeight="1" x14ac:dyDescent="0.25">
      <c r="A1080" s="289" t="s">
        <v>4</v>
      </c>
      <c r="B1080" s="289" t="s">
        <v>584</v>
      </c>
      <c r="C1080" s="276">
        <v>13</v>
      </c>
      <c r="D1080" s="276" t="s">
        <v>373</v>
      </c>
      <c r="E1080" s="289" t="s">
        <v>120</v>
      </c>
      <c r="F1080" s="276" t="s">
        <v>682</v>
      </c>
      <c r="G1080" s="7" t="s">
        <v>15</v>
      </c>
      <c r="H1080" s="34">
        <f t="shared" si="323"/>
        <v>0</v>
      </c>
      <c r="I1080" s="35"/>
      <c r="J1080" s="35"/>
      <c r="K1080" s="35"/>
      <c r="L1080" s="276" t="s">
        <v>10</v>
      </c>
      <c r="M1080" s="422" t="s">
        <v>919</v>
      </c>
      <c r="N1080" s="422"/>
      <c r="O1080" s="422"/>
    </row>
    <row r="1081" spans="1:15" ht="15.6" hidden="1" customHeight="1" x14ac:dyDescent="0.25">
      <c r="A1081" s="289"/>
      <c r="B1081" s="289"/>
      <c r="C1081" s="282"/>
      <c r="D1081" s="282"/>
      <c r="E1081" s="289"/>
      <c r="F1081" s="282"/>
      <c r="G1081" s="7" t="s">
        <v>5</v>
      </c>
      <c r="H1081" s="34">
        <f t="shared" si="323"/>
        <v>0</v>
      </c>
      <c r="I1081" s="35"/>
      <c r="J1081" s="35"/>
      <c r="K1081" s="35"/>
      <c r="L1081" s="282"/>
      <c r="M1081" s="422"/>
      <c r="N1081" s="422"/>
      <c r="O1081" s="422"/>
    </row>
    <row r="1082" spans="1:15" ht="22.8" hidden="1" customHeight="1" x14ac:dyDescent="0.25">
      <c r="A1082" s="289"/>
      <c r="B1082" s="289"/>
      <c r="C1082" s="277"/>
      <c r="D1082" s="277"/>
      <c r="E1082" s="289"/>
      <c r="F1082" s="277"/>
      <c r="G1082" s="6" t="s">
        <v>54</v>
      </c>
      <c r="H1082" s="34">
        <f t="shared" si="323"/>
        <v>0</v>
      </c>
      <c r="I1082" s="34">
        <f>SUM(I1080:I1081)</f>
        <v>0</v>
      </c>
      <c r="J1082" s="34">
        <f>SUM(J1080:J1081)</f>
        <v>0</v>
      </c>
      <c r="K1082" s="34">
        <f>SUM(K1080:K1081)</f>
        <v>0</v>
      </c>
      <c r="L1082" s="277"/>
      <c r="M1082" s="422"/>
      <c r="N1082" s="422"/>
      <c r="O1082" s="422"/>
    </row>
    <row r="1083" spans="1:15" ht="12.75" hidden="1" customHeight="1" x14ac:dyDescent="0.25">
      <c r="A1083" s="289"/>
      <c r="B1083" s="289"/>
      <c r="C1083" s="4"/>
      <c r="D1083" s="11"/>
      <c r="E1083" s="289"/>
      <c r="F1083" s="11"/>
      <c r="G1083" s="7" t="s">
        <v>15</v>
      </c>
      <c r="H1083" s="98">
        <f t="shared" si="323"/>
        <v>0</v>
      </c>
      <c r="I1083" s="107"/>
      <c r="J1083" s="107"/>
      <c r="K1083" s="107"/>
      <c r="L1083" s="11" t="s">
        <v>10</v>
      </c>
      <c r="M1083" s="457"/>
      <c r="N1083" s="422"/>
      <c r="O1083" s="422"/>
    </row>
    <row r="1084" spans="1:15" ht="12.75" hidden="1" customHeight="1" x14ac:dyDescent="0.25">
      <c r="A1084" s="289"/>
      <c r="B1084" s="289"/>
      <c r="C1084" s="4"/>
      <c r="D1084" s="11"/>
      <c r="E1084" s="289"/>
      <c r="F1084" s="11"/>
      <c r="G1084" s="7" t="s">
        <v>5</v>
      </c>
      <c r="H1084" s="98">
        <f t="shared" si="323"/>
        <v>0</v>
      </c>
      <c r="I1084" s="107"/>
      <c r="J1084" s="107"/>
      <c r="K1084" s="107"/>
      <c r="L1084" s="11"/>
      <c r="M1084" s="457"/>
      <c r="N1084" s="422"/>
      <c r="O1084" s="422"/>
    </row>
    <row r="1085" spans="1:15" ht="24.75" hidden="1" customHeight="1" x14ac:dyDescent="0.25">
      <c r="A1085" s="289"/>
      <c r="B1085" s="289"/>
      <c r="C1085" s="4"/>
      <c r="D1085" s="11"/>
      <c r="E1085" s="289"/>
      <c r="F1085" s="11"/>
      <c r="G1085" s="6" t="s">
        <v>54</v>
      </c>
      <c r="H1085" s="98">
        <f t="shared" si="323"/>
        <v>0</v>
      </c>
      <c r="I1085" s="98">
        <f>SUM(I1083:I1084)</f>
        <v>0</v>
      </c>
      <c r="J1085" s="98">
        <f>SUM(J1083:J1084)</f>
        <v>0</v>
      </c>
      <c r="K1085" s="98">
        <f>SUM(K1083:K1084)</f>
        <v>0</v>
      </c>
      <c r="L1085" s="11"/>
      <c r="M1085" s="457"/>
      <c r="N1085" s="422"/>
      <c r="O1085" s="422"/>
    </row>
    <row r="1086" spans="1:15" ht="12.75" hidden="1" customHeight="1" x14ac:dyDescent="0.25">
      <c r="A1086" s="289"/>
      <c r="B1086" s="289"/>
      <c r="C1086" s="4"/>
      <c r="D1086" s="11"/>
      <c r="E1086" s="289"/>
      <c r="F1086" s="11"/>
      <c r="G1086" s="7" t="s">
        <v>15</v>
      </c>
      <c r="H1086" s="98">
        <f t="shared" si="323"/>
        <v>0</v>
      </c>
      <c r="I1086" s="107"/>
      <c r="J1086" s="107"/>
      <c r="K1086" s="107"/>
      <c r="L1086" s="11"/>
      <c r="M1086" s="457"/>
      <c r="N1086" s="422"/>
      <c r="O1086" s="422"/>
    </row>
    <row r="1087" spans="1:15" ht="12.75" hidden="1" customHeight="1" x14ac:dyDescent="0.25">
      <c r="A1087" s="289"/>
      <c r="B1087" s="289"/>
      <c r="C1087" s="4"/>
      <c r="D1087" s="11"/>
      <c r="E1087" s="289"/>
      <c r="F1087" s="11"/>
      <c r="G1087" s="7" t="s">
        <v>5</v>
      </c>
      <c r="H1087" s="98">
        <f t="shared" si="323"/>
        <v>0</v>
      </c>
      <c r="I1087" s="107"/>
      <c r="J1087" s="107"/>
      <c r="K1087" s="107"/>
      <c r="L1087" s="11"/>
      <c r="M1087" s="457"/>
      <c r="N1087" s="422"/>
      <c r="O1087" s="422"/>
    </row>
    <row r="1088" spans="1:15" ht="21" hidden="1" customHeight="1" x14ac:dyDescent="0.25">
      <c r="A1088" s="289"/>
      <c r="B1088" s="289"/>
      <c r="C1088" s="4"/>
      <c r="D1088" s="11"/>
      <c r="E1088" s="289"/>
      <c r="F1088" s="11"/>
      <c r="G1088" s="6" t="s">
        <v>54</v>
      </c>
      <c r="H1088" s="98">
        <f t="shared" si="323"/>
        <v>0</v>
      </c>
      <c r="I1088" s="98">
        <f>SUM(I1086:I1087)</f>
        <v>0</v>
      </c>
      <c r="J1088" s="98">
        <f>SUM(J1086:J1087)</f>
        <v>0</v>
      </c>
      <c r="K1088" s="98">
        <f>SUM(K1086:K1087)</f>
        <v>0</v>
      </c>
      <c r="L1088" s="11"/>
      <c r="M1088" s="457"/>
      <c r="N1088" s="422"/>
      <c r="O1088" s="422"/>
    </row>
    <row r="1089" spans="1:15" ht="18.600000000000001" hidden="1" customHeight="1" x14ac:dyDescent="0.25">
      <c r="A1089" s="289" t="s">
        <v>12</v>
      </c>
      <c r="B1089" s="289" t="s">
        <v>120</v>
      </c>
      <c r="C1089" s="99"/>
      <c r="D1089" s="276" t="s">
        <v>373</v>
      </c>
      <c r="E1089" s="289" t="s">
        <v>82</v>
      </c>
      <c r="F1089" s="276" t="s">
        <v>341</v>
      </c>
      <c r="G1089" s="7" t="s">
        <v>15</v>
      </c>
      <c r="H1089" s="98">
        <f t="shared" ref="H1089:H1094" si="324">SUM(I1089+K1089)</f>
        <v>0</v>
      </c>
      <c r="I1089" s="107"/>
      <c r="J1089" s="107"/>
      <c r="K1089" s="107"/>
      <c r="L1089" s="276" t="s">
        <v>10</v>
      </c>
      <c r="M1089" s="420" t="s">
        <v>948</v>
      </c>
      <c r="N1089" s="314"/>
      <c r="O1089" s="314"/>
    </row>
    <row r="1090" spans="1:15" ht="22.5" hidden="1" customHeight="1" x14ac:dyDescent="0.25">
      <c r="A1090" s="289"/>
      <c r="B1090" s="289"/>
      <c r="C1090" s="126"/>
      <c r="D1090" s="282"/>
      <c r="E1090" s="289"/>
      <c r="F1090" s="282"/>
      <c r="G1090" s="7" t="s">
        <v>5</v>
      </c>
      <c r="H1090" s="98">
        <f t="shared" si="324"/>
        <v>0</v>
      </c>
      <c r="I1090" s="107"/>
      <c r="J1090" s="107"/>
      <c r="K1090" s="107"/>
      <c r="L1090" s="282"/>
      <c r="M1090" s="420"/>
      <c r="N1090" s="314"/>
      <c r="O1090" s="314"/>
    </row>
    <row r="1091" spans="1:15" ht="21.6" hidden="1" customHeight="1" x14ac:dyDescent="0.25">
      <c r="A1091" s="289"/>
      <c r="B1091" s="289"/>
      <c r="C1091" s="88"/>
      <c r="D1091" s="277"/>
      <c r="E1091" s="289"/>
      <c r="F1091" s="277"/>
      <c r="G1091" s="6" t="s">
        <v>54</v>
      </c>
      <c r="H1091" s="98">
        <f t="shared" si="324"/>
        <v>0</v>
      </c>
      <c r="I1091" s="98">
        <f>SUM(I1089:I1090)</f>
        <v>0</v>
      </c>
      <c r="J1091" s="98">
        <f>SUM(J1089:J1090)</f>
        <v>0</v>
      </c>
      <c r="K1091" s="98">
        <f>SUM(K1089:K1090)</f>
        <v>0</v>
      </c>
      <c r="L1091" s="277"/>
      <c r="M1091" s="420"/>
      <c r="N1091" s="314"/>
      <c r="O1091" s="314"/>
    </row>
    <row r="1092" spans="1:15" ht="16.95" hidden="1" customHeight="1" x14ac:dyDescent="0.25">
      <c r="A1092" s="289" t="s">
        <v>38</v>
      </c>
      <c r="B1092" s="289" t="s">
        <v>178</v>
      </c>
      <c r="C1092" s="4"/>
      <c r="D1092" s="289" t="s">
        <v>373</v>
      </c>
      <c r="E1092" s="289" t="s">
        <v>439</v>
      </c>
      <c r="F1092" s="289" t="s">
        <v>342</v>
      </c>
      <c r="G1092" s="7" t="s">
        <v>15</v>
      </c>
      <c r="H1092" s="98">
        <f t="shared" si="324"/>
        <v>0</v>
      </c>
      <c r="I1092" s="107"/>
      <c r="J1092" s="107"/>
      <c r="K1092" s="121"/>
      <c r="L1092" s="276" t="s">
        <v>10</v>
      </c>
      <c r="M1092" s="420" t="s">
        <v>441</v>
      </c>
      <c r="N1092" s="314"/>
      <c r="O1092" s="314"/>
    </row>
    <row r="1093" spans="1:15" ht="16.95" hidden="1" customHeight="1" x14ac:dyDescent="0.25">
      <c r="A1093" s="289"/>
      <c r="B1093" s="289"/>
      <c r="C1093" s="4"/>
      <c r="D1093" s="289"/>
      <c r="E1093" s="289"/>
      <c r="F1093" s="289"/>
      <c r="G1093" s="7" t="s">
        <v>5</v>
      </c>
      <c r="H1093" s="98">
        <f t="shared" si="324"/>
        <v>0</v>
      </c>
      <c r="I1093" s="107"/>
      <c r="J1093" s="107"/>
      <c r="K1093" s="121"/>
      <c r="L1093" s="282"/>
      <c r="M1093" s="420"/>
      <c r="N1093" s="314"/>
      <c r="O1093" s="314"/>
    </row>
    <row r="1094" spans="1:15" ht="18.600000000000001" hidden="1" customHeight="1" x14ac:dyDescent="0.25">
      <c r="A1094" s="289"/>
      <c r="B1094" s="289"/>
      <c r="C1094" s="4"/>
      <c r="D1094" s="289"/>
      <c r="E1094" s="289"/>
      <c r="F1094" s="289"/>
      <c r="G1094" s="6" t="s">
        <v>54</v>
      </c>
      <c r="H1094" s="98">
        <f t="shared" si="324"/>
        <v>0</v>
      </c>
      <c r="I1094" s="98">
        <f>SUM(I1092+I1093)</f>
        <v>0</v>
      </c>
      <c r="J1094" s="98">
        <f t="shared" ref="J1094:K1094" si="325">SUM(J1092+J1093)</f>
        <v>0</v>
      </c>
      <c r="K1094" s="98">
        <f t="shared" si="325"/>
        <v>0</v>
      </c>
      <c r="L1094" s="277"/>
      <c r="M1094" s="420"/>
      <c r="N1094" s="314"/>
      <c r="O1094" s="314"/>
    </row>
    <row r="1095" spans="1:15" ht="18.600000000000001" hidden="1" customHeight="1" x14ac:dyDescent="0.25">
      <c r="A1095" s="289" t="s">
        <v>36</v>
      </c>
      <c r="B1095" s="289" t="s">
        <v>178</v>
      </c>
      <c r="C1095" s="4"/>
      <c r="D1095" s="289" t="s">
        <v>373</v>
      </c>
      <c r="E1095" s="289" t="s">
        <v>636</v>
      </c>
      <c r="F1095" s="289" t="s">
        <v>342</v>
      </c>
      <c r="G1095" s="7" t="s">
        <v>15</v>
      </c>
      <c r="H1095" s="98">
        <f t="shared" ref="H1095:H1106" si="326">SUM(I1095+K1095)</f>
        <v>0</v>
      </c>
      <c r="I1095" s="107"/>
      <c r="J1095" s="107"/>
      <c r="K1095" s="121"/>
      <c r="L1095" s="276" t="s">
        <v>10</v>
      </c>
      <c r="M1095" s="420" t="s">
        <v>633</v>
      </c>
      <c r="N1095" s="314"/>
      <c r="O1095" s="314"/>
    </row>
    <row r="1096" spans="1:15" ht="18.600000000000001" hidden="1" customHeight="1" x14ac:dyDescent="0.25">
      <c r="A1096" s="289"/>
      <c r="B1096" s="289"/>
      <c r="C1096" s="4"/>
      <c r="D1096" s="289"/>
      <c r="E1096" s="289"/>
      <c r="F1096" s="289"/>
      <c r="G1096" s="7" t="s">
        <v>5</v>
      </c>
      <c r="H1096" s="98">
        <f t="shared" si="326"/>
        <v>0</v>
      </c>
      <c r="I1096" s="107"/>
      <c r="J1096" s="107"/>
      <c r="K1096" s="121"/>
      <c r="L1096" s="282"/>
      <c r="M1096" s="420"/>
      <c r="N1096" s="314"/>
      <c r="O1096" s="314"/>
    </row>
    <row r="1097" spans="1:15" ht="18.600000000000001" hidden="1" customHeight="1" x14ac:dyDescent="0.25">
      <c r="A1097" s="289"/>
      <c r="B1097" s="289"/>
      <c r="C1097" s="4"/>
      <c r="D1097" s="289"/>
      <c r="E1097" s="289"/>
      <c r="F1097" s="289"/>
      <c r="G1097" s="6" t="s">
        <v>54</v>
      </c>
      <c r="H1097" s="98">
        <f t="shared" si="326"/>
        <v>0</v>
      </c>
      <c r="I1097" s="98">
        <f>SUM(I1095+I1096)</f>
        <v>0</v>
      </c>
      <c r="J1097" s="98">
        <f t="shared" ref="J1097:K1097" si="327">SUM(J1095+J1096)</f>
        <v>0</v>
      </c>
      <c r="K1097" s="98">
        <f t="shared" si="327"/>
        <v>0</v>
      </c>
      <c r="L1097" s="277"/>
      <c r="M1097" s="420"/>
      <c r="N1097" s="314"/>
      <c r="O1097" s="314"/>
    </row>
    <row r="1098" spans="1:15" ht="18.600000000000001" hidden="1" customHeight="1" x14ac:dyDescent="0.25">
      <c r="A1098" s="289" t="s">
        <v>92</v>
      </c>
      <c r="B1098" s="289" t="s">
        <v>178</v>
      </c>
      <c r="C1098" s="4"/>
      <c r="D1098" s="289" t="s">
        <v>373</v>
      </c>
      <c r="E1098" s="289" t="s">
        <v>175</v>
      </c>
      <c r="F1098" s="289" t="s">
        <v>342</v>
      </c>
      <c r="G1098" s="7" t="s">
        <v>15</v>
      </c>
      <c r="H1098" s="98">
        <f t="shared" si="326"/>
        <v>0</v>
      </c>
      <c r="I1098" s="107"/>
      <c r="J1098" s="107"/>
      <c r="K1098" s="121"/>
      <c r="L1098" s="276" t="s">
        <v>10</v>
      </c>
      <c r="M1098" s="420" t="s">
        <v>634</v>
      </c>
      <c r="N1098" s="314"/>
      <c r="O1098" s="314"/>
    </row>
    <row r="1099" spans="1:15" ht="18.600000000000001" hidden="1" customHeight="1" x14ac:dyDescent="0.25">
      <c r="A1099" s="289"/>
      <c r="B1099" s="289"/>
      <c r="C1099" s="4"/>
      <c r="D1099" s="289"/>
      <c r="E1099" s="289"/>
      <c r="F1099" s="289"/>
      <c r="G1099" s="7" t="s">
        <v>5</v>
      </c>
      <c r="H1099" s="98">
        <f t="shared" si="326"/>
        <v>0</v>
      </c>
      <c r="I1099" s="107"/>
      <c r="J1099" s="107"/>
      <c r="K1099" s="121"/>
      <c r="L1099" s="282"/>
      <c r="M1099" s="420"/>
      <c r="N1099" s="314"/>
      <c r="O1099" s="314"/>
    </row>
    <row r="1100" spans="1:15" ht="18.600000000000001" hidden="1" customHeight="1" x14ac:dyDescent="0.25">
      <c r="A1100" s="289"/>
      <c r="B1100" s="289"/>
      <c r="C1100" s="4"/>
      <c r="D1100" s="289"/>
      <c r="E1100" s="289"/>
      <c r="F1100" s="289"/>
      <c r="G1100" s="6" t="s">
        <v>54</v>
      </c>
      <c r="H1100" s="98">
        <f t="shared" si="326"/>
        <v>0</v>
      </c>
      <c r="I1100" s="98">
        <f>SUM(I1098+I1099)</f>
        <v>0</v>
      </c>
      <c r="J1100" s="98">
        <f t="shared" ref="J1100:K1100" si="328">SUM(J1098+J1099)</f>
        <v>0</v>
      </c>
      <c r="K1100" s="98">
        <f t="shared" si="328"/>
        <v>0</v>
      </c>
      <c r="L1100" s="277"/>
      <c r="M1100" s="420"/>
      <c r="N1100" s="314"/>
      <c r="O1100" s="314"/>
    </row>
    <row r="1101" spans="1:15" ht="18.600000000000001" hidden="1" customHeight="1" x14ac:dyDescent="0.25">
      <c r="A1101" s="289" t="s">
        <v>88</v>
      </c>
      <c r="B1101" s="289" t="s">
        <v>178</v>
      </c>
      <c r="C1101" s="4"/>
      <c r="D1101" s="289" t="s">
        <v>373</v>
      </c>
      <c r="E1101" s="289" t="s">
        <v>637</v>
      </c>
      <c r="F1101" s="289" t="s">
        <v>342</v>
      </c>
      <c r="G1101" s="7" t="s">
        <v>15</v>
      </c>
      <c r="H1101" s="98">
        <f t="shared" si="326"/>
        <v>0</v>
      </c>
      <c r="I1101" s="107"/>
      <c r="J1101" s="107"/>
      <c r="K1101" s="121"/>
      <c r="L1101" s="276" t="s">
        <v>10</v>
      </c>
      <c r="M1101" s="420" t="s">
        <v>635</v>
      </c>
      <c r="N1101" s="314"/>
      <c r="O1101" s="314"/>
    </row>
    <row r="1102" spans="1:15" ht="18.600000000000001" hidden="1" customHeight="1" x14ac:dyDescent="0.25">
      <c r="A1102" s="289"/>
      <c r="B1102" s="289"/>
      <c r="C1102" s="4"/>
      <c r="D1102" s="289"/>
      <c r="E1102" s="289"/>
      <c r="F1102" s="289"/>
      <c r="G1102" s="7" t="s">
        <v>5</v>
      </c>
      <c r="H1102" s="98">
        <f t="shared" si="326"/>
        <v>0</v>
      </c>
      <c r="I1102" s="107"/>
      <c r="J1102" s="107"/>
      <c r="K1102" s="121"/>
      <c r="L1102" s="282"/>
      <c r="M1102" s="420"/>
      <c r="N1102" s="314"/>
      <c r="O1102" s="314"/>
    </row>
    <row r="1103" spans="1:15" ht="18.600000000000001" hidden="1" customHeight="1" x14ac:dyDescent="0.25">
      <c r="A1103" s="289"/>
      <c r="B1103" s="289"/>
      <c r="C1103" s="4"/>
      <c r="D1103" s="289"/>
      <c r="E1103" s="289"/>
      <c r="F1103" s="289"/>
      <c r="G1103" s="6" t="s">
        <v>54</v>
      </c>
      <c r="H1103" s="98">
        <f t="shared" si="326"/>
        <v>0</v>
      </c>
      <c r="I1103" s="98">
        <f>SUM(I1101+I1102)</f>
        <v>0</v>
      </c>
      <c r="J1103" s="98">
        <f t="shared" ref="J1103:K1103" si="329">SUM(J1101+J1102)</f>
        <v>0</v>
      </c>
      <c r="K1103" s="98">
        <f t="shared" si="329"/>
        <v>0</v>
      </c>
      <c r="L1103" s="277"/>
      <c r="M1103" s="420"/>
      <c r="N1103" s="314"/>
      <c r="O1103" s="314"/>
    </row>
    <row r="1104" spans="1:15" ht="18.600000000000001" hidden="1" customHeight="1" x14ac:dyDescent="0.25">
      <c r="A1104" s="289" t="s">
        <v>89</v>
      </c>
      <c r="B1104" s="289" t="s">
        <v>178</v>
      </c>
      <c r="C1104" s="4"/>
      <c r="D1104" s="289" t="s">
        <v>373</v>
      </c>
      <c r="E1104" s="289" t="s">
        <v>493</v>
      </c>
      <c r="F1104" s="289" t="s">
        <v>342</v>
      </c>
      <c r="G1104" s="7" t="s">
        <v>15</v>
      </c>
      <c r="H1104" s="98">
        <f t="shared" si="326"/>
        <v>0</v>
      </c>
      <c r="I1104" s="107"/>
      <c r="J1104" s="107"/>
      <c r="K1104" s="121"/>
      <c r="L1104" s="276" t="s">
        <v>10</v>
      </c>
      <c r="M1104" s="420" t="s">
        <v>638</v>
      </c>
      <c r="N1104" s="314"/>
      <c r="O1104" s="314"/>
    </row>
    <row r="1105" spans="1:15" ht="18.600000000000001" hidden="1" customHeight="1" x14ac:dyDescent="0.25">
      <c r="A1105" s="289"/>
      <c r="B1105" s="289"/>
      <c r="C1105" s="4"/>
      <c r="D1105" s="289"/>
      <c r="E1105" s="289"/>
      <c r="F1105" s="289"/>
      <c r="G1105" s="7" t="s">
        <v>5</v>
      </c>
      <c r="H1105" s="98">
        <f t="shared" si="326"/>
        <v>0</v>
      </c>
      <c r="I1105" s="107"/>
      <c r="J1105" s="107"/>
      <c r="K1105" s="121"/>
      <c r="L1105" s="282"/>
      <c r="M1105" s="420"/>
      <c r="N1105" s="314"/>
      <c r="O1105" s="314"/>
    </row>
    <row r="1106" spans="1:15" ht="18.600000000000001" hidden="1" customHeight="1" x14ac:dyDescent="0.25">
      <c r="A1106" s="289"/>
      <c r="B1106" s="289"/>
      <c r="C1106" s="4"/>
      <c r="D1106" s="289"/>
      <c r="E1106" s="289"/>
      <c r="F1106" s="289"/>
      <c r="G1106" s="6" t="s">
        <v>54</v>
      </c>
      <c r="H1106" s="98">
        <f t="shared" si="326"/>
        <v>0</v>
      </c>
      <c r="I1106" s="98">
        <f>SUM(I1104+I1105)</f>
        <v>0</v>
      </c>
      <c r="J1106" s="98">
        <f t="shared" ref="J1106:K1106" si="330">SUM(J1104+J1105)</f>
        <v>0</v>
      </c>
      <c r="K1106" s="98">
        <f t="shared" si="330"/>
        <v>0</v>
      </c>
      <c r="L1106" s="277"/>
      <c r="M1106" s="420"/>
      <c r="N1106" s="314"/>
      <c r="O1106" s="314"/>
    </row>
    <row r="1107" spans="1:15" ht="18.600000000000001" hidden="1" customHeight="1" x14ac:dyDescent="0.25">
      <c r="A1107" s="289" t="s">
        <v>90</v>
      </c>
      <c r="B1107" s="289" t="s">
        <v>178</v>
      </c>
      <c r="C1107" s="4"/>
      <c r="D1107" s="289" t="s">
        <v>373</v>
      </c>
      <c r="E1107" s="289" t="s">
        <v>640</v>
      </c>
      <c r="F1107" s="289" t="s">
        <v>342</v>
      </c>
      <c r="G1107" s="7" t="s">
        <v>15</v>
      </c>
      <c r="H1107" s="98">
        <f t="shared" ref="H1107:H1120" si="331">SUM(I1107+K1107)</f>
        <v>0</v>
      </c>
      <c r="I1107" s="107"/>
      <c r="J1107" s="107"/>
      <c r="K1107" s="121"/>
      <c r="L1107" s="276" t="s">
        <v>10</v>
      </c>
      <c r="M1107" s="420" t="s">
        <v>639</v>
      </c>
      <c r="N1107" s="314"/>
      <c r="O1107" s="314"/>
    </row>
    <row r="1108" spans="1:15" ht="18.600000000000001" hidden="1" customHeight="1" x14ac:dyDescent="0.25">
      <c r="A1108" s="289"/>
      <c r="B1108" s="289"/>
      <c r="C1108" s="4"/>
      <c r="D1108" s="289"/>
      <c r="E1108" s="289"/>
      <c r="F1108" s="289"/>
      <c r="G1108" s="7" t="s">
        <v>5</v>
      </c>
      <c r="H1108" s="98">
        <f t="shared" si="331"/>
        <v>0</v>
      </c>
      <c r="I1108" s="107"/>
      <c r="J1108" s="107"/>
      <c r="K1108" s="121"/>
      <c r="L1108" s="282"/>
      <c r="M1108" s="420"/>
      <c r="N1108" s="314"/>
      <c r="O1108" s="314"/>
    </row>
    <row r="1109" spans="1:15" ht="18.600000000000001" hidden="1" customHeight="1" x14ac:dyDescent="0.25">
      <c r="A1109" s="289"/>
      <c r="B1109" s="289"/>
      <c r="C1109" s="4"/>
      <c r="D1109" s="289"/>
      <c r="E1109" s="289"/>
      <c r="F1109" s="289"/>
      <c r="G1109" s="6" t="s">
        <v>54</v>
      </c>
      <c r="H1109" s="98">
        <f t="shared" si="331"/>
        <v>0</v>
      </c>
      <c r="I1109" s="98">
        <f>SUM(I1107+I1108)</f>
        <v>0</v>
      </c>
      <c r="J1109" s="98">
        <f t="shared" ref="J1109:K1109" si="332">SUM(J1107+J1108)</f>
        <v>0</v>
      </c>
      <c r="K1109" s="98">
        <f t="shared" si="332"/>
        <v>0</v>
      </c>
      <c r="L1109" s="277"/>
      <c r="M1109" s="420"/>
      <c r="N1109" s="314"/>
      <c r="O1109" s="314"/>
    </row>
    <row r="1110" spans="1:15" ht="18.600000000000001" hidden="1" customHeight="1" x14ac:dyDescent="0.25">
      <c r="A1110" s="289" t="s">
        <v>91</v>
      </c>
      <c r="B1110" s="289" t="s">
        <v>178</v>
      </c>
      <c r="C1110" s="4"/>
      <c r="D1110" s="289" t="s">
        <v>373</v>
      </c>
      <c r="E1110" s="289" t="s">
        <v>641</v>
      </c>
      <c r="F1110" s="289" t="s">
        <v>342</v>
      </c>
      <c r="G1110" s="7" t="s">
        <v>15</v>
      </c>
      <c r="H1110" s="98">
        <f t="shared" si="331"/>
        <v>0</v>
      </c>
      <c r="I1110" s="107"/>
      <c r="J1110" s="107"/>
      <c r="K1110" s="121"/>
      <c r="L1110" s="276" t="s">
        <v>10</v>
      </c>
      <c r="M1110" s="420" t="s">
        <v>642</v>
      </c>
      <c r="N1110" s="314"/>
      <c r="O1110" s="314"/>
    </row>
    <row r="1111" spans="1:15" ht="18.600000000000001" hidden="1" customHeight="1" x14ac:dyDescent="0.25">
      <c r="A1111" s="289"/>
      <c r="B1111" s="289"/>
      <c r="C1111" s="4"/>
      <c r="D1111" s="289"/>
      <c r="E1111" s="289"/>
      <c r="F1111" s="289"/>
      <c r="G1111" s="7" t="s">
        <v>5</v>
      </c>
      <c r="H1111" s="98">
        <f t="shared" si="331"/>
        <v>0</v>
      </c>
      <c r="I1111" s="107"/>
      <c r="J1111" s="107"/>
      <c r="K1111" s="121"/>
      <c r="L1111" s="282"/>
      <c r="M1111" s="420"/>
      <c r="N1111" s="314"/>
      <c r="O1111" s="314"/>
    </row>
    <row r="1112" spans="1:15" ht="18.600000000000001" hidden="1" customHeight="1" x14ac:dyDescent="0.25">
      <c r="A1112" s="289"/>
      <c r="B1112" s="289"/>
      <c r="C1112" s="4"/>
      <c r="D1112" s="289"/>
      <c r="E1112" s="289"/>
      <c r="F1112" s="289"/>
      <c r="G1112" s="6" t="s">
        <v>54</v>
      </c>
      <c r="H1112" s="98">
        <f t="shared" si="331"/>
        <v>0</v>
      </c>
      <c r="I1112" s="98">
        <f>SUM(I1110+I1111)</f>
        <v>0</v>
      </c>
      <c r="J1112" s="98">
        <f t="shared" ref="J1112:K1112" si="333">SUM(J1110+J1111)</f>
        <v>0</v>
      </c>
      <c r="K1112" s="98">
        <f t="shared" si="333"/>
        <v>0</v>
      </c>
      <c r="L1112" s="277"/>
      <c r="M1112" s="420"/>
      <c r="N1112" s="314"/>
      <c r="O1112" s="314"/>
    </row>
    <row r="1113" spans="1:15" ht="18.600000000000001" hidden="1" customHeight="1" x14ac:dyDescent="0.25">
      <c r="A1113" s="289" t="s">
        <v>38</v>
      </c>
      <c r="B1113" s="289" t="s">
        <v>178</v>
      </c>
      <c r="C1113" s="4"/>
      <c r="D1113" s="289" t="s">
        <v>373</v>
      </c>
      <c r="E1113" s="289" t="s">
        <v>176</v>
      </c>
      <c r="F1113" s="289" t="s">
        <v>342</v>
      </c>
      <c r="G1113" s="7" t="s">
        <v>15</v>
      </c>
      <c r="H1113" s="98">
        <f t="shared" si="331"/>
        <v>0</v>
      </c>
      <c r="I1113" s="107"/>
      <c r="J1113" s="107"/>
      <c r="K1113" s="121"/>
      <c r="L1113" s="276" t="s">
        <v>11</v>
      </c>
      <c r="M1113" s="420" t="s">
        <v>643</v>
      </c>
      <c r="N1113" s="314"/>
      <c r="O1113" s="314"/>
    </row>
    <row r="1114" spans="1:15" ht="18.600000000000001" hidden="1" customHeight="1" x14ac:dyDescent="0.25">
      <c r="A1114" s="289"/>
      <c r="B1114" s="289"/>
      <c r="C1114" s="4"/>
      <c r="D1114" s="289"/>
      <c r="E1114" s="289"/>
      <c r="F1114" s="289"/>
      <c r="G1114" s="7" t="s">
        <v>5</v>
      </c>
      <c r="H1114" s="98">
        <f t="shared" si="331"/>
        <v>0</v>
      </c>
      <c r="I1114" s="107"/>
      <c r="J1114" s="107"/>
      <c r="K1114" s="121"/>
      <c r="L1114" s="277"/>
      <c r="M1114" s="420"/>
      <c r="N1114" s="314"/>
      <c r="O1114" s="314"/>
    </row>
    <row r="1115" spans="1:15" ht="18.600000000000001" hidden="1" customHeight="1" x14ac:dyDescent="0.25">
      <c r="A1115" s="289"/>
      <c r="B1115" s="289"/>
      <c r="C1115" s="4"/>
      <c r="D1115" s="289"/>
      <c r="E1115" s="289"/>
      <c r="F1115" s="289"/>
      <c r="G1115" s="7" t="s">
        <v>15</v>
      </c>
      <c r="H1115" s="98">
        <f t="shared" si="331"/>
        <v>0</v>
      </c>
      <c r="I1115" s="107"/>
      <c r="J1115" s="107"/>
      <c r="K1115" s="121"/>
      <c r="L1115" s="276" t="s">
        <v>10</v>
      </c>
      <c r="M1115" s="420"/>
      <c r="N1115" s="314"/>
      <c r="O1115" s="314"/>
    </row>
    <row r="1116" spans="1:15" ht="18.600000000000001" hidden="1" customHeight="1" x14ac:dyDescent="0.25">
      <c r="A1116" s="289"/>
      <c r="B1116" s="289"/>
      <c r="C1116" s="4"/>
      <c r="D1116" s="289"/>
      <c r="E1116" s="289"/>
      <c r="F1116" s="289"/>
      <c r="G1116" s="7" t="s">
        <v>5</v>
      </c>
      <c r="H1116" s="98">
        <f t="shared" si="331"/>
        <v>0</v>
      </c>
      <c r="I1116" s="107"/>
      <c r="J1116" s="107"/>
      <c r="K1116" s="121"/>
      <c r="L1116" s="282"/>
      <c r="M1116" s="420"/>
      <c r="N1116" s="314"/>
      <c r="O1116" s="314"/>
    </row>
    <row r="1117" spans="1:15" ht="18.600000000000001" hidden="1" customHeight="1" x14ac:dyDescent="0.25">
      <c r="A1117" s="289"/>
      <c r="B1117" s="289"/>
      <c r="C1117" s="4"/>
      <c r="D1117" s="289"/>
      <c r="E1117" s="289"/>
      <c r="F1117" s="289"/>
      <c r="G1117" s="6" t="s">
        <v>54</v>
      </c>
      <c r="H1117" s="98">
        <f t="shared" si="331"/>
        <v>0</v>
      </c>
      <c r="I1117" s="98">
        <f>SUM(I1113+I1116+I1114+I1115)</f>
        <v>0</v>
      </c>
      <c r="J1117" s="98">
        <f t="shared" ref="J1117:K1117" si="334">SUM(J1113+J1116+J1114+J1115)</f>
        <v>0</v>
      </c>
      <c r="K1117" s="98">
        <f t="shared" si="334"/>
        <v>0</v>
      </c>
      <c r="L1117" s="277"/>
      <c r="M1117" s="420"/>
      <c r="N1117" s="314"/>
      <c r="O1117" s="314"/>
    </row>
    <row r="1118" spans="1:15" ht="18.600000000000001" hidden="1" customHeight="1" x14ac:dyDescent="0.25">
      <c r="A1118" s="289" t="s">
        <v>76</v>
      </c>
      <c r="B1118" s="289" t="s">
        <v>178</v>
      </c>
      <c r="C1118" s="4"/>
      <c r="D1118" s="289" t="s">
        <v>373</v>
      </c>
      <c r="E1118" s="289" t="s">
        <v>143</v>
      </c>
      <c r="F1118" s="289" t="s">
        <v>342</v>
      </c>
      <c r="G1118" s="7" t="s">
        <v>15</v>
      </c>
      <c r="H1118" s="98">
        <f t="shared" si="331"/>
        <v>0</v>
      </c>
      <c r="I1118" s="107"/>
      <c r="J1118" s="107"/>
      <c r="K1118" s="121"/>
      <c r="L1118" s="276" t="s">
        <v>11</v>
      </c>
      <c r="M1118" s="420" t="s">
        <v>440</v>
      </c>
      <c r="N1118" s="314"/>
      <c r="O1118" s="314"/>
    </row>
    <row r="1119" spans="1:15" ht="18.600000000000001" hidden="1" customHeight="1" x14ac:dyDescent="0.25">
      <c r="A1119" s="289"/>
      <c r="B1119" s="289"/>
      <c r="C1119" s="4"/>
      <c r="D1119" s="289"/>
      <c r="E1119" s="289"/>
      <c r="F1119" s="289"/>
      <c r="G1119" s="7" t="s">
        <v>5</v>
      </c>
      <c r="H1119" s="98">
        <f t="shared" si="331"/>
        <v>0</v>
      </c>
      <c r="I1119" s="107"/>
      <c r="J1119" s="107"/>
      <c r="K1119" s="121"/>
      <c r="L1119" s="282"/>
      <c r="M1119" s="420"/>
      <c r="N1119" s="314"/>
      <c r="O1119" s="314"/>
    </row>
    <row r="1120" spans="1:15" ht="18.600000000000001" hidden="1" customHeight="1" x14ac:dyDescent="0.25">
      <c r="A1120" s="289"/>
      <c r="B1120" s="289"/>
      <c r="C1120" s="4"/>
      <c r="D1120" s="289"/>
      <c r="E1120" s="289"/>
      <c r="F1120" s="289"/>
      <c r="G1120" s="6" t="s">
        <v>54</v>
      </c>
      <c r="H1120" s="98">
        <f t="shared" si="331"/>
        <v>0</v>
      </c>
      <c r="I1120" s="98">
        <f>SUM(I1118+I1119)</f>
        <v>0</v>
      </c>
      <c r="J1120" s="98">
        <f t="shared" ref="J1120:K1120" si="335">SUM(J1118+J1119)</f>
        <v>0</v>
      </c>
      <c r="K1120" s="98">
        <f t="shared" si="335"/>
        <v>0</v>
      </c>
      <c r="L1120" s="277"/>
      <c r="M1120" s="420"/>
      <c r="N1120" s="314"/>
      <c r="O1120" s="314"/>
    </row>
    <row r="1121" spans="1:15" ht="13.95" hidden="1" customHeight="1" x14ac:dyDescent="0.25">
      <c r="A1121" s="289" t="s">
        <v>93</v>
      </c>
      <c r="B1121" s="289" t="s">
        <v>178</v>
      </c>
      <c r="C1121" s="99"/>
      <c r="D1121" s="276" t="s">
        <v>373</v>
      </c>
      <c r="E1121" s="278" t="s">
        <v>144</v>
      </c>
      <c r="F1121" s="289" t="s">
        <v>342</v>
      </c>
      <c r="G1121" s="7" t="s">
        <v>15</v>
      </c>
      <c r="H1121" s="98">
        <f t="shared" ref="H1121:H1123" si="336">SUM(I1121+K1121)</f>
        <v>0</v>
      </c>
      <c r="I1121" s="107"/>
      <c r="J1121" s="107"/>
      <c r="K1121" s="121"/>
      <c r="L1121" s="289" t="s">
        <v>10</v>
      </c>
      <c r="M1121" s="304" t="s">
        <v>644</v>
      </c>
      <c r="N1121" s="305"/>
      <c r="O1121" s="306"/>
    </row>
    <row r="1122" spans="1:15" ht="12.6" hidden="1" customHeight="1" x14ac:dyDescent="0.25">
      <c r="A1122" s="289"/>
      <c r="B1122" s="289"/>
      <c r="C1122" s="126"/>
      <c r="D1122" s="282"/>
      <c r="E1122" s="278"/>
      <c r="F1122" s="289"/>
      <c r="G1122" s="7" t="s">
        <v>5</v>
      </c>
      <c r="H1122" s="98">
        <f t="shared" si="336"/>
        <v>0</v>
      </c>
      <c r="I1122" s="107"/>
      <c r="J1122" s="107"/>
      <c r="K1122" s="121"/>
      <c r="L1122" s="289"/>
      <c r="M1122" s="307"/>
      <c r="N1122" s="308"/>
      <c r="O1122" s="309"/>
    </row>
    <row r="1123" spans="1:15" ht="18.600000000000001" hidden="1" customHeight="1" x14ac:dyDescent="0.25">
      <c r="A1123" s="289"/>
      <c r="B1123" s="289"/>
      <c r="C1123" s="88"/>
      <c r="D1123" s="277"/>
      <c r="E1123" s="278"/>
      <c r="F1123" s="289"/>
      <c r="G1123" s="6" t="s">
        <v>54</v>
      </c>
      <c r="H1123" s="98">
        <f t="shared" si="336"/>
        <v>0</v>
      </c>
      <c r="I1123" s="98">
        <f>SUM(I1121+I1122)</f>
        <v>0</v>
      </c>
      <c r="J1123" s="98">
        <f t="shared" ref="J1123" si="337">SUM(J1121+J1122)</f>
        <v>0</v>
      </c>
      <c r="K1123" s="98">
        <f t="shared" ref="K1123" si="338">SUM(K1121+K1122)</f>
        <v>0</v>
      </c>
      <c r="L1123" s="289"/>
      <c r="M1123" s="310"/>
      <c r="N1123" s="311"/>
      <c r="O1123" s="312"/>
    </row>
    <row r="1124" spans="1:15" ht="15.6" hidden="1" customHeight="1" x14ac:dyDescent="0.25">
      <c r="A1124" s="289" t="s">
        <v>76</v>
      </c>
      <c r="B1124" s="289" t="s">
        <v>178</v>
      </c>
      <c r="C1124" s="99"/>
      <c r="D1124" s="276" t="s">
        <v>373</v>
      </c>
      <c r="E1124" s="278" t="s">
        <v>652</v>
      </c>
      <c r="F1124" s="289" t="s">
        <v>342</v>
      </c>
      <c r="G1124" s="7" t="s">
        <v>15</v>
      </c>
      <c r="H1124" s="98">
        <f t="shared" ref="H1124:H1130" si="339">SUM(I1124+K1124)</f>
        <v>0</v>
      </c>
      <c r="I1124" s="107"/>
      <c r="J1124" s="107"/>
      <c r="K1124" s="121"/>
      <c r="L1124" s="289" t="s">
        <v>10</v>
      </c>
      <c r="M1124" s="304" t="s">
        <v>645</v>
      </c>
      <c r="N1124" s="305"/>
      <c r="O1124" s="306"/>
    </row>
    <row r="1125" spans="1:15" ht="15" hidden="1" customHeight="1" x14ac:dyDescent="0.25">
      <c r="A1125" s="289"/>
      <c r="B1125" s="289"/>
      <c r="C1125" s="126"/>
      <c r="D1125" s="282"/>
      <c r="E1125" s="278"/>
      <c r="F1125" s="289"/>
      <c r="G1125" s="7" t="s">
        <v>5</v>
      </c>
      <c r="H1125" s="98">
        <f t="shared" si="339"/>
        <v>0</v>
      </c>
      <c r="I1125" s="107"/>
      <c r="J1125" s="107"/>
      <c r="K1125" s="121"/>
      <c r="L1125" s="289"/>
      <c r="M1125" s="307"/>
      <c r="N1125" s="308"/>
      <c r="O1125" s="309"/>
    </row>
    <row r="1126" spans="1:15" ht="18.600000000000001" hidden="1" customHeight="1" x14ac:dyDescent="0.25">
      <c r="A1126" s="289"/>
      <c r="B1126" s="289"/>
      <c r="C1126" s="88"/>
      <c r="D1126" s="277"/>
      <c r="E1126" s="278"/>
      <c r="F1126" s="289"/>
      <c r="G1126" s="6" t="s">
        <v>54</v>
      </c>
      <c r="H1126" s="98">
        <f t="shared" si="339"/>
        <v>0</v>
      </c>
      <c r="I1126" s="98">
        <f>SUM(I1124+I1125)</f>
        <v>0</v>
      </c>
      <c r="J1126" s="98">
        <f t="shared" ref="J1126" si="340">SUM(J1124+J1125)</f>
        <v>0</v>
      </c>
      <c r="K1126" s="98">
        <f t="shared" ref="K1126" si="341">SUM(K1124+K1125)</f>
        <v>0</v>
      </c>
      <c r="L1126" s="289"/>
      <c r="M1126" s="310"/>
      <c r="N1126" s="311"/>
      <c r="O1126" s="312"/>
    </row>
    <row r="1127" spans="1:15" ht="18.600000000000001" hidden="1" customHeight="1" x14ac:dyDescent="0.25">
      <c r="A1127" s="289" t="s">
        <v>35</v>
      </c>
      <c r="B1127" s="289" t="s">
        <v>930</v>
      </c>
      <c r="C1127" s="99"/>
      <c r="D1127" s="273" t="s">
        <v>373</v>
      </c>
      <c r="E1127" s="289" t="s">
        <v>927</v>
      </c>
      <c r="F1127" s="289" t="s">
        <v>18</v>
      </c>
      <c r="G1127" s="273" t="s">
        <v>7</v>
      </c>
      <c r="H1127" s="98">
        <f t="shared" ref="H1127:H1129" si="342">SUM(I1127+K1127)</f>
        <v>0</v>
      </c>
      <c r="I1127" s="107"/>
      <c r="J1127" s="107"/>
      <c r="K1127" s="121"/>
      <c r="L1127" s="276" t="s">
        <v>10</v>
      </c>
      <c r="M1127" s="304" t="s">
        <v>928</v>
      </c>
      <c r="N1127" s="305"/>
      <c r="O1127" s="306"/>
    </row>
    <row r="1128" spans="1:15" ht="18.600000000000001" hidden="1" customHeight="1" x14ac:dyDescent="0.25">
      <c r="A1128" s="289"/>
      <c r="B1128" s="289"/>
      <c r="C1128" s="126"/>
      <c r="D1128" s="274"/>
      <c r="E1128" s="289"/>
      <c r="F1128" s="289"/>
      <c r="G1128" s="275"/>
      <c r="H1128" s="98">
        <f t="shared" si="342"/>
        <v>0</v>
      </c>
      <c r="I1128" s="107"/>
      <c r="J1128" s="107"/>
      <c r="K1128" s="121"/>
      <c r="L1128" s="282"/>
      <c r="M1128" s="307"/>
      <c r="N1128" s="308"/>
      <c r="O1128" s="309"/>
    </row>
    <row r="1129" spans="1:15" ht="18.600000000000001" hidden="1" customHeight="1" x14ac:dyDescent="0.25">
      <c r="A1129" s="289"/>
      <c r="B1129" s="289"/>
      <c r="C1129" s="88"/>
      <c r="D1129" s="275"/>
      <c r="E1129" s="289"/>
      <c r="F1129" s="289"/>
      <c r="G1129" s="6" t="s">
        <v>54</v>
      </c>
      <c r="H1129" s="98">
        <f t="shared" si="342"/>
        <v>0</v>
      </c>
      <c r="I1129" s="98">
        <f>SUM(I1127+I1128)</f>
        <v>0</v>
      </c>
      <c r="J1129" s="98">
        <f t="shared" ref="J1129:K1129" si="343">SUM(J1127+J1128)</f>
        <v>0</v>
      </c>
      <c r="K1129" s="98">
        <f t="shared" si="343"/>
        <v>0</v>
      </c>
      <c r="L1129" s="277"/>
      <c r="M1129" s="310"/>
      <c r="N1129" s="311"/>
      <c r="O1129" s="312"/>
    </row>
    <row r="1130" spans="1:15" ht="18.600000000000001" hidden="1" customHeight="1" x14ac:dyDescent="0.25">
      <c r="A1130" s="337" t="s">
        <v>929</v>
      </c>
      <c r="B1130" s="337"/>
      <c r="C1130" s="337"/>
      <c r="D1130" s="337"/>
      <c r="E1130" s="337"/>
      <c r="F1130" s="337"/>
      <c r="G1130" s="337"/>
      <c r="H1130" s="133">
        <f t="shared" si="339"/>
        <v>0</v>
      </c>
      <c r="I1130" s="133">
        <f>SUM(I1094+I1097+I1103+I1106+I1109+I1112+I1117+I1120+I1123+I1126+I1129)</f>
        <v>0</v>
      </c>
      <c r="J1130" s="133">
        <f t="shared" ref="J1130:K1130" si="344">SUM(J1094+J1097+J1103+J1106+J1109+J1112+J1117+J1120+J1123+J1126+J1129)</f>
        <v>0</v>
      </c>
      <c r="K1130" s="133">
        <f t="shared" si="344"/>
        <v>0</v>
      </c>
      <c r="L1130" s="276"/>
      <c r="M1130" s="276"/>
      <c r="N1130" s="276"/>
      <c r="O1130" s="276"/>
    </row>
    <row r="1131" spans="1:15" ht="28.2" hidden="1" customHeight="1" x14ac:dyDescent="0.25">
      <c r="A1131" s="421" t="s">
        <v>371</v>
      </c>
      <c r="B1131" s="421"/>
      <c r="C1131" s="421"/>
      <c r="D1131" s="421"/>
      <c r="E1131" s="421"/>
      <c r="F1131" s="421"/>
      <c r="G1131" s="421"/>
      <c r="H1131" s="42">
        <f t="shared" ref="H1131:H1174" si="345">SUM(I1131+K1131)</f>
        <v>0</v>
      </c>
      <c r="I1131" s="42">
        <f>SUM(I1025+I1056+I1072+I1076+I1079+I1059+I1063+I1091+I1130+I1044+I1053+I1082)</f>
        <v>0</v>
      </c>
      <c r="J1131" s="42">
        <f t="shared" ref="J1131:K1131" si="346">SUM(J1025+J1056+J1072+J1076+J1079+J1059+J1063+J1091+J1130+J1044+J1053+J1082)</f>
        <v>0</v>
      </c>
      <c r="K1131" s="235">
        <f t="shared" si="346"/>
        <v>0</v>
      </c>
      <c r="L1131" s="289"/>
      <c r="M1131" s="289"/>
      <c r="N1131" s="289"/>
      <c r="O1131" s="289"/>
    </row>
    <row r="1132" spans="1:15" ht="13.95" hidden="1" customHeight="1" x14ac:dyDescent="0.25">
      <c r="A1132" s="317" t="s">
        <v>212</v>
      </c>
      <c r="B1132" s="318"/>
      <c r="C1132" s="318"/>
      <c r="D1132" s="318"/>
      <c r="E1132" s="318"/>
      <c r="F1132" s="318"/>
      <c r="G1132" s="319"/>
      <c r="H1132" s="62">
        <f t="shared" si="345"/>
        <v>0</v>
      </c>
      <c r="I1132" s="106">
        <f>SUM(I1094)</f>
        <v>0</v>
      </c>
      <c r="J1132" s="106">
        <f t="shared" ref="J1132:K1132" si="347">SUM(J1094)</f>
        <v>0</v>
      </c>
      <c r="K1132" s="135">
        <f t="shared" si="347"/>
        <v>0</v>
      </c>
      <c r="L1132" s="289"/>
      <c r="M1132" s="289"/>
      <c r="N1132" s="289"/>
      <c r="O1132" s="289"/>
    </row>
    <row r="1133" spans="1:15" ht="13.95" hidden="1" customHeight="1" x14ac:dyDescent="0.25">
      <c r="A1133" s="317" t="s">
        <v>213</v>
      </c>
      <c r="B1133" s="318"/>
      <c r="C1133" s="318"/>
      <c r="D1133" s="318"/>
      <c r="E1133" s="318"/>
      <c r="F1133" s="318"/>
      <c r="G1133" s="319"/>
      <c r="H1133" s="62">
        <f t="shared" si="345"/>
        <v>0</v>
      </c>
      <c r="I1133" s="106">
        <f>SUM(I1097)</f>
        <v>0</v>
      </c>
      <c r="J1133" s="106">
        <f t="shared" ref="J1133:K1133" si="348">SUM(J1097)</f>
        <v>0</v>
      </c>
      <c r="K1133" s="135">
        <f t="shared" si="348"/>
        <v>0</v>
      </c>
      <c r="L1133" s="289"/>
      <c r="M1133" s="289"/>
      <c r="N1133" s="289"/>
      <c r="O1133" s="289"/>
    </row>
    <row r="1134" spans="1:15" ht="13.95" hidden="1" customHeight="1" x14ac:dyDescent="0.25">
      <c r="A1134" s="317" t="s">
        <v>214</v>
      </c>
      <c r="B1134" s="318"/>
      <c r="C1134" s="318"/>
      <c r="D1134" s="318"/>
      <c r="E1134" s="318"/>
      <c r="F1134" s="318"/>
      <c r="G1134" s="319"/>
      <c r="H1134" s="62">
        <f t="shared" si="345"/>
        <v>0</v>
      </c>
      <c r="I1134" s="106">
        <f>SUM(I1100)</f>
        <v>0</v>
      </c>
      <c r="J1134" s="106">
        <f t="shared" ref="J1134:K1134" si="349">SUM(J1100)</f>
        <v>0</v>
      </c>
      <c r="K1134" s="135">
        <f t="shared" si="349"/>
        <v>0</v>
      </c>
      <c r="L1134" s="289"/>
      <c r="M1134" s="289"/>
      <c r="N1134" s="289"/>
      <c r="O1134" s="289"/>
    </row>
    <row r="1135" spans="1:15" ht="13.95" hidden="1" customHeight="1" x14ac:dyDescent="0.25">
      <c r="A1135" s="317" t="s">
        <v>215</v>
      </c>
      <c r="B1135" s="318"/>
      <c r="C1135" s="318"/>
      <c r="D1135" s="318"/>
      <c r="E1135" s="318"/>
      <c r="F1135" s="318"/>
      <c r="G1135" s="319"/>
      <c r="H1135" s="62">
        <f t="shared" si="345"/>
        <v>0</v>
      </c>
      <c r="I1135" s="106">
        <f>SUM(I1103)</f>
        <v>0</v>
      </c>
      <c r="J1135" s="106">
        <f t="shared" ref="J1135:K1135" si="350">SUM(J1103)</f>
        <v>0</v>
      </c>
      <c r="K1135" s="135">
        <f t="shared" si="350"/>
        <v>0</v>
      </c>
      <c r="L1135" s="289"/>
      <c r="M1135" s="289"/>
      <c r="N1135" s="289"/>
      <c r="O1135" s="289"/>
    </row>
    <row r="1136" spans="1:15" ht="13.95" hidden="1" customHeight="1" x14ac:dyDescent="0.25">
      <c r="A1136" s="317" t="s">
        <v>216</v>
      </c>
      <c r="B1136" s="318"/>
      <c r="C1136" s="318"/>
      <c r="D1136" s="318"/>
      <c r="E1136" s="318"/>
      <c r="F1136" s="318"/>
      <c r="G1136" s="319"/>
      <c r="H1136" s="62">
        <f t="shared" si="345"/>
        <v>0</v>
      </c>
      <c r="I1136" s="106">
        <f>SUM(I1106)</f>
        <v>0</v>
      </c>
      <c r="J1136" s="106">
        <f t="shared" ref="J1136:K1136" si="351">SUM(J1106)</f>
        <v>0</v>
      </c>
      <c r="K1136" s="135">
        <f t="shared" si="351"/>
        <v>0</v>
      </c>
      <c r="L1136" s="289"/>
      <c r="M1136" s="289"/>
      <c r="N1136" s="289"/>
      <c r="O1136" s="289"/>
    </row>
    <row r="1137" spans="1:15" ht="13.95" hidden="1" customHeight="1" x14ac:dyDescent="0.25">
      <c r="A1137" s="317" t="s">
        <v>217</v>
      </c>
      <c r="B1137" s="318"/>
      <c r="C1137" s="318"/>
      <c r="D1137" s="318"/>
      <c r="E1137" s="318"/>
      <c r="F1137" s="318"/>
      <c r="G1137" s="319"/>
      <c r="H1137" s="62">
        <f t="shared" si="345"/>
        <v>0</v>
      </c>
      <c r="I1137" s="106">
        <f>SUM(I1109)</f>
        <v>0</v>
      </c>
      <c r="J1137" s="106">
        <f t="shared" ref="J1137:K1137" si="352">SUM(J1109)</f>
        <v>0</v>
      </c>
      <c r="K1137" s="135">
        <f t="shared" si="352"/>
        <v>0</v>
      </c>
      <c r="L1137" s="289"/>
      <c r="M1137" s="289"/>
      <c r="N1137" s="289"/>
      <c r="O1137" s="289"/>
    </row>
    <row r="1138" spans="1:15" ht="13.95" hidden="1" customHeight="1" x14ac:dyDescent="0.25">
      <c r="A1138" s="317" t="s">
        <v>218</v>
      </c>
      <c r="B1138" s="318"/>
      <c r="C1138" s="318"/>
      <c r="D1138" s="318"/>
      <c r="E1138" s="318"/>
      <c r="F1138" s="318"/>
      <c r="G1138" s="319"/>
      <c r="H1138" s="62">
        <f t="shared" si="345"/>
        <v>0</v>
      </c>
      <c r="I1138" s="106">
        <f>SUM(I1112)</f>
        <v>0</v>
      </c>
      <c r="J1138" s="106">
        <f t="shared" ref="J1138:K1138" si="353">SUM(J1112)</f>
        <v>0</v>
      </c>
      <c r="K1138" s="135">
        <f t="shared" si="353"/>
        <v>0</v>
      </c>
      <c r="L1138" s="289"/>
      <c r="M1138" s="289"/>
      <c r="N1138" s="289"/>
      <c r="O1138" s="289"/>
    </row>
    <row r="1139" spans="1:15" ht="13.95" hidden="1" customHeight="1" x14ac:dyDescent="0.25">
      <c r="A1139" s="317" t="s">
        <v>219</v>
      </c>
      <c r="B1139" s="318"/>
      <c r="C1139" s="318"/>
      <c r="D1139" s="318"/>
      <c r="E1139" s="318"/>
      <c r="F1139" s="318"/>
      <c r="G1139" s="319"/>
      <c r="H1139" s="62">
        <f t="shared" si="345"/>
        <v>0</v>
      </c>
      <c r="I1139" s="106">
        <f>SUM(I1117)</f>
        <v>0</v>
      </c>
      <c r="J1139" s="106">
        <f t="shared" ref="J1139:K1139" si="354">SUM(J1117)</f>
        <v>0</v>
      </c>
      <c r="K1139" s="135">
        <f t="shared" si="354"/>
        <v>0</v>
      </c>
      <c r="L1139" s="289"/>
      <c r="M1139" s="289"/>
      <c r="N1139" s="289"/>
      <c r="O1139" s="289"/>
    </row>
    <row r="1140" spans="1:15" ht="13.95" hidden="1" customHeight="1" x14ac:dyDescent="0.25">
      <c r="A1140" s="317" t="s">
        <v>220</v>
      </c>
      <c r="B1140" s="318"/>
      <c r="C1140" s="318"/>
      <c r="D1140" s="318"/>
      <c r="E1140" s="318"/>
      <c r="F1140" s="318"/>
      <c r="G1140" s="319"/>
      <c r="H1140" s="62">
        <f t="shared" si="345"/>
        <v>0</v>
      </c>
      <c r="I1140" s="106">
        <f>SUM(I1120)</f>
        <v>0</v>
      </c>
      <c r="J1140" s="106">
        <f t="shared" ref="J1140:K1140" si="355">SUM(J1120)</f>
        <v>0</v>
      </c>
      <c r="K1140" s="135">
        <f t="shared" si="355"/>
        <v>0</v>
      </c>
      <c r="L1140" s="289"/>
      <c r="M1140" s="289"/>
      <c r="N1140" s="289"/>
      <c r="O1140" s="289"/>
    </row>
    <row r="1141" spans="1:15" ht="13.95" hidden="1" customHeight="1" x14ac:dyDescent="0.25">
      <c r="A1141" s="317" t="s">
        <v>221</v>
      </c>
      <c r="B1141" s="318"/>
      <c r="C1141" s="318"/>
      <c r="D1141" s="318"/>
      <c r="E1141" s="318"/>
      <c r="F1141" s="318"/>
      <c r="G1141" s="319"/>
      <c r="H1141" s="62">
        <f t="shared" si="345"/>
        <v>0</v>
      </c>
      <c r="I1141" s="106">
        <f>SUM(I1123)</f>
        <v>0</v>
      </c>
      <c r="J1141" s="106">
        <f t="shared" ref="J1141:K1141" si="356">SUM(J1123)</f>
        <v>0</v>
      </c>
      <c r="K1141" s="135">
        <f t="shared" si="356"/>
        <v>0</v>
      </c>
      <c r="L1141" s="289"/>
      <c r="M1141" s="289"/>
      <c r="N1141" s="289"/>
      <c r="O1141" s="289"/>
    </row>
    <row r="1142" spans="1:15" ht="13.95" hidden="1" customHeight="1" x14ac:dyDescent="0.25">
      <c r="A1142" s="317" t="s">
        <v>222</v>
      </c>
      <c r="B1142" s="318"/>
      <c r="C1142" s="318"/>
      <c r="D1142" s="318"/>
      <c r="E1142" s="318"/>
      <c r="F1142" s="318"/>
      <c r="G1142" s="319"/>
      <c r="H1142" s="62">
        <f t="shared" si="345"/>
        <v>0</v>
      </c>
      <c r="I1142" s="106">
        <f>SUM(I1126)</f>
        <v>0</v>
      </c>
      <c r="J1142" s="106">
        <f t="shared" ref="J1142:K1142" si="357">SUM(J1126)</f>
        <v>0</v>
      </c>
      <c r="K1142" s="135">
        <f t="shared" si="357"/>
        <v>0</v>
      </c>
      <c r="L1142" s="289"/>
      <c r="M1142" s="289"/>
      <c r="N1142" s="289"/>
      <c r="O1142" s="289"/>
    </row>
    <row r="1143" spans="1:15" ht="13.95" hidden="1" customHeight="1" x14ac:dyDescent="0.25">
      <c r="A1143" s="317" t="s">
        <v>223</v>
      </c>
      <c r="B1143" s="318"/>
      <c r="C1143" s="318"/>
      <c r="D1143" s="318"/>
      <c r="E1143" s="318"/>
      <c r="F1143" s="318"/>
      <c r="G1143" s="319"/>
      <c r="H1143" s="62">
        <f t="shared" si="345"/>
        <v>0</v>
      </c>
      <c r="I1143" s="106">
        <f>SUM(I1129)</f>
        <v>0</v>
      </c>
      <c r="J1143" s="106">
        <f t="shared" ref="J1143:K1143" si="358">SUM(J1129)</f>
        <v>0</v>
      </c>
      <c r="K1143" s="135">
        <f t="shared" si="358"/>
        <v>0</v>
      </c>
      <c r="L1143" s="289"/>
      <c r="M1143" s="289"/>
      <c r="N1143" s="289"/>
      <c r="O1143" s="289"/>
    </row>
    <row r="1144" spans="1:15" ht="13.95" hidden="1" customHeight="1" x14ac:dyDescent="0.25">
      <c r="A1144" s="537" t="s">
        <v>223</v>
      </c>
      <c r="B1144" s="537"/>
      <c r="C1144" s="537"/>
      <c r="D1144" s="537"/>
      <c r="E1144" s="537"/>
      <c r="F1144" s="537"/>
      <c r="G1144" s="537"/>
      <c r="H1144" s="62">
        <f t="shared" si="345"/>
        <v>0</v>
      </c>
      <c r="I1144" s="106"/>
      <c r="J1144" s="106"/>
      <c r="K1144" s="135"/>
      <c r="L1144" s="289"/>
      <c r="M1144" s="289"/>
      <c r="N1144" s="289"/>
      <c r="O1144" s="289"/>
    </row>
    <row r="1145" spans="1:15" ht="13.95" hidden="1" customHeight="1" x14ac:dyDescent="0.25">
      <c r="A1145" s="421" t="s">
        <v>47</v>
      </c>
      <c r="B1145" s="421"/>
      <c r="C1145" s="421"/>
      <c r="D1145" s="421"/>
      <c r="E1145" s="421"/>
      <c r="F1145" s="421"/>
      <c r="G1145" s="421"/>
      <c r="H1145" s="62">
        <f t="shared" si="345"/>
        <v>0</v>
      </c>
      <c r="I1145" s="62">
        <f>SUM(I1132:I1144)</f>
        <v>0</v>
      </c>
      <c r="J1145" s="62">
        <f t="shared" ref="J1145:K1145" si="359">SUM(J1132:J1144)</f>
        <v>0</v>
      </c>
      <c r="K1145" s="136">
        <f t="shared" si="359"/>
        <v>0</v>
      </c>
      <c r="L1145" s="289"/>
      <c r="M1145" s="289"/>
      <c r="N1145" s="289"/>
      <c r="O1145" s="289"/>
    </row>
    <row r="1146" spans="1:15" ht="12.75" hidden="1" customHeight="1" x14ac:dyDescent="0.25">
      <c r="A1146" s="421" t="s">
        <v>560</v>
      </c>
      <c r="B1146" s="421"/>
      <c r="C1146" s="421"/>
      <c r="D1146" s="421"/>
      <c r="E1146" s="421"/>
      <c r="F1146" s="421"/>
      <c r="G1146" s="421"/>
      <c r="H1146" s="42">
        <f t="shared" si="345"/>
        <v>0</v>
      </c>
      <c r="I1146" s="42">
        <f>SUM(I1147:I1150)</f>
        <v>0</v>
      </c>
      <c r="J1146" s="42">
        <f t="shared" ref="J1146:K1146" si="360">SUM(J1147:J1150)</f>
        <v>0</v>
      </c>
      <c r="K1146" s="235">
        <f t="shared" si="360"/>
        <v>0</v>
      </c>
      <c r="L1146" s="289"/>
      <c r="M1146" s="289"/>
      <c r="N1146" s="289"/>
      <c r="O1146" s="289"/>
    </row>
    <row r="1147" spans="1:15" ht="13.95" hidden="1" customHeight="1" x14ac:dyDescent="0.25">
      <c r="A1147" s="317" t="s">
        <v>561</v>
      </c>
      <c r="B1147" s="318"/>
      <c r="C1147" s="318"/>
      <c r="D1147" s="318"/>
      <c r="E1147" s="318"/>
      <c r="F1147" s="318"/>
      <c r="G1147" s="319"/>
      <c r="H1147" s="42">
        <f t="shared" si="345"/>
        <v>0</v>
      </c>
      <c r="I1147" s="41">
        <f>SUM(I1082)</f>
        <v>0</v>
      </c>
      <c r="J1147" s="41">
        <f t="shared" ref="J1147:K1147" si="361">SUM(J1082)</f>
        <v>0</v>
      </c>
      <c r="K1147" s="46">
        <f t="shared" si="361"/>
        <v>0</v>
      </c>
      <c r="L1147" s="289"/>
      <c r="M1147" s="289"/>
      <c r="N1147" s="289"/>
      <c r="O1147" s="289"/>
    </row>
    <row r="1148" spans="1:15" ht="12.75" hidden="1" customHeight="1" x14ac:dyDescent="0.25">
      <c r="A1148" s="317"/>
      <c r="B1148" s="318"/>
      <c r="C1148" s="318"/>
      <c r="D1148" s="318"/>
      <c r="E1148" s="318"/>
      <c r="F1148" s="318"/>
      <c r="G1148" s="319"/>
      <c r="H1148" s="62">
        <f t="shared" si="345"/>
        <v>0</v>
      </c>
      <c r="I1148" s="106"/>
      <c r="J1148" s="106"/>
      <c r="K1148" s="135"/>
      <c r="L1148" s="289"/>
      <c r="M1148" s="289"/>
      <c r="N1148" s="289"/>
      <c r="O1148" s="289"/>
    </row>
    <row r="1149" spans="1:15" ht="12.75" hidden="1" customHeight="1" x14ac:dyDescent="0.25">
      <c r="A1149" s="317"/>
      <c r="B1149" s="318"/>
      <c r="C1149" s="318"/>
      <c r="D1149" s="318"/>
      <c r="E1149" s="318"/>
      <c r="F1149" s="318"/>
      <c r="G1149" s="319"/>
      <c r="H1149" s="62">
        <f t="shared" si="345"/>
        <v>0</v>
      </c>
      <c r="I1149" s="106"/>
      <c r="J1149" s="106"/>
      <c r="K1149" s="135"/>
      <c r="L1149" s="289"/>
      <c r="M1149" s="289"/>
      <c r="N1149" s="289"/>
      <c r="O1149" s="289"/>
    </row>
    <row r="1150" spans="1:15" ht="12.75" hidden="1" customHeight="1" x14ac:dyDescent="0.25">
      <c r="A1150" s="317"/>
      <c r="B1150" s="318"/>
      <c r="C1150" s="318"/>
      <c r="D1150" s="318"/>
      <c r="E1150" s="318"/>
      <c r="F1150" s="318"/>
      <c r="G1150" s="319"/>
      <c r="H1150" s="62">
        <f t="shared" si="345"/>
        <v>0</v>
      </c>
      <c r="I1150" s="106"/>
      <c r="J1150" s="106"/>
      <c r="K1150" s="135"/>
      <c r="L1150" s="289"/>
      <c r="M1150" s="289"/>
      <c r="N1150" s="289"/>
      <c r="O1150" s="289"/>
    </row>
    <row r="1151" spans="1:15" ht="16.95" hidden="1" customHeight="1" x14ac:dyDescent="0.25">
      <c r="A1151" s="421" t="s">
        <v>46</v>
      </c>
      <c r="B1151" s="421"/>
      <c r="C1151" s="421"/>
      <c r="D1151" s="421"/>
      <c r="E1151" s="421"/>
      <c r="F1151" s="421"/>
      <c r="G1151" s="421"/>
      <c r="H1151" s="62">
        <f t="shared" si="345"/>
        <v>0</v>
      </c>
      <c r="I1151" s="62">
        <f>SUM(I1152:I1159)</f>
        <v>0</v>
      </c>
      <c r="J1151" s="62">
        <f>SUM(J1152:J1159)</f>
        <v>0</v>
      </c>
      <c r="K1151" s="136">
        <f>SUM(K1152:K1159)</f>
        <v>0</v>
      </c>
      <c r="L1151" s="289"/>
      <c r="M1151" s="289"/>
      <c r="N1151" s="289"/>
      <c r="O1151" s="289"/>
    </row>
    <row r="1152" spans="1:15" ht="12.75" hidden="1" customHeight="1" x14ac:dyDescent="0.25">
      <c r="A1152" s="317" t="s">
        <v>192</v>
      </c>
      <c r="B1152" s="318"/>
      <c r="C1152" s="318"/>
      <c r="D1152" s="318"/>
      <c r="E1152" s="318"/>
      <c r="F1152" s="318"/>
      <c r="G1152" s="319"/>
      <c r="H1152" s="62">
        <f t="shared" si="345"/>
        <v>0</v>
      </c>
      <c r="I1152" s="106">
        <f>SUM(I991)</f>
        <v>0</v>
      </c>
      <c r="J1152" s="106">
        <f>SUM(J991)</f>
        <v>0</v>
      </c>
      <c r="K1152" s="135">
        <f>SUM(K991)</f>
        <v>0</v>
      </c>
      <c r="L1152" s="289"/>
      <c r="M1152" s="289"/>
      <c r="N1152" s="289"/>
      <c r="O1152" s="289"/>
    </row>
    <row r="1153" spans="1:15" ht="12.75" hidden="1" customHeight="1" x14ac:dyDescent="0.25">
      <c r="A1153" s="317" t="s">
        <v>193</v>
      </c>
      <c r="B1153" s="318"/>
      <c r="C1153" s="318"/>
      <c r="D1153" s="318"/>
      <c r="E1153" s="318"/>
      <c r="F1153" s="318"/>
      <c r="G1153" s="319"/>
      <c r="H1153" s="62">
        <f t="shared" si="345"/>
        <v>0</v>
      </c>
      <c r="I1153" s="106">
        <f>SUM(I995)</f>
        <v>0</v>
      </c>
      <c r="J1153" s="106">
        <f>SUM(J995)</f>
        <v>0</v>
      </c>
      <c r="K1153" s="135">
        <f>SUM(K995)</f>
        <v>0</v>
      </c>
      <c r="L1153" s="289"/>
      <c r="M1153" s="289"/>
      <c r="N1153" s="289"/>
      <c r="O1153" s="289"/>
    </row>
    <row r="1154" spans="1:15" ht="11.4" hidden="1" customHeight="1" x14ac:dyDescent="0.25">
      <c r="A1154" s="317" t="s">
        <v>194</v>
      </c>
      <c r="B1154" s="318"/>
      <c r="C1154" s="318"/>
      <c r="D1154" s="318"/>
      <c r="E1154" s="318"/>
      <c r="F1154" s="318"/>
      <c r="G1154" s="319"/>
      <c r="H1154" s="62">
        <f t="shared" si="345"/>
        <v>0</v>
      </c>
      <c r="I1154" s="106">
        <f>SUM(I999)</f>
        <v>0</v>
      </c>
      <c r="J1154" s="106">
        <f>SUM(J999)</f>
        <v>0</v>
      </c>
      <c r="K1154" s="135">
        <f>SUM(K999)</f>
        <v>0</v>
      </c>
      <c r="L1154" s="289"/>
      <c r="M1154" s="289"/>
      <c r="N1154" s="289"/>
      <c r="O1154" s="289"/>
    </row>
    <row r="1155" spans="1:15" ht="12.75" hidden="1" customHeight="1" x14ac:dyDescent="0.25">
      <c r="A1155" s="317" t="s">
        <v>195</v>
      </c>
      <c r="B1155" s="318"/>
      <c r="C1155" s="318"/>
      <c r="D1155" s="318"/>
      <c r="E1155" s="318"/>
      <c r="F1155" s="318"/>
      <c r="G1155" s="319"/>
      <c r="H1155" s="62">
        <f t="shared" si="345"/>
        <v>0</v>
      </c>
      <c r="I1155" s="106">
        <f>SUM(I1003)</f>
        <v>0</v>
      </c>
      <c r="J1155" s="106">
        <f>SUM(J1003)</f>
        <v>0</v>
      </c>
      <c r="K1155" s="135">
        <f>SUM(K1003)</f>
        <v>0</v>
      </c>
      <c r="L1155" s="289"/>
      <c r="M1155" s="289"/>
      <c r="N1155" s="289"/>
      <c r="O1155" s="289"/>
    </row>
    <row r="1156" spans="1:15" ht="12.75" hidden="1" customHeight="1" x14ac:dyDescent="0.25">
      <c r="A1156" s="317" t="s">
        <v>196</v>
      </c>
      <c r="B1156" s="318"/>
      <c r="C1156" s="318"/>
      <c r="D1156" s="318"/>
      <c r="E1156" s="318"/>
      <c r="F1156" s="318"/>
      <c r="G1156" s="319"/>
      <c r="H1156" s="62">
        <f t="shared" si="345"/>
        <v>0</v>
      </c>
      <c r="I1156" s="106">
        <f>SUM(I1007)</f>
        <v>0</v>
      </c>
      <c r="J1156" s="106">
        <f>SUM(J1007)</f>
        <v>0</v>
      </c>
      <c r="K1156" s="135">
        <f>SUM(K1007)</f>
        <v>0</v>
      </c>
      <c r="L1156" s="289"/>
      <c r="M1156" s="289"/>
      <c r="N1156" s="289"/>
      <c r="O1156" s="289"/>
    </row>
    <row r="1157" spans="1:15" ht="12.75" hidden="1" customHeight="1" x14ac:dyDescent="0.25">
      <c r="A1157" s="317" t="s">
        <v>197</v>
      </c>
      <c r="B1157" s="318"/>
      <c r="C1157" s="318"/>
      <c r="D1157" s="318"/>
      <c r="E1157" s="318"/>
      <c r="F1157" s="318"/>
      <c r="G1157" s="319"/>
      <c r="H1157" s="62">
        <f t="shared" si="345"/>
        <v>0</v>
      </c>
      <c r="I1157" s="106">
        <f>SUM(I1012)</f>
        <v>0</v>
      </c>
      <c r="J1157" s="106">
        <f>SUM(J1012)</f>
        <v>0</v>
      </c>
      <c r="K1157" s="135">
        <f>SUM(K1012)</f>
        <v>0</v>
      </c>
      <c r="L1157" s="289"/>
      <c r="M1157" s="289"/>
      <c r="N1157" s="289"/>
      <c r="O1157" s="289"/>
    </row>
    <row r="1158" spans="1:15" ht="12.75" hidden="1" customHeight="1" x14ac:dyDescent="0.25">
      <c r="A1158" s="317" t="s">
        <v>198</v>
      </c>
      <c r="B1158" s="318"/>
      <c r="C1158" s="318"/>
      <c r="D1158" s="318"/>
      <c r="E1158" s="318"/>
      <c r="F1158" s="318"/>
      <c r="G1158" s="319"/>
      <c r="H1158" s="62">
        <f t="shared" si="345"/>
        <v>0</v>
      </c>
      <c r="I1158" s="106">
        <f>SUM(I1017)</f>
        <v>0</v>
      </c>
      <c r="J1158" s="106">
        <f>SUM(J1017)</f>
        <v>0</v>
      </c>
      <c r="K1158" s="135">
        <f>SUM(K1017)</f>
        <v>0</v>
      </c>
      <c r="L1158" s="289"/>
      <c r="M1158" s="289"/>
      <c r="N1158" s="289"/>
      <c r="O1158" s="289"/>
    </row>
    <row r="1159" spans="1:15" ht="19.95" hidden="1" customHeight="1" x14ac:dyDescent="0.25">
      <c r="A1159" s="317" t="s">
        <v>199</v>
      </c>
      <c r="B1159" s="318"/>
      <c r="C1159" s="318"/>
      <c r="D1159" s="318"/>
      <c r="E1159" s="318"/>
      <c r="F1159" s="318"/>
      <c r="G1159" s="319"/>
      <c r="H1159" s="62">
        <f t="shared" si="345"/>
        <v>0</v>
      </c>
      <c r="I1159" s="106">
        <f>SUM(I1024+I1035)</f>
        <v>0</v>
      </c>
      <c r="J1159" s="106">
        <f>SUM(J1024+J1035)</f>
        <v>0</v>
      </c>
      <c r="K1159" s="135">
        <f>SUM(K1024+K1035)</f>
        <v>0</v>
      </c>
      <c r="L1159" s="289"/>
      <c r="M1159" s="289"/>
      <c r="N1159" s="289"/>
      <c r="O1159" s="289"/>
    </row>
    <row r="1160" spans="1:15" ht="19.95" hidden="1" customHeight="1" x14ac:dyDescent="0.25">
      <c r="A1160" s="317" t="s">
        <v>525</v>
      </c>
      <c r="B1160" s="318"/>
      <c r="C1160" s="318"/>
      <c r="D1160" s="318"/>
      <c r="E1160" s="318"/>
      <c r="F1160" s="318"/>
      <c r="G1160" s="319"/>
      <c r="H1160" s="62">
        <f t="shared" si="345"/>
        <v>0</v>
      </c>
      <c r="I1160" s="106">
        <f>SUM(I1072)</f>
        <v>0</v>
      </c>
      <c r="J1160" s="106">
        <f>SUM(J1072)</f>
        <v>0</v>
      </c>
      <c r="K1160" s="135">
        <f>SUM(K1072)</f>
        <v>0</v>
      </c>
      <c r="L1160" s="289"/>
      <c r="M1160" s="289"/>
      <c r="N1160" s="289"/>
      <c r="O1160" s="289"/>
    </row>
    <row r="1161" spans="1:15" ht="16.95" hidden="1" customHeight="1" x14ac:dyDescent="0.25">
      <c r="A1161" s="421" t="s">
        <v>48</v>
      </c>
      <c r="B1161" s="421"/>
      <c r="C1161" s="421"/>
      <c r="D1161" s="421"/>
      <c r="E1161" s="421"/>
      <c r="F1161" s="421"/>
      <c r="G1161" s="421"/>
      <c r="H1161" s="62">
        <f t="shared" si="345"/>
        <v>0</v>
      </c>
      <c r="I1161" s="62">
        <f>SUM(I1162:I1173)</f>
        <v>0</v>
      </c>
      <c r="J1161" s="62">
        <f t="shared" ref="J1161:K1161" si="362">SUM(J1162:J1173)</f>
        <v>0</v>
      </c>
      <c r="K1161" s="136">
        <f t="shared" si="362"/>
        <v>0</v>
      </c>
      <c r="L1161" s="289"/>
      <c r="M1161" s="289"/>
      <c r="N1161" s="289"/>
      <c r="O1161" s="289"/>
    </row>
    <row r="1162" spans="1:15" ht="12.75" hidden="1" customHeight="1" x14ac:dyDescent="0.25">
      <c r="A1162" s="317"/>
      <c r="B1162" s="318"/>
      <c r="C1162" s="318"/>
      <c r="D1162" s="318"/>
      <c r="E1162" s="318"/>
      <c r="F1162" s="318"/>
      <c r="G1162" s="319"/>
      <c r="H1162" s="62">
        <f t="shared" si="345"/>
        <v>0</v>
      </c>
      <c r="I1162" s="106"/>
      <c r="J1162" s="106"/>
      <c r="K1162" s="135"/>
      <c r="L1162" s="289"/>
      <c r="M1162" s="289"/>
      <c r="N1162" s="289"/>
      <c r="O1162" s="289"/>
    </row>
    <row r="1163" spans="1:15" ht="12.75" hidden="1" customHeight="1" x14ac:dyDescent="0.25">
      <c r="A1163" s="317"/>
      <c r="B1163" s="318"/>
      <c r="C1163" s="318"/>
      <c r="D1163" s="318"/>
      <c r="E1163" s="318"/>
      <c r="F1163" s="318"/>
      <c r="G1163" s="319"/>
      <c r="H1163" s="62">
        <f t="shared" si="345"/>
        <v>0</v>
      </c>
      <c r="I1163" s="106"/>
      <c r="J1163" s="106"/>
      <c r="K1163" s="135"/>
      <c r="L1163" s="289"/>
      <c r="M1163" s="289"/>
      <c r="N1163" s="289"/>
      <c r="O1163" s="289"/>
    </row>
    <row r="1164" spans="1:15" ht="12.75" hidden="1" customHeight="1" x14ac:dyDescent="0.25">
      <c r="A1164" s="317"/>
      <c r="B1164" s="318"/>
      <c r="C1164" s="318"/>
      <c r="D1164" s="318"/>
      <c r="E1164" s="318"/>
      <c r="F1164" s="318"/>
      <c r="G1164" s="319"/>
      <c r="H1164" s="62">
        <f t="shared" si="345"/>
        <v>0</v>
      </c>
      <c r="I1164" s="106"/>
      <c r="J1164" s="106"/>
      <c r="K1164" s="135"/>
      <c r="L1164" s="289"/>
      <c r="M1164" s="289"/>
      <c r="N1164" s="289"/>
      <c r="O1164" s="289"/>
    </row>
    <row r="1165" spans="1:15" ht="12.75" hidden="1" customHeight="1" x14ac:dyDescent="0.25">
      <c r="A1165" s="317"/>
      <c r="B1165" s="318"/>
      <c r="C1165" s="318"/>
      <c r="D1165" s="318"/>
      <c r="E1165" s="318"/>
      <c r="F1165" s="318"/>
      <c r="G1165" s="319"/>
      <c r="H1165" s="62">
        <f t="shared" si="345"/>
        <v>0</v>
      </c>
      <c r="I1165" s="106"/>
      <c r="J1165" s="106"/>
      <c r="K1165" s="135"/>
      <c r="L1165" s="289"/>
      <c r="M1165" s="289"/>
      <c r="N1165" s="289"/>
      <c r="O1165" s="289"/>
    </row>
    <row r="1166" spans="1:15" ht="15" hidden="1" customHeight="1" x14ac:dyDescent="0.25">
      <c r="A1166" s="317"/>
      <c r="B1166" s="318"/>
      <c r="C1166" s="318"/>
      <c r="D1166" s="318"/>
      <c r="E1166" s="318"/>
      <c r="F1166" s="318"/>
      <c r="G1166" s="319"/>
      <c r="H1166" s="62">
        <f t="shared" si="345"/>
        <v>0</v>
      </c>
      <c r="I1166" s="106"/>
      <c r="J1166" s="106"/>
      <c r="K1166" s="135"/>
      <c r="L1166" s="289"/>
      <c r="M1166" s="289"/>
      <c r="N1166" s="289"/>
      <c r="O1166" s="289"/>
    </row>
    <row r="1167" spans="1:15" ht="15" hidden="1" customHeight="1" x14ac:dyDescent="0.25">
      <c r="A1167" s="317"/>
      <c r="B1167" s="318"/>
      <c r="C1167" s="318"/>
      <c r="D1167" s="318"/>
      <c r="E1167" s="318"/>
      <c r="F1167" s="318"/>
      <c r="G1167" s="319"/>
      <c r="H1167" s="62">
        <f t="shared" si="345"/>
        <v>0</v>
      </c>
      <c r="I1167" s="106"/>
      <c r="J1167" s="106"/>
      <c r="K1167" s="135"/>
      <c r="L1167" s="289"/>
      <c r="M1167" s="289"/>
      <c r="N1167" s="289"/>
      <c r="O1167" s="289"/>
    </row>
    <row r="1168" spans="1:15" ht="15" hidden="1" customHeight="1" x14ac:dyDescent="0.25">
      <c r="A1168" s="317"/>
      <c r="B1168" s="318"/>
      <c r="C1168" s="318"/>
      <c r="D1168" s="318"/>
      <c r="E1168" s="318"/>
      <c r="F1168" s="318"/>
      <c r="G1168" s="319"/>
      <c r="H1168" s="62">
        <f t="shared" si="345"/>
        <v>0</v>
      </c>
      <c r="I1168" s="106"/>
      <c r="J1168" s="106"/>
      <c r="K1168" s="135"/>
      <c r="L1168" s="289"/>
      <c r="M1168" s="289"/>
      <c r="N1168" s="289"/>
      <c r="O1168" s="289"/>
    </row>
    <row r="1169" spans="1:15" ht="15" hidden="1" customHeight="1" x14ac:dyDescent="0.25">
      <c r="A1169" s="317"/>
      <c r="B1169" s="318"/>
      <c r="C1169" s="318"/>
      <c r="D1169" s="318"/>
      <c r="E1169" s="318"/>
      <c r="F1169" s="318"/>
      <c r="G1169" s="319"/>
      <c r="H1169" s="62">
        <f t="shared" si="345"/>
        <v>0</v>
      </c>
      <c r="I1169" s="106"/>
      <c r="J1169" s="106"/>
      <c r="K1169" s="135"/>
      <c r="L1169" s="289"/>
      <c r="M1169" s="289"/>
      <c r="N1169" s="289"/>
      <c r="O1169" s="289"/>
    </row>
    <row r="1170" spans="1:15" ht="12.75" hidden="1" customHeight="1" x14ac:dyDescent="0.25">
      <c r="A1170" s="317"/>
      <c r="B1170" s="318"/>
      <c r="C1170" s="318"/>
      <c r="D1170" s="318"/>
      <c r="E1170" s="318"/>
      <c r="F1170" s="318"/>
      <c r="G1170" s="319"/>
      <c r="H1170" s="62">
        <f t="shared" si="345"/>
        <v>0</v>
      </c>
      <c r="I1170" s="106"/>
      <c r="J1170" s="106"/>
      <c r="K1170" s="135"/>
      <c r="L1170" s="289"/>
      <c r="M1170" s="289"/>
      <c r="N1170" s="289"/>
      <c r="O1170" s="289"/>
    </row>
    <row r="1171" spans="1:15" ht="12.75" hidden="1" customHeight="1" x14ac:dyDescent="0.25">
      <c r="A1171" s="317"/>
      <c r="B1171" s="318"/>
      <c r="C1171" s="318"/>
      <c r="D1171" s="318"/>
      <c r="E1171" s="318"/>
      <c r="F1171" s="318"/>
      <c r="G1171" s="319"/>
      <c r="H1171" s="62">
        <f t="shared" si="345"/>
        <v>0</v>
      </c>
      <c r="I1171" s="106"/>
      <c r="J1171" s="106"/>
      <c r="K1171" s="135"/>
      <c r="L1171" s="289"/>
      <c r="M1171" s="289"/>
      <c r="N1171" s="289"/>
      <c r="O1171" s="289"/>
    </row>
    <row r="1172" spans="1:15" ht="12.75" hidden="1" customHeight="1" x14ac:dyDescent="0.25">
      <c r="A1172" s="317"/>
      <c r="B1172" s="318"/>
      <c r="C1172" s="318"/>
      <c r="D1172" s="318"/>
      <c r="E1172" s="318"/>
      <c r="F1172" s="318"/>
      <c r="G1172" s="319"/>
      <c r="H1172" s="62">
        <f t="shared" si="345"/>
        <v>0</v>
      </c>
      <c r="I1172" s="106"/>
      <c r="J1172" s="106"/>
      <c r="K1172" s="135"/>
      <c r="L1172" s="289"/>
      <c r="M1172" s="289"/>
      <c r="N1172" s="289"/>
      <c r="O1172" s="289"/>
    </row>
    <row r="1173" spans="1:15" ht="16.2" hidden="1" customHeight="1" x14ac:dyDescent="0.25">
      <c r="A1173" s="317" t="s">
        <v>211</v>
      </c>
      <c r="B1173" s="318"/>
      <c r="C1173" s="318"/>
      <c r="D1173" s="318"/>
      <c r="E1173" s="318"/>
      <c r="F1173" s="318"/>
      <c r="G1173" s="319"/>
      <c r="H1173" s="62">
        <f t="shared" si="345"/>
        <v>0</v>
      </c>
      <c r="I1173" s="106">
        <f>SUM(I1044+I1056+I1091+I1063+I1053)</f>
        <v>0</v>
      </c>
      <c r="J1173" s="106">
        <f t="shared" ref="J1173:K1173" si="363">SUM(J1044+J1056+J1091+J1063+J1053)</f>
        <v>0</v>
      </c>
      <c r="K1173" s="135">
        <f t="shared" si="363"/>
        <v>0</v>
      </c>
      <c r="L1173" s="289"/>
      <c r="M1173" s="289"/>
      <c r="N1173" s="289"/>
      <c r="O1173" s="289"/>
    </row>
    <row r="1174" spans="1:15" ht="37.950000000000003" hidden="1" customHeight="1" x14ac:dyDescent="0.25">
      <c r="A1174" s="450" t="s">
        <v>371</v>
      </c>
      <c r="B1174" s="451"/>
      <c r="C1174" s="451"/>
      <c r="D1174" s="451"/>
      <c r="E1174" s="451"/>
      <c r="F1174" s="451"/>
      <c r="G1174" s="452"/>
      <c r="H1174" s="42">
        <f t="shared" si="345"/>
        <v>0</v>
      </c>
      <c r="I1174" s="42">
        <f>SUM(I1146+I1151+I1160+I1161+I1130)</f>
        <v>0</v>
      </c>
      <c r="J1174" s="42">
        <f>SUM(J1146+J1151+J1160+J1161+J1130)</f>
        <v>0</v>
      </c>
      <c r="K1174" s="235">
        <f>SUM(K1146+K1151+K1160+K1161+K1130)</f>
        <v>0</v>
      </c>
      <c r="L1174" s="289"/>
      <c r="M1174" s="289"/>
      <c r="N1174" s="289"/>
      <c r="O1174" s="289"/>
    </row>
    <row r="1175" spans="1:15" ht="21.6" hidden="1" customHeight="1" x14ac:dyDescent="0.25">
      <c r="A1175" s="325" t="s">
        <v>372</v>
      </c>
      <c r="B1175" s="325"/>
      <c r="C1175" s="325"/>
      <c r="D1175" s="325"/>
      <c r="E1175" s="325"/>
      <c r="F1175" s="325"/>
      <c r="G1175" s="325"/>
      <c r="H1175" s="325"/>
      <c r="I1175" s="325"/>
      <c r="J1175" s="325"/>
      <c r="K1175" s="325"/>
      <c r="L1175" s="325"/>
      <c r="M1175" s="325"/>
      <c r="N1175" s="325"/>
      <c r="O1175" s="325"/>
    </row>
    <row r="1176" spans="1:15" ht="15" hidden="1" customHeight="1" x14ac:dyDescent="0.25">
      <c r="A1176" s="289" t="s">
        <v>4</v>
      </c>
      <c r="B1176" s="289" t="s">
        <v>21</v>
      </c>
      <c r="C1176" s="4"/>
      <c r="D1176" s="289" t="s">
        <v>360</v>
      </c>
      <c r="E1176" s="289" t="s">
        <v>21</v>
      </c>
      <c r="F1176" s="276" t="s">
        <v>18</v>
      </c>
      <c r="G1176" s="7" t="s">
        <v>15</v>
      </c>
      <c r="H1176" s="98">
        <f t="shared" ref="H1176:H1194" si="364">SUM(I1176+K1176)</f>
        <v>0</v>
      </c>
      <c r="I1176" s="107"/>
      <c r="J1176" s="107"/>
      <c r="K1176" s="107"/>
      <c r="L1176" s="276" t="s">
        <v>10</v>
      </c>
      <c r="M1176" s="314" t="s">
        <v>599</v>
      </c>
      <c r="N1176" s="314"/>
      <c r="O1176" s="314"/>
    </row>
    <row r="1177" spans="1:15" ht="15" hidden="1" customHeight="1" x14ac:dyDescent="0.25">
      <c r="A1177" s="289"/>
      <c r="B1177" s="289"/>
      <c r="C1177" s="4"/>
      <c r="D1177" s="289"/>
      <c r="E1177" s="289"/>
      <c r="F1177" s="282"/>
      <c r="G1177" s="7" t="s">
        <v>5</v>
      </c>
      <c r="H1177" s="98">
        <f t="shared" si="364"/>
        <v>0</v>
      </c>
      <c r="I1177" s="107"/>
      <c r="J1177" s="107"/>
      <c r="K1177" s="107"/>
      <c r="L1177" s="282"/>
      <c r="M1177" s="314"/>
      <c r="N1177" s="314"/>
      <c r="O1177" s="314"/>
    </row>
    <row r="1178" spans="1:15" ht="15" hidden="1" customHeight="1" x14ac:dyDescent="0.25">
      <c r="A1178" s="289"/>
      <c r="B1178" s="289"/>
      <c r="C1178" s="4"/>
      <c r="D1178" s="289"/>
      <c r="E1178" s="289"/>
      <c r="F1178" s="282"/>
      <c r="G1178" s="7" t="s">
        <v>7</v>
      </c>
      <c r="H1178" s="98">
        <f t="shared" si="364"/>
        <v>0</v>
      </c>
      <c r="I1178" s="107"/>
      <c r="J1178" s="107"/>
      <c r="K1178" s="107"/>
      <c r="L1178" s="282"/>
      <c r="M1178" s="314"/>
      <c r="N1178" s="314"/>
      <c r="O1178" s="314"/>
    </row>
    <row r="1179" spans="1:15" ht="15" hidden="1" customHeight="1" x14ac:dyDescent="0.25">
      <c r="A1179" s="289"/>
      <c r="B1179" s="289"/>
      <c r="C1179" s="4"/>
      <c r="D1179" s="289"/>
      <c r="E1179" s="289"/>
      <c r="F1179" s="282"/>
      <c r="G1179" s="7" t="s">
        <v>460</v>
      </c>
      <c r="H1179" s="98">
        <f t="shared" si="364"/>
        <v>0</v>
      </c>
      <c r="I1179" s="107"/>
      <c r="J1179" s="107"/>
      <c r="K1179" s="107"/>
      <c r="L1179" s="282"/>
      <c r="M1179" s="314"/>
      <c r="N1179" s="314"/>
      <c r="O1179" s="314"/>
    </row>
    <row r="1180" spans="1:15" ht="15" hidden="1" customHeight="1" x14ac:dyDescent="0.25">
      <c r="A1180" s="289"/>
      <c r="B1180" s="289"/>
      <c r="C1180" s="4"/>
      <c r="D1180" s="289"/>
      <c r="E1180" s="289"/>
      <c r="F1180" s="282"/>
      <c r="G1180" s="7" t="s">
        <v>37</v>
      </c>
      <c r="H1180" s="98">
        <f t="shared" si="364"/>
        <v>0</v>
      </c>
      <c r="I1180" s="107"/>
      <c r="J1180" s="107"/>
      <c r="K1180" s="107"/>
      <c r="L1180" s="282"/>
      <c r="M1180" s="314"/>
      <c r="N1180" s="314"/>
      <c r="O1180" s="314"/>
    </row>
    <row r="1181" spans="1:15" ht="18" hidden="1" customHeight="1" x14ac:dyDescent="0.25">
      <c r="A1181" s="289"/>
      <c r="B1181" s="289"/>
      <c r="C1181" s="4"/>
      <c r="D1181" s="289"/>
      <c r="E1181" s="289"/>
      <c r="F1181" s="282"/>
      <c r="G1181" s="7" t="s">
        <v>512</v>
      </c>
      <c r="H1181" s="98">
        <f t="shared" si="364"/>
        <v>0</v>
      </c>
      <c r="I1181" s="107"/>
      <c r="J1181" s="107"/>
      <c r="K1181" s="107"/>
      <c r="L1181" s="282"/>
      <c r="M1181" s="314"/>
      <c r="N1181" s="314"/>
      <c r="O1181" s="314"/>
    </row>
    <row r="1182" spans="1:15" ht="18" hidden="1" customHeight="1" x14ac:dyDescent="0.25">
      <c r="A1182" s="289"/>
      <c r="B1182" s="289"/>
      <c r="C1182" s="4"/>
      <c r="D1182" s="289"/>
      <c r="E1182" s="289"/>
      <c r="F1182" s="282"/>
      <c r="G1182" s="7" t="s">
        <v>579</v>
      </c>
      <c r="H1182" s="98">
        <f t="shared" si="364"/>
        <v>0</v>
      </c>
      <c r="I1182" s="151"/>
      <c r="J1182" s="107"/>
      <c r="K1182" s="107"/>
      <c r="L1182" s="282"/>
      <c r="M1182" s="314"/>
      <c r="N1182" s="314"/>
      <c r="O1182" s="314"/>
    </row>
    <row r="1183" spans="1:15" ht="19.2" hidden="1" customHeight="1" x14ac:dyDescent="0.25">
      <c r="A1183" s="289"/>
      <c r="B1183" s="289"/>
      <c r="C1183" s="4"/>
      <c r="D1183" s="289"/>
      <c r="E1183" s="289"/>
      <c r="F1183" s="282"/>
      <c r="G1183" s="7" t="s">
        <v>578</v>
      </c>
      <c r="H1183" s="98">
        <f t="shared" si="364"/>
        <v>0</v>
      </c>
      <c r="I1183" s="107"/>
      <c r="J1183" s="107"/>
      <c r="K1183" s="107"/>
      <c r="L1183" s="282"/>
      <c r="M1183" s="314"/>
      <c r="N1183" s="314"/>
      <c r="O1183" s="314"/>
    </row>
    <row r="1184" spans="1:15" ht="15.6" hidden="1" customHeight="1" x14ac:dyDescent="0.25">
      <c r="A1184" s="289"/>
      <c r="B1184" s="289"/>
      <c r="C1184" s="4"/>
      <c r="D1184" s="289"/>
      <c r="E1184" s="289"/>
      <c r="F1184" s="282"/>
      <c r="G1184" s="7" t="s">
        <v>663</v>
      </c>
      <c r="H1184" s="98">
        <f t="shared" si="364"/>
        <v>0</v>
      </c>
      <c r="I1184" s="107"/>
      <c r="J1184" s="107"/>
      <c r="K1184" s="107"/>
      <c r="L1184" s="282"/>
      <c r="M1184" s="314"/>
      <c r="N1184" s="314"/>
      <c r="O1184" s="314"/>
    </row>
    <row r="1185" spans="1:15" ht="12.75" hidden="1" customHeight="1" x14ac:dyDescent="0.25">
      <c r="A1185" s="289"/>
      <c r="B1185" s="289"/>
      <c r="C1185" s="4"/>
      <c r="D1185" s="289"/>
      <c r="E1185" s="289"/>
      <c r="F1185" s="282"/>
      <c r="G1185" s="7"/>
      <c r="H1185" s="98">
        <f t="shared" si="364"/>
        <v>0</v>
      </c>
      <c r="I1185" s="107"/>
      <c r="J1185" s="107"/>
      <c r="K1185" s="107"/>
      <c r="L1185" s="282"/>
      <c r="M1185" s="314"/>
      <c r="N1185" s="314"/>
      <c r="O1185" s="314"/>
    </row>
    <row r="1186" spans="1:15" ht="12.75" hidden="1" customHeight="1" x14ac:dyDescent="0.25">
      <c r="A1186" s="289"/>
      <c r="B1186" s="289"/>
      <c r="C1186" s="4"/>
      <c r="D1186" s="289"/>
      <c r="E1186" s="289"/>
      <c r="F1186" s="282"/>
      <c r="G1186" s="7"/>
      <c r="H1186" s="98">
        <f t="shared" si="364"/>
        <v>0</v>
      </c>
      <c r="I1186" s="107"/>
      <c r="J1186" s="107"/>
      <c r="K1186" s="107"/>
      <c r="L1186" s="282"/>
      <c r="M1186" s="314"/>
      <c r="N1186" s="314"/>
      <c r="O1186" s="314"/>
    </row>
    <row r="1187" spans="1:15" ht="22.95" hidden="1" customHeight="1" x14ac:dyDescent="0.25">
      <c r="A1187" s="289"/>
      <c r="B1187" s="289"/>
      <c r="C1187" s="4"/>
      <c r="D1187" s="289"/>
      <c r="E1187" s="289"/>
      <c r="F1187" s="277"/>
      <c r="G1187" s="6" t="s">
        <v>54</v>
      </c>
      <c r="H1187" s="98">
        <f t="shared" si="364"/>
        <v>0</v>
      </c>
      <c r="I1187" s="98">
        <f>SUM(I1176:I1186)</f>
        <v>0</v>
      </c>
      <c r="J1187" s="98">
        <f t="shared" ref="J1187:K1187" si="365">SUM(J1176:J1186)</f>
        <v>0</v>
      </c>
      <c r="K1187" s="98">
        <f t="shared" si="365"/>
        <v>0</v>
      </c>
      <c r="L1187" s="277"/>
      <c r="M1187" s="314"/>
      <c r="N1187" s="314"/>
      <c r="O1187" s="314"/>
    </row>
    <row r="1188" spans="1:15" ht="18" hidden="1" customHeight="1" x14ac:dyDescent="0.25">
      <c r="A1188" s="276" t="s">
        <v>6</v>
      </c>
      <c r="B1188" s="276" t="s">
        <v>21</v>
      </c>
      <c r="C1188" s="99"/>
      <c r="D1188" s="276" t="s">
        <v>360</v>
      </c>
      <c r="E1188" s="276" t="s">
        <v>21</v>
      </c>
      <c r="F1188" s="276" t="s">
        <v>342</v>
      </c>
      <c r="G1188" s="273" t="s">
        <v>489</v>
      </c>
      <c r="H1188" s="34">
        <f t="shared" si="364"/>
        <v>0</v>
      </c>
      <c r="I1188" s="35"/>
      <c r="J1188" s="35"/>
      <c r="K1188" s="35"/>
      <c r="L1188" s="4" t="s">
        <v>10</v>
      </c>
      <c r="M1188" s="304" t="s">
        <v>661</v>
      </c>
      <c r="N1188" s="305"/>
      <c r="O1188" s="306"/>
    </row>
    <row r="1189" spans="1:15" ht="18" hidden="1" customHeight="1" x14ac:dyDescent="0.25">
      <c r="A1189" s="282"/>
      <c r="B1189" s="282"/>
      <c r="C1189" s="126"/>
      <c r="D1189" s="282"/>
      <c r="E1189" s="282"/>
      <c r="F1189" s="282"/>
      <c r="G1189" s="275"/>
      <c r="H1189" s="34">
        <f t="shared" si="364"/>
        <v>0</v>
      </c>
      <c r="I1189" s="35"/>
      <c r="J1189" s="35"/>
      <c r="K1189" s="35"/>
      <c r="L1189" s="289"/>
      <c r="M1189" s="307"/>
      <c r="N1189" s="308"/>
      <c r="O1189" s="309"/>
    </row>
    <row r="1190" spans="1:15" ht="17.399999999999999" hidden="1" customHeight="1" x14ac:dyDescent="0.25">
      <c r="A1190" s="277"/>
      <c r="B1190" s="277"/>
      <c r="C1190" s="88"/>
      <c r="D1190" s="277"/>
      <c r="E1190" s="277"/>
      <c r="F1190" s="277"/>
      <c r="G1190" s="6" t="s">
        <v>54</v>
      </c>
      <c r="H1190" s="34">
        <f t="shared" si="364"/>
        <v>0</v>
      </c>
      <c r="I1190" s="34">
        <f>SUM(I1188:I1189)</f>
        <v>0</v>
      </c>
      <c r="J1190" s="34">
        <f t="shared" ref="J1190:K1190" si="366">SUM(J1188:J1189)</f>
        <v>0</v>
      </c>
      <c r="K1190" s="34">
        <f t="shared" si="366"/>
        <v>0</v>
      </c>
      <c r="L1190" s="289"/>
      <c r="M1190" s="310"/>
      <c r="N1190" s="311"/>
      <c r="O1190" s="312"/>
    </row>
    <row r="1191" spans="1:15" ht="16.5" hidden="1" customHeight="1" x14ac:dyDescent="0.25">
      <c r="A1191" s="289" t="s">
        <v>6</v>
      </c>
      <c r="B1191" s="289" t="s">
        <v>21</v>
      </c>
      <c r="C1191" s="4"/>
      <c r="D1191" s="289" t="s">
        <v>360</v>
      </c>
      <c r="E1191" s="289" t="s">
        <v>21</v>
      </c>
      <c r="F1191" s="289" t="s">
        <v>242</v>
      </c>
      <c r="G1191" s="4" t="s">
        <v>15</v>
      </c>
      <c r="H1191" s="34">
        <f t="shared" si="364"/>
        <v>0</v>
      </c>
      <c r="I1191" s="35"/>
      <c r="J1191" s="35"/>
      <c r="K1191" s="35"/>
      <c r="L1191" s="289" t="s">
        <v>10</v>
      </c>
      <c r="M1191" s="314" t="s">
        <v>735</v>
      </c>
      <c r="N1191" s="314"/>
      <c r="O1191" s="314"/>
    </row>
    <row r="1192" spans="1:15" ht="16.5" hidden="1" customHeight="1" x14ac:dyDescent="0.25">
      <c r="A1192" s="289"/>
      <c r="B1192" s="289"/>
      <c r="C1192" s="4"/>
      <c r="D1192" s="289"/>
      <c r="E1192" s="289"/>
      <c r="F1192" s="289"/>
      <c r="G1192" s="4" t="s">
        <v>5</v>
      </c>
      <c r="H1192" s="34">
        <f t="shared" si="364"/>
        <v>0</v>
      </c>
      <c r="I1192" s="35"/>
      <c r="J1192" s="35"/>
      <c r="K1192" s="35"/>
      <c r="L1192" s="289"/>
      <c r="M1192" s="314"/>
      <c r="N1192" s="314"/>
      <c r="O1192" s="314"/>
    </row>
    <row r="1193" spans="1:15" ht="16.5" hidden="1" customHeight="1" x14ac:dyDescent="0.25">
      <c r="A1193" s="289"/>
      <c r="B1193" s="289"/>
      <c r="C1193" s="4"/>
      <c r="D1193" s="289"/>
      <c r="E1193" s="289"/>
      <c r="F1193" s="289"/>
      <c r="G1193" s="4" t="s">
        <v>37</v>
      </c>
      <c r="H1193" s="34">
        <f t="shared" si="364"/>
        <v>0</v>
      </c>
      <c r="I1193" s="35"/>
      <c r="J1193" s="35"/>
      <c r="K1193" s="35"/>
      <c r="L1193" s="289"/>
      <c r="M1193" s="314"/>
      <c r="N1193" s="314"/>
      <c r="O1193" s="314"/>
    </row>
    <row r="1194" spans="1:15" ht="30" hidden="1" customHeight="1" x14ac:dyDescent="0.25">
      <c r="A1194" s="289"/>
      <c r="B1194" s="289"/>
      <c r="C1194" s="4"/>
      <c r="D1194" s="289"/>
      <c r="E1194" s="289"/>
      <c r="F1194" s="289"/>
      <c r="G1194" s="6" t="s">
        <v>54</v>
      </c>
      <c r="H1194" s="34">
        <f t="shared" si="364"/>
        <v>0</v>
      </c>
      <c r="I1194" s="34">
        <f>SUM(I1191:I1193)</f>
        <v>0</v>
      </c>
      <c r="J1194" s="34">
        <f>SUM(J1191:J1193)</f>
        <v>0</v>
      </c>
      <c r="K1194" s="34">
        <f>SUM(K1191:K1193)</f>
        <v>0</v>
      </c>
      <c r="L1194" s="289"/>
      <c r="M1194" s="314"/>
      <c r="N1194" s="314"/>
      <c r="O1194" s="314"/>
    </row>
    <row r="1195" spans="1:15" ht="24.75" hidden="1" customHeight="1" x14ac:dyDescent="0.25">
      <c r="A1195" s="289" t="s">
        <v>12</v>
      </c>
      <c r="B1195" s="289" t="s">
        <v>21</v>
      </c>
      <c r="C1195" s="99"/>
      <c r="D1195" s="276" t="s">
        <v>360</v>
      </c>
      <c r="E1195" s="289" t="s">
        <v>21</v>
      </c>
      <c r="F1195" s="289" t="s">
        <v>237</v>
      </c>
      <c r="G1195" s="4" t="s">
        <v>15</v>
      </c>
      <c r="H1195" s="34">
        <f t="shared" ref="H1195:H1202" si="367">SUM(I1195+K1195)</f>
        <v>0</v>
      </c>
      <c r="I1195" s="35"/>
      <c r="J1195" s="35"/>
      <c r="K1195" s="35"/>
      <c r="L1195" s="276" t="s">
        <v>10</v>
      </c>
      <c r="M1195" s="304" t="s">
        <v>736</v>
      </c>
      <c r="N1195" s="305"/>
      <c r="O1195" s="306"/>
    </row>
    <row r="1196" spans="1:15" ht="16.5" hidden="1" customHeight="1" x14ac:dyDescent="0.25">
      <c r="A1196" s="289"/>
      <c r="B1196" s="289"/>
      <c r="C1196" s="126"/>
      <c r="D1196" s="282"/>
      <c r="E1196" s="289"/>
      <c r="F1196" s="289"/>
      <c r="G1196" s="4" t="s">
        <v>5</v>
      </c>
      <c r="H1196" s="34">
        <f t="shared" si="367"/>
        <v>0</v>
      </c>
      <c r="I1196" s="35"/>
      <c r="J1196" s="35"/>
      <c r="K1196" s="35"/>
      <c r="L1196" s="282"/>
      <c r="M1196" s="307"/>
      <c r="N1196" s="308"/>
      <c r="O1196" s="309"/>
    </row>
    <row r="1197" spans="1:15" ht="12.75" hidden="1" customHeight="1" x14ac:dyDescent="0.25">
      <c r="A1197" s="289"/>
      <c r="B1197" s="289"/>
      <c r="C1197" s="126"/>
      <c r="D1197" s="282"/>
      <c r="E1197" s="289"/>
      <c r="F1197" s="289"/>
      <c r="G1197" s="4" t="s">
        <v>37</v>
      </c>
      <c r="H1197" s="34">
        <f t="shared" si="367"/>
        <v>0</v>
      </c>
      <c r="I1197" s="35"/>
      <c r="J1197" s="35"/>
      <c r="K1197" s="35"/>
      <c r="L1197" s="282"/>
      <c r="M1197" s="307"/>
      <c r="N1197" s="308"/>
      <c r="O1197" s="309"/>
    </row>
    <row r="1198" spans="1:15" ht="23.25" hidden="1" customHeight="1" x14ac:dyDescent="0.25">
      <c r="A1198" s="289"/>
      <c r="B1198" s="289"/>
      <c r="C1198" s="88"/>
      <c r="D1198" s="277"/>
      <c r="E1198" s="289"/>
      <c r="F1198" s="289"/>
      <c r="G1198" s="6" t="s">
        <v>54</v>
      </c>
      <c r="H1198" s="34">
        <f t="shared" si="367"/>
        <v>0</v>
      </c>
      <c r="I1198" s="34">
        <f>SUM(I1195:I1197)</f>
        <v>0</v>
      </c>
      <c r="J1198" s="34">
        <f>SUM(J1195:J1196)</f>
        <v>0</v>
      </c>
      <c r="K1198" s="34">
        <f>SUM(K1195:K1196)</f>
        <v>0</v>
      </c>
      <c r="L1198" s="277"/>
      <c r="M1198" s="310"/>
      <c r="N1198" s="311"/>
      <c r="O1198" s="312"/>
    </row>
    <row r="1199" spans="1:15" ht="18" hidden="1" customHeight="1" x14ac:dyDescent="0.25">
      <c r="A1199" s="289" t="s">
        <v>24</v>
      </c>
      <c r="B1199" s="276" t="s">
        <v>21</v>
      </c>
      <c r="C1199" s="99"/>
      <c r="D1199" s="289" t="s">
        <v>360</v>
      </c>
      <c r="E1199" s="289" t="s">
        <v>21</v>
      </c>
      <c r="F1199" s="289" t="s">
        <v>122</v>
      </c>
      <c r="G1199" s="7" t="s">
        <v>771</v>
      </c>
      <c r="H1199" s="34">
        <f t="shared" si="367"/>
        <v>0</v>
      </c>
      <c r="I1199" s="35"/>
      <c r="J1199" s="35"/>
      <c r="K1199" s="41"/>
      <c r="L1199" s="4" t="s">
        <v>10</v>
      </c>
      <c r="M1199" s="314" t="s">
        <v>737</v>
      </c>
      <c r="N1199" s="314"/>
      <c r="O1199" s="314"/>
    </row>
    <row r="1200" spans="1:15" ht="18" hidden="1" customHeight="1" x14ac:dyDescent="0.25">
      <c r="A1200" s="289"/>
      <c r="B1200" s="282"/>
      <c r="C1200" s="126"/>
      <c r="D1200" s="289"/>
      <c r="E1200" s="289"/>
      <c r="F1200" s="289"/>
      <c r="G1200" s="7" t="s">
        <v>15</v>
      </c>
      <c r="H1200" s="34">
        <f t="shared" si="367"/>
        <v>0</v>
      </c>
      <c r="I1200" s="35"/>
      <c r="J1200" s="35"/>
      <c r="K1200" s="41"/>
      <c r="L1200" s="276" t="s">
        <v>10</v>
      </c>
      <c r="M1200" s="314"/>
      <c r="N1200" s="314"/>
      <c r="O1200" s="314"/>
    </row>
    <row r="1201" spans="1:15" ht="18" hidden="1" customHeight="1" x14ac:dyDescent="0.25">
      <c r="A1201" s="289"/>
      <c r="B1201" s="282"/>
      <c r="C1201" s="126"/>
      <c r="D1201" s="289"/>
      <c r="E1201" s="289"/>
      <c r="F1201" s="289"/>
      <c r="G1201" s="7" t="s">
        <v>37</v>
      </c>
      <c r="H1201" s="34">
        <f t="shared" si="367"/>
        <v>0</v>
      </c>
      <c r="I1201" s="35"/>
      <c r="J1201" s="35"/>
      <c r="K1201" s="41"/>
      <c r="L1201" s="282"/>
      <c r="M1201" s="314"/>
      <c r="N1201" s="314"/>
      <c r="O1201" s="314"/>
    </row>
    <row r="1202" spans="1:15" ht="19.95" hidden="1" customHeight="1" x14ac:dyDescent="0.25">
      <c r="A1202" s="289"/>
      <c r="B1202" s="277"/>
      <c r="C1202" s="88"/>
      <c r="D1202" s="289"/>
      <c r="E1202" s="289"/>
      <c r="F1202" s="289"/>
      <c r="G1202" s="6" t="s">
        <v>54</v>
      </c>
      <c r="H1202" s="34">
        <f t="shared" si="367"/>
        <v>0</v>
      </c>
      <c r="I1202" s="34">
        <f>SUM(I1199:I1201)</f>
        <v>0</v>
      </c>
      <c r="J1202" s="34">
        <f>SUM(J1199:J1201)</f>
        <v>0</v>
      </c>
      <c r="K1202" s="34">
        <f>SUM(K1199:K1201)</f>
        <v>0</v>
      </c>
      <c r="L1202" s="277"/>
      <c r="M1202" s="314"/>
      <c r="N1202" s="314"/>
      <c r="O1202" s="314"/>
    </row>
    <row r="1203" spans="1:15" ht="16.2" hidden="1" customHeight="1" x14ac:dyDescent="0.25">
      <c r="A1203" s="289" t="s">
        <v>25</v>
      </c>
      <c r="B1203" s="289" t="s">
        <v>21</v>
      </c>
      <c r="C1203" s="4"/>
      <c r="D1203" s="289" t="s">
        <v>360</v>
      </c>
      <c r="E1203" s="289" t="s">
        <v>21</v>
      </c>
      <c r="F1203" s="289" t="s">
        <v>117</v>
      </c>
      <c r="G1203" s="7" t="s">
        <v>15</v>
      </c>
      <c r="H1203" s="34">
        <f t="shared" ref="H1203:H1222" si="368">SUM(I1203+K1203)</f>
        <v>0</v>
      </c>
      <c r="I1203" s="35"/>
      <c r="J1203" s="35"/>
      <c r="K1203" s="41"/>
      <c r="L1203" s="289" t="s">
        <v>10</v>
      </c>
      <c r="M1203" s="314" t="s">
        <v>738</v>
      </c>
      <c r="N1203" s="314"/>
      <c r="O1203" s="314"/>
    </row>
    <row r="1204" spans="1:15" ht="18.600000000000001" hidden="1" customHeight="1" x14ac:dyDescent="0.25">
      <c r="A1204" s="289"/>
      <c r="B1204" s="289"/>
      <c r="C1204" s="4"/>
      <c r="D1204" s="289"/>
      <c r="E1204" s="289"/>
      <c r="F1204" s="289"/>
      <c r="G1204" s="7" t="s">
        <v>5</v>
      </c>
      <c r="H1204" s="34">
        <f t="shared" si="368"/>
        <v>0</v>
      </c>
      <c r="I1204" s="35"/>
      <c r="J1204" s="35"/>
      <c r="K1204" s="41"/>
      <c r="L1204" s="289"/>
      <c r="M1204" s="314"/>
      <c r="N1204" s="314"/>
      <c r="O1204" s="314"/>
    </row>
    <row r="1205" spans="1:15" ht="19.5" hidden="1" customHeight="1" x14ac:dyDescent="0.25">
      <c r="A1205" s="289"/>
      <c r="B1205" s="289"/>
      <c r="C1205" s="4"/>
      <c r="D1205" s="289"/>
      <c r="E1205" s="289"/>
      <c r="F1205" s="289"/>
      <c r="G1205" s="7" t="s">
        <v>37</v>
      </c>
      <c r="H1205" s="34">
        <f t="shared" si="368"/>
        <v>0</v>
      </c>
      <c r="I1205" s="35"/>
      <c r="J1205" s="35"/>
      <c r="K1205" s="41"/>
      <c r="L1205" s="289"/>
      <c r="M1205" s="314"/>
      <c r="N1205" s="314"/>
      <c r="O1205" s="314"/>
    </row>
    <row r="1206" spans="1:15" ht="18" hidden="1" customHeight="1" x14ac:dyDescent="0.25">
      <c r="A1206" s="289"/>
      <c r="B1206" s="289"/>
      <c r="C1206" s="4"/>
      <c r="D1206" s="289"/>
      <c r="E1206" s="289"/>
      <c r="F1206" s="289"/>
      <c r="G1206" s="6" t="s">
        <v>54</v>
      </c>
      <c r="H1206" s="34">
        <f t="shared" si="368"/>
        <v>0</v>
      </c>
      <c r="I1206" s="34">
        <f>SUM(I1203:I1205)</f>
        <v>0</v>
      </c>
      <c r="J1206" s="34">
        <f>SUM(J1203:J1205)</f>
        <v>0</v>
      </c>
      <c r="K1206" s="34">
        <f>SUM(K1203:K1205)</f>
        <v>0</v>
      </c>
      <c r="L1206" s="289"/>
      <c r="M1206" s="314"/>
      <c r="N1206" s="314"/>
      <c r="O1206" s="314"/>
    </row>
    <row r="1207" spans="1:15" ht="18.75" hidden="1" customHeight="1" x14ac:dyDescent="0.25">
      <c r="A1207" s="289" t="s">
        <v>26</v>
      </c>
      <c r="B1207" s="289" t="s">
        <v>21</v>
      </c>
      <c r="C1207" s="4"/>
      <c r="D1207" s="289" t="s">
        <v>360</v>
      </c>
      <c r="E1207" s="289" t="s">
        <v>21</v>
      </c>
      <c r="F1207" s="289" t="s">
        <v>118</v>
      </c>
      <c r="G1207" s="7" t="s">
        <v>15</v>
      </c>
      <c r="H1207" s="34">
        <f t="shared" si="368"/>
        <v>0</v>
      </c>
      <c r="I1207" s="35"/>
      <c r="J1207" s="35"/>
      <c r="K1207" s="35"/>
      <c r="L1207" s="276" t="s">
        <v>10</v>
      </c>
      <c r="M1207" s="314" t="s">
        <v>739</v>
      </c>
      <c r="N1207" s="314"/>
      <c r="O1207" s="314"/>
    </row>
    <row r="1208" spans="1:15" ht="12.75" hidden="1" customHeight="1" x14ac:dyDescent="0.25">
      <c r="A1208" s="289"/>
      <c r="B1208" s="289"/>
      <c r="C1208" s="4"/>
      <c r="D1208" s="289"/>
      <c r="E1208" s="289"/>
      <c r="F1208" s="289"/>
      <c r="G1208" s="7" t="s">
        <v>5</v>
      </c>
      <c r="H1208" s="34">
        <f t="shared" si="368"/>
        <v>0</v>
      </c>
      <c r="I1208" s="35"/>
      <c r="J1208" s="35"/>
      <c r="K1208" s="35"/>
      <c r="L1208" s="282"/>
      <c r="M1208" s="314"/>
      <c r="N1208" s="314"/>
      <c r="O1208" s="314"/>
    </row>
    <row r="1209" spans="1:15" ht="12.75" hidden="1" customHeight="1" x14ac:dyDescent="0.25">
      <c r="A1209" s="289"/>
      <c r="B1209" s="289"/>
      <c r="C1209" s="4"/>
      <c r="D1209" s="289"/>
      <c r="E1209" s="289"/>
      <c r="F1209" s="289"/>
      <c r="G1209" s="7" t="s">
        <v>15</v>
      </c>
      <c r="H1209" s="34">
        <f t="shared" si="368"/>
        <v>0</v>
      </c>
      <c r="I1209" s="35"/>
      <c r="J1209" s="35"/>
      <c r="K1209" s="35"/>
      <c r="L1209" s="282"/>
      <c r="M1209" s="314"/>
      <c r="N1209" s="314"/>
      <c r="O1209" s="314"/>
    </row>
    <row r="1210" spans="1:15" ht="17.399999999999999" hidden="1" customHeight="1" x14ac:dyDescent="0.25">
      <c r="A1210" s="289"/>
      <c r="B1210" s="289"/>
      <c r="C1210" s="4"/>
      <c r="D1210" s="289"/>
      <c r="E1210" s="289"/>
      <c r="F1210" s="289"/>
      <c r="G1210" s="6" t="s">
        <v>54</v>
      </c>
      <c r="H1210" s="34">
        <f t="shared" si="368"/>
        <v>0</v>
      </c>
      <c r="I1210" s="34">
        <f>SUM(I1207:I1209)</f>
        <v>0</v>
      </c>
      <c r="J1210" s="34">
        <f>SUM(J1207:J1209)</f>
        <v>0</v>
      </c>
      <c r="K1210" s="34">
        <f>SUM(K1207:K1209)</f>
        <v>0</v>
      </c>
      <c r="L1210" s="277"/>
      <c r="M1210" s="314"/>
      <c r="N1210" s="314"/>
      <c r="O1210" s="314"/>
    </row>
    <row r="1211" spans="1:15" ht="17.25" hidden="1" customHeight="1" x14ac:dyDescent="0.25">
      <c r="A1211" s="276" t="s">
        <v>27</v>
      </c>
      <c r="B1211" s="289" t="s">
        <v>21</v>
      </c>
      <c r="C1211" s="4"/>
      <c r="D1211" s="289" t="s">
        <v>360</v>
      </c>
      <c r="E1211" s="289" t="s">
        <v>21</v>
      </c>
      <c r="F1211" s="289" t="s">
        <v>119</v>
      </c>
      <c r="G1211" s="7" t="s">
        <v>15</v>
      </c>
      <c r="H1211" s="34">
        <f t="shared" si="368"/>
        <v>0</v>
      </c>
      <c r="I1211" s="35"/>
      <c r="J1211" s="35"/>
      <c r="K1211" s="39"/>
      <c r="L1211" s="276" t="s">
        <v>10</v>
      </c>
      <c r="M1211" s="314" t="s">
        <v>740</v>
      </c>
      <c r="N1211" s="314"/>
      <c r="O1211" s="314"/>
    </row>
    <row r="1212" spans="1:15" ht="19.5" hidden="1" customHeight="1" x14ac:dyDescent="0.25">
      <c r="A1212" s="282"/>
      <c r="B1212" s="289"/>
      <c r="C1212" s="4"/>
      <c r="D1212" s="289"/>
      <c r="E1212" s="289"/>
      <c r="F1212" s="289"/>
      <c r="G1212" s="7" t="s">
        <v>5</v>
      </c>
      <c r="H1212" s="34">
        <f t="shared" si="368"/>
        <v>0</v>
      </c>
      <c r="I1212" s="35"/>
      <c r="J1212" s="35"/>
      <c r="K1212" s="39"/>
      <c r="L1212" s="282"/>
      <c r="M1212" s="314"/>
      <c r="N1212" s="314"/>
      <c r="O1212" s="314"/>
    </row>
    <row r="1213" spans="1:15" ht="18.75" hidden="1" customHeight="1" x14ac:dyDescent="0.25">
      <c r="A1213" s="282"/>
      <c r="B1213" s="289"/>
      <c r="C1213" s="4"/>
      <c r="D1213" s="289"/>
      <c r="E1213" s="289"/>
      <c r="F1213" s="289"/>
      <c r="G1213" s="7" t="s">
        <v>37</v>
      </c>
      <c r="H1213" s="34">
        <f t="shared" si="368"/>
        <v>0</v>
      </c>
      <c r="I1213" s="35"/>
      <c r="J1213" s="35"/>
      <c r="K1213" s="39"/>
      <c r="L1213" s="282"/>
      <c r="M1213" s="314"/>
      <c r="N1213" s="314"/>
      <c r="O1213" s="314"/>
    </row>
    <row r="1214" spans="1:15" ht="17.399999999999999" hidden="1" customHeight="1" x14ac:dyDescent="0.25">
      <c r="A1214" s="277"/>
      <c r="B1214" s="289"/>
      <c r="C1214" s="4"/>
      <c r="D1214" s="289"/>
      <c r="E1214" s="289"/>
      <c r="F1214" s="289"/>
      <c r="G1214" s="6" t="s">
        <v>54</v>
      </c>
      <c r="H1214" s="34">
        <f t="shared" si="368"/>
        <v>0</v>
      </c>
      <c r="I1214" s="34">
        <f>SUM(I1211:I1213)</f>
        <v>0</v>
      </c>
      <c r="J1214" s="34">
        <f t="shared" ref="J1214:K1214" si="369">SUM(J1211:J1213)</f>
        <v>0</v>
      </c>
      <c r="K1214" s="34">
        <f t="shared" si="369"/>
        <v>0</v>
      </c>
      <c r="L1214" s="277"/>
      <c r="M1214" s="314"/>
      <c r="N1214" s="314"/>
      <c r="O1214" s="314"/>
    </row>
    <row r="1215" spans="1:15" ht="17.399999999999999" hidden="1" customHeight="1" x14ac:dyDescent="0.25">
      <c r="A1215" s="276" t="s">
        <v>6</v>
      </c>
      <c r="B1215" s="276" t="s">
        <v>21</v>
      </c>
      <c r="C1215" s="99"/>
      <c r="D1215" s="276" t="s">
        <v>360</v>
      </c>
      <c r="E1215" s="273"/>
      <c r="F1215" s="276"/>
      <c r="G1215" s="27" t="s">
        <v>7</v>
      </c>
      <c r="H1215" s="34">
        <f t="shared" si="368"/>
        <v>0</v>
      </c>
      <c r="I1215" s="35"/>
      <c r="J1215" s="35"/>
      <c r="K1215" s="35"/>
      <c r="L1215" s="276" t="s">
        <v>10</v>
      </c>
      <c r="M1215" s="339"/>
      <c r="N1215" s="340"/>
      <c r="O1215" s="341"/>
    </row>
    <row r="1216" spans="1:15" ht="17.399999999999999" hidden="1" customHeight="1" x14ac:dyDescent="0.25">
      <c r="A1216" s="282"/>
      <c r="B1216" s="282"/>
      <c r="C1216" s="126"/>
      <c r="D1216" s="282"/>
      <c r="E1216" s="274"/>
      <c r="F1216" s="282"/>
      <c r="G1216" s="19"/>
      <c r="H1216" s="34">
        <f t="shared" si="368"/>
        <v>0</v>
      </c>
      <c r="I1216" s="35"/>
      <c r="J1216" s="35"/>
      <c r="K1216" s="35"/>
      <c r="L1216" s="282"/>
      <c r="M1216" s="342"/>
      <c r="N1216" s="343"/>
      <c r="O1216" s="344"/>
    </row>
    <row r="1217" spans="1:15" ht="17.399999999999999" hidden="1" customHeight="1" x14ac:dyDescent="0.25">
      <c r="A1217" s="277"/>
      <c r="B1217" s="277"/>
      <c r="C1217" s="88"/>
      <c r="D1217" s="277"/>
      <c r="E1217" s="275"/>
      <c r="F1217" s="277"/>
      <c r="G1217" s="6" t="s">
        <v>54</v>
      </c>
      <c r="H1217" s="34">
        <f t="shared" si="368"/>
        <v>0</v>
      </c>
      <c r="I1217" s="34">
        <f>SUM(I1215:I1216)</f>
        <v>0</v>
      </c>
      <c r="J1217" s="34">
        <f t="shared" ref="J1217:K1217" si="370">SUM(J1215:J1216)</f>
        <v>0</v>
      </c>
      <c r="K1217" s="34">
        <f t="shared" si="370"/>
        <v>0</v>
      </c>
      <c r="L1217" s="277"/>
      <c r="M1217" s="345"/>
      <c r="N1217" s="346"/>
      <c r="O1217" s="347"/>
    </row>
    <row r="1218" spans="1:15" ht="28.2" hidden="1" customHeight="1" x14ac:dyDescent="0.25">
      <c r="A1218" s="337" t="s">
        <v>126</v>
      </c>
      <c r="B1218" s="337"/>
      <c r="C1218" s="337"/>
      <c r="D1218" s="337"/>
      <c r="E1218" s="337"/>
      <c r="F1218" s="337"/>
      <c r="G1218" s="337"/>
      <c r="H1218" s="40">
        <f t="shared" si="368"/>
        <v>0</v>
      </c>
      <c r="I1218" s="40">
        <f>SUM(I1187+I1194+I1198+I1202+I1206+I1210+I1214+I1190+I1217)</f>
        <v>0</v>
      </c>
      <c r="J1218" s="40">
        <f t="shared" ref="J1218:K1218" si="371">SUM(J1187+J1194+J1198+J1202+J1206+J1210+J1214+J1190+J1217)</f>
        <v>0</v>
      </c>
      <c r="K1218" s="40">
        <f t="shared" si="371"/>
        <v>0</v>
      </c>
      <c r="L1218" s="31"/>
      <c r="M1218" s="536"/>
      <c r="N1218" s="536"/>
      <c r="O1218" s="536"/>
    </row>
    <row r="1219" spans="1:15" ht="18" hidden="1" customHeight="1" x14ac:dyDescent="0.25">
      <c r="A1219" s="289" t="s">
        <v>27</v>
      </c>
      <c r="B1219" s="289" t="s">
        <v>120</v>
      </c>
      <c r="C1219" s="4"/>
      <c r="D1219" s="278" t="s">
        <v>360</v>
      </c>
      <c r="E1219" s="289" t="s">
        <v>82</v>
      </c>
      <c r="F1219" s="289" t="s">
        <v>85</v>
      </c>
      <c r="G1219" s="26" t="s">
        <v>15</v>
      </c>
      <c r="H1219" s="34">
        <f t="shared" si="368"/>
        <v>0</v>
      </c>
      <c r="I1219" s="35"/>
      <c r="J1219" s="35"/>
      <c r="K1219" s="35"/>
      <c r="L1219" s="289" t="s">
        <v>10</v>
      </c>
      <c r="M1219" s="314" t="s">
        <v>110</v>
      </c>
      <c r="N1219" s="314"/>
      <c r="O1219" s="314"/>
    </row>
    <row r="1220" spans="1:15" ht="18" hidden="1" customHeight="1" x14ac:dyDescent="0.25">
      <c r="A1220" s="289"/>
      <c r="B1220" s="289"/>
      <c r="C1220" s="4"/>
      <c r="D1220" s="278"/>
      <c r="E1220" s="289"/>
      <c r="F1220" s="289"/>
      <c r="G1220" s="26" t="s">
        <v>5</v>
      </c>
      <c r="H1220" s="34">
        <f t="shared" si="368"/>
        <v>0</v>
      </c>
      <c r="I1220" s="35"/>
      <c r="J1220" s="35"/>
      <c r="K1220" s="35"/>
      <c r="L1220" s="289"/>
      <c r="M1220" s="314"/>
      <c r="N1220" s="314"/>
      <c r="O1220" s="314"/>
    </row>
    <row r="1221" spans="1:15" ht="12.75" hidden="1" customHeight="1" x14ac:dyDescent="0.25">
      <c r="A1221" s="289"/>
      <c r="B1221" s="289"/>
      <c r="C1221" s="4"/>
      <c r="D1221" s="278"/>
      <c r="E1221" s="289"/>
      <c r="F1221" s="289"/>
      <c r="G1221" s="26" t="s">
        <v>37</v>
      </c>
      <c r="H1221" s="34">
        <f t="shared" si="368"/>
        <v>0</v>
      </c>
      <c r="I1221" s="35"/>
      <c r="J1221" s="35"/>
      <c r="K1221" s="35"/>
      <c r="L1221" s="289"/>
      <c r="M1221" s="314"/>
      <c r="N1221" s="314"/>
      <c r="O1221" s="314"/>
    </row>
    <row r="1222" spans="1:15" ht="17.25" hidden="1" customHeight="1" thickBot="1" x14ac:dyDescent="0.3">
      <c r="A1222" s="517"/>
      <c r="B1222" s="517"/>
      <c r="C1222" s="224"/>
      <c r="D1222" s="532"/>
      <c r="E1222" s="517"/>
      <c r="F1222" s="517"/>
      <c r="G1222" s="160" t="s">
        <v>54</v>
      </c>
      <c r="H1222" s="161">
        <f t="shared" si="368"/>
        <v>0</v>
      </c>
      <c r="I1222" s="161">
        <f>SUM(I1219:I1221)</f>
        <v>0</v>
      </c>
      <c r="J1222" s="161">
        <f t="shared" ref="J1222:K1222" si="372">SUM(J1219:J1221)</f>
        <v>0</v>
      </c>
      <c r="K1222" s="161">
        <f t="shared" si="372"/>
        <v>0</v>
      </c>
      <c r="L1222" s="517"/>
      <c r="M1222" s="518"/>
      <c r="N1222" s="518"/>
      <c r="O1222" s="518"/>
    </row>
    <row r="1223" spans="1:15" ht="17.25" hidden="1" customHeight="1" x14ac:dyDescent="0.25">
      <c r="A1223" s="277" t="s">
        <v>28</v>
      </c>
      <c r="B1223" s="277" t="s">
        <v>159</v>
      </c>
      <c r="C1223" s="88"/>
      <c r="D1223" s="275" t="s">
        <v>360</v>
      </c>
      <c r="E1223" s="277" t="s">
        <v>94</v>
      </c>
      <c r="F1223" s="277" t="s">
        <v>85</v>
      </c>
      <c r="G1223" s="73" t="s">
        <v>15</v>
      </c>
      <c r="H1223" s="74">
        <f t="shared" ref="H1223:H1283" si="373">SUM(I1223+K1223)</f>
        <v>0</v>
      </c>
      <c r="I1223" s="75"/>
      <c r="J1223" s="75"/>
      <c r="K1223" s="75"/>
      <c r="L1223" s="277" t="s">
        <v>10</v>
      </c>
      <c r="M1223" s="533" t="s">
        <v>251</v>
      </c>
      <c r="N1223" s="533"/>
      <c r="O1223" s="533"/>
    </row>
    <row r="1224" spans="1:15" ht="17.25" hidden="1" customHeight="1" x14ac:dyDescent="0.25">
      <c r="A1224" s="289"/>
      <c r="B1224" s="289"/>
      <c r="C1224" s="4"/>
      <c r="D1224" s="278"/>
      <c r="E1224" s="289"/>
      <c r="F1224" s="289"/>
      <c r="G1224" s="26" t="s">
        <v>5</v>
      </c>
      <c r="H1224" s="34">
        <f t="shared" si="373"/>
        <v>0</v>
      </c>
      <c r="I1224" s="35"/>
      <c r="J1224" s="35"/>
      <c r="K1224" s="35"/>
      <c r="L1224" s="289"/>
      <c r="M1224" s="301"/>
      <c r="N1224" s="301"/>
      <c r="O1224" s="301"/>
    </row>
    <row r="1225" spans="1:15" ht="17.25" hidden="1" customHeight="1" x14ac:dyDescent="0.25">
      <c r="A1225" s="289"/>
      <c r="B1225" s="289"/>
      <c r="C1225" s="4"/>
      <c r="D1225" s="278"/>
      <c r="E1225" s="289"/>
      <c r="F1225" s="289"/>
      <c r="G1225" s="26" t="s">
        <v>578</v>
      </c>
      <c r="H1225" s="34">
        <f t="shared" si="373"/>
        <v>0</v>
      </c>
      <c r="I1225" s="35"/>
      <c r="J1225" s="35"/>
      <c r="K1225" s="35"/>
      <c r="L1225" s="289"/>
      <c r="M1225" s="301"/>
      <c r="N1225" s="301"/>
      <c r="O1225" s="301"/>
    </row>
    <row r="1226" spans="1:15" ht="17.25" hidden="1" customHeight="1" x14ac:dyDescent="0.25">
      <c r="A1226" s="289"/>
      <c r="B1226" s="289"/>
      <c r="C1226" s="4"/>
      <c r="D1226" s="278"/>
      <c r="E1226" s="289"/>
      <c r="F1226" s="289"/>
      <c r="G1226" s="26" t="s">
        <v>37</v>
      </c>
      <c r="H1226" s="34">
        <f t="shared" si="373"/>
        <v>0</v>
      </c>
      <c r="I1226" s="35"/>
      <c r="J1226" s="35"/>
      <c r="K1226" s="35"/>
      <c r="L1226" s="289"/>
      <c r="M1226" s="301"/>
      <c r="N1226" s="301"/>
      <c r="O1226" s="301"/>
    </row>
    <row r="1227" spans="1:15" ht="19.2" hidden="1" customHeight="1" x14ac:dyDescent="0.25">
      <c r="A1227" s="289"/>
      <c r="B1227" s="289"/>
      <c r="C1227" s="4"/>
      <c r="D1227" s="278"/>
      <c r="E1227" s="289"/>
      <c r="F1227" s="289"/>
      <c r="G1227" s="6" t="s">
        <v>54</v>
      </c>
      <c r="H1227" s="34">
        <f t="shared" si="373"/>
        <v>0</v>
      </c>
      <c r="I1227" s="34">
        <f>SUM(I1223:I1226)</f>
        <v>0</v>
      </c>
      <c r="J1227" s="34">
        <f t="shared" ref="J1227:K1227" si="374">SUM(J1223:J1226)</f>
        <v>0</v>
      </c>
      <c r="K1227" s="34">
        <f t="shared" si="374"/>
        <v>0</v>
      </c>
      <c r="L1227" s="289"/>
      <c r="M1227" s="301"/>
      <c r="N1227" s="301"/>
      <c r="O1227" s="301"/>
    </row>
    <row r="1228" spans="1:15" ht="18.75" hidden="1" customHeight="1" x14ac:dyDescent="0.25">
      <c r="A1228" s="289" t="s">
        <v>24</v>
      </c>
      <c r="B1228" s="276" t="s">
        <v>159</v>
      </c>
      <c r="C1228" s="99"/>
      <c r="D1228" s="278" t="s">
        <v>360</v>
      </c>
      <c r="E1228" s="289" t="s">
        <v>103</v>
      </c>
      <c r="F1228" s="276" t="s">
        <v>85</v>
      </c>
      <c r="G1228" s="26" t="s">
        <v>15</v>
      </c>
      <c r="H1228" s="34">
        <f t="shared" si="373"/>
        <v>0</v>
      </c>
      <c r="I1228" s="35"/>
      <c r="J1228" s="35"/>
      <c r="K1228" s="35"/>
      <c r="L1228" s="289"/>
      <c r="M1228" s="301" t="s">
        <v>252</v>
      </c>
      <c r="N1228" s="301"/>
      <c r="O1228" s="301"/>
    </row>
    <row r="1229" spans="1:15" ht="18.75" hidden="1" customHeight="1" x14ac:dyDescent="0.25">
      <c r="A1229" s="289"/>
      <c r="B1229" s="282"/>
      <c r="C1229" s="126"/>
      <c r="D1229" s="278"/>
      <c r="E1229" s="289"/>
      <c r="F1229" s="282"/>
      <c r="G1229" s="26" t="s">
        <v>5</v>
      </c>
      <c r="H1229" s="34">
        <f t="shared" si="373"/>
        <v>0</v>
      </c>
      <c r="I1229" s="35"/>
      <c r="J1229" s="35"/>
      <c r="K1229" s="35"/>
      <c r="L1229" s="289"/>
      <c r="M1229" s="301"/>
      <c r="N1229" s="301"/>
      <c r="O1229" s="301"/>
    </row>
    <row r="1230" spans="1:15" ht="18.75" hidden="1" customHeight="1" x14ac:dyDescent="0.25">
      <c r="A1230" s="289"/>
      <c r="B1230" s="282"/>
      <c r="C1230" s="126"/>
      <c r="D1230" s="278"/>
      <c r="E1230" s="289"/>
      <c r="F1230" s="282"/>
      <c r="G1230" s="26" t="s">
        <v>7</v>
      </c>
      <c r="H1230" s="34">
        <f t="shared" si="373"/>
        <v>0</v>
      </c>
      <c r="I1230" s="35"/>
      <c r="J1230" s="35"/>
      <c r="K1230" s="35"/>
      <c r="L1230" s="289"/>
      <c r="M1230" s="301"/>
      <c r="N1230" s="301"/>
      <c r="O1230" s="301"/>
    </row>
    <row r="1231" spans="1:15" ht="18.75" hidden="1" customHeight="1" x14ac:dyDescent="0.25">
      <c r="A1231" s="289"/>
      <c r="B1231" s="282"/>
      <c r="C1231" s="126"/>
      <c r="D1231" s="278"/>
      <c r="E1231" s="289"/>
      <c r="F1231" s="282"/>
      <c r="G1231" s="26" t="s">
        <v>37</v>
      </c>
      <c r="H1231" s="34">
        <f t="shared" si="373"/>
        <v>0</v>
      </c>
      <c r="I1231" s="35"/>
      <c r="J1231" s="35"/>
      <c r="K1231" s="35"/>
      <c r="L1231" s="289"/>
      <c r="M1231" s="301"/>
      <c r="N1231" s="301"/>
      <c r="O1231" s="301"/>
    </row>
    <row r="1232" spans="1:15" ht="16.5" hidden="1" customHeight="1" x14ac:dyDescent="0.25">
      <c r="A1232" s="289"/>
      <c r="B1232" s="277"/>
      <c r="C1232" s="88"/>
      <c r="D1232" s="278"/>
      <c r="E1232" s="289"/>
      <c r="F1232" s="277"/>
      <c r="G1232" s="6" t="s">
        <v>54</v>
      </c>
      <c r="H1232" s="34">
        <f t="shared" si="373"/>
        <v>0</v>
      </c>
      <c r="I1232" s="34">
        <f>SUM(I1228:I1231)</f>
        <v>0</v>
      </c>
      <c r="J1232" s="34">
        <f>SUM(J1228:J1231)</f>
        <v>0</v>
      </c>
      <c r="K1232" s="34">
        <f>SUM(K1228:K1231)</f>
        <v>0</v>
      </c>
      <c r="L1232" s="289"/>
      <c r="M1232" s="301"/>
      <c r="N1232" s="301"/>
      <c r="O1232" s="301"/>
    </row>
    <row r="1233" spans="1:15" ht="19.95" hidden="1" customHeight="1" x14ac:dyDescent="0.25">
      <c r="A1233" s="289" t="s">
        <v>35</v>
      </c>
      <c r="B1233" s="289" t="s">
        <v>159</v>
      </c>
      <c r="C1233" s="4"/>
      <c r="D1233" s="278" t="s">
        <v>360</v>
      </c>
      <c r="E1233" s="289" t="s">
        <v>95</v>
      </c>
      <c r="F1233" s="276" t="s">
        <v>85</v>
      </c>
      <c r="G1233" s="26" t="s">
        <v>15</v>
      </c>
      <c r="H1233" s="34">
        <f t="shared" si="373"/>
        <v>0</v>
      </c>
      <c r="I1233" s="35"/>
      <c r="J1233" s="35"/>
      <c r="K1233" s="35"/>
      <c r="L1233" s="289" t="s">
        <v>10</v>
      </c>
      <c r="M1233" s="301" t="s">
        <v>253</v>
      </c>
      <c r="N1233" s="301"/>
      <c r="O1233" s="301"/>
    </row>
    <row r="1234" spans="1:15" ht="14.25" hidden="1" customHeight="1" x14ac:dyDescent="0.25">
      <c r="A1234" s="289"/>
      <c r="B1234" s="289"/>
      <c r="C1234" s="4"/>
      <c r="D1234" s="278"/>
      <c r="E1234" s="289"/>
      <c r="F1234" s="282"/>
      <c r="G1234" s="26" t="s">
        <v>5</v>
      </c>
      <c r="H1234" s="34">
        <f t="shared" si="373"/>
        <v>0</v>
      </c>
      <c r="I1234" s="35"/>
      <c r="J1234" s="35"/>
      <c r="K1234" s="35"/>
      <c r="L1234" s="289"/>
      <c r="M1234" s="301"/>
      <c r="N1234" s="301"/>
      <c r="O1234" s="301"/>
    </row>
    <row r="1235" spans="1:15" ht="14.25" hidden="1" customHeight="1" x14ac:dyDescent="0.25">
      <c r="A1235" s="289"/>
      <c r="B1235" s="289"/>
      <c r="C1235" s="4"/>
      <c r="D1235" s="278"/>
      <c r="E1235" s="289"/>
      <c r="F1235" s="282"/>
      <c r="G1235" s="26" t="s">
        <v>578</v>
      </c>
      <c r="H1235" s="34">
        <f t="shared" si="373"/>
        <v>0</v>
      </c>
      <c r="I1235" s="35"/>
      <c r="J1235" s="35"/>
      <c r="K1235" s="35"/>
      <c r="L1235" s="289"/>
      <c r="M1235" s="301"/>
      <c r="N1235" s="301"/>
      <c r="O1235" s="301"/>
    </row>
    <row r="1236" spans="1:15" ht="14.25" hidden="1" customHeight="1" x14ac:dyDescent="0.25">
      <c r="A1236" s="289"/>
      <c r="B1236" s="289"/>
      <c r="C1236" s="4"/>
      <c r="D1236" s="278"/>
      <c r="E1236" s="289"/>
      <c r="F1236" s="282"/>
      <c r="G1236" s="26" t="s">
        <v>37</v>
      </c>
      <c r="H1236" s="34">
        <f t="shared" si="373"/>
        <v>0</v>
      </c>
      <c r="I1236" s="35"/>
      <c r="J1236" s="35"/>
      <c r="K1236" s="35"/>
      <c r="L1236" s="289"/>
      <c r="M1236" s="301"/>
      <c r="N1236" s="301"/>
      <c r="O1236" s="301"/>
    </row>
    <row r="1237" spans="1:15" ht="24.6" hidden="1" customHeight="1" x14ac:dyDescent="0.25">
      <c r="A1237" s="289"/>
      <c r="B1237" s="289"/>
      <c r="C1237" s="4"/>
      <c r="D1237" s="278"/>
      <c r="E1237" s="289"/>
      <c r="F1237" s="277"/>
      <c r="G1237" s="6" t="s">
        <v>54</v>
      </c>
      <c r="H1237" s="34">
        <f t="shared" si="373"/>
        <v>0</v>
      </c>
      <c r="I1237" s="34">
        <f>SUM(I1233:I1236)</f>
        <v>0</v>
      </c>
      <c r="J1237" s="34">
        <f t="shared" ref="J1237:K1237" si="375">SUM(J1233:J1236)</f>
        <v>0</v>
      </c>
      <c r="K1237" s="34">
        <f t="shared" si="375"/>
        <v>0</v>
      </c>
      <c r="L1237" s="289"/>
      <c r="M1237" s="301"/>
      <c r="N1237" s="301"/>
      <c r="O1237" s="301"/>
    </row>
    <row r="1238" spans="1:15" ht="17.25" hidden="1" customHeight="1" x14ac:dyDescent="0.25">
      <c r="A1238" s="289" t="s">
        <v>26</v>
      </c>
      <c r="B1238" s="289" t="s">
        <v>159</v>
      </c>
      <c r="C1238" s="99"/>
      <c r="D1238" s="273" t="s">
        <v>360</v>
      </c>
      <c r="E1238" s="289" t="s">
        <v>96</v>
      </c>
      <c r="F1238" s="289" t="s">
        <v>85</v>
      </c>
      <c r="G1238" s="26" t="s">
        <v>15</v>
      </c>
      <c r="H1238" s="34">
        <f t="shared" si="373"/>
        <v>0</v>
      </c>
      <c r="I1238" s="35"/>
      <c r="J1238" s="35"/>
      <c r="K1238" s="35"/>
      <c r="L1238" s="289"/>
      <c r="M1238" s="301" t="s">
        <v>254</v>
      </c>
      <c r="N1238" s="301"/>
      <c r="O1238" s="301"/>
    </row>
    <row r="1239" spans="1:15" ht="17.25" hidden="1" customHeight="1" x14ac:dyDescent="0.25">
      <c r="A1239" s="289"/>
      <c r="B1239" s="289"/>
      <c r="C1239" s="126"/>
      <c r="D1239" s="274"/>
      <c r="E1239" s="289"/>
      <c r="F1239" s="289"/>
      <c r="G1239" s="26" t="s">
        <v>5</v>
      </c>
      <c r="H1239" s="34">
        <f t="shared" si="373"/>
        <v>0</v>
      </c>
      <c r="I1239" s="35"/>
      <c r="J1239" s="35"/>
      <c r="K1239" s="35"/>
      <c r="L1239" s="289"/>
      <c r="M1239" s="301"/>
      <c r="N1239" s="301"/>
      <c r="O1239" s="301"/>
    </row>
    <row r="1240" spans="1:15" ht="12.75" hidden="1" customHeight="1" x14ac:dyDescent="0.25">
      <c r="A1240" s="289"/>
      <c r="B1240" s="289"/>
      <c r="C1240" s="126"/>
      <c r="D1240" s="274"/>
      <c r="E1240" s="289"/>
      <c r="F1240" s="289"/>
      <c r="G1240" s="26" t="s">
        <v>578</v>
      </c>
      <c r="H1240" s="34">
        <f t="shared" si="373"/>
        <v>0</v>
      </c>
      <c r="I1240" s="35"/>
      <c r="J1240" s="35"/>
      <c r="K1240" s="35"/>
      <c r="L1240" s="289"/>
      <c r="M1240" s="301"/>
      <c r="N1240" s="301"/>
      <c r="O1240" s="301"/>
    </row>
    <row r="1241" spans="1:15" ht="12.75" hidden="1" customHeight="1" x14ac:dyDescent="0.25">
      <c r="A1241" s="289"/>
      <c r="B1241" s="289"/>
      <c r="C1241" s="126"/>
      <c r="D1241" s="274"/>
      <c r="E1241" s="289"/>
      <c r="F1241" s="289"/>
      <c r="G1241" s="26" t="s">
        <v>37</v>
      </c>
      <c r="H1241" s="34">
        <f t="shared" si="373"/>
        <v>0</v>
      </c>
      <c r="I1241" s="35"/>
      <c r="J1241" s="35"/>
      <c r="K1241" s="35"/>
      <c r="L1241" s="289"/>
      <c r="M1241" s="301"/>
      <c r="N1241" s="301"/>
      <c r="O1241" s="301"/>
    </row>
    <row r="1242" spans="1:15" ht="18" hidden="1" customHeight="1" x14ac:dyDescent="0.25">
      <c r="A1242" s="289"/>
      <c r="B1242" s="289"/>
      <c r="C1242" s="126"/>
      <c r="D1242" s="274"/>
      <c r="E1242" s="289"/>
      <c r="F1242" s="289"/>
      <c r="G1242" s="6" t="s">
        <v>54</v>
      </c>
      <c r="H1242" s="34">
        <f t="shared" si="373"/>
        <v>0</v>
      </c>
      <c r="I1242" s="34">
        <f>SUM(I1238:I1241)</f>
        <v>0</v>
      </c>
      <c r="J1242" s="34">
        <f t="shared" ref="J1242:K1242" si="376">SUM(J1238:J1241)</f>
        <v>0</v>
      </c>
      <c r="K1242" s="34">
        <f t="shared" si="376"/>
        <v>0</v>
      </c>
      <c r="L1242" s="289"/>
      <c r="M1242" s="301"/>
      <c r="N1242" s="301"/>
      <c r="O1242" s="301"/>
    </row>
    <row r="1243" spans="1:15" ht="17.25" hidden="1" customHeight="1" x14ac:dyDescent="0.25">
      <c r="A1243" s="289" t="s">
        <v>27</v>
      </c>
      <c r="B1243" s="289" t="s">
        <v>159</v>
      </c>
      <c r="C1243" s="4"/>
      <c r="D1243" s="278" t="s">
        <v>360</v>
      </c>
      <c r="E1243" s="289" t="s">
        <v>97</v>
      </c>
      <c r="F1243" s="289" t="s">
        <v>85</v>
      </c>
      <c r="G1243" s="26" t="s">
        <v>15</v>
      </c>
      <c r="H1243" s="34">
        <f t="shared" si="373"/>
        <v>0</v>
      </c>
      <c r="I1243" s="35"/>
      <c r="J1243" s="35"/>
      <c r="K1243" s="35"/>
      <c r="L1243" s="289"/>
      <c r="M1243" s="301" t="s">
        <v>255</v>
      </c>
      <c r="N1243" s="301"/>
      <c r="O1243" s="301"/>
    </row>
    <row r="1244" spans="1:15" ht="17.25" hidden="1" customHeight="1" x14ac:dyDescent="0.25">
      <c r="A1244" s="289"/>
      <c r="B1244" s="289"/>
      <c r="C1244" s="4"/>
      <c r="D1244" s="278"/>
      <c r="E1244" s="289"/>
      <c r="F1244" s="289"/>
      <c r="G1244" s="26" t="s">
        <v>5</v>
      </c>
      <c r="H1244" s="34">
        <f t="shared" si="373"/>
        <v>0</v>
      </c>
      <c r="I1244" s="35"/>
      <c r="J1244" s="35"/>
      <c r="K1244" s="35"/>
      <c r="L1244" s="289"/>
      <c r="M1244" s="301"/>
      <c r="N1244" s="301"/>
      <c r="O1244" s="301"/>
    </row>
    <row r="1245" spans="1:15" ht="12.75" hidden="1" customHeight="1" x14ac:dyDescent="0.25">
      <c r="A1245" s="289"/>
      <c r="B1245" s="289"/>
      <c r="C1245" s="4"/>
      <c r="D1245" s="278"/>
      <c r="E1245" s="289"/>
      <c r="F1245" s="289"/>
      <c r="G1245" s="26" t="s">
        <v>7</v>
      </c>
      <c r="H1245" s="34">
        <f t="shared" si="373"/>
        <v>0</v>
      </c>
      <c r="I1245" s="35"/>
      <c r="J1245" s="35"/>
      <c r="K1245" s="35"/>
      <c r="L1245" s="289"/>
      <c r="M1245" s="301"/>
      <c r="N1245" s="301"/>
      <c r="O1245" s="301"/>
    </row>
    <row r="1246" spans="1:15" ht="12.75" hidden="1" customHeight="1" x14ac:dyDescent="0.25">
      <c r="A1246" s="289"/>
      <c r="B1246" s="289"/>
      <c r="C1246" s="4"/>
      <c r="D1246" s="278"/>
      <c r="E1246" s="289"/>
      <c r="F1246" s="289"/>
      <c r="G1246" s="26" t="s">
        <v>37</v>
      </c>
      <c r="H1246" s="34">
        <f t="shared" si="373"/>
        <v>0</v>
      </c>
      <c r="I1246" s="35"/>
      <c r="J1246" s="35"/>
      <c r="K1246" s="35"/>
      <c r="L1246" s="289"/>
      <c r="M1246" s="301"/>
      <c r="N1246" s="301"/>
      <c r="O1246" s="301"/>
    </row>
    <row r="1247" spans="1:15" ht="18.75" hidden="1" customHeight="1" x14ac:dyDescent="0.25">
      <c r="A1247" s="289"/>
      <c r="B1247" s="289"/>
      <c r="C1247" s="4"/>
      <c r="D1247" s="278"/>
      <c r="E1247" s="289"/>
      <c r="F1247" s="289"/>
      <c r="G1247" s="6" t="s">
        <v>54</v>
      </c>
      <c r="H1247" s="34">
        <f t="shared" si="373"/>
        <v>0</v>
      </c>
      <c r="I1247" s="34">
        <f>SUM(I1243:I1246)</f>
        <v>0</v>
      </c>
      <c r="J1247" s="34">
        <f t="shared" ref="J1247:K1247" si="377">SUM(J1243:J1246)</f>
        <v>0</v>
      </c>
      <c r="K1247" s="34">
        <f t="shared" si="377"/>
        <v>0</v>
      </c>
      <c r="L1247" s="289"/>
      <c r="M1247" s="301"/>
      <c r="N1247" s="301"/>
      <c r="O1247" s="301"/>
    </row>
    <row r="1248" spans="1:15" ht="15" hidden="1" customHeight="1" x14ac:dyDescent="0.25">
      <c r="A1248" s="289" t="s">
        <v>36</v>
      </c>
      <c r="B1248" s="289" t="s">
        <v>159</v>
      </c>
      <c r="C1248" s="4"/>
      <c r="D1248" s="278" t="s">
        <v>360</v>
      </c>
      <c r="E1248" s="289" t="s">
        <v>104</v>
      </c>
      <c r="F1248" s="289" t="s">
        <v>85</v>
      </c>
      <c r="G1248" s="26" t="s">
        <v>15</v>
      </c>
      <c r="H1248" s="34">
        <f t="shared" si="373"/>
        <v>0</v>
      </c>
      <c r="I1248" s="35"/>
      <c r="J1248" s="35"/>
      <c r="K1248" s="35"/>
      <c r="L1248" s="289" t="s">
        <v>10</v>
      </c>
      <c r="M1248" s="301" t="s">
        <v>256</v>
      </c>
      <c r="N1248" s="301"/>
      <c r="O1248" s="301"/>
    </row>
    <row r="1249" spans="1:15" ht="15" hidden="1" customHeight="1" x14ac:dyDescent="0.25">
      <c r="A1249" s="289"/>
      <c r="B1249" s="289"/>
      <c r="C1249" s="4"/>
      <c r="D1249" s="278"/>
      <c r="E1249" s="289"/>
      <c r="F1249" s="289"/>
      <c r="G1249" s="26" t="s">
        <v>5</v>
      </c>
      <c r="H1249" s="34">
        <f t="shared" si="373"/>
        <v>0</v>
      </c>
      <c r="I1249" s="35"/>
      <c r="J1249" s="35"/>
      <c r="K1249" s="35"/>
      <c r="L1249" s="289"/>
      <c r="M1249" s="301"/>
      <c r="N1249" s="301"/>
      <c r="O1249" s="301"/>
    </row>
    <row r="1250" spans="1:15" ht="15" hidden="1" customHeight="1" x14ac:dyDescent="0.25">
      <c r="A1250" s="289"/>
      <c r="B1250" s="289"/>
      <c r="C1250" s="4"/>
      <c r="D1250" s="278"/>
      <c r="E1250" s="289"/>
      <c r="F1250" s="289"/>
      <c r="G1250" s="26" t="s">
        <v>7</v>
      </c>
      <c r="H1250" s="34">
        <f t="shared" si="373"/>
        <v>0</v>
      </c>
      <c r="I1250" s="35"/>
      <c r="J1250" s="35"/>
      <c r="K1250" s="35"/>
      <c r="L1250" s="289"/>
      <c r="M1250" s="301"/>
      <c r="N1250" s="301"/>
      <c r="O1250" s="301"/>
    </row>
    <row r="1251" spans="1:15" ht="15" hidden="1" customHeight="1" x14ac:dyDescent="0.25">
      <c r="A1251" s="289"/>
      <c r="B1251" s="289"/>
      <c r="C1251" s="4"/>
      <c r="D1251" s="278"/>
      <c r="E1251" s="289"/>
      <c r="F1251" s="289"/>
      <c r="G1251" s="26" t="s">
        <v>578</v>
      </c>
      <c r="H1251" s="34">
        <f t="shared" si="373"/>
        <v>0</v>
      </c>
      <c r="I1251" s="35"/>
      <c r="J1251" s="35"/>
      <c r="K1251" s="35"/>
      <c r="L1251" s="289"/>
      <c r="M1251" s="301"/>
      <c r="N1251" s="301"/>
      <c r="O1251" s="301"/>
    </row>
    <row r="1252" spans="1:15" ht="16.95" hidden="1" customHeight="1" x14ac:dyDescent="0.25">
      <c r="A1252" s="289"/>
      <c r="B1252" s="289"/>
      <c r="C1252" s="4"/>
      <c r="D1252" s="278"/>
      <c r="E1252" s="289"/>
      <c r="F1252" s="289"/>
      <c r="G1252" s="6" t="s">
        <v>54</v>
      </c>
      <c r="H1252" s="34">
        <f t="shared" si="373"/>
        <v>0</v>
      </c>
      <c r="I1252" s="34">
        <f>SUM(I1248:I1251)</f>
        <v>0</v>
      </c>
      <c r="J1252" s="34">
        <f t="shared" ref="J1252:K1252" si="378">SUM(J1248:J1251)</f>
        <v>0</v>
      </c>
      <c r="K1252" s="34">
        <f t="shared" si="378"/>
        <v>0</v>
      </c>
      <c r="L1252" s="289"/>
      <c r="M1252" s="301"/>
      <c r="N1252" s="301"/>
      <c r="O1252" s="301"/>
    </row>
    <row r="1253" spans="1:15" ht="18" hidden="1" customHeight="1" x14ac:dyDescent="0.25">
      <c r="A1253" s="289" t="s">
        <v>38</v>
      </c>
      <c r="B1253" s="289" t="s">
        <v>159</v>
      </c>
      <c r="C1253" s="4"/>
      <c r="D1253" s="278" t="s">
        <v>360</v>
      </c>
      <c r="E1253" s="289" t="s">
        <v>98</v>
      </c>
      <c r="F1253" s="289" t="s">
        <v>85</v>
      </c>
      <c r="G1253" s="26" t="s">
        <v>15</v>
      </c>
      <c r="H1253" s="34">
        <f t="shared" si="373"/>
        <v>0</v>
      </c>
      <c r="I1253" s="35"/>
      <c r="J1253" s="35"/>
      <c r="K1253" s="35"/>
      <c r="L1253" s="289" t="s">
        <v>10</v>
      </c>
      <c r="M1253" s="301" t="s">
        <v>257</v>
      </c>
      <c r="N1253" s="301"/>
      <c r="O1253" s="301"/>
    </row>
    <row r="1254" spans="1:15" ht="18" hidden="1" customHeight="1" x14ac:dyDescent="0.25">
      <c r="A1254" s="289"/>
      <c r="B1254" s="289"/>
      <c r="C1254" s="4"/>
      <c r="D1254" s="278"/>
      <c r="E1254" s="289"/>
      <c r="F1254" s="289"/>
      <c r="G1254" s="26" t="s">
        <v>37</v>
      </c>
      <c r="H1254" s="34">
        <f t="shared" si="373"/>
        <v>0</v>
      </c>
      <c r="I1254" s="35"/>
      <c r="J1254" s="35"/>
      <c r="K1254" s="35"/>
      <c r="L1254" s="289"/>
      <c r="M1254" s="301"/>
      <c r="N1254" s="301"/>
      <c r="O1254" s="301"/>
    </row>
    <row r="1255" spans="1:15" ht="18" hidden="1" customHeight="1" x14ac:dyDescent="0.25">
      <c r="A1255" s="289"/>
      <c r="B1255" s="289"/>
      <c r="C1255" s="4"/>
      <c r="D1255" s="278"/>
      <c r="E1255" s="289"/>
      <c r="F1255" s="289"/>
      <c r="G1255" s="26" t="s">
        <v>7</v>
      </c>
      <c r="H1255" s="34">
        <f t="shared" si="373"/>
        <v>0</v>
      </c>
      <c r="I1255" s="35"/>
      <c r="J1255" s="35"/>
      <c r="K1255" s="35"/>
      <c r="L1255" s="289"/>
      <c r="M1255" s="301"/>
      <c r="N1255" s="301"/>
      <c r="O1255" s="301"/>
    </row>
    <row r="1256" spans="1:15" ht="18" hidden="1" customHeight="1" x14ac:dyDescent="0.25">
      <c r="A1256" s="289"/>
      <c r="B1256" s="289"/>
      <c r="C1256" s="4"/>
      <c r="D1256" s="278"/>
      <c r="E1256" s="289"/>
      <c r="F1256" s="289"/>
      <c r="G1256" s="26" t="s">
        <v>578</v>
      </c>
      <c r="H1256" s="34">
        <f t="shared" si="373"/>
        <v>0</v>
      </c>
      <c r="I1256" s="35"/>
      <c r="J1256" s="35"/>
      <c r="K1256" s="35"/>
      <c r="L1256" s="289"/>
      <c r="M1256" s="301"/>
      <c r="N1256" s="301"/>
      <c r="O1256" s="301"/>
    </row>
    <row r="1257" spans="1:15" ht="19.2" hidden="1" customHeight="1" x14ac:dyDescent="0.25">
      <c r="A1257" s="289"/>
      <c r="B1257" s="289"/>
      <c r="C1257" s="4"/>
      <c r="D1257" s="278"/>
      <c r="E1257" s="289"/>
      <c r="F1257" s="289"/>
      <c r="G1257" s="6" t="s">
        <v>54</v>
      </c>
      <c r="H1257" s="34">
        <f t="shared" si="373"/>
        <v>0</v>
      </c>
      <c r="I1257" s="34">
        <f>SUM(I1253:I1256)</f>
        <v>0</v>
      </c>
      <c r="J1257" s="34">
        <f t="shared" ref="J1257:K1257" si="379">SUM(J1253:J1256)</f>
        <v>0</v>
      </c>
      <c r="K1257" s="34">
        <f t="shared" si="379"/>
        <v>0</v>
      </c>
      <c r="L1257" s="289"/>
      <c r="M1257" s="301"/>
      <c r="N1257" s="301"/>
      <c r="O1257" s="301"/>
    </row>
    <row r="1258" spans="1:15" ht="18" hidden="1" customHeight="1" x14ac:dyDescent="0.25">
      <c r="A1258" s="289" t="s">
        <v>76</v>
      </c>
      <c r="B1258" s="289" t="s">
        <v>159</v>
      </c>
      <c r="C1258" s="4"/>
      <c r="D1258" s="278" t="s">
        <v>360</v>
      </c>
      <c r="E1258" s="289" t="s">
        <v>99</v>
      </c>
      <c r="F1258" s="276" t="s">
        <v>85</v>
      </c>
      <c r="G1258" s="26" t="s">
        <v>15</v>
      </c>
      <c r="H1258" s="34">
        <f t="shared" si="373"/>
        <v>0</v>
      </c>
      <c r="I1258" s="35"/>
      <c r="J1258" s="35"/>
      <c r="K1258" s="35"/>
      <c r="L1258" s="289" t="s">
        <v>10</v>
      </c>
      <c r="M1258" s="301" t="s">
        <v>258</v>
      </c>
      <c r="N1258" s="301"/>
      <c r="O1258" s="301"/>
    </row>
    <row r="1259" spans="1:15" ht="18" hidden="1" customHeight="1" x14ac:dyDescent="0.25">
      <c r="A1259" s="289"/>
      <c r="B1259" s="289"/>
      <c r="C1259" s="4"/>
      <c r="D1259" s="278"/>
      <c r="E1259" s="289"/>
      <c r="F1259" s="282"/>
      <c r="G1259" s="26" t="s">
        <v>5</v>
      </c>
      <c r="H1259" s="34">
        <f t="shared" si="373"/>
        <v>0</v>
      </c>
      <c r="I1259" s="35"/>
      <c r="J1259" s="35"/>
      <c r="K1259" s="35"/>
      <c r="L1259" s="289"/>
      <c r="M1259" s="301"/>
      <c r="N1259" s="301"/>
      <c r="O1259" s="301"/>
    </row>
    <row r="1260" spans="1:15" ht="13.95" hidden="1" customHeight="1" x14ac:dyDescent="0.25">
      <c r="A1260" s="289"/>
      <c r="B1260" s="289"/>
      <c r="C1260" s="4"/>
      <c r="D1260" s="278"/>
      <c r="E1260" s="289"/>
      <c r="F1260" s="282"/>
      <c r="G1260" s="26" t="s">
        <v>7</v>
      </c>
      <c r="H1260" s="34">
        <f t="shared" si="373"/>
        <v>0</v>
      </c>
      <c r="I1260" s="35"/>
      <c r="J1260" s="35"/>
      <c r="K1260" s="35"/>
      <c r="L1260" s="289"/>
      <c r="M1260" s="301"/>
      <c r="N1260" s="301"/>
      <c r="O1260" s="301"/>
    </row>
    <row r="1261" spans="1:15" ht="13.95" hidden="1" customHeight="1" x14ac:dyDescent="0.25">
      <c r="A1261" s="289"/>
      <c r="B1261" s="289"/>
      <c r="C1261" s="4"/>
      <c r="D1261" s="278"/>
      <c r="E1261" s="289"/>
      <c r="F1261" s="282"/>
      <c r="G1261" s="26" t="s">
        <v>578</v>
      </c>
      <c r="H1261" s="34">
        <f t="shared" si="373"/>
        <v>0</v>
      </c>
      <c r="I1261" s="35"/>
      <c r="J1261" s="35"/>
      <c r="K1261" s="35"/>
      <c r="L1261" s="289"/>
      <c r="M1261" s="301"/>
      <c r="N1261" s="301"/>
      <c r="O1261" s="301"/>
    </row>
    <row r="1262" spans="1:15" ht="15" hidden="1" customHeight="1" x14ac:dyDescent="0.25">
      <c r="A1262" s="289"/>
      <c r="B1262" s="289"/>
      <c r="C1262" s="4"/>
      <c r="D1262" s="278"/>
      <c r="E1262" s="289"/>
      <c r="F1262" s="277"/>
      <c r="G1262" s="6" t="s">
        <v>54</v>
      </c>
      <c r="H1262" s="34">
        <f t="shared" si="373"/>
        <v>0</v>
      </c>
      <c r="I1262" s="34">
        <f>SUM(I1258:I1261)</f>
        <v>0</v>
      </c>
      <c r="J1262" s="34">
        <f t="shared" ref="J1262:K1262" si="380">SUM(J1258:J1261)</f>
        <v>0</v>
      </c>
      <c r="K1262" s="34">
        <f t="shared" si="380"/>
        <v>0</v>
      </c>
      <c r="L1262" s="289"/>
      <c r="M1262" s="301"/>
      <c r="N1262" s="301"/>
      <c r="O1262" s="301"/>
    </row>
    <row r="1263" spans="1:15" ht="16.95" hidden="1" customHeight="1" x14ac:dyDescent="0.25">
      <c r="A1263" s="289" t="s">
        <v>88</v>
      </c>
      <c r="B1263" s="289" t="s">
        <v>159</v>
      </c>
      <c r="C1263" s="4"/>
      <c r="D1263" s="278" t="s">
        <v>360</v>
      </c>
      <c r="E1263" s="289" t="s">
        <v>100</v>
      </c>
      <c r="F1263" s="289" t="s">
        <v>85</v>
      </c>
      <c r="G1263" s="26" t="s">
        <v>15</v>
      </c>
      <c r="H1263" s="34">
        <f t="shared" si="373"/>
        <v>0</v>
      </c>
      <c r="I1263" s="35"/>
      <c r="J1263" s="35"/>
      <c r="K1263" s="35"/>
      <c r="L1263" s="289" t="s">
        <v>10</v>
      </c>
      <c r="M1263" s="301" t="s">
        <v>259</v>
      </c>
      <c r="N1263" s="301"/>
      <c r="O1263" s="301"/>
    </row>
    <row r="1264" spans="1:15" ht="16.95" hidden="1" customHeight="1" x14ac:dyDescent="0.25">
      <c r="A1264" s="289"/>
      <c r="B1264" s="289"/>
      <c r="C1264" s="4"/>
      <c r="D1264" s="278"/>
      <c r="E1264" s="289"/>
      <c r="F1264" s="289"/>
      <c r="G1264" s="26" t="s">
        <v>5</v>
      </c>
      <c r="H1264" s="34">
        <f t="shared" si="373"/>
        <v>0</v>
      </c>
      <c r="I1264" s="35"/>
      <c r="J1264" s="35"/>
      <c r="K1264" s="35"/>
      <c r="L1264" s="289"/>
      <c r="M1264" s="301"/>
      <c r="N1264" s="301"/>
      <c r="O1264" s="301"/>
    </row>
    <row r="1265" spans="1:15" ht="12.75" hidden="1" customHeight="1" x14ac:dyDescent="0.25">
      <c r="A1265" s="289"/>
      <c r="B1265" s="289"/>
      <c r="C1265" s="4"/>
      <c r="D1265" s="278"/>
      <c r="E1265" s="289"/>
      <c r="F1265" s="289"/>
      <c r="G1265" s="26" t="s">
        <v>578</v>
      </c>
      <c r="H1265" s="34">
        <f t="shared" si="373"/>
        <v>0</v>
      </c>
      <c r="I1265" s="35"/>
      <c r="J1265" s="35"/>
      <c r="K1265" s="35"/>
      <c r="L1265" s="289"/>
      <c r="M1265" s="301"/>
      <c r="N1265" s="301"/>
      <c r="O1265" s="301"/>
    </row>
    <row r="1266" spans="1:15" ht="12.75" hidden="1" customHeight="1" x14ac:dyDescent="0.25">
      <c r="A1266" s="289"/>
      <c r="B1266" s="289"/>
      <c r="C1266" s="4"/>
      <c r="D1266" s="278"/>
      <c r="E1266" s="289"/>
      <c r="F1266" s="289"/>
      <c r="G1266" s="26" t="s">
        <v>37</v>
      </c>
      <c r="H1266" s="34">
        <f t="shared" si="373"/>
        <v>0</v>
      </c>
      <c r="I1266" s="35"/>
      <c r="J1266" s="35"/>
      <c r="K1266" s="35"/>
      <c r="L1266" s="289"/>
      <c r="M1266" s="301"/>
      <c r="N1266" s="301"/>
      <c r="O1266" s="301"/>
    </row>
    <row r="1267" spans="1:15" ht="15" hidden="1" customHeight="1" x14ac:dyDescent="0.25">
      <c r="A1267" s="289"/>
      <c r="B1267" s="289"/>
      <c r="C1267" s="4"/>
      <c r="D1267" s="278"/>
      <c r="E1267" s="289"/>
      <c r="F1267" s="289"/>
      <c r="G1267" s="6" t="s">
        <v>54</v>
      </c>
      <c r="H1267" s="34">
        <f t="shared" si="373"/>
        <v>0</v>
      </c>
      <c r="I1267" s="34">
        <f>SUM(I1263:I1266)</f>
        <v>0</v>
      </c>
      <c r="J1267" s="34">
        <f t="shared" ref="J1267:K1267" si="381">SUM(J1263:J1266)</f>
        <v>0</v>
      </c>
      <c r="K1267" s="34">
        <f t="shared" si="381"/>
        <v>0</v>
      </c>
      <c r="L1267" s="289"/>
      <c r="M1267" s="301"/>
      <c r="N1267" s="301"/>
      <c r="O1267" s="301"/>
    </row>
    <row r="1268" spans="1:15" ht="15" hidden="1" customHeight="1" x14ac:dyDescent="0.25">
      <c r="A1268" s="289" t="s">
        <v>89</v>
      </c>
      <c r="B1268" s="289" t="s">
        <v>159</v>
      </c>
      <c r="C1268" s="99"/>
      <c r="D1268" s="273" t="s">
        <v>360</v>
      </c>
      <c r="E1268" s="289" t="s">
        <v>101</v>
      </c>
      <c r="F1268" s="289" t="s">
        <v>85</v>
      </c>
      <c r="G1268" s="26" t="s">
        <v>15</v>
      </c>
      <c r="H1268" s="34">
        <f t="shared" si="373"/>
        <v>0</v>
      </c>
      <c r="I1268" s="35"/>
      <c r="J1268" s="35"/>
      <c r="K1268" s="35"/>
      <c r="L1268" s="289" t="s">
        <v>10</v>
      </c>
      <c r="M1268" s="301" t="s">
        <v>260</v>
      </c>
      <c r="N1268" s="301"/>
      <c r="O1268" s="301"/>
    </row>
    <row r="1269" spans="1:15" ht="15" hidden="1" customHeight="1" x14ac:dyDescent="0.25">
      <c r="A1269" s="289"/>
      <c r="B1269" s="289"/>
      <c r="C1269" s="126"/>
      <c r="D1269" s="274"/>
      <c r="E1269" s="289"/>
      <c r="F1269" s="289"/>
      <c r="G1269" s="26" t="s">
        <v>5</v>
      </c>
      <c r="H1269" s="34">
        <f t="shared" si="373"/>
        <v>0</v>
      </c>
      <c r="I1269" s="35"/>
      <c r="J1269" s="35"/>
      <c r="K1269" s="35"/>
      <c r="L1269" s="289"/>
      <c r="M1269" s="301"/>
      <c r="N1269" s="301"/>
      <c r="O1269" s="301"/>
    </row>
    <row r="1270" spans="1:15" ht="12.75" hidden="1" customHeight="1" x14ac:dyDescent="0.25">
      <c r="A1270" s="289"/>
      <c r="B1270" s="289"/>
      <c r="C1270" s="126"/>
      <c r="D1270" s="274"/>
      <c r="E1270" s="289"/>
      <c r="F1270" s="289"/>
      <c r="G1270" s="26" t="s">
        <v>578</v>
      </c>
      <c r="H1270" s="34">
        <f t="shared" si="373"/>
        <v>0</v>
      </c>
      <c r="I1270" s="35"/>
      <c r="J1270" s="35"/>
      <c r="K1270" s="35"/>
      <c r="L1270" s="289"/>
      <c r="M1270" s="301"/>
      <c r="N1270" s="301"/>
      <c r="O1270" s="301"/>
    </row>
    <row r="1271" spans="1:15" ht="12.75" hidden="1" customHeight="1" x14ac:dyDescent="0.25">
      <c r="A1271" s="289"/>
      <c r="B1271" s="289"/>
      <c r="C1271" s="126"/>
      <c r="D1271" s="274"/>
      <c r="E1271" s="289"/>
      <c r="F1271" s="289"/>
      <c r="G1271" s="26" t="s">
        <v>37</v>
      </c>
      <c r="H1271" s="34">
        <f t="shared" si="373"/>
        <v>0</v>
      </c>
      <c r="I1271" s="35"/>
      <c r="J1271" s="35"/>
      <c r="K1271" s="35"/>
      <c r="L1271" s="289"/>
      <c r="M1271" s="301"/>
      <c r="N1271" s="301"/>
      <c r="O1271" s="301"/>
    </row>
    <row r="1272" spans="1:15" ht="21" hidden="1" customHeight="1" x14ac:dyDescent="0.25">
      <c r="A1272" s="289"/>
      <c r="B1272" s="289"/>
      <c r="C1272" s="88"/>
      <c r="D1272" s="275"/>
      <c r="E1272" s="289"/>
      <c r="F1272" s="289"/>
      <c r="G1272" s="6" t="s">
        <v>54</v>
      </c>
      <c r="H1272" s="34">
        <f t="shared" si="373"/>
        <v>0</v>
      </c>
      <c r="I1272" s="34">
        <f>SUM(I1268:I1271)</f>
        <v>0</v>
      </c>
      <c r="J1272" s="34">
        <f t="shared" ref="J1272:K1272" si="382">SUM(J1268:J1271)</f>
        <v>0</v>
      </c>
      <c r="K1272" s="34">
        <f t="shared" si="382"/>
        <v>0</v>
      </c>
      <c r="L1272" s="289"/>
      <c r="M1272" s="301"/>
      <c r="N1272" s="301"/>
      <c r="O1272" s="301"/>
    </row>
    <row r="1273" spans="1:15" ht="15.75" hidden="1" customHeight="1" x14ac:dyDescent="0.25">
      <c r="A1273" s="289" t="s">
        <v>88</v>
      </c>
      <c r="B1273" s="276" t="s">
        <v>159</v>
      </c>
      <c r="C1273" s="99"/>
      <c r="D1273" s="278" t="s">
        <v>360</v>
      </c>
      <c r="E1273" s="289" t="s">
        <v>102</v>
      </c>
      <c r="F1273" s="289" t="s">
        <v>85</v>
      </c>
      <c r="G1273" s="26" t="s">
        <v>15</v>
      </c>
      <c r="H1273" s="34">
        <f t="shared" si="373"/>
        <v>0</v>
      </c>
      <c r="I1273" s="35"/>
      <c r="J1273" s="35"/>
      <c r="K1273" s="35"/>
      <c r="L1273" s="289"/>
      <c r="M1273" s="301" t="s">
        <v>261</v>
      </c>
      <c r="N1273" s="301"/>
      <c r="O1273" s="301"/>
    </row>
    <row r="1274" spans="1:15" ht="15.75" hidden="1" customHeight="1" x14ac:dyDescent="0.25">
      <c r="A1274" s="289"/>
      <c r="B1274" s="282"/>
      <c r="C1274" s="126"/>
      <c r="D1274" s="278"/>
      <c r="E1274" s="289"/>
      <c r="F1274" s="289"/>
      <c r="G1274" s="26" t="s">
        <v>5</v>
      </c>
      <c r="H1274" s="34">
        <f t="shared" si="373"/>
        <v>0</v>
      </c>
      <c r="I1274" s="35"/>
      <c r="J1274" s="35"/>
      <c r="K1274" s="35"/>
      <c r="L1274" s="289"/>
      <c r="M1274" s="301"/>
      <c r="N1274" s="301"/>
      <c r="O1274" s="301"/>
    </row>
    <row r="1275" spans="1:15" ht="12.75" hidden="1" customHeight="1" x14ac:dyDescent="0.25">
      <c r="A1275" s="289"/>
      <c r="B1275" s="282"/>
      <c r="C1275" s="126"/>
      <c r="D1275" s="278"/>
      <c r="E1275" s="289"/>
      <c r="F1275" s="289"/>
      <c r="G1275" s="26" t="s">
        <v>7</v>
      </c>
      <c r="H1275" s="34">
        <f t="shared" si="373"/>
        <v>0</v>
      </c>
      <c r="I1275" s="35"/>
      <c r="J1275" s="35"/>
      <c r="K1275" s="35"/>
      <c r="L1275" s="289"/>
      <c r="M1275" s="301"/>
      <c r="N1275" s="301"/>
      <c r="O1275" s="301"/>
    </row>
    <row r="1276" spans="1:15" ht="12.75" hidden="1" customHeight="1" x14ac:dyDescent="0.25">
      <c r="A1276" s="289"/>
      <c r="B1276" s="282"/>
      <c r="C1276" s="126"/>
      <c r="D1276" s="278"/>
      <c r="E1276" s="289"/>
      <c r="F1276" s="289"/>
      <c r="G1276" s="26" t="s">
        <v>37</v>
      </c>
      <c r="H1276" s="34">
        <f t="shared" si="373"/>
        <v>0</v>
      </c>
      <c r="I1276" s="35"/>
      <c r="J1276" s="35"/>
      <c r="K1276" s="35"/>
      <c r="L1276" s="289"/>
      <c r="M1276" s="301"/>
      <c r="N1276" s="301"/>
      <c r="O1276" s="301"/>
    </row>
    <row r="1277" spans="1:15" ht="23.4" hidden="1" customHeight="1" x14ac:dyDescent="0.25">
      <c r="A1277" s="289"/>
      <c r="B1277" s="277"/>
      <c r="C1277" s="88"/>
      <c r="D1277" s="278"/>
      <c r="E1277" s="289"/>
      <c r="F1277" s="289"/>
      <c r="G1277" s="6" t="s">
        <v>54</v>
      </c>
      <c r="H1277" s="34">
        <f t="shared" si="373"/>
        <v>0</v>
      </c>
      <c r="I1277" s="34">
        <f>SUM(I1273:I1276)</f>
        <v>0</v>
      </c>
      <c r="J1277" s="34">
        <f t="shared" ref="J1277:K1277" si="383">SUM(J1273:J1276)</f>
        <v>0</v>
      </c>
      <c r="K1277" s="34">
        <f t="shared" si="383"/>
        <v>0</v>
      </c>
      <c r="L1277" s="289"/>
      <c r="M1277" s="301"/>
      <c r="N1277" s="301"/>
      <c r="O1277" s="301"/>
    </row>
    <row r="1278" spans="1:15" ht="46.95" hidden="1" customHeight="1" x14ac:dyDescent="0.25">
      <c r="A1278" s="519" t="s">
        <v>515</v>
      </c>
      <c r="B1278" s="520"/>
      <c r="C1278" s="520"/>
      <c r="D1278" s="520"/>
      <c r="E1278" s="520"/>
      <c r="F1278" s="520"/>
      <c r="G1278" s="522"/>
      <c r="H1278" s="40">
        <f t="shared" si="373"/>
        <v>0</v>
      </c>
      <c r="I1278" s="40">
        <f>SUM(I1227+I1232+I1237+I1242+I1247+I1252+I1257+I1262+I1267+I1272+I1277)</f>
        <v>0</v>
      </c>
      <c r="J1278" s="40">
        <f t="shared" ref="J1278:K1278" si="384">SUM(J1227+J1232+J1237+J1242+J1247+J1252+J1257+J1262+J1267+J1272+J1277)</f>
        <v>0</v>
      </c>
      <c r="K1278" s="40">
        <f t="shared" si="384"/>
        <v>0</v>
      </c>
      <c r="L1278" s="30"/>
      <c r="M1278" s="459"/>
      <c r="N1278" s="460"/>
      <c r="O1278" s="461"/>
    </row>
    <row r="1279" spans="1:15" ht="14.4" hidden="1" customHeight="1" x14ac:dyDescent="0.25">
      <c r="A1279" s="276" t="s">
        <v>90</v>
      </c>
      <c r="B1279" s="276" t="s">
        <v>161</v>
      </c>
      <c r="C1279" s="99"/>
      <c r="D1279" s="289" t="s">
        <v>360</v>
      </c>
      <c r="E1279" s="276" t="s">
        <v>160</v>
      </c>
      <c r="F1279" s="289" t="s">
        <v>18</v>
      </c>
      <c r="G1279" s="26" t="s">
        <v>15</v>
      </c>
      <c r="H1279" s="34">
        <f t="shared" si="373"/>
        <v>0</v>
      </c>
      <c r="I1279" s="35"/>
      <c r="J1279" s="35"/>
      <c r="K1279" s="35"/>
      <c r="L1279" s="289" t="s">
        <v>10</v>
      </c>
      <c r="M1279" s="301" t="s">
        <v>414</v>
      </c>
      <c r="N1279" s="301"/>
      <c r="O1279" s="301"/>
    </row>
    <row r="1280" spans="1:15" ht="14.4" hidden="1" customHeight="1" x14ac:dyDescent="0.25">
      <c r="A1280" s="282"/>
      <c r="B1280" s="282"/>
      <c r="C1280" s="126"/>
      <c r="D1280" s="289"/>
      <c r="E1280" s="282"/>
      <c r="F1280" s="289"/>
      <c r="G1280" s="26" t="s">
        <v>5</v>
      </c>
      <c r="H1280" s="34">
        <f t="shared" si="373"/>
        <v>0</v>
      </c>
      <c r="I1280" s="35"/>
      <c r="J1280" s="35"/>
      <c r="K1280" s="35"/>
      <c r="L1280" s="289"/>
      <c r="M1280" s="301"/>
      <c r="N1280" s="301"/>
      <c r="O1280" s="301"/>
    </row>
    <row r="1281" spans="1:15" ht="14.4" hidden="1" customHeight="1" x14ac:dyDescent="0.25">
      <c r="A1281" s="282"/>
      <c r="B1281" s="282"/>
      <c r="C1281" s="126"/>
      <c r="D1281" s="289"/>
      <c r="E1281" s="282"/>
      <c r="F1281" s="289"/>
      <c r="G1281" s="26" t="s">
        <v>13</v>
      </c>
      <c r="H1281" s="34">
        <f t="shared" si="373"/>
        <v>0</v>
      </c>
      <c r="I1281" s="35"/>
      <c r="J1281" s="35"/>
      <c r="K1281" s="35"/>
      <c r="L1281" s="289"/>
      <c r="M1281" s="301"/>
      <c r="N1281" s="301"/>
      <c r="O1281" s="301"/>
    </row>
    <row r="1282" spans="1:15" ht="16.95" hidden="1" customHeight="1" x14ac:dyDescent="0.25">
      <c r="A1282" s="282"/>
      <c r="B1282" s="282"/>
      <c r="C1282" s="126"/>
      <c r="D1282" s="289"/>
      <c r="E1282" s="282"/>
      <c r="F1282" s="289"/>
      <c r="G1282" s="26" t="s">
        <v>13</v>
      </c>
      <c r="H1282" s="34">
        <f t="shared" si="373"/>
        <v>0</v>
      </c>
      <c r="I1282" s="35"/>
      <c r="J1282" s="35"/>
      <c r="K1282" s="35"/>
      <c r="L1282" s="289"/>
      <c r="M1282" s="301"/>
      <c r="N1282" s="301"/>
      <c r="O1282" s="301"/>
    </row>
    <row r="1283" spans="1:15" ht="27" hidden="1" customHeight="1" x14ac:dyDescent="0.25">
      <c r="A1283" s="277"/>
      <c r="B1283" s="277"/>
      <c r="C1283" s="88"/>
      <c r="D1283" s="289"/>
      <c r="E1283" s="277"/>
      <c r="F1283" s="289"/>
      <c r="G1283" s="6" t="s">
        <v>54</v>
      </c>
      <c r="H1283" s="34">
        <f t="shared" si="373"/>
        <v>0</v>
      </c>
      <c r="I1283" s="34">
        <f>SUM(I1279:I1282)</f>
        <v>0</v>
      </c>
      <c r="J1283" s="34">
        <f>SUM(J1279:J1282)</f>
        <v>0</v>
      </c>
      <c r="K1283" s="34">
        <f>SUM(K1279:K1282)</f>
        <v>0</v>
      </c>
      <c r="L1283" s="289"/>
      <c r="M1283" s="301"/>
      <c r="N1283" s="301"/>
      <c r="O1283" s="301"/>
    </row>
    <row r="1284" spans="1:15" ht="21" hidden="1" customHeight="1" x14ac:dyDescent="0.25">
      <c r="A1284" s="276" t="s">
        <v>748</v>
      </c>
      <c r="B1284" s="276" t="s">
        <v>162</v>
      </c>
      <c r="C1284" s="99"/>
      <c r="D1284" s="289" t="s">
        <v>360</v>
      </c>
      <c r="E1284" s="276" t="s">
        <v>77</v>
      </c>
      <c r="F1284" s="289" t="s">
        <v>18</v>
      </c>
      <c r="G1284" s="26" t="s">
        <v>15</v>
      </c>
      <c r="H1284" s="34">
        <f t="shared" ref="H1284:H1344" si="385">SUM(I1284+K1284)</f>
        <v>0</v>
      </c>
      <c r="I1284" s="35"/>
      <c r="J1284" s="35"/>
      <c r="K1284" s="35"/>
      <c r="L1284" s="276" t="s">
        <v>10</v>
      </c>
      <c r="M1284" s="301" t="s">
        <v>415</v>
      </c>
      <c r="N1284" s="301"/>
      <c r="O1284" s="301"/>
    </row>
    <row r="1285" spans="1:15" ht="12.75" hidden="1" customHeight="1" x14ac:dyDescent="0.25">
      <c r="A1285" s="282"/>
      <c r="B1285" s="282"/>
      <c r="C1285" s="126"/>
      <c r="D1285" s="289"/>
      <c r="E1285" s="282"/>
      <c r="F1285" s="289"/>
      <c r="G1285" s="26" t="s">
        <v>5</v>
      </c>
      <c r="H1285" s="34">
        <f t="shared" si="385"/>
        <v>0</v>
      </c>
      <c r="I1285" s="35"/>
      <c r="J1285" s="35"/>
      <c r="K1285" s="35"/>
      <c r="L1285" s="282"/>
      <c r="M1285" s="301"/>
      <c r="N1285" s="301"/>
      <c r="O1285" s="301"/>
    </row>
    <row r="1286" spans="1:15" ht="12.75" hidden="1" customHeight="1" x14ac:dyDescent="0.25">
      <c r="A1286" s="282"/>
      <c r="B1286" s="282"/>
      <c r="C1286" s="126"/>
      <c r="D1286" s="289"/>
      <c r="E1286" s="282"/>
      <c r="F1286" s="289"/>
      <c r="G1286" s="26" t="s">
        <v>15</v>
      </c>
      <c r="H1286" s="34">
        <f t="shared" si="385"/>
        <v>0</v>
      </c>
      <c r="I1286" s="35"/>
      <c r="J1286" s="35"/>
      <c r="K1286" s="35"/>
      <c r="L1286" s="282"/>
      <c r="M1286" s="301"/>
      <c r="N1286" s="301"/>
      <c r="O1286" s="301"/>
    </row>
    <row r="1287" spans="1:15" ht="12.75" hidden="1" customHeight="1" x14ac:dyDescent="0.25">
      <c r="A1287" s="282"/>
      <c r="B1287" s="282"/>
      <c r="C1287" s="126"/>
      <c r="D1287" s="289"/>
      <c r="E1287" s="282"/>
      <c r="F1287" s="289"/>
      <c r="G1287" s="26" t="s">
        <v>5</v>
      </c>
      <c r="H1287" s="34">
        <f t="shared" si="385"/>
        <v>0</v>
      </c>
      <c r="I1287" s="35"/>
      <c r="J1287" s="35"/>
      <c r="K1287" s="35"/>
      <c r="L1287" s="282"/>
      <c r="M1287" s="301"/>
      <c r="N1287" s="301"/>
      <c r="O1287" s="301"/>
    </row>
    <row r="1288" spans="1:15" ht="12.75" hidden="1" customHeight="1" x14ac:dyDescent="0.25">
      <c r="A1288" s="282"/>
      <c r="B1288" s="282"/>
      <c r="C1288" s="126"/>
      <c r="D1288" s="289"/>
      <c r="E1288" s="282"/>
      <c r="F1288" s="289"/>
      <c r="G1288" s="26"/>
      <c r="H1288" s="34">
        <f t="shared" si="385"/>
        <v>0</v>
      </c>
      <c r="I1288" s="35"/>
      <c r="J1288" s="35"/>
      <c r="K1288" s="35"/>
      <c r="L1288" s="282"/>
      <c r="M1288" s="301"/>
      <c r="N1288" s="301"/>
      <c r="O1288" s="301"/>
    </row>
    <row r="1289" spans="1:15" ht="12.75" hidden="1" customHeight="1" x14ac:dyDescent="0.25">
      <c r="A1289" s="282"/>
      <c r="B1289" s="282"/>
      <c r="C1289" s="126"/>
      <c r="D1289" s="289"/>
      <c r="E1289" s="282"/>
      <c r="F1289" s="289"/>
      <c r="G1289" s="26"/>
      <c r="H1289" s="34">
        <f t="shared" si="385"/>
        <v>0</v>
      </c>
      <c r="I1289" s="35"/>
      <c r="J1289" s="35"/>
      <c r="K1289" s="35"/>
      <c r="L1289" s="282"/>
      <c r="M1289" s="301"/>
      <c r="N1289" s="301"/>
      <c r="O1289" s="301"/>
    </row>
    <row r="1290" spans="1:15" ht="20.399999999999999" hidden="1" customHeight="1" x14ac:dyDescent="0.25">
      <c r="A1290" s="277"/>
      <c r="B1290" s="277"/>
      <c r="C1290" s="88"/>
      <c r="D1290" s="289"/>
      <c r="E1290" s="277"/>
      <c r="F1290" s="289"/>
      <c r="G1290" s="6" t="s">
        <v>54</v>
      </c>
      <c r="H1290" s="34">
        <f t="shared" si="385"/>
        <v>0</v>
      </c>
      <c r="I1290" s="34">
        <f>SUM(I1284:I1289)</f>
        <v>0</v>
      </c>
      <c r="J1290" s="34">
        <f>SUM(J1284:J1289)</f>
        <v>0</v>
      </c>
      <c r="K1290" s="34">
        <f>SUM(K1284:K1289)</f>
        <v>0</v>
      </c>
      <c r="L1290" s="277"/>
      <c r="M1290" s="301"/>
      <c r="N1290" s="301"/>
      <c r="O1290" s="301"/>
    </row>
    <row r="1291" spans="1:15" ht="18.600000000000001" hidden="1" customHeight="1" x14ac:dyDescent="0.25">
      <c r="A1291" s="289" t="s">
        <v>91</v>
      </c>
      <c r="B1291" s="289" t="s">
        <v>163</v>
      </c>
      <c r="C1291" s="4"/>
      <c r="D1291" s="289" t="s">
        <v>360</v>
      </c>
      <c r="E1291" s="289" t="s">
        <v>106</v>
      </c>
      <c r="F1291" s="276" t="s">
        <v>18</v>
      </c>
      <c r="G1291" s="26" t="s">
        <v>15</v>
      </c>
      <c r="H1291" s="34">
        <f t="shared" si="385"/>
        <v>0</v>
      </c>
      <c r="I1291" s="35"/>
      <c r="J1291" s="35"/>
      <c r="K1291" s="35"/>
      <c r="L1291" s="276" t="s">
        <v>10</v>
      </c>
      <c r="M1291" s="301" t="s">
        <v>262</v>
      </c>
      <c r="N1291" s="301"/>
      <c r="O1291" s="301"/>
    </row>
    <row r="1292" spans="1:15" ht="18.600000000000001" hidden="1" customHeight="1" x14ac:dyDescent="0.25">
      <c r="A1292" s="289"/>
      <c r="B1292" s="289"/>
      <c r="C1292" s="4"/>
      <c r="D1292" s="289"/>
      <c r="E1292" s="289"/>
      <c r="F1292" s="282"/>
      <c r="G1292" s="26" t="s">
        <v>5</v>
      </c>
      <c r="H1292" s="34">
        <f t="shared" si="385"/>
        <v>0</v>
      </c>
      <c r="I1292" s="35"/>
      <c r="J1292" s="35"/>
      <c r="K1292" s="35"/>
      <c r="L1292" s="282"/>
      <c r="M1292" s="301"/>
      <c r="N1292" s="301"/>
      <c r="O1292" s="301"/>
    </row>
    <row r="1293" spans="1:15" ht="18.600000000000001" hidden="1" customHeight="1" x14ac:dyDescent="0.25">
      <c r="A1293" s="289"/>
      <c r="B1293" s="289"/>
      <c r="C1293" s="4"/>
      <c r="D1293" s="289"/>
      <c r="E1293" s="289"/>
      <c r="F1293" s="282"/>
      <c r="G1293" s="26" t="s">
        <v>37</v>
      </c>
      <c r="H1293" s="34">
        <f t="shared" si="385"/>
        <v>0</v>
      </c>
      <c r="I1293" s="35"/>
      <c r="J1293" s="35"/>
      <c r="K1293" s="35"/>
      <c r="L1293" s="282"/>
      <c r="M1293" s="301"/>
      <c r="N1293" s="301"/>
      <c r="O1293" s="301"/>
    </row>
    <row r="1294" spans="1:15" ht="18.600000000000001" hidden="1" customHeight="1" x14ac:dyDescent="0.25">
      <c r="A1294" s="289"/>
      <c r="B1294" s="289"/>
      <c r="C1294" s="4"/>
      <c r="D1294" s="289"/>
      <c r="E1294" s="289"/>
      <c r="F1294" s="282"/>
      <c r="G1294" s="26" t="s">
        <v>13</v>
      </c>
      <c r="H1294" s="34">
        <f t="shared" si="385"/>
        <v>0</v>
      </c>
      <c r="I1294" s="35"/>
      <c r="J1294" s="35"/>
      <c r="K1294" s="35"/>
      <c r="L1294" s="282"/>
      <c r="M1294" s="301"/>
      <c r="N1294" s="301"/>
      <c r="O1294" s="301"/>
    </row>
    <row r="1295" spans="1:15" ht="22.2" hidden="1" customHeight="1" x14ac:dyDescent="0.25">
      <c r="A1295" s="289"/>
      <c r="B1295" s="289"/>
      <c r="C1295" s="4"/>
      <c r="D1295" s="289"/>
      <c r="E1295" s="289"/>
      <c r="F1295" s="277"/>
      <c r="G1295" s="6" t="s">
        <v>54</v>
      </c>
      <c r="H1295" s="34">
        <f t="shared" si="385"/>
        <v>0</v>
      </c>
      <c r="I1295" s="34">
        <f>SUM(I1291:I1294)</f>
        <v>0</v>
      </c>
      <c r="J1295" s="34">
        <f>SUM(J1291:J1294)</f>
        <v>0</v>
      </c>
      <c r="K1295" s="34">
        <f>SUM(K1291:K1294)</f>
        <v>0</v>
      </c>
      <c r="L1295" s="277"/>
      <c r="M1295" s="301"/>
      <c r="N1295" s="301"/>
      <c r="O1295" s="301"/>
    </row>
    <row r="1296" spans="1:15" ht="18.75" hidden="1" customHeight="1" x14ac:dyDescent="0.25">
      <c r="A1296" s="282" t="s">
        <v>91</v>
      </c>
      <c r="B1296" s="282" t="s">
        <v>164</v>
      </c>
      <c r="C1296" s="126"/>
      <c r="D1296" s="289" t="s">
        <v>360</v>
      </c>
      <c r="E1296" s="282" t="s">
        <v>78</v>
      </c>
      <c r="F1296" s="289" t="s">
        <v>18</v>
      </c>
      <c r="G1296" s="73" t="s">
        <v>15</v>
      </c>
      <c r="H1296" s="74">
        <f t="shared" si="385"/>
        <v>0</v>
      </c>
      <c r="I1296" s="75"/>
      <c r="J1296" s="75"/>
      <c r="K1296" s="76"/>
      <c r="L1296" s="289" t="s">
        <v>10</v>
      </c>
      <c r="M1296" s="533" t="s">
        <v>416</v>
      </c>
      <c r="N1296" s="533"/>
      <c r="O1296" s="533"/>
    </row>
    <row r="1297" spans="1:15" ht="18.75" hidden="1" customHeight="1" x14ac:dyDescent="0.25">
      <c r="A1297" s="282"/>
      <c r="B1297" s="282"/>
      <c r="C1297" s="126"/>
      <c r="D1297" s="289"/>
      <c r="E1297" s="282"/>
      <c r="F1297" s="289"/>
      <c r="G1297" s="26" t="s">
        <v>5</v>
      </c>
      <c r="H1297" s="34">
        <f t="shared" si="385"/>
        <v>0</v>
      </c>
      <c r="I1297" s="35"/>
      <c r="J1297" s="35"/>
      <c r="K1297" s="41"/>
      <c r="L1297" s="289"/>
      <c r="M1297" s="301"/>
      <c r="N1297" s="301"/>
      <c r="O1297" s="301"/>
    </row>
    <row r="1298" spans="1:15" ht="18.75" hidden="1" customHeight="1" x14ac:dyDescent="0.25">
      <c r="A1298" s="282"/>
      <c r="B1298" s="282"/>
      <c r="C1298" s="126"/>
      <c r="D1298" s="289"/>
      <c r="E1298" s="282"/>
      <c r="F1298" s="289"/>
      <c r="G1298" s="26" t="s">
        <v>13</v>
      </c>
      <c r="H1298" s="34">
        <f t="shared" si="385"/>
        <v>0</v>
      </c>
      <c r="I1298" s="35"/>
      <c r="J1298" s="35"/>
      <c r="K1298" s="35"/>
      <c r="L1298" s="289"/>
      <c r="M1298" s="301"/>
      <c r="N1298" s="301"/>
      <c r="O1298" s="301"/>
    </row>
    <row r="1299" spans="1:15" ht="18.75" hidden="1" customHeight="1" x14ac:dyDescent="0.25">
      <c r="A1299" s="282"/>
      <c r="B1299" s="282"/>
      <c r="C1299" s="126"/>
      <c r="D1299" s="289"/>
      <c r="E1299" s="282"/>
      <c r="F1299" s="289"/>
      <c r="G1299" s="26" t="s">
        <v>37</v>
      </c>
      <c r="H1299" s="34">
        <f t="shared" si="385"/>
        <v>0</v>
      </c>
      <c r="I1299" s="35"/>
      <c r="J1299" s="35"/>
      <c r="K1299" s="41"/>
      <c r="L1299" s="289"/>
      <c r="M1299" s="301"/>
      <c r="N1299" s="301"/>
      <c r="O1299" s="301"/>
    </row>
    <row r="1300" spans="1:15" ht="6.6" hidden="1" customHeight="1" x14ac:dyDescent="0.25">
      <c r="A1300" s="277"/>
      <c r="B1300" s="277"/>
      <c r="C1300" s="88"/>
      <c r="D1300" s="289"/>
      <c r="E1300" s="277"/>
      <c r="F1300" s="289"/>
      <c r="G1300" s="6" t="s">
        <v>54</v>
      </c>
      <c r="H1300" s="34">
        <f t="shared" si="385"/>
        <v>0</v>
      </c>
      <c r="I1300" s="34">
        <f>SUM(I1296:I1299)</f>
        <v>0</v>
      </c>
      <c r="J1300" s="34">
        <f>SUM(J1296:J1299)</f>
        <v>0</v>
      </c>
      <c r="K1300" s="34">
        <f>SUM(K1296:K1299)</f>
        <v>0</v>
      </c>
      <c r="L1300" s="289"/>
      <c r="M1300" s="301"/>
      <c r="N1300" s="301"/>
      <c r="O1300" s="301"/>
    </row>
    <row r="1301" spans="1:15" ht="20.25" hidden="1" customHeight="1" x14ac:dyDescent="0.25">
      <c r="A1301" s="276" t="s">
        <v>748</v>
      </c>
      <c r="B1301" s="276" t="s">
        <v>165</v>
      </c>
      <c r="C1301" s="99"/>
      <c r="D1301" s="289" t="s">
        <v>360</v>
      </c>
      <c r="E1301" s="276" t="s">
        <v>22</v>
      </c>
      <c r="F1301" s="289" t="s">
        <v>18</v>
      </c>
      <c r="G1301" s="26" t="s">
        <v>15</v>
      </c>
      <c r="H1301" s="34">
        <f t="shared" si="385"/>
        <v>0</v>
      </c>
      <c r="I1301" s="35"/>
      <c r="J1301" s="35"/>
      <c r="K1301" s="35"/>
      <c r="L1301" s="289" t="s">
        <v>10</v>
      </c>
      <c r="M1301" s="301" t="s">
        <v>263</v>
      </c>
      <c r="N1301" s="301"/>
      <c r="O1301" s="301"/>
    </row>
    <row r="1302" spans="1:15" ht="12.75" hidden="1" customHeight="1" x14ac:dyDescent="0.25">
      <c r="A1302" s="282"/>
      <c r="B1302" s="282"/>
      <c r="C1302" s="126"/>
      <c r="D1302" s="289"/>
      <c r="E1302" s="282"/>
      <c r="F1302" s="289"/>
      <c r="G1302" s="26" t="s">
        <v>5</v>
      </c>
      <c r="H1302" s="34">
        <f t="shared" si="385"/>
        <v>0</v>
      </c>
      <c r="I1302" s="35"/>
      <c r="J1302" s="35"/>
      <c r="K1302" s="35"/>
      <c r="L1302" s="289"/>
      <c r="M1302" s="301"/>
      <c r="N1302" s="301"/>
      <c r="O1302" s="301"/>
    </row>
    <row r="1303" spans="1:15" ht="12.75" hidden="1" customHeight="1" x14ac:dyDescent="0.25">
      <c r="A1303" s="282"/>
      <c r="B1303" s="282"/>
      <c r="C1303" s="126"/>
      <c r="D1303" s="289"/>
      <c r="E1303" s="282"/>
      <c r="F1303" s="289"/>
      <c r="G1303" s="26" t="s">
        <v>578</v>
      </c>
      <c r="H1303" s="34">
        <f t="shared" si="385"/>
        <v>0</v>
      </c>
      <c r="I1303" s="35"/>
      <c r="J1303" s="35"/>
      <c r="K1303" s="35"/>
      <c r="L1303" s="289"/>
      <c r="M1303" s="301"/>
      <c r="N1303" s="301"/>
      <c r="O1303" s="301"/>
    </row>
    <row r="1304" spans="1:15" ht="12.75" hidden="1" customHeight="1" x14ac:dyDescent="0.25">
      <c r="A1304" s="282"/>
      <c r="B1304" s="282"/>
      <c r="C1304" s="126"/>
      <c r="D1304" s="289"/>
      <c r="E1304" s="282"/>
      <c r="F1304" s="289"/>
      <c r="G1304" s="26" t="s">
        <v>512</v>
      </c>
      <c r="H1304" s="34">
        <f t="shared" si="385"/>
        <v>0</v>
      </c>
      <c r="I1304" s="35"/>
      <c r="J1304" s="35"/>
      <c r="K1304" s="35"/>
      <c r="L1304" s="289"/>
      <c r="M1304" s="301"/>
      <c r="N1304" s="301"/>
      <c r="O1304" s="301"/>
    </row>
    <row r="1305" spans="1:15" ht="12.75" hidden="1" customHeight="1" x14ac:dyDescent="0.25">
      <c r="A1305" s="282"/>
      <c r="B1305" s="282"/>
      <c r="C1305" s="126"/>
      <c r="D1305" s="289"/>
      <c r="E1305" s="282"/>
      <c r="F1305" s="289"/>
      <c r="G1305" s="26" t="s">
        <v>579</v>
      </c>
      <c r="H1305" s="34">
        <f t="shared" si="385"/>
        <v>0</v>
      </c>
      <c r="I1305" s="35"/>
      <c r="J1305" s="35"/>
      <c r="K1305" s="35"/>
      <c r="L1305" s="289"/>
      <c r="M1305" s="301"/>
      <c r="N1305" s="301"/>
      <c r="O1305" s="301"/>
    </row>
    <row r="1306" spans="1:15" ht="12.75" hidden="1" customHeight="1" x14ac:dyDescent="0.25">
      <c r="A1306" s="282"/>
      <c r="B1306" s="282"/>
      <c r="C1306" s="126"/>
      <c r="D1306" s="289"/>
      <c r="E1306" s="282"/>
      <c r="F1306" s="289"/>
      <c r="G1306" s="26" t="s">
        <v>7</v>
      </c>
      <c r="H1306" s="34">
        <f t="shared" si="385"/>
        <v>0</v>
      </c>
      <c r="I1306" s="35"/>
      <c r="J1306" s="35"/>
      <c r="K1306" s="35"/>
      <c r="L1306" s="289"/>
      <c r="M1306" s="301"/>
      <c r="N1306" s="301"/>
      <c r="O1306" s="301"/>
    </row>
    <row r="1307" spans="1:15" ht="25.2" hidden="1" customHeight="1" x14ac:dyDescent="0.25">
      <c r="A1307" s="277"/>
      <c r="B1307" s="277"/>
      <c r="C1307" s="88"/>
      <c r="D1307" s="289"/>
      <c r="E1307" s="277"/>
      <c r="F1307" s="289"/>
      <c r="G1307" s="6" t="s">
        <v>54</v>
      </c>
      <c r="H1307" s="34">
        <f t="shared" si="385"/>
        <v>0</v>
      </c>
      <c r="I1307" s="34">
        <f>SUM(I1301:I1306)</f>
        <v>0</v>
      </c>
      <c r="J1307" s="34">
        <f>SUM(J1301:J1306)</f>
        <v>0</v>
      </c>
      <c r="K1307" s="34">
        <f>SUM(K1301:K1306)</f>
        <v>0</v>
      </c>
      <c r="L1307" s="289"/>
      <c r="M1307" s="301"/>
      <c r="N1307" s="301"/>
      <c r="O1307" s="301"/>
    </row>
    <row r="1308" spans="1:15" ht="16.2" hidden="1" customHeight="1" x14ac:dyDescent="0.25">
      <c r="A1308" s="276"/>
      <c r="B1308" s="276" t="s">
        <v>166</v>
      </c>
      <c r="C1308" s="99"/>
      <c r="D1308" s="276" t="s">
        <v>360</v>
      </c>
      <c r="E1308" s="276" t="s">
        <v>84</v>
      </c>
      <c r="F1308" s="276" t="s">
        <v>18</v>
      </c>
      <c r="G1308" s="26" t="s">
        <v>15</v>
      </c>
      <c r="H1308" s="34">
        <f t="shared" si="385"/>
        <v>0</v>
      </c>
      <c r="I1308" s="35"/>
      <c r="J1308" s="35"/>
      <c r="K1308" s="35"/>
      <c r="L1308" s="276" t="s">
        <v>10</v>
      </c>
      <c r="M1308" s="301" t="s">
        <v>264</v>
      </c>
      <c r="N1308" s="301"/>
      <c r="O1308" s="301"/>
    </row>
    <row r="1309" spans="1:15" ht="12.75" hidden="1" customHeight="1" x14ac:dyDescent="0.25">
      <c r="A1309" s="282"/>
      <c r="B1309" s="282"/>
      <c r="C1309" s="126"/>
      <c r="D1309" s="282"/>
      <c r="E1309" s="282"/>
      <c r="F1309" s="282"/>
      <c r="G1309" s="26" t="s">
        <v>578</v>
      </c>
      <c r="H1309" s="34">
        <f t="shared" si="385"/>
        <v>0</v>
      </c>
      <c r="I1309" s="35"/>
      <c r="J1309" s="35"/>
      <c r="K1309" s="35"/>
      <c r="L1309" s="282"/>
      <c r="M1309" s="301"/>
      <c r="N1309" s="301"/>
      <c r="O1309" s="301"/>
    </row>
    <row r="1310" spans="1:15" ht="12.75" hidden="1" customHeight="1" x14ac:dyDescent="0.25">
      <c r="A1310" s="282"/>
      <c r="B1310" s="282"/>
      <c r="C1310" s="126"/>
      <c r="D1310" s="282"/>
      <c r="E1310" s="282"/>
      <c r="F1310" s="282"/>
      <c r="G1310" s="26" t="s">
        <v>37</v>
      </c>
      <c r="H1310" s="34">
        <f t="shared" si="385"/>
        <v>0</v>
      </c>
      <c r="I1310" s="35"/>
      <c r="J1310" s="35"/>
      <c r="K1310" s="35"/>
      <c r="L1310" s="282"/>
      <c r="M1310" s="301"/>
      <c r="N1310" s="301"/>
      <c r="O1310" s="301"/>
    </row>
    <row r="1311" spans="1:15" ht="12.75" hidden="1" customHeight="1" x14ac:dyDescent="0.25">
      <c r="A1311" s="282"/>
      <c r="B1311" s="282"/>
      <c r="C1311" s="126"/>
      <c r="D1311" s="282"/>
      <c r="E1311" s="282"/>
      <c r="F1311" s="282"/>
      <c r="G1311" s="26" t="s">
        <v>7</v>
      </c>
      <c r="H1311" s="34">
        <f t="shared" si="385"/>
        <v>0</v>
      </c>
      <c r="I1311" s="35"/>
      <c r="J1311" s="35"/>
      <c r="K1311" s="35"/>
      <c r="L1311" s="282"/>
      <c r="M1311" s="301"/>
      <c r="N1311" s="301"/>
      <c r="O1311" s="301"/>
    </row>
    <row r="1312" spans="1:15" ht="15.6" hidden="1" customHeight="1" x14ac:dyDescent="0.25">
      <c r="A1312" s="282"/>
      <c r="B1312" s="282"/>
      <c r="C1312" s="126"/>
      <c r="D1312" s="282"/>
      <c r="E1312" s="282"/>
      <c r="F1312" s="282"/>
      <c r="G1312" s="26" t="s">
        <v>13</v>
      </c>
      <c r="H1312" s="34">
        <f t="shared" si="385"/>
        <v>0</v>
      </c>
      <c r="I1312" s="35"/>
      <c r="J1312" s="35"/>
      <c r="K1312" s="35"/>
      <c r="L1312" s="282"/>
      <c r="M1312" s="301"/>
      <c r="N1312" s="301"/>
      <c r="O1312" s="301"/>
    </row>
    <row r="1313" spans="1:15" ht="15" hidden="1" customHeight="1" x14ac:dyDescent="0.25">
      <c r="A1313" s="277"/>
      <c r="B1313" s="277"/>
      <c r="C1313" s="88"/>
      <c r="D1313" s="277"/>
      <c r="E1313" s="277"/>
      <c r="F1313" s="277"/>
      <c r="G1313" s="6" t="s">
        <v>54</v>
      </c>
      <c r="H1313" s="34">
        <f t="shared" si="385"/>
        <v>0</v>
      </c>
      <c r="I1313" s="34">
        <f>SUM(I1308:I1312)</f>
        <v>0</v>
      </c>
      <c r="J1313" s="34">
        <f>SUM(J1308:J1311)</f>
        <v>0</v>
      </c>
      <c r="K1313" s="34">
        <f>SUM(K1308:K1311)</f>
        <v>0</v>
      </c>
      <c r="L1313" s="277"/>
      <c r="M1313" s="301"/>
      <c r="N1313" s="301"/>
      <c r="O1313" s="301"/>
    </row>
    <row r="1314" spans="1:15" ht="12.75" hidden="1" customHeight="1" x14ac:dyDescent="0.25">
      <c r="A1314" s="276" t="s">
        <v>92</v>
      </c>
      <c r="B1314" s="276" t="s">
        <v>382</v>
      </c>
      <c r="C1314" s="99"/>
      <c r="D1314" s="276" t="s">
        <v>360</v>
      </c>
      <c r="E1314" s="276" t="s">
        <v>63</v>
      </c>
      <c r="F1314" s="289" t="s">
        <v>18</v>
      </c>
      <c r="G1314" s="26" t="s">
        <v>15</v>
      </c>
      <c r="H1314" s="34">
        <f t="shared" si="385"/>
        <v>0</v>
      </c>
      <c r="I1314" s="35"/>
      <c r="J1314" s="35"/>
      <c r="K1314" s="35"/>
      <c r="L1314" s="276" t="s">
        <v>10</v>
      </c>
      <c r="M1314" s="301" t="s">
        <v>339</v>
      </c>
      <c r="N1314" s="301"/>
      <c r="O1314" s="301"/>
    </row>
    <row r="1315" spans="1:15" ht="15.6" hidden="1" customHeight="1" x14ac:dyDescent="0.25">
      <c r="A1315" s="282"/>
      <c r="B1315" s="282"/>
      <c r="C1315" s="126"/>
      <c r="D1315" s="282"/>
      <c r="E1315" s="282"/>
      <c r="F1315" s="289"/>
      <c r="G1315" s="26" t="s">
        <v>5</v>
      </c>
      <c r="H1315" s="34">
        <f t="shared" si="385"/>
        <v>0</v>
      </c>
      <c r="I1315" s="35"/>
      <c r="J1315" s="35"/>
      <c r="K1315" s="35"/>
      <c r="L1315" s="282"/>
      <c r="M1315" s="301"/>
      <c r="N1315" s="301"/>
      <c r="O1315" s="301"/>
    </row>
    <row r="1316" spans="1:15" ht="15.6" hidden="1" customHeight="1" x14ac:dyDescent="0.25">
      <c r="A1316" s="282"/>
      <c r="B1316" s="282"/>
      <c r="C1316" s="126"/>
      <c r="D1316" s="282"/>
      <c r="E1316" s="282"/>
      <c r="F1316" s="289"/>
      <c r="G1316" s="26" t="s">
        <v>13</v>
      </c>
      <c r="H1316" s="34">
        <f t="shared" si="385"/>
        <v>0</v>
      </c>
      <c r="I1316" s="35"/>
      <c r="J1316" s="35"/>
      <c r="K1316" s="41"/>
      <c r="L1316" s="282"/>
      <c r="M1316" s="301"/>
      <c r="N1316" s="301"/>
      <c r="O1316" s="301"/>
    </row>
    <row r="1317" spans="1:15" ht="12.75" hidden="1" customHeight="1" x14ac:dyDescent="0.25">
      <c r="A1317" s="282"/>
      <c r="B1317" s="282"/>
      <c r="C1317" s="126"/>
      <c r="D1317" s="282"/>
      <c r="E1317" s="282"/>
      <c r="F1317" s="289"/>
      <c r="G1317" s="26" t="s">
        <v>578</v>
      </c>
      <c r="H1317" s="34">
        <f t="shared" si="385"/>
        <v>0</v>
      </c>
      <c r="I1317" s="35"/>
      <c r="J1317" s="35"/>
      <c r="K1317" s="41"/>
      <c r="L1317" s="282"/>
      <c r="M1317" s="301"/>
      <c r="N1317" s="301"/>
      <c r="O1317" s="301"/>
    </row>
    <row r="1318" spans="1:15" ht="15.6" hidden="1" customHeight="1" x14ac:dyDescent="0.25">
      <c r="A1318" s="277"/>
      <c r="B1318" s="277"/>
      <c r="C1318" s="88"/>
      <c r="D1318" s="277"/>
      <c r="E1318" s="277"/>
      <c r="F1318" s="289"/>
      <c r="G1318" s="6" t="s">
        <v>54</v>
      </c>
      <c r="H1318" s="34">
        <f t="shared" si="385"/>
        <v>0</v>
      </c>
      <c r="I1318" s="34">
        <f>SUM(I1314:I1317)</f>
        <v>0</v>
      </c>
      <c r="J1318" s="34">
        <f t="shared" ref="J1318:K1318" si="386">SUM(J1314:J1317)</f>
        <v>0</v>
      </c>
      <c r="K1318" s="34">
        <f t="shared" si="386"/>
        <v>0</v>
      </c>
      <c r="L1318" s="277"/>
      <c r="M1318" s="301"/>
      <c r="N1318" s="301"/>
      <c r="O1318" s="301"/>
    </row>
    <row r="1319" spans="1:15" ht="19.2" hidden="1" customHeight="1" x14ac:dyDescent="0.25">
      <c r="A1319" s="276" t="s">
        <v>93</v>
      </c>
      <c r="B1319" s="276" t="s">
        <v>167</v>
      </c>
      <c r="C1319" s="99"/>
      <c r="D1319" s="289" t="s">
        <v>360</v>
      </c>
      <c r="E1319" s="276" t="s">
        <v>86</v>
      </c>
      <c r="F1319" s="289" t="s">
        <v>18</v>
      </c>
      <c r="G1319" s="26" t="s">
        <v>15</v>
      </c>
      <c r="H1319" s="34">
        <f t="shared" si="385"/>
        <v>0</v>
      </c>
      <c r="I1319" s="35"/>
      <c r="J1319" s="35"/>
      <c r="K1319" s="41"/>
      <c r="L1319" s="276" t="s">
        <v>10</v>
      </c>
      <c r="M1319" s="301" t="s">
        <v>265</v>
      </c>
      <c r="N1319" s="301"/>
      <c r="O1319" s="301"/>
    </row>
    <row r="1320" spans="1:15" ht="19.2" hidden="1" customHeight="1" x14ac:dyDescent="0.25">
      <c r="A1320" s="282"/>
      <c r="B1320" s="282"/>
      <c r="C1320" s="126"/>
      <c r="D1320" s="289"/>
      <c r="E1320" s="282"/>
      <c r="F1320" s="289"/>
      <c r="G1320" s="26" t="s">
        <v>5</v>
      </c>
      <c r="H1320" s="34">
        <f t="shared" si="385"/>
        <v>0</v>
      </c>
      <c r="I1320" s="35"/>
      <c r="J1320" s="35"/>
      <c r="K1320" s="41"/>
      <c r="L1320" s="282"/>
      <c r="M1320" s="301"/>
      <c r="N1320" s="301"/>
      <c r="O1320" s="301"/>
    </row>
    <row r="1321" spans="1:15" ht="16.5" hidden="1" customHeight="1" x14ac:dyDescent="0.25">
      <c r="A1321" s="282"/>
      <c r="B1321" s="282"/>
      <c r="C1321" s="126"/>
      <c r="D1321" s="289"/>
      <c r="E1321" s="282"/>
      <c r="F1321" s="289"/>
      <c r="G1321" s="26" t="s">
        <v>13</v>
      </c>
      <c r="H1321" s="34">
        <f t="shared" si="385"/>
        <v>0</v>
      </c>
      <c r="I1321" s="35"/>
      <c r="J1321" s="35"/>
      <c r="K1321" s="41"/>
      <c r="L1321" s="282"/>
      <c r="M1321" s="301"/>
      <c r="N1321" s="301"/>
      <c r="O1321" s="301"/>
    </row>
    <row r="1322" spans="1:15" ht="12.75" hidden="1" customHeight="1" x14ac:dyDescent="0.25">
      <c r="A1322" s="282"/>
      <c r="B1322" s="282"/>
      <c r="C1322" s="126"/>
      <c r="D1322" s="289"/>
      <c r="E1322" s="282"/>
      <c r="F1322" s="289"/>
      <c r="G1322" s="166"/>
      <c r="H1322" s="34">
        <f t="shared" si="385"/>
        <v>0</v>
      </c>
      <c r="I1322" s="35"/>
      <c r="J1322" s="35"/>
      <c r="K1322" s="41"/>
      <c r="L1322" s="282"/>
      <c r="M1322" s="301"/>
      <c r="N1322" s="301"/>
      <c r="O1322" s="301"/>
    </row>
    <row r="1323" spans="1:15" ht="12.75" hidden="1" customHeight="1" x14ac:dyDescent="0.25">
      <c r="A1323" s="282"/>
      <c r="B1323" s="282"/>
      <c r="C1323" s="126"/>
      <c r="D1323" s="289"/>
      <c r="E1323" s="282"/>
      <c r="F1323" s="289"/>
      <c r="G1323" s="534" t="s">
        <v>7</v>
      </c>
      <c r="H1323" s="34">
        <f t="shared" si="385"/>
        <v>0</v>
      </c>
      <c r="I1323" s="35"/>
      <c r="J1323" s="35"/>
      <c r="K1323" s="41"/>
      <c r="L1323" s="282"/>
      <c r="M1323" s="301"/>
      <c r="N1323" s="301"/>
      <c r="O1323" s="301"/>
    </row>
    <row r="1324" spans="1:15" ht="12.75" hidden="1" customHeight="1" x14ac:dyDescent="0.25">
      <c r="A1324" s="282"/>
      <c r="B1324" s="282"/>
      <c r="C1324" s="126"/>
      <c r="D1324" s="289"/>
      <c r="E1324" s="282"/>
      <c r="F1324" s="289"/>
      <c r="G1324" s="535"/>
      <c r="H1324" s="34">
        <f t="shared" si="385"/>
        <v>0</v>
      </c>
      <c r="I1324" s="35"/>
      <c r="J1324" s="35"/>
      <c r="K1324" s="41"/>
      <c r="L1324" s="282"/>
      <c r="M1324" s="301"/>
      <c r="N1324" s="301"/>
      <c r="O1324" s="301"/>
    </row>
    <row r="1325" spans="1:15" ht="17.25" hidden="1" customHeight="1" x14ac:dyDescent="0.25">
      <c r="A1325" s="277"/>
      <c r="B1325" s="277"/>
      <c r="C1325" s="88"/>
      <c r="D1325" s="289"/>
      <c r="E1325" s="277"/>
      <c r="F1325" s="289"/>
      <c r="G1325" s="6" t="s">
        <v>54</v>
      </c>
      <c r="H1325" s="34">
        <f t="shared" si="385"/>
        <v>0</v>
      </c>
      <c r="I1325" s="34">
        <f>SUM(I1319:I1324)</f>
        <v>0</v>
      </c>
      <c r="J1325" s="34">
        <f t="shared" ref="J1325:K1325" si="387">SUM(J1319:J1324)</f>
        <v>0</v>
      </c>
      <c r="K1325" s="34">
        <f t="shared" si="387"/>
        <v>0</v>
      </c>
      <c r="L1325" s="277"/>
      <c r="M1325" s="301"/>
      <c r="N1325" s="301"/>
      <c r="O1325" s="301"/>
    </row>
    <row r="1326" spans="1:15" ht="18" hidden="1" customHeight="1" x14ac:dyDescent="0.25">
      <c r="A1326" s="276" t="s">
        <v>749</v>
      </c>
      <c r="B1326" s="276" t="s">
        <v>168</v>
      </c>
      <c r="C1326" s="99"/>
      <c r="D1326" s="276" t="s">
        <v>360</v>
      </c>
      <c r="E1326" s="276" t="s">
        <v>87</v>
      </c>
      <c r="F1326" s="276" t="s">
        <v>18</v>
      </c>
      <c r="G1326" s="26" t="s">
        <v>15</v>
      </c>
      <c r="H1326" s="34">
        <f t="shared" si="385"/>
        <v>0</v>
      </c>
      <c r="I1326" s="35"/>
      <c r="J1326" s="35"/>
      <c r="K1326" s="35"/>
      <c r="L1326" s="276" t="s">
        <v>10</v>
      </c>
      <c r="M1326" s="301" t="s">
        <v>266</v>
      </c>
      <c r="N1326" s="301"/>
      <c r="O1326" s="301"/>
    </row>
    <row r="1327" spans="1:15" ht="21" hidden="1" customHeight="1" x14ac:dyDescent="0.25">
      <c r="A1327" s="282"/>
      <c r="B1327" s="282"/>
      <c r="C1327" s="126"/>
      <c r="D1327" s="282"/>
      <c r="E1327" s="282"/>
      <c r="F1327" s="282"/>
      <c r="G1327" s="26" t="s">
        <v>5</v>
      </c>
      <c r="H1327" s="34">
        <f t="shared" si="385"/>
        <v>0</v>
      </c>
      <c r="I1327" s="35"/>
      <c r="J1327" s="35"/>
      <c r="K1327" s="35"/>
      <c r="L1327" s="282"/>
      <c r="M1327" s="301"/>
      <c r="N1327" s="301"/>
      <c r="O1327" s="301"/>
    </row>
    <row r="1328" spans="1:15" ht="13.5" hidden="1" customHeight="1" x14ac:dyDescent="0.25">
      <c r="A1328" s="282"/>
      <c r="B1328" s="282"/>
      <c r="C1328" s="126"/>
      <c r="D1328" s="282"/>
      <c r="E1328" s="282"/>
      <c r="F1328" s="282"/>
      <c r="G1328" s="26" t="s">
        <v>37</v>
      </c>
      <c r="H1328" s="34">
        <f t="shared" si="385"/>
        <v>0</v>
      </c>
      <c r="I1328" s="35"/>
      <c r="J1328" s="35"/>
      <c r="K1328" s="35"/>
      <c r="L1328" s="282"/>
      <c r="M1328" s="301"/>
      <c r="N1328" s="301"/>
      <c r="O1328" s="301"/>
    </row>
    <row r="1329" spans="1:15" ht="18" hidden="1" customHeight="1" x14ac:dyDescent="0.25">
      <c r="A1329" s="282"/>
      <c r="B1329" s="282"/>
      <c r="C1329" s="126"/>
      <c r="D1329" s="282"/>
      <c r="E1329" s="282"/>
      <c r="F1329" s="282"/>
      <c r="G1329" s="26" t="s">
        <v>13</v>
      </c>
      <c r="H1329" s="34">
        <f t="shared" si="385"/>
        <v>0</v>
      </c>
      <c r="I1329" s="35"/>
      <c r="J1329" s="35"/>
      <c r="K1329" s="35"/>
      <c r="L1329" s="282"/>
      <c r="M1329" s="301"/>
      <c r="N1329" s="301"/>
      <c r="O1329" s="301"/>
    </row>
    <row r="1330" spans="1:15" ht="21" hidden="1" customHeight="1" x14ac:dyDescent="0.25">
      <c r="A1330" s="282"/>
      <c r="B1330" s="282"/>
      <c r="C1330" s="126"/>
      <c r="D1330" s="282"/>
      <c r="E1330" s="282"/>
      <c r="F1330" s="282"/>
      <c r="G1330" s="26" t="s">
        <v>474</v>
      </c>
      <c r="H1330" s="34">
        <f t="shared" si="385"/>
        <v>0</v>
      </c>
      <c r="I1330" s="35"/>
      <c r="J1330" s="35"/>
      <c r="K1330" s="35"/>
      <c r="L1330" s="282"/>
      <c r="M1330" s="301"/>
      <c r="N1330" s="301"/>
      <c r="O1330" s="301"/>
    </row>
    <row r="1331" spans="1:15" ht="21" hidden="1" customHeight="1" x14ac:dyDescent="0.25">
      <c r="A1331" s="282"/>
      <c r="B1331" s="282"/>
      <c r="C1331" s="126"/>
      <c r="D1331" s="282"/>
      <c r="E1331" s="282"/>
      <c r="F1331" s="282"/>
      <c r="G1331" s="26" t="s">
        <v>489</v>
      </c>
      <c r="H1331" s="34">
        <f t="shared" si="385"/>
        <v>0</v>
      </c>
      <c r="I1331" s="35"/>
      <c r="J1331" s="35"/>
      <c r="K1331" s="35"/>
      <c r="L1331" s="282"/>
      <c r="M1331" s="301"/>
      <c r="N1331" s="301"/>
      <c r="O1331" s="301"/>
    </row>
    <row r="1332" spans="1:15" ht="16.5" hidden="1" customHeight="1" x14ac:dyDescent="0.25">
      <c r="A1332" s="282"/>
      <c r="B1332" s="282"/>
      <c r="C1332" s="126"/>
      <c r="D1332" s="282"/>
      <c r="E1332" s="282"/>
      <c r="F1332" s="282"/>
      <c r="G1332" s="26" t="s">
        <v>7</v>
      </c>
      <c r="H1332" s="34">
        <f t="shared" si="385"/>
        <v>0</v>
      </c>
      <c r="I1332" s="35"/>
      <c r="J1332" s="35"/>
      <c r="K1332" s="35"/>
      <c r="L1332" s="282"/>
      <c r="M1332" s="301"/>
      <c r="N1332" s="301"/>
      <c r="O1332" s="301"/>
    </row>
    <row r="1333" spans="1:15" ht="14.4" hidden="1" customHeight="1" x14ac:dyDescent="0.25">
      <c r="A1333" s="277"/>
      <c r="B1333" s="277"/>
      <c r="C1333" s="88"/>
      <c r="D1333" s="277"/>
      <c r="E1333" s="277"/>
      <c r="F1333" s="277"/>
      <c r="G1333" s="6" t="s">
        <v>54</v>
      </c>
      <c r="H1333" s="34">
        <f t="shared" si="385"/>
        <v>0</v>
      </c>
      <c r="I1333" s="34">
        <f>SUM(I1326:I1332)</f>
        <v>0</v>
      </c>
      <c r="J1333" s="34">
        <f>SUM(J1326:J1332)</f>
        <v>0</v>
      </c>
      <c r="K1333" s="34">
        <f>SUM(K1326:K1332)</f>
        <v>0</v>
      </c>
      <c r="L1333" s="277"/>
      <c r="M1333" s="301"/>
      <c r="N1333" s="301"/>
      <c r="O1333" s="301"/>
    </row>
    <row r="1334" spans="1:15" ht="15" hidden="1" customHeight="1" x14ac:dyDescent="0.25">
      <c r="A1334" s="276" t="s">
        <v>776</v>
      </c>
      <c r="B1334" s="276" t="s">
        <v>169</v>
      </c>
      <c r="C1334" s="99"/>
      <c r="D1334" s="289" t="s">
        <v>360</v>
      </c>
      <c r="E1334" s="276" t="s">
        <v>39</v>
      </c>
      <c r="F1334" s="289" t="s">
        <v>18</v>
      </c>
      <c r="G1334" s="26" t="s">
        <v>15</v>
      </c>
      <c r="H1334" s="34">
        <f t="shared" si="385"/>
        <v>0</v>
      </c>
      <c r="I1334" s="35"/>
      <c r="J1334" s="35"/>
      <c r="K1334" s="35"/>
      <c r="L1334" s="289" t="s">
        <v>10</v>
      </c>
      <c r="M1334" s="301" t="s">
        <v>267</v>
      </c>
      <c r="N1334" s="301"/>
      <c r="O1334" s="301"/>
    </row>
    <row r="1335" spans="1:15" ht="16.95" hidden="1" customHeight="1" x14ac:dyDescent="0.25">
      <c r="A1335" s="282"/>
      <c r="B1335" s="282"/>
      <c r="C1335" s="126"/>
      <c r="D1335" s="289"/>
      <c r="E1335" s="282"/>
      <c r="F1335" s="289"/>
      <c r="G1335" s="26" t="s">
        <v>578</v>
      </c>
      <c r="H1335" s="34">
        <f t="shared" si="385"/>
        <v>0</v>
      </c>
      <c r="I1335" s="35"/>
      <c r="J1335" s="35"/>
      <c r="K1335" s="35"/>
      <c r="L1335" s="289"/>
      <c r="M1335" s="301"/>
      <c r="N1335" s="301"/>
      <c r="O1335" s="301"/>
    </row>
    <row r="1336" spans="1:15" ht="18" hidden="1" customHeight="1" x14ac:dyDescent="0.25">
      <c r="A1336" s="282"/>
      <c r="B1336" s="282"/>
      <c r="C1336" s="126"/>
      <c r="D1336" s="289"/>
      <c r="E1336" s="282"/>
      <c r="F1336" s="289"/>
      <c r="G1336" s="26" t="s">
        <v>13</v>
      </c>
      <c r="H1336" s="34">
        <f t="shared" si="385"/>
        <v>0</v>
      </c>
      <c r="I1336" s="35"/>
      <c r="J1336" s="35"/>
      <c r="K1336" s="35"/>
      <c r="L1336" s="289"/>
      <c r="M1336" s="301"/>
      <c r="N1336" s="301"/>
      <c r="O1336" s="301"/>
    </row>
    <row r="1337" spans="1:15" ht="19.2" hidden="1" customHeight="1" x14ac:dyDescent="0.25">
      <c r="A1337" s="282"/>
      <c r="B1337" s="282"/>
      <c r="C1337" s="126"/>
      <c r="D1337" s="289"/>
      <c r="E1337" s="282"/>
      <c r="F1337" s="289"/>
      <c r="G1337" s="26" t="s">
        <v>37</v>
      </c>
      <c r="H1337" s="34">
        <f t="shared" si="385"/>
        <v>0</v>
      </c>
      <c r="I1337" s="35"/>
      <c r="J1337" s="35"/>
      <c r="K1337" s="35"/>
      <c r="L1337" s="289"/>
      <c r="M1337" s="301"/>
      <c r="N1337" s="301"/>
      <c r="O1337" s="301"/>
    </row>
    <row r="1338" spans="1:15" ht="19.95" hidden="1" customHeight="1" x14ac:dyDescent="0.25">
      <c r="A1338" s="277"/>
      <c r="B1338" s="277"/>
      <c r="C1338" s="88"/>
      <c r="D1338" s="289"/>
      <c r="E1338" s="277"/>
      <c r="F1338" s="289"/>
      <c r="G1338" s="6" t="s">
        <v>54</v>
      </c>
      <c r="H1338" s="34">
        <f t="shared" si="385"/>
        <v>0</v>
      </c>
      <c r="I1338" s="34">
        <f>SUM(I1334:I1337)</f>
        <v>0</v>
      </c>
      <c r="J1338" s="34">
        <f>SUM(J1334:J1337)</f>
        <v>0</v>
      </c>
      <c r="K1338" s="34">
        <f>SUM(K1334:K1337)</f>
        <v>0</v>
      </c>
      <c r="L1338" s="289"/>
      <c r="M1338" s="301"/>
      <c r="N1338" s="301"/>
      <c r="O1338" s="301"/>
    </row>
    <row r="1339" spans="1:15" ht="19.2" hidden="1" customHeight="1" x14ac:dyDescent="0.25">
      <c r="A1339" s="276" t="s">
        <v>750</v>
      </c>
      <c r="B1339" s="276" t="s">
        <v>170</v>
      </c>
      <c r="C1339" s="99"/>
      <c r="D1339" s="276" t="s">
        <v>360</v>
      </c>
      <c r="E1339" s="276" t="s">
        <v>125</v>
      </c>
      <c r="F1339" s="276" t="s">
        <v>18</v>
      </c>
      <c r="G1339" s="26" t="s">
        <v>15</v>
      </c>
      <c r="H1339" s="34">
        <f t="shared" si="385"/>
        <v>0</v>
      </c>
      <c r="I1339" s="35"/>
      <c r="J1339" s="35"/>
      <c r="K1339" s="35"/>
      <c r="L1339" s="276" t="s">
        <v>10</v>
      </c>
      <c r="M1339" s="301" t="s">
        <v>268</v>
      </c>
      <c r="N1339" s="301"/>
      <c r="O1339" s="301"/>
    </row>
    <row r="1340" spans="1:15" ht="15" hidden="1" customHeight="1" x14ac:dyDescent="0.25">
      <c r="A1340" s="282"/>
      <c r="B1340" s="282"/>
      <c r="C1340" s="126"/>
      <c r="D1340" s="282"/>
      <c r="E1340" s="282"/>
      <c r="F1340" s="282"/>
      <c r="G1340" s="26" t="s">
        <v>5</v>
      </c>
      <c r="H1340" s="34">
        <f t="shared" si="385"/>
        <v>0</v>
      </c>
      <c r="I1340" s="35"/>
      <c r="J1340" s="35"/>
      <c r="K1340" s="35"/>
      <c r="L1340" s="282"/>
      <c r="M1340" s="301"/>
      <c r="N1340" s="301"/>
      <c r="O1340" s="301"/>
    </row>
    <row r="1341" spans="1:15" ht="15" hidden="1" customHeight="1" x14ac:dyDescent="0.25">
      <c r="A1341" s="282"/>
      <c r="B1341" s="282"/>
      <c r="C1341" s="126"/>
      <c r="D1341" s="282"/>
      <c r="E1341" s="282"/>
      <c r="F1341" s="282"/>
      <c r="G1341" s="26" t="s">
        <v>13</v>
      </c>
      <c r="H1341" s="34">
        <f t="shared" si="385"/>
        <v>0</v>
      </c>
      <c r="I1341" s="35"/>
      <c r="J1341" s="35"/>
      <c r="K1341" s="35"/>
      <c r="L1341" s="282"/>
      <c r="M1341" s="301"/>
      <c r="N1341" s="301"/>
      <c r="O1341" s="301"/>
    </row>
    <row r="1342" spans="1:15" ht="18" hidden="1" customHeight="1" x14ac:dyDescent="0.25">
      <c r="A1342" s="282"/>
      <c r="B1342" s="282"/>
      <c r="C1342" s="126"/>
      <c r="D1342" s="282"/>
      <c r="E1342" s="282"/>
      <c r="F1342" s="282"/>
      <c r="G1342" s="26" t="s">
        <v>7</v>
      </c>
      <c r="H1342" s="34">
        <f t="shared" si="385"/>
        <v>0</v>
      </c>
      <c r="I1342" s="35"/>
      <c r="J1342" s="35"/>
      <c r="K1342" s="41"/>
      <c r="L1342" s="282"/>
      <c r="M1342" s="301"/>
      <c r="N1342" s="301"/>
      <c r="O1342" s="301"/>
    </row>
    <row r="1343" spans="1:15" ht="17.399999999999999" hidden="1" customHeight="1" x14ac:dyDescent="0.25">
      <c r="A1343" s="277"/>
      <c r="B1343" s="277"/>
      <c r="C1343" s="88"/>
      <c r="D1343" s="277"/>
      <c r="E1343" s="277"/>
      <c r="F1343" s="277"/>
      <c r="G1343" s="6" t="s">
        <v>54</v>
      </c>
      <c r="H1343" s="34">
        <f t="shared" si="385"/>
        <v>0</v>
      </c>
      <c r="I1343" s="34">
        <f>SUM(I1339:I1342)</f>
        <v>0</v>
      </c>
      <c r="J1343" s="34">
        <f>SUM(J1339:J1342)</f>
        <v>0</v>
      </c>
      <c r="K1343" s="34">
        <f>SUM(K1339:K1342)</f>
        <v>0</v>
      </c>
      <c r="L1343" s="277"/>
      <c r="M1343" s="301"/>
      <c r="N1343" s="301"/>
      <c r="O1343" s="301"/>
    </row>
    <row r="1344" spans="1:15" ht="22.95" hidden="1" customHeight="1" x14ac:dyDescent="0.25">
      <c r="A1344" s="519" t="s">
        <v>171</v>
      </c>
      <c r="B1344" s="520"/>
      <c r="C1344" s="521"/>
      <c r="D1344" s="521"/>
      <c r="E1344" s="520"/>
      <c r="F1344" s="520"/>
      <c r="G1344" s="522"/>
      <c r="H1344" s="40">
        <f t="shared" si="385"/>
        <v>0</v>
      </c>
      <c r="I1344" s="40">
        <f>SUM(I1283+I1290+I1295+I1300+I1307+I1313+I1318+I1325+I1333+I1338+I1343)</f>
        <v>0</v>
      </c>
      <c r="J1344" s="40">
        <f t="shared" ref="J1344:K1344" si="388">SUM(J1283+J1290+J1295+J1300+J1307+J1313+J1318+J1325+J1333+J1338+J1343)</f>
        <v>0</v>
      </c>
      <c r="K1344" s="40">
        <f t="shared" si="388"/>
        <v>0</v>
      </c>
      <c r="L1344" s="33"/>
      <c r="M1344" s="536"/>
      <c r="N1344" s="536"/>
      <c r="O1344" s="536"/>
    </row>
    <row r="1345" spans="1:15" ht="20.25" hidden="1" customHeight="1" x14ac:dyDescent="0.25">
      <c r="A1345" s="289" t="s">
        <v>949</v>
      </c>
      <c r="B1345" s="290" t="s">
        <v>124</v>
      </c>
      <c r="C1345" s="215"/>
      <c r="D1345" s="289" t="s">
        <v>360</v>
      </c>
      <c r="E1345" s="320" t="s">
        <v>124</v>
      </c>
      <c r="F1345" s="289" t="s">
        <v>342</v>
      </c>
      <c r="G1345" s="7" t="s">
        <v>15</v>
      </c>
      <c r="H1345" s="34">
        <f t="shared" ref="H1345:H1397" si="389">SUM(I1345+K1345)</f>
        <v>0</v>
      </c>
      <c r="I1345" s="35"/>
      <c r="J1345" s="35"/>
      <c r="K1345" s="37"/>
      <c r="L1345" s="276" t="s">
        <v>10</v>
      </c>
      <c r="M1345" s="420" t="s">
        <v>123</v>
      </c>
      <c r="N1345" s="314"/>
      <c r="O1345" s="314"/>
    </row>
    <row r="1346" spans="1:15" ht="16.2" hidden="1" customHeight="1" x14ac:dyDescent="0.25">
      <c r="A1346" s="289"/>
      <c r="B1346" s="290"/>
      <c r="C1346" s="215"/>
      <c r="D1346" s="289"/>
      <c r="E1346" s="320"/>
      <c r="F1346" s="289"/>
      <c r="G1346" s="7" t="s">
        <v>5</v>
      </c>
      <c r="H1346" s="34">
        <f t="shared" si="389"/>
        <v>0</v>
      </c>
      <c r="I1346" s="35"/>
      <c r="J1346" s="35"/>
      <c r="K1346" s="37"/>
      <c r="L1346" s="282"/>
      <c r="M1346" s="420"/>
      <c r="N1346" s="314"/>
      <c r="O1346" s="314"/>
    </row>
    <row r="1347" spans="1:15" ht="16.2" hidden="1" customHeight="1" x14ac:dyDescent="0.25">
      <c r="A1347" s="289"/>
      <c r="B1347" s="290"/>
      <c r="C1347" s="215"/>
      <c r="D1347" s="289"/>
      <c r="E1347" s="320"/>
      <c r="F1347" s="289"/>
      <c r="G1347" s="7" t="s">
        <v>37</v>
      </c>
      <c r="H1347" s="34">
        <f t="shared" si="389"/>
        <v>0</v>
      </c>
      <c r="I1347" s="35"/>
      <c r="J1347" s="35"/>
      <c r="K1347" s="37"/>
      <c r="L1347" s="282"/>
      <c r="M1347" s="420"/>
      <c r="N1347" s="314"/>
      <c r="O1347" s="314"/>
    </row>
    <row r="1348" spans="1:15" ht="16.5" hidden="1" customHeight="1" x14ac:dyDescent="0.25">
      <c r="A1348" s="289"/>
      <c r="B1348" s="290"/>
      <c r="C1348" s="215"/>
      <c r="D1348" s="289"/>
      <c r="E1348" s="320"/>
      <c r="F1348" s="289"/>
      <c r="G1348" s="6" t="s">
        <v>54</v>
      </c>
      <c r="H1348" s="34">
        <f t="shared" si="389"/>
        <v>0</v>
      </c>
      <c r="I1348" s="34">
        <f>SUM(I1345:I1347)</f>
        <v>0</v>
      </c>
      <c r="J1348" s="34">
        <f>SUM(J1345:J1346)</f>
        <v>0</v>
      </c>
      <c r="K1348" s="38">
        <f>SUM(K1345:K1346)</f>
        <v>0</v>
      </c>
      <c r="L1348" s="277"/>
      <c r="M1348" s="420"/>
      <c r="N1348" s="314"/>
      <c r="O1348" s="314"/>
    </row>
    <row r="1349" spans="1:15" ht="17.399999999999999" hidden="1" customHeight="1" x14ac:dyDescent="0.25">
      <c r="A1349" s="289" t="s">
        <v>776</v>
      </c>
      <c r="B1349" s="290" t="s">
        <v>128</v>
      </c>
      <c r="C1349" s="221"/>
      <c r="D1349" s="276" t="s">
        <v>360</v>
      </c>
      <c r="E1349" s="320" t="s">
        <v>128</v>
      </c>
      <c r="F1349" s="289" t="s">
        <v>342</v>
      </c>
      <c r="G1349" s="7" t="s">
        <v>15</v>
      </c>
      <c r="H1349" s="34">
        <f t="shared" si="389"/>
        <v>0</v>
      </c>
      <c r="I1349" s="35"/>
      <c r="J1349" s="35"/>
      <c r="K1349" s="37"/>
      <c r="L1349" s="289" t="s">
        <v>10</v>
      </c>
      <c r="M1349" s="420" t="s">
        <v>127</v>
      </c>
      <c r="N1349" s="314"/>
      <c r="O1349" s="314"/>
    </row>
    <row r="1350" spans="1:15" ht="15.75" hidden="1" customHeight="1" x14ac:dyDescent="0.25">
      <c r="A1350" s="289"/>
      <c r="B1350" s="290"/>
      <c r="C1350" s="222"/>
      <c r="D1350" s="282"/>
      <c r="E1350" s="320"/>
      <c r="F1350" s="289"/>
      <c r="G1350" s="7" t="s">
        <v>37</v>
      </c>
      <c r="H1350" s="34">
        <f t="shared" si="389"/>
        <v>0</v>
      </c>
      <c r="I1350" s="35"/>
      <c r="J1350" s="35"/>
      <c r="K1350" s="37"/>
      <c r="L1350" s="289"/>
      <c r="M1350" s="420"/>
      <c r="N1350" s="314"/>
      <c r="O1350" s="314"/>
    </row>
    <row r="1351" spans="1:15" ht="18.600000000000001" hidden="1" customHeight="1" x14ac:dyDescent="0.25">
      <c r="A1351" s="289"/>
      <c r="B1351" s="290"/>
      <c r="C1351" s="223"/>
      <c r="D1351" s="277"/>
      <c r="E1351" s="320"/>
      <c r="F1351" s="289"/>
      <c r="G1351" s="6" t="s">
        <v>54</v>
      </c>
      <c r="H1351" s="34">
        <f t="shared" si="389"/>
        <v>0</v>
      </c>
      <c r="I1351" s="34">
        <f>SUM(I1349:I1350)</f>
        <v>0</v>
      </c>
      <c r="J1351" s="34">
        <f>SUM(J1349:J1350)</f>
        <v>0</v>
      </c>
      <c r="K1351" s="38">
        <f>SUM(K1349:K1350)</f>
        <v>0</v>
      </c>
      <c r="L1351" s="289"/>
      <c r="M1351" s="420"/>
      <c r="N1351" s="314"/>
      <c r="O1351" s="314"/>
    </row>
    <row r="1352" spans="1:15" ht="18.600000000000001" hidden="1" customHeight="1" x14ac:dyDescent="0.25">
      <c r="A1352" s="289" t="s">
        <v>751</v>
      </c>
      <c r="B1352" s="290" t="s">
        <v>522</v>
      </c>
      <c r="C1352" s="221"/>
      <c r="D1352" s="276" t="s">
        <v>360</v>
      </c>
      <c r="E1352" s="320" t="s">
        <v>522</v>
      </c>
      <c r="F1352" s="289" t="s">
        <v>523</v>
      </c>
      <c r="G1352" s="7" t="s">
        <v>15</v>
      </c>
      <c r="H1352" s="34">
        <f t="shared" ref="H1352:H1354" si="390">SUM(I1352+K1352)</f>
        <v>0</v>
      </c>
      <c r="I1352" s="35"/>
      <c r="J1352" s="35"/>
      <c r="K1352" s="37"/>
      <c r="L1352" s="289" t="s">
        <v>10</v>
      </c>
      <c r="M1352" s="420" t="s">
        <v>524</v>
      </c>
      <c r="N1352" s="314"/>
      <c r="O1352" s="314"/>
    </row>
    <row r="1353" spans="1:15" ht="18.600000000000001" hidden="1" customHeight="1" x14ac:dyDescent="0.25">
      <c r="A1353" s="289"/>
      <c r="B1353" s="290"/>
      <c r="C1353" s="222"/>
      <c r="D1353" s="282"/>
      <c r="E1353" s="320"/>
      <c r="F1353" s="289"/>
      <c r="G1353" s="7"/>
      <c r="H1353" s="34">
        <f t="shared" si="390"/>
        <v>0</v>
      </c>
      <c r="I1353" s="35"/>
      <c r="J1353" s="35"/>
      <c r="K1353" s="37"/>
      <c r="L1353" s="289"/>
      <c r="M1353" s="420"/>
      <c r="N1353" s="314"/>
      <c r="O1353" s="314"/>
    </row>
    <row r="1354" spans="1:15" ht="18.600000000000001" hidden="1" customHeight="1" x14ac:dyDescent="0.25">
      <c r="A1354" s="289"/>
      <c r="B1354" s="290"/>
      <c r="C1354" s="223"/>
      <c r="D1354" s="277"/>
      <c r="E1354" s="320"/>
      <c r="F1354" s="289"/>
      <c r="G1354" s="6" t="s">
        <v>54</v>
      </c>
      <c r="H1354" s="34">
        <f t="shared" si="390"/>
        <v>0</v>
      </c>
      <c r="I1354" s="34">
        <f>SUM(I1352:I1353)</f>
        <v>0</v>
      </c>
      <c r="J1354" s="34">
        <f>SUM(J1352:J1353)</f>
        <v>0</v>
      </c>
      <c r="K1354" s="38">
        <f>SUM(K1352:K1353)</f>
        <v>0</v>
      </c>
      <c r="L1354" s="289"/>
      <c r="M1354" s="420"/>
      <c r="N1354" s="314"/>
      <c r="O1354" s="314"/>
    </row>
    <row r="1355" spans="1:15" ht="17.399999999999999" hidden="1" customHeight="1" x14ac:dyDescent="0.25">
      <c r="A1355" s="289" t="s">
        <v>950</v>
      </c>
      <c r="B1355" s="290" t="s">
        <v>774</v>
      </c>
      <c r="C1355" s="221"/>
      <c r="D1355" s="276" t="s">
        <v>360</v>
      </c>
      <c r="E1355" s="320" t="s">
        <v>114</v>
      </c>
      <c r="F1355" s="289" t="s">
        <v>338</v>
      </c>
      <c r="G1355" s="273" t="s">
        <v>7</v>
      </c>
      <c r="H1355" s="34">
        <f t="shared" ref="H1355:H1358" si="391">SUM(I1355+K1355)</f>
        <v>0</v>
      </c>
      <c r="I1355" s="35"/>
      <c r="J1355" s="35"/>
      <c r="K1355" s="37"/>
      <c r="L1355" s="289" t="s">
        <v>10</v>
      </c>
      <c r="M1355" s="420" t="s">
        <v>392</v>
      </c>
      <c r="N1355" s="314"/>
      <c r="O1355" s="314"/>
    </row>
    <row r="1356" spans="1:15" ht="13.5" hidden="1" customHeight="1" x14ac:dyDescent="0.25">
      <c r="A1356" s="289"/>
      <c r="B1356" s="290"/>
      <c r="C1356" s="222"/>
      <c r="D1356" s="282"/>
      <c r="E1356" s="320"/>
      <c r="F1356" s="289"/>
      <c r="G1356" s="275"/>
      <c r="H1356" s="34">
        <f t="shared" si="391"/>
        <v>0</v>
      </c>
      <c r="I1356" s="35"/>
      <c r="J1356" s="35"/>
      <c r="K1356" s="37"/>
      <c r="L1356" s="289"/>
      <c r="M1356" s="420"/>
      <c r="N1356" s="314"/>
      <c r="O1356" s="314"/>
    </row>
    <row r="1357" spans="1:15" ht="13.5" hidden="1" customHeight="1" x14ac:dyDescent="0.25">
      <c r="A1357" s="289"/>
      <c r="B1357" s="290"/>
      <c r="C1357" s="222"/>
      <c r="D1357" s="282"/>
      <c r="E1357" s="320"/>
      <c r="F1357" s="289"/>
      <c r="G1357" s="7"/>
      <c r="H1357" s="34">
        <f t="shared" si="391"/>
        <v>0</v>
      </c>
      <c r="I1357" s="35"/>
      <c r="J1357" s="35"/>
      <c r="K1357" s="37"/>
      <c r="L1357" s="289"/>
      <c r="M1357" s="420"/>
      <c r="N1357" s="314"/>
      <c r="O1357" s="314"/>
    </row>
    <row r="1358" spans="1:15" ht="18.600000000000001" hidden="1" customHeight="1" x14ac:dyDescent="0.25">
      <c r="A1358" s="289"/>
      <c r="B1358" s="290"/>
      <c r="C1358" s="223"/>
      <c r="D1358" s="277"/>
      <c r="E1358" s="320"/>
      <c r="F1358" s="289"/>
      <c r="G1358" s="22" t="s">
        <v>54</v>
      </c>
      <c r="H1358" s="34">
        <f t="shared" si="391"/>
        <v>0</v>
      </c>
      <c r="I1358" s="34">
        <f>SUM(I1355:I1357)</f>
        <v>0</v>
      </c>
      <c r="J1358" s="34">
        <f>SUM(J1355:J1357)</f>
        <v>0</v>
      </c>
      <c r="K1358" s="38">
        <f>SUM(K1355:K1357)</f>
        <v>0</v>
      </c>
      <c r="L1358" s="289"/>
      <c r="M1358" s="420"/>
      <c r="N1358" s="314"/>
      <c r="O1358" s="314"/>
    </row>
    <row r="1359" spans="1:15" ht="15.75" hidden="1" customHeight="1" x14ac:dyDescent="0.25">
      <c r="A1359" s="289" t="s">
        <v>762</v>
      </c>
      <c r="B1359" s="290" t="s">
        <v>955</v>
      </c>
      <c r="C1359" s="221"/>
      <c r="D1359" s="276" t="s">
        <v>360</v>
      </c>
      <c r="E1359" s="320" t="s">
        <v>23</v>
      </c>
      <c r="F1359" s="290" t="s">
        <v>225</v>
      </c>
      <c r="G1359" s="7" t="s">
        <v>15</v>
      </c>
      <c r="H1359" s="51">
        <f t="shared" si="389"/>
        <v>0</v>
      </c>
      <c r="I1359" s="35"/>
      <c r="J1359" s="35"/>
      <c r="K1359" s="37"/>
      <c r="L1359" s="276" t="s">
        <v>10</v>
      </c>
      <c r="M1359" s="420" t="s">
        <v>954</v>
      </c>
      <c r="N1359" s="314"/>
      <c r="O1359" s="314"/>
    </row>
    <row r="1360" spans="1:15" ht="12.75" hidden="1" customHeight="1" x14ac:dyDescent="0.25">
      <c r="A1360" s="289"/>
      <c r="B1360" s="290"/>
      <c r="C1360" s="222"/>
      <c r="D1360" s="282"/>
      <c r="E1360" s="320"/>
      <c r="F1360" s="290"/>
      <c r="G1360" s="7" t="s">
        <v>5</v>
      </c>
      <c r="H1360" s="51">
        <f t="shared" si="389"/>
        <v>0</v>
      </c>
      <c r="I1360" s="35"/>
      <c r="J1360" s="35"/>
      <c r="K1360" s="37"/>
      <c r="L1360" s="282"/>
      <c r="M1360" s="420"/>
      <c r="N1360" s="314"/>
      <c r="O1360" s="314"/>
    </row>
    <row r="1361" spans="1:15" ht="20.399999999999999" hidden="1" customHeight="1" x14ac:dyDescent="0.25">
      <c r="A1361" s="289"/>
      <c r="B1361" s="290"/>
      <c r="C1361" s="222"/>
      <c r="D1361" s="282"/>
      <c r="E1361" s="320"/>
      <c r="F1361" s="290"/>
      <c r="G1361" s="7"/>
      <c r="H1361" s="51">
        <f t="shared" si="389"/>
        <v>0</v>
      </c>
      <c r="I1361" s="35"/>
      <c r="J1361" s="35"/>
      <c r="K1361" s="37"/>
      <c r="L1361" s="282"/>
      <c r="M1361" s="420"/>
      <c r="N1361" s="314"/>
      <c r="O1361" s="314"/>
    </row>
    <row r="1362" spans="1:15" ht="26.25" hidden="1" customHeight="1" x14ac:dyDescent="0.25">
      <c r="A1362" s="289"/>
      <c r="B1362" s="290"/>
      <c r="C1362" s="223"/>
      <c r="D1362" s="277"/>
      <c r="E1362" s="320"/>
      <c r="F1362" s="289"/>
      <c r="G1362" s="32" t="s">
        <v>54</v>
      </c>
      <c r="H1362" s="34">
        <f t="shared" si="389"/>
        <v>0</v>
      </c>
      <c r="I1362" s="34">
        <f>SUM(I1359:I1361)</f>
        <v>0</v>
      </c>
      <c r="J1362" s="34">
        <f>SUM(J1359:J1361)</f>
        <v>0</v>
      </c>
      <c r="K1362" s="38">
        <f>SUM(K1359:K1361)</f>
        <v>0</v>
      </c>
      <c r="L1362" s="277"/>
      <c r="M1362" s="420"/>
      <c r="N1362" s="314"/>
      <c r="O1362" s="314"/>
    </row>
    <row r="1363" spans="1:15" ht="16.2" hidden="1" customHeight="1" x14ac:dyDescent="0.25">
      <c r="A1363" s="289" t="s">
        <v>777</v>
      </c>
      <c r="B1363" s="290" t="s">
        <v>71</v>
      </c>
      <c r="C1363" s="221"/>
      <c r="D1363" s="276" t="s">
        <v>360</v>
      </c>
      <c r="E1363" s="320" t="s">
        <v>71</v>
      </c>
      <c r="F1363" s="289" t="s">
        <v>172</v>
      </c>
      <c r="G1363" s="7" t="s">
        <v>15</v>
      </c>
      <c r="H1363" s="34">
        <f t="shared" si="389"/>
        <v>0</v>
      </c>
      <c r="I1363" s="35"/>
      <c r="J1363" s="35"/>
      <c r="K1363" s="37"/>
      <c r="L1363" s="276" t="s">
        <v>10</v>
      </c>
      <c r="M1363" s="420" t="s">
        <v>173</v>
      </c>
      <c r="N1363" s="314"/>
      <c r="O1363" s="314"/>
    </row>
    <row r="1364" spans="1:15" ht="13.2" hidden="1" customHeight="1" x14ac:dyDescent="0.25">
      <c r="A1364" s="289"/>
      <c r="B1364" s="290"/>
      <c r="C1364" s="222"/>
      <c r="D1364" s="282"/>
      <c r="E1364" s="320"/>
      <c r="F1364" s="289"/>
      <c r="G1364" s="7" t="s">
        <v>5</v>
      </c>
      <c r="H1364" s="34">
        <f t="shared" si="389"/>
        <v>0</v>
      </c>
      <c r="I1364" s="35"/>
      <c r="J1364" s="35"/>
      <c r="K1364" s="37"/>
      <c r="L1364" s="282"/>
      <c r="M1364" s="420"/>
      <c r="N1364" s="314"/>
      <c r="O1364" s="314"/>
    </row>
    <row r="1365" spans="1:15" ht="13.2" hidden="1" customHeight="1" x14ac:dyDescent="0.25">
      <c r="A1365" s="289"/>
      <c r="B1365" s="290"/>
      <c r="C1365" s="222"/>
      <c r="D1365" s="282"/>
      <c r="E1365" s="320"/>
      <c r="F1365" s="289"/>
      <c r="G1365" s="7" t="s">
        <v>37</v>
      </c>
      <c r="H1365" s="34">
        <f t="shared" si="389"/>
        <v>0</v>
      </c>
      <c r="I1365" s="35"/>
      <c r="J1365" s="35"/>
      <c r="K1365" s="37"/>
      <c r="L1365" s="282"/>
      <c r="M1365" s="420"/>
      <c r="N1365" s="314"/>
      <c r="O1365" s="314"/>
    </row>
    <row r="1366" spans="1:15" ht="13.2" hidden="1" customHeight="1" x14ac:dyDescent="0.25">
      <c r="A1366" s="289"/>
      <c r="B1366" s="290"/>
      <c r="C1366" s="222"/>
      <c r="D1366" s="282"/>
      <c r="E1366" s="320"/>
      <c r="F1366" s="289"/>
      <c r="G1366" s="7" t="s">
        <v>512</v>
      </c>
      <c r="H1366" s="34">
        <f t="shared" si="389"/>
        <v>0</v>
      </c>
      <c r="I1366" s="35"/>
      <c r="J1366" s="35"/>
      <c r="K1366" s="37"/>
      <c r="L1366" s="282"/>
      <c r="M1366" s="420"/>
      <c r="N1366" s="314"/>
      <c r="O1366" s="314"/>
    </row>
    <row r="1367" spans="1:15" ht="16.95" hidden="1" customHeight="1" x14ac:dyDescent="0.25">
      <c r="A1367" s="289"/>
      <c r="B1367" s="290"/>
      <c r="C1367" s="222"/>
      <c r="D1367" s="282"/>
      <c r="E1367" s="320"/>
      <c r="F1367" s="289"/>
      <c r="G1367" s="7" t="s">
        <v>579</v>
      </c>
      <c r="H1367" s="34">
        <f t="shared" si="389"/>
        <v>0</v>
      </c>
      <c r="I1367" s="35"/>
      <c r="J1367" s="35"/>
      <c r="K1367" s="37"/>
      <c r="L1367" s="282"/>
      <c r="M1367" s="420"/>
      <c r="N1367" s="314"/>
      <c r="O1367" s="314"/>
    </row>
    <row r="1368" spans="1:15" ht="19.95" hidden="1" customHeight="1" x14ac:dyDescent="0.25">
      <c r="A1368" s="289"/>
      <c r="B1368" s="290"/>
      <c r="C1368" s="222"/>
      <c r="D1368" s="282"/>
      <c r="E1368" s="320"/>
      <c r="F1368" s="289"/>
      <c r="G1368" s="7" t="s">
        <v>7</v>
      </c>
      <c r="H1368" s="34">
        <f t="shared" si="389"/>
        <v>0</v>
      </c>
      <c r="I1368" s="35"/>
      <c r="J1368" s="35"/>
      <c r="K1368" s="37"/>
      <c r="L1368" s="282"/>
      <c r="M1368" s="420"/>
      <c r="N1368" s="314"/>
      <c r="O1368" s="314"/>
    </row>
    <row r="1369" spans="1:15" ht="12.75" hidden="1" customHeight="1" x14ac:dyDescent="0.25">
      <c r="A1369" s="289"/>
      <c r="B1369" s="290"/>
      <c r="C1369" s="222"/>
      <c r="D1369" s="282"/>
      <c r="E1369" s="320"/>
      <c r="F1369" s="289"/>
      <c r="G1369" s="7"/>
      <c r="H1369" s="34">
        <f t="shared" si="389"/>
        <v>0</v>
      </c>
      <c r="I1369" s="35"/>
      <c r="J1369" s="35"/>
      <c r="K1369" s="37"/>
      <c r="L1369" s="282"/>
      <c r="M1369" s="420"/>
      <c r="N1369" s="314"/>
      <c r="O1369" s="314"/>
    </row>
    <row r="1370" spans="1:15" ht="12.75" hidden="1" customHeight="1" x14ac:dyDescent="0.25">
      <c r="A1370" s="289"/>
      <c r="B1370" s="290"/>
      <c r="C1370" s="222"/>
      <c r="D1370" s="282"/>
      <c r="E1370" s="320"/>
      <c r="F1370" s="289"/>
      <c r="G1370" s="7" t="s">
        <v>512</v>
      </c>
      <c r="H1370" s="34">
        <f t="shared" si="389"/>
        <v>0</v>
      </c>
      <c r="I1370" s="35"/>
      <c r="J1370" s="35"/>
      <c r="K1370" s="37"/>
      <c r="L1370" s="282"/>
      <c r="M1370" s="420"/>
      <c r="N1370" s="314"/>
      <c r="O1370" s="314"/>
    </row>
    <row r="1371" spans="1:15" ht="12.75" hidden="1" customHeight="1" x14ac:dyDescent="0.25">
      <c r="A1371" s="289"/>
      <c r="B1371" s="290"/>
      <c r="C1371" s="222"/>
      <c r="D1371" s="282"/>
      <c r="E1371" s="320"/>
      <c r="F1371" s="289"/>
      <c r="G1371" s="7"/>
      <c r="H1371" s="34">
        <f t="shared" si="389"/>
        <v>0</v>
      </c>
      <c r="I1371" s="35"/>
      <c r="J1371" s="35"/>
      <c r="K1371" s="37"/>
      <c r="L1371" s="282"/>
      <c r="M1371" s="420"/>
      <c r="N1371" s="314"/>
      <c r="O1371" s="314"/>
    </row>
    <row r="1372" spans="1:15" ht="12.75" hidden="1" customHeight="1" x14ac:dyDescent="0.25">
      <c r="A1372" s="289"/>
      <c r="B1372" s="290"/>
      <c r="C1372" s="222"/>
      <c r="D1372" s="282"/>
      <c r="E1372" s="320"/>
      <c r="F1372" s="289"/>
      <c r="G1372" s="278" t="s">
        <v>37</v>
      </c>
      <c r="H1372" s="34">
        <f t="shared" si="389"/>
        <v>0</v>
      </c>
      <c r="I1372" s="35"/>
      <c r="J1372" s="35"/>
      <c r="K1372" s="37"/>
      <c r="L1372" s="282"/>
      <c r="M1372" s="420"/>
      <c r="N1372" s="314"/>
      <c r="O1372" s="314"/>
    </row>
    <row r="1373" spans="1:15" ht="12.75" hidden="1" customHeight="1" x14ac:dyDescent="0.25">
      <c r="A1373" s="289"/>
      <c r="B1373" s="290"/>
      <c r="C1373" s="222"/>
      <c r="D1373" s="282"/>
      <c r="E1373" s="320"/>
      <c r="F1373" s="289"/>
      <c r="G1373" s="278"/>
      <c r="H1373" s="34">
        <f t="shared" si="389"/>
        <v>0</v>
      </c>
      <c r="I1373" s="35"/>
      <c r="J1373" s="35"/>
      <c r="K1373" s="37"/>
      <c r="L1373" s="282"/>
      <c r="M1373" s="420"/>
      <c r="N1373" s="314"/>
      <c r="O1373" s="314"/>
    </row>
    <row r="1374" spans="1:15" ht="26.4" hidden="1" customHeight="1" x14ac:dyDescent="0.25">
      <c r="A1374" s="289"/>
      <c r="B1374" s="290"/>
      <c r="C1374" s="223"/>
      <c r="D1374" s="277"/>
      <c r="E1374" s="320"/>
      <c r="F1374" s="289"/>
      <c r="G1374" s="6" t="s">
        <v>54</v>
      </c>
      <c r="H1374" s="34">
        <f t="shared" si="389"/>
        <v>0</v>
      </c>
      <c r="I1374" s="34">
        <f>SUM(I1363:I1373)</f>
        <v>0</v>
      </c>
      <c r="J1374" s="34">
        <f>SUM(J1363:J1367)</f>
        <v>0</v>
      </c>
      <c r="K1374" s="38">
        <f>SUM(K1363:K1367)</f>
        <v>0</v>
      </c>
      <c r="L1374" s="282"/>
      <c r="M1374" s="420"/>
      <c r="N1374" s="314"/>
      <c r="O1374" s="314"/>
    </row>
    <row r="1375" spans="1:15" ht="18.600000000000001" hidden="1" customHeight="1" x14ac:dyDescent="0.25">
      <c r="A1375" s="289" t="s">
        <v>4</v>
      </c>
      <c r="B1375" s="397" t="s">
        <v>839</v>
      </c>
      <c r="C1375" s="273">
        <v>13</v>
      </c>
      <c r="D1375" s="273" t="s">
        <v>360</v>
      </c>
      <c r="E1375" s="378" t="s">
        <v>475</v>
      </c>
      <c r="F1375" s="278" t="s">
        <v>840</v>
      </c>
      <c r="G1375" s="164" t="s">
        <v>517</v>
      </c>
      <c r="H1375" s="34">
        <f t="shared" si="389"/>
        <v>0</v>
      </c>
      <c r="I1375" s="35"/>
      <c r="J1375" s="35"/>
      <c r="K1375" s="37"/>
      <c r="L1375" s="276" t="s">
        <v>226</v>
      </c>
      <c r="M1375" s="384" t="s">
        <v>1035</v>
      </c>
      <c r="N1375" s="335"/>
      <c r="O1375" s="335"/>
    </row>
    <row r="1376" spans="1:15" ht="18.600000000000001" hidden="1" customHeight="1" x14ac:dyDescent="0.25">
      <c r="A1376" s="289"/>
      <c r="B1376" s="397"/>
      <c r="C1376" s="274"/>
      <c r="D1376" s="274"/>
      <c r="E1376" s="378"/>
      <c r="F1376" s="278"/>
      <c r="G1376" s="7"/>
      <c r="H1376" s="34">
        <f t="shared" si="389"/>
        <v>0</v>
      </c>
      <c r="I1376" s="35"/>
      <c r="J1376" s="35"/>
      <c r="K1376" s="37"/>
      <c r="L1376" s="282"/>
      <c r="M1376" s="384"/>
      <c r="N1376" s="335"/>
      <c r="O1376" s="335"/>
    </row>
    <row r="1377" spans="1:15" ht="17.25" hidden="1" customHeight="1" x14ac:dyDescent="0.25">
      <c r="A1377" s="289"/>
      <c r="B1377" s="397"/>
      <c r="C1377" s="275"/>
      <c r="D1377" s="275"/>
      <c r="E1377" s="378"/>
      <c r="F1377" s="278"/>
      <c r="G1377" s="6" t="s">
        <v>54</v>
      </c>
      <c r="H1377" s="34">
        <f t="shared" si="389"/>
        <v>0</v>
      </c>
      <c r="I1377" s="34">
        <f>SUM(I1375:I1376)</f>
        <v>0</v>
      </c>
      <c r="J1377" s="34">
        <f>SUM(J1375:J1376)</f>
        <v>0</v>
      </c>
      <c r="K1377" s="38">
        <f>SUM(K1375:K1376)</f>
        <v>0</v>
      </c>
      <c r="L1377" s="277"/>
      <c r="M1377" s="384"/>
      <c r="N1377" s="335"/>
      <c r="O1377" s="335"/>
    </row>
    <row r="1378" spans="1:15" ht="18.75" hidden="1" customHeight="1" x14ac:dyDescent="0.25">
      <c r="A1378" s="289" t="s">
        <v>4</v>
      </c>
      <c r="B1378" s="290" t="s">
        <v>584</v>
      </c>
      <c r="C1378" s="221"/>
      <c r="D1378" s="276" t="s">
        <v>360</v>
      </c>
      <c r="E1378" s="320" t="s">
        <v>120</v>
      </c>
      <c r="F1378" s="289" t="s">
        <v>682</v>
      </c>
      <c r="G1378" s="164" t="s">
        <v>15</v>
      </c>
      <c r="H1378" s="34">
        <f t="shared" si="389"/>
        <v>0</v>
      </c>
      <c r="I1378" s="35"/>
      <c r="J1378" s="35"/>
      <c r="K1378" s="37"/>
      <c r="L1378" s="282" t="s">
        <v>10</v>
      </c>
      <c r="M1378" s="420" t="s">
        <v>919</v>
      </c>
      <c r="N1378" s="314"/>
      <c r="O1378" s="314"/>
    </row>
    <row r="1379" spans="1:15" ht="18.75" hidden="1" customHeight="1" x14ac:dyDescent="0.25">
      <c r="A1379" s="289"/>
      <c r="B1379" s="290"/>
      <c r="C1379" s="222"/>
      <c r="D1379" s="282"/>
      <c r="E1379" s="320"/>
      <c r="F1379" s="289"/>
      <c r="G1379" s="164" t="s">
        <v>5</v>
      </c>
      <c r="H1379" s="34">
        <f t="shared" si="389"/>
        <v>0</v>
      </c>
      <c r="I1379" s="35"/>
      <c r="J1379" s="35"/>
      <c r="K1379" s="37"/>
      <c r="L1379" s="282"/>
      <c r="M1379" s="420"/>
      <c r="N1379" s="314"/>
      <c r="O1379" s="314"/>
    </row>
    <row r="1380" spans="1:15" ht="18.75" hidden="1" customHeight="1" x14ac:dyDescent="0.25">
      <c r="A1380" s="289"/>
      <c r="B1380" s="290"/>
      <c r="C1380" s="223"/>
      <c r="D1380" s="277"/>
      <c r="E1380" s="320"/>
      <c r="F1380" s="289"/>
      <c r="G1380" s="6" t="s">
        <v>54</v>
      </c>
      <c r="H1380" s="34">
        <f t="shared" si="389"/>
        <v>0</v>
      </c>
      <c r="I1380" s="34">
        <f>SUM(I1378+I1379)</f>
        <v>0</v>
      </c>
      <c r="J1380" s="34">
        <f t="shared" ref="J1380:K1380" si="392">SUM(J1378+J1379)</f>
        <v>0</v>
      </c>
      <c r="K1380" s="34">
        <f t="shared" si="392"/>
        <v>0</v>
      </c>
      <c r="L1380" s="277"/>
      <c r="M1380" s="420"/>
      <c r="N1380" s="314"/>
      <c r="O1380" s="314"/>
    </row>
    <row r="1381" spans="1:15" ht="15.75" hidden="1" customHeight="1" x14ac:dyDescent="0.25">
      <c r="A1381" s="289" t="s">
        <v>6</v>
      </c>
      <c r="B1381" s="290" t="s">
        <v>920</v>
      </c>
      <c r="C1381" s="221"/>
      <c r="D1381" s="276" t="s">
        <v>360</v>
      </c>
      <c r="E1381" s="320" t="s">
        <v>147</v>
      </c>
      <c r="F1381" s="289" t="s">
        <v>558</v>
      </c>
      <c r="G1381" s="7" t="s">
        <v>15</v>
      </c>
      <c r="H1381" s="34">
        <f t="shared" si="389"/>
        <v>0</v>
      </c>
      <c r="I1381" s="35"/>
      <c r="J1381" s="35"/>
      <c r="K1381" s="37"/>
      <c r="L1381" s="276" t="s">
        <v>10</v>
      </c>
      <c r="M1381" s="420" t="s">
        <v>921</v>
      </c>
      <c r="N1381" s="314"/>
      <c r="O1381" s="314"/>
    </row>
    <row r="1382" spans="1:15" ht="15.75" hidden="1" customHeight="1" x14ac:dyDescent="0.25">
      <c r="A1382" s="289"/>
      <c r="B1382" s="290"/>
      <c r="C1382" s="222"/>
      <c r="D1382" s="282"/>
      <c r="E1382" s="320"/>
      <c r="F1382" s="289"/>
      <c r="G1382" s="7" t="s">
        <v>5</v>
      </c>
      <c r="H1382" s="34">
        <f t="shared" si="389"/>
        <v>0</v>
      </c>
      <c r="I1382" s="35"/>
      <c r="J1382" s="35"/>
      <c r="K1382" s="37"/>
      <c r="L1382" s="282"/>
      <c r="M1382" s="420"/>
      <c r="N1382" s="314"/>
      <c r="O1382" s="314"/>
    </row>
    <row r="1383" spans="1:15" ht="15.75" hidden="1" customHeight="1" x14ac:dyDescent="0.25">
      <c r="A1383" s="289"/>
      <c r="B1383" s="290"/>
      <c r="C1383" s="222"/>
      <c r="D1383" s="282"/>
      <c r="E1383" s="320"/>
      <c r="F1383" s="289"/>
      <c r="G1383" s="7" t="s">
        <v>37</v>
      </c>
      <c r="H1383" s="34">
        <f t="shared" si="389"/>
        <v>0</v>
      </c>
      <c r="I1383" s="35"/>
      <c r="J1383" s="35"/>
      <c r="K1383" s="37"/>
      <c r="L1383" s="282"/>
      <c r="M1383" s="420"/>
      <c r="N1383" s="314"/>
      <c r="O1383" s="314"/>
    </row>
    <row r="1384" spans="1:15" ht="15.75" hidden="1" customHeight="1" x14ac:dyDescent="0.25">
      <c r="A1384" s="289"/>
      <c r="B1384" s="290"/>
      <c r="C1384" s="223"/>
      <c r="D1384" s="277"/>
      <c r="E1384" s="320"/>
      <c r="F1384" s="289"/>
      <c r="G1384" s="6" t="s">
        <v>54</v>
      </c>
      <c r="H1384" s="34">
        <f t="shared" si="389"/>
        <v>0</v>
      </c>
      <c r="I1384" s="34">
        <f>SUM(I1381:I1383)</f>
        <v>0</v>
      </c>
      <c r="J1384" s="34">
        <f t="shared" ref="J1384:K1384" si="393">SUM(J1381:J1383)</f>
        <v>0</v>
      </c>
      <c r="K1384" s="34">
        <f t="shared" si="393"/>
        <v>0</v>
      </c>
      <c r="L1384" s="277"/>
      <c r="M1384" s="420"/>
      <c r="N1384" s="314"/>
      <c r="O1384" s="314"/>
    </row>
    <row r="1385" spans="1:15" ht="16.95" hidden="1" customHeight="1" x14ac:dyDescent="0.25">
      <c r="A1385" s="289" t="s">
        <v>4</v>
      </c>
      <c r="B1385" s="290" t="s">
        <v>712</v>
      </c>
      <c r="C1385" s="276">
        <v>9</v>
      </c>
      <c r="D1385" s="276" t="s">
        <v>360</v>
      </c>
      <c r="E1385" s="320" t="s">
        <v>1088</v>
      </c>
      <c r="F1385" s="289" t="s">
        <v>18</v>
      </c>
      <c r="G1385" s="7" t="s">
        <v>55</v>
      </c>
      <c r="H1385" s="34">
        <f t="shared" si="389"/>
        <v>0</v>
      </c>
      <c r="I1385" s="35"/>
      <c r="J1385" s="35"/>
      <c r="K1385" s="37"/>
      <c r="L1385" s="276" t="s">
        <v>11</v>
      </c>
      <c r="M1385" s="420" t="s">
        <v>1089</v>
      </c>
      <c r="N1385" s="314"/>
      <c r="O1385" s="314"/>
    </row>
    <row r="1386" spans="1:15" ht="26.4" hidden="1" customHeight="1" x14ac:dyDescent="0.25">
      <c r="A1386" s="289"/>
      <c r="B1386" s="290"/>
      <c r="C1386" s="277"/>
      <c r="D1386" s="277"/>
      <c r="E1386" s="320"/>
      <c r="F1386" s="289"/>
      <c r="G1386" s="6" t="s">
        <v>54</v>
      </c>
      <c r="H1386" s="34">
        <f t="shared" si="389"/>
        <v>0</v>
      </c>
      <c r="I1386" s="34">
        <f>SUM(I1385:I1385)</f>
        <v>0</v>
      </c>
      <c r="J1386" s="34">
        <f t="shared" ref="J1386:K1386" si="394">SUM(J1385:J1385)</f>
        <v>0</v>
      </c>
      <c r="K1386" s="34">
        <f t="shared" si="394"/>
        <v>0</v>
      </c>
      <c r="L1386" s="277"/>
      <c r="M1386" s="420"/>
      <c r="N1386" s="314"/>
      <c r="O1386" s="314"/>
    </row>
    <row r="1387" spans="1:15" ht="16.5" hidden="1" customHeight="1" x14ac:dyDescent="0.25">
      <c r="A1387" s="289"/>
      <c r="B1387" s="397" t="s">
        <v>500</v>
      </c>
      <c r="C1387" s="218"/>
      <c r="D1387" s="276" t="s">
        <v>360</v>
      </c>
      <c r="E1387" s="378" t="s">
        <v>499</v>
      </c>
      <c r="F1387" s="289" t="s">
        <v>338</v>
      </c>
      <c r="G1387" s="7" t="s">
        <v>7</v>
      </c>
      <c r="H1387" s="34">
        <f t="shared" si="389"/>
        <v>0</v>
      </c>
      <c r="I1387" s="35"/>
      <c r="J1387" s="35"/>
      <c r="K1387" s="46"/>
      <c r="L1387" s="276" t="s">
        <v>10</v>
      </c>
      <c r="M1387" s="523" t="s">
        <v>501</v>
      </c>
      <c r="N1387" s="523"/>
      <c r="O1387" s="524"/>
    </row>
    <row r="1388" spans="1:15" ht="20.25" hidden="1" customHeight="1" x14ac:dyDescent="0.25">
      <c r="A1388" s="289"/>
      <c r="B1388" s="397"/>
      <c r="C1388" s="220"/>
      <c r="D1388" s="277"/>
      <c r="E1388" s="378"/>
      <c r="F1388" s="289"/>
      <c r="G1388" s="6" t="s">
        <v>54</v>
      </c>
      <c r="H1388" s="34">
        <f t="shared" si="389"/>
        <v>0</v>
      </c>
      <c r="I1388" s="34">
        <f>SUM(I1387:I1387)</f>
        <v>0</v>
      </c>
      <c r="J1388" s="34">
        <f>SUM(J1387:J1387)</f>
        <v>0</v>
      </c>
      <c r="K1388" s="38">
        <f>SUM(K1387:K1387)</f>
        <v>0</v>
      </c>
      <c r="L1388" s="277"/>
      <c r="M1388" s="527"/>
      <c r="N1388" s="527"/>
      <c r="O1388" s="528"/>
    </row>
    <row r="1389" spans="1:15" ht="19.5" hidden="1" customHeight="1" x14ac:dyDescent="0.25">
      <c r="A1389" s="289" t="s">
        <v>12</v>
      </c>
      <c r="B1389" s="397" t="s">
        <v>711</v>
      </c>
      <c r="C1389" s="273">
        <v>9</v>
      </c>
      <c r="D1389" s="276" t="s">
        <v>360</v>
      </c>
      <c r="E1389" s="378" t="s">
        <v>481</v>
      </c>
      <c r="F1389" s="289" t="s">
        <v>18</v>
      </c>
      <c r="G1389" s="7" t="s">
        <v>487</v>
      </c>
      <c r="H1389" s="34">
        <f t="shared" si="389"/>
        <v>0</v>
      </c>
      <c r="I1389" s="35"/>
      <c r="J1389" s="35"/>
      <c r="K1389" s="37"/>
      <c r="L1389" s="276" t="s">
        <v>11</v>
      </c>
      <c r="M1389" s="384" t="s">
        <v>482</v>
      </c>
      <c r="N1389" s="335"/>
      <c r="O1389" s="335"/>
    </row>
    <row r="1390" spans="1:15" ht="12.75" hidden="1" customHeight="1" x14ac:dyDescent="0.25">
      <c r="A1390" s="289"/>
      <c r="B1390" s="397"/>
      <c r="C1390" s="274"/>
      <c r="D1390" s="282"/>
      <c r="E1390" s="378"/>
      <c r="F1390" s="289"/>
      <c r="G1390" s="7"/>
      <c r="H1390" s="34">
        <f t="shared" si="389"/>
        <v>0</v>
      </c>
      <c r="I1390" s="35"/>
      <c r="J1390" s="35"/>
      <c r="K1390" s="37"/>
      <c r="L1390" s="282"/>
      <c r="M1390" s="384"/>
      <c r="N1390" s="335"/>
      <c r="O1390" s="335"/>
    </row>
    <row r="1391" spans="1:15" ht="27.75" hidden="1" customHeight="1" x14ac:dyDescent="0.25">
      <c r="A1391" s="289"/>
      <c r="B1391" s="397"/>
      <c r="C1391" s="275"/>
      <c r="D1391" s="277"/>
      <c r="E1391" s="378"/>
      <c r="F1391" s="289"/>
      <c r="G1391" s="6" t="s">
        <v>54</v>
      </c>
      <c r="H1391" s="34">
        <f t="shared" si="389"/>
        <v>0</v>
      </c>
      <c r="I1391" s="34">
        <f>SUM(I1389)</f>
        <v>0</v>
      </c>
      <c r="J1391" s="34">
        <f>SUM(J1389:J1390)</f>
        <v>0</v>
      </c>
      <c r="K1391" s="38">
        <f>SUM(K1389:K1390)</f>
        <v>0</v>
      </c>
      <c r="L1391" s="277"/>
      <c r="M1391" s="384"/>
      <c r="N1391" s="335"/>
      <c r="O1391" s="335"/>
    </row>
    <row r="1392" spans="1:15" ht="19.5" hidden="1" customHeight="1" x14ac:dyDescent="0.25">
      <c r="A1392" s="276" t="s">
        <v>6</v>
      </c>
      <c r="B1392" s="295" t="s">
        <v>841</v>
      </c>
      <c r="C1392" s="273" t="s">
        <v>1036</v>
      </c>
      <c r="D1392" s="289" t="s">
        <v>360</v>
      </c>
      <c r="E1392" s="298" t="s">
        <v>826</v>
      </c>
      <c r="F1392" s="276" t="s">
        <v>64</v>
      </c>
      <c r="G1392" s="7" t="s">
        <v>7</v>
      </c>
      <c r="H1392" s="34">
        <f t="shared" si="389"/>
        <v>0</v>
      </c>
      <c r="I1392" s="35"/>
      <c r="J1392" s="35"/>
      <c r="K1392" s="46"/>
      <c r="L1392" s="276" t="s">
        <v>10</v>
      </c>
      <c r="M1392" s="523" t="s">
        <v>827</v>
      </c>
      <c r="N1392" s="523"/>
      <c r="O1392" s="524"/>
    </row>
    <row r="1393" spans="1:15" ht="19.5" hidden="1" customHeight="1" x14ac:dyDescent="0.25">
      <c r="A1393" s="282"/>
      <c r="B1393" s="296"/>
      <c r="C1393" s="274"/>
      <c r="D1393" s="289"/>
      <c r="E1393" s="299"/>
      <c r="F1393" s="282"/>
      <c r="G1393" s="7" t="s">
        <v>14</v>
      </c>
      <c r="H1393" s="34">
        <f t="shared" si="389"/>
        <v>0</v>
      </c>
      <c r="I1393" s="35"/>
      <c r="J1393" s="35"/>
      <c r="K1393" s="37"/>
      <c r="L1393" s="277"/>
      <c r="M1393" s="525"/>
      <c r="N1393" s="525"/>
      <c r="O1393" s="526"/>
    </row>
    <row r="1394" spans="1:15" ht="19.5" hidden="1" customHeight="1" x14ac:dyDescent="0.25">
      <c r="A1394" s="282"/>
      <c r="B1394" s="296"/>
      <c r="C1394" s="274"/>
      <c r="D1394" s="289"/>
      <c r="E1394" s="299"/>
      <c r="F1394" s="282"/>
      <c r="G1394" s="7" t="s">
        <v>7</v>
      </c>
      <c r="H1394" s="34">
        <f t="shared" si="389"/>
        <v>0</v>
      </c>
      <c r="I1394" s="35"/>
      <c r="J1394" s="35"/>
      <c r="K1394" s="46"/>
      <c r="L1394" s="276" t="s">
        <v>11</v>
      </c>
      <c r="M1394" s="525"/>
      <c r="N1394" s="525"/>
      <c r="O1394" s="526"/>
    </row>
    <row r="1395" spans="1:15" ht="19.5" hidden="1" customHeight="1" x14ac:dyDescent="0.25">
      <c r="A1395" s="282"/>
      <c r="B1395" s="296"/>
      <c r="C1395" s="274"/>
      <c r="D1395" s="289"/>
      <c r="E1395" s="299"/>
      <c r="F1395" s="282"/>
      <c r="G1395" s="7" t="s">
        <v>14</v>
      </c>
      <c r="H1395" s="34">
        <f t="shared" si="389"/>
        <v>0</v>
      </c>
      <c r="I1395" s="35"/>
      <c r="J1395" s="35"/>
      <c r="K1395" s="37"/>
      <c r="L1395" s="277"/>
      <c r="M1395" s="525"/>
      <c r="N1395" s="525"/>
      <c r="O1395" s="526"/>
    </row>
    <row r="1396" spans="1:15" ht="19.5" hidden="1" customHeight="1" x14ac:dyDescent="0.25">
      <c r="A1396" s="282"/>
      <c r="B1396" s="296"/>
      <c r="C1396" s="274"/>
      <c r="D1396" s="289"/>
      <c r="E1396" s="299"/>
      <c r="F1396" s="282"/>
      <c r="G1396" s="7" t="s">
        <v>7</v>
      </c>
      <c r="H1396" s="34">
        <f t="shared" si="389"/>
        <v>0</v>
      </c>
      <c r="I1396" s="35"/>
      <c r="J1396" s="35"/>
      <c r="K1396" s="180"/>
      <c r="L1396" s="276" t="s">
        <v>226</v>
      </c>
      <c r="M1396" s="525"/>
      <c r="N1396" s="525"/>
      <c r="O1396" s="526"/>
    </row>
    <row r="1397" spans="1:15" ht="19.5" hidden="1" customHeight="1" x14ac:dyDescent="0.25">
      <c r="A1397" s="282"/>
      <c r="B1397" s="296"/>
      <c r="C1397" s="274"/>
      <c r="D1397" s="289"/>
      <c r="E1397" s="299"/>
      <c r="F1397" s="282"/>
      <c r="G1397" s="7" t="s">
        <v>14</v>
      </c>
      <c r="H1397" s="34">
        <f t="shared" si="389"/>
        <v>0</v>
      </c>
      <c r="I1397" s="35"/>
      <c r="J1397" s="35"/>
      <c r="K1397" s="180"/>
      <c r="L1397" s="282"/>
      <c r="M1397" s="525"/>
      <c r="N1397" s="525"/>
      <c r="O1397" s="526"/>
    </row>
    <row r="1398" spans="1:15" ht="17.25" hidden="1" customHeight="1" x14ac:dyDescent="0.25">
      <c r="A1398" s="277"/>
      <c r="B1398" s="297"/>
      <c r="C1398" s="275"/>
      <c r="D1398" s="289"/>
      <c r="E1398" s="300"/>
      <c r="F1398" s="277"/>
      <c r="G1398" s="6" t="s">
        <v>54</v>
      </c>
      <c r="H1398" s="34">
        <f t="shared" ref="H1398:H1433" si="395">SUM(I1398+K1398)</f>
        <v>0</v>
      </c>
      <c r="I1398" s="34">
        <f>SUM(I1392:I1397)</f>
        <v>0</v>
      </c>
      <c r="J1398" s="34">
        <f>SUM(J1392:J1397)</f>
        <v>0</v>
      </c>
      <c r="K1398" s="34">
        <f>SUM(K1392:K1397)</f>
        <v>0</v>
      </c>
      <c r="L1398" s="277"/>
      <c r="M1398" s="527"/>
      <c r="N1398" s="527"/>
      <c r="O1398" s="528"/>
    </row>
    <row r="1399" spans="1:15" ht="19.5" hidden="1" customHeight="1" x14ac:dyDescent="0.25">
      <c r="A1399" s="276" t="s">
        <v>24</v>
      </c>
      <c r="B1399" s="283" t="s">
        <v>841</v>
      </c>
      <c r="C1399" s="221"/>
      <c r="D1399" s="276" t="s">
        <v>360</v>
      </c>
      <c r="E1399" s="302" t="s">
        <v>842</v>
      </c>
      <c r="F1399" s="276" t="s">
        <v>707</v>
      </c>
      <c r="G1399" s="7" t="s">
        <v>7</v>
      </c>
      <c r="H1399" s="34">
        <f t="shared" si="395"/>
        <v>0</v>
      </c>
      <c r="I1399" s="35"/>
      <c r="J1399" s="35"/>
      <c r="K1399" s="37"/>
      <c r="L1399" s="289" t="s">
        <v>11</v>
      </c>
      <c r="M1399" s="301" t="s">
        <v>843</v>
      </c>
      <c r="N1399" s="301"/>
      <c r="O1399" s="301"/>
    </row>
    <row r="1400" spans="1:15" ht="19.5" hidden="1" customHeight="1" x14ac:dyDescent="0.25">
      <c r="A1400" s="282"/>
      <c r="B1400" s="284"/>
      <c r="C1400" s="222"/>
      <c r="D1400" s="282"/>
      <c r="E1400" s="315"/>
      <c r="F1400" s="282"/>
      <c r="G1400" s="7" t="s">
        <v>14</v>
      </c>
      <c r="H1400" s="34">
        <f t="shared" si="395"/>
        <v>0</v>
      </c>
      <c r="I1400" s="35"/>
      <c r="J1400" s="35"/>
      <c r="K1400" s="37"/>
      <c r="L1400" s="289"/>
      <c r="M1400" s="301"/>
      <c r="N1400" s="301"/>
      <c r="O1400" s="301"/>
    </row>
    <row r="1401" spans="1:15" ht="14.4" hidden="1" customHeight="1" x14ac:dyDescent="0.25">
      <c r="A1401" s="282"/>
      <c r="B1401" s="284"/>
      <c r="C1401" s="222"/>
      <c r="D1401" s="282"/>
      <c r="E1401" s="315"/>
      <c r="F1401" s="282"/>
      <c r="G1401" s="7"/>
      <c r="H1401" s="34">
        <f t="shared" si="395"/>
        <v>0</v>
      </c>
      <c r="I1401" s="35"/>
      <c r="J1401" s="35"/>
      <c r="K1401" s="37"/>
      <c r="L1401" s="289"/>
      <c r="M1401" s="301"/>
      <c r="N1401" s="301"/>
      <c r="O1401" s="301"/>
    </row>
    <row r="1402" spans="1:15" ht="22.5" hidden="1" customHeight="1" x14ac:dyDescent="0.25">
      <c r="A1402" s="277"/>
      <c r="B1402" s="285"/>
      <c r="C1402" s="223"/>
      <c r="D1402" s="277"/>
      <c r="E1402" s="303"/>
      <c r="F1402" s="277"/>
      <c r="G1402" s="6" t="s">
        <v>54</v>
      </c>
      <c r="H1402" s="34">
        <f t="shared" si="395"/>
        <v>0</v>
      </c>
      <c r="I1402" s="34">
        <f>SUM(I1399:I1401)</f>
        <v>0</v>
      </c>
      <c r="J1402" s="34">
        <f>SUM(J1399:J1401)</f>
        <v>0</v>
      </c>
      <c r="K1402" s="38">
        <f>SUM(K1399:K1401)</f>
        <v>0</v>
      </c>
      <c r="L1402" s="289"/>
      <c r="M1402" s="301"/>
      <c r="N1402" s="301"/>
      <c r="O1402" s="301"/>
    </row>
    <row r="1403" spans="1:15" ht="18" hidden="1" customHeight="1" x14ac:dyDescent="0.25">
      <c r="A1403" s="276" t="s">
        <v>25</v>
      </c>
      <c r="B1403" s="283" t="s">
        <v>841</v>
      </c>
      <c r="C1403" s="221"/>
      <c r="D1403" s="289" t="s">
        <v>360</v>
      </c>
      <c r="E1403" s="302" t="s">
        <v>844</v>
      </c>
      <c r="F1403" s="276" t="s">
        <v>707</v>
      </c>
      <c r="G1403" s="7" t="s">
        <v>14</v>
      </c>
      <c r="H1403" s="34">
        <f t="shared" si="395"/>
        <v>0</v>
      </c>
      <c r="I1403" s="35"/>
      <c r="J1403" s="35"/>
      <c r="K1403" s="37"/>
      <c r="L1403" s="289" t="s">
        <v>226</v>
      </c>
      <c r="M1403" s="357" t="s">
        <v>845</v>
      </c>
      <c r="N1403" s="358"/>
      <c r="O1403" s="359"/>
    </row>
    <row r="1404" spans="1:15" ht="15.75" hidden="1" customHeight="1" x14ac:dyDescent="0.25">
      <c r="A1404" s="282"/>
      <c r="B1404" s="284"/>
      <c r="C1404" s="222"/>
      <c r="D1404" s="289"/>
      <c r="E1404" s="315"/>
      <c r="F1404" s="282"/>
      <c r="G1404" s="7"/>
      <c r="H1404" s="34">
        <f t="shared" si="395"/>
        <v>0</v>
      </c>
      <c r="I1404" s="35"/>
      <c r="J1404" s="35"/>
      <c r="K1404" s="37"/>
      <c r="L1404" s="289"/>
      <c r="M1404" s="529"/>
      <c r="N1404" s="530"/>
      <c r="O1404" s="531"/>
    </row>
    <row r="1405" spans="1:15" ht="27" hidden="1" customHeight="1" x14ac:dyDescent="0.25">
      <c r="A1405" s="277"/>
      <c r="B1405" s="285"/>
      <c r="C1405" s="223"/>
      <c r="D1405" s="289"/>
      <c r="E1405" s="303"/>
      <c r="F1405" s="277"/>
      <c r="G1405" s="6" t="s">
        <v>54</v>
      </c>
      <c r="H1405" s="34">
        <f t="shared" si="395"/>
        <v>0</v>
      </c>
      <c r="I1405" s="34">
        <f>SUM(I1403:I1404)</f>
        <v>0</v>
      </c>
      <c r="J1405" s="34">
        <f>SUM(J1403:J1404)</f>
        <v>0</v>
      </c>
      <c r="K1405" s="38">
        <f>SUM(K1403:K1404)</f>
        <v>0</v>
      </c>
      <c r="L1405" s="289"/>
      <c r="M1405" s="360"/>
      <c r="N1405" s="361"/>
      <c r="O1405" s="362"/>
    </row>
    <row r="1406" spans="1:15" ht="18" hidden="1" customHeight="1" x14ac:dyDescent="0.25">
      <c r="A1406" s="276" t="s">
        <v>12</v>
      </c>
      <c r="B1406" s="283" t="s">
        <v>841</v>
      </c>
      <c r="C1406" s="221"/>
      <c r="D1406" s="276" t="s">
        <v>360</v>
      </c>
      <c r="E1406" s="302" t="s">
        <v>846</v>
      </c>
      <c r="F1406" s="276" t="s">
        <v>707</v>
      </c>
      <c r="G1406" s="7" t="s">
        <v>7</v>
      </c>
      <c r="H1406" s="34">
        <f t="shared" si="395"/>
        <v>0</v>
      </c>
      <c r="I1406" s="35"/>
      <c r="J1406" s="41"/>
      <c r="K1406" s="46"/>
      <c r="L1406" s="282" t="s">
        <v>10</v>
      </c>
      <c r="M1406" s="357" t="s">
        <v>847</v>
      </c>
      <c r="N1406" s="358"/>
      <c r="O1406" s="359"/>
    </row>
    <row r="1407" spans="1:15" ht="17.399999999999999" hidden="1" customHeight="1" x14ac:dyDescent="0.25">
      <c r="A1407" s="282"/>
      <c r="B1407" s="284"/>
      <c r="C1407" s="222"/>
      <c r="D1407" s="282"/>
      <c r="E1407" s="315"/>
      <c r="F1407" s="282"/>
      <c r="G1407" s="7" t="s">
        <v>108</v>
      </c>
      <c r="H1407" s="34">
        <f t="shared" si="395"/>
        <v>0</v>
      </c>
      <c r="I1407" s="35"/>
      <c r="J1407" s="41"/>
      <c r="K1407" s="180"/>
      <c r="L1407" s="282"/>
      <c r="M1407" s="529"/>
      <c r="N1407" s="530"/>
      <c r="O1407" s="531"/>
    </row>
    <row r="1408" spans="1:15" ht="18.600000000000001" hidden="1" customHeight="1" x14ac:dyDescent="0.25">
      <c r="A1408" s="277"/>
      <c r="B1408" s="285"/>
      <c r="C1408" s="223"/>
      <c r="D1408" s="277"/>
      <c r="E1408" s="303"/>
      <c r="F1408" s="277"/>
      <c r="G1408" s="6" t="s">
        <v>54</v>
      </c>
      <c r="H1408" s="34">
        <f t="shared" si="395"/>
        <v>0</v>
      </c>
      <c r="I1408" s="34">
        <f>SUM(I1406:I1407)</f>
        <v>0</v>
      </c>
      <c r="J1408" s="34">
        <f t="shared" ref="J1408:K1408" si="396">SUM(J1406:J1407)</f>
        <v>0</v>
      </c>
      <c r="K1408" s="34">
        <f t="shared" si="396"/>
        <v>0</v>
      </c>
      <c r="L1408" s="282"/>
      <c r="M1408" s="360"/>
      <c r="N1408" s="361"/>
      <c r="O1408" s="362"/>
    </row>
    <row r="1409" spans="1:15" ht="17.399999999999999" hidden="1" customHeight="1" x14ac:dyDescent="0.25">
      <c r="A1409" s="289" t="s">
        <v>27</v>
      </c>
      <c r="B1409" s="290" t="s">
        <v>841</v>
      </c>
      <c r="C1409" s="215"/>
      <c r="D1409" s="289" t="s">
        <v>360</v>
      </c>
      <c r="E1409" s="320" t="s">
        <v>848</v>
      </c>
      <c r="F1409" s="289" t="s">
        <v>707</v>
      </c>
      <c r="G1409" s="10" t="s">
        <v>14</v>
      </c>
      <c r="H1409" s="34">
        <f t="shared" si="395"/>
        <v>0</v>
      </c>
      <c r="I1409" s="35"/>
      <c r="J1409" s="41"/>
      <c r="K1409" s="180"/>
      <c r="L1409" s="289" t="s">
        <v>226</v>
      </c>
      <c r="M1409" s="394" t="s">
        <v>849</v>
      </c>
      <c r="N1409" s="301"/>
      <c r="O1409" s="301"/>
    </row>
    <row r="1410" spans="1:15" ht="18.600000000000001" hidden="1" customHeight="1" x14ac:dyDescent="0.25">
      <c r="A1410" s="289"/>
      <c r="B1410" s="290"/>
      <c r="C1410" s="215"/>
      <c r="D1410" s="289"/>
      <c r="E1410" s="320"/>
      <c r="F1410" s="289"/>
      <c r="G1410" s="6" t="s">
        <v>54</v>
      </c>
      <c r="H1410" s="34">
        <f t="shared" si="395"/>
        <v>0</v>
      </c>
      <c r="I1410" s="34">
        <f>SUM(I1409)</f>
        <v>0</v>
      </c>
      <c r="J1410" s="34">
        <f>SUM(J1409)</f>
        <v>0</v>
      </c>
      <c r="K1410" s="38">
        <f>SUM(K1409)</f>
        <v>0</v>
      </c>
      <c r="L1410" s="289"/>
      <c r="M1410" s="394"/>
      <c r="N1410" s="301"/>
      <c r="O1410" s="301"/>
    </row>
    <row r="1411" spans="1:15" ht="18.600000000000001" hidden="1" customHeight="1" x14ac:dyDescent="0.25">
      <c r="A1411" s="289"/>
      <c r="B1411" s="290"/>
      <c r="C1411" s="215"/>
      <c r="D1411" s="289"/>
      <c r="E1411" s="320"/>
      <c r="F1411" s="289" t="s">
        <v>18</v>
      </c>
      <c r="G1411" s="7" t="s">
        <v>7</v>
      </c>
      <c r="H1411" s="34">
        <f t="shared" si="395"/>
        <v>0</v>
      </c>
      <c r="I1411" s="35"/>
      <c r="J1411" s="35"/>
      <c r="K1411" s="37"/>
      <c r="L1411" s="289"/>
      <c r="M1411" s="420"/>
      <c r="N1411" s="314"/>
      <c r="O1411" s="314"/>
    </row>
    <row r="1412" spans="1:15" ht="18.600000000000001" hidden="1" customHeight="1" x14ac:dyDescent="0.25">
      <c r="A1412" s="289"/>
      <c r="B1412" s="290"/>
      <c r="C1412" s="215"/>
      <c r="D1412" s="289"/>
      <c r="E1412" s="320"/>
      <c r="F1412" s="289"/>
      <c r="G1412" s="7"/>
      <c r="H1412" s="34">
        <f t="shared" si="395"/>
        <v>0</v>
      </c>
      <c r="I1412" s="35"/>
      <c r="J1412" s="35"/>
      <c r="K1412" s="46"/>
      <c r="L1412" s="289"/>
      <c r="M1412" s="420"/>
      <c r="N1412" s="314"/>
      <c r="O1412" s="314"/>
    </row>
    <row r="1413" spans="1:15" ht="18.600000000000001" hidden="1" customHeight="1" x14ac:dyDescent="0.25">
      <c r="A1413" s="289"/>
      <c r="B1413" s="290"/>
      <c r="C1413" s="215"/>
      <c r="D1413" s="289"/>
      <c r="E1413" s="320"/>
      <c r="F1413" s="289"/>
      <c r="G1413" s="6" t="s">
        <v>54</v>
      </c>
      <c r="H1413" s="34">
        <f t="shared" si="395"/>
        <v>0</v>
      </c>
      <c r="I1413" s="34">
        <f>SUM(I1411:I1412)</f>
        <v>0</v>
      </c>
      <c r="J1413" s="34">
        <f>SUM(J1411:J1412)</f>
        <v>0</v>
      </c>
      <c r="K1413" s="38">
        <f>SUM(K1411:K1412)</f>
        <v>0</v>
      </c>
      <c r="L1413" s="289"/>
      <c r="M1413" s="420"/>
      <c r="N1413" s="314"/>
      <c r="O1413" s="314"/>
    </row>
    <row r="1414" spans="1:15" ht="18.600000000000001" hidden="1" customHeight="1" x14ac:dyDescent="0.25">
      <c r="A1414" s="289" t="s">
        <v>777</v>
      </c>
      <c r="B1414" s="290" t="s">
        <v>953</v>
      </c>
      <c r="C1414" s="215"/>
      <c r="D1414" s="289" t="s">
        <v>360</v>
      </c>
      <c r="E1414" s="320" t="s">
        <v>943</v>
      </c>
      <c r="F1414" s="276" t="s">
        <v>18</v>
      </c>
      <c r="G1414" s="7" t="s">
        <v>7</v>
      </c>
      <c r="H1414" s="34">
        <f t="shared" si="395"/>
        <v>0</v>
      </c>
      <c r="I1414" s="35"/>
      <c r="J1414" s="35"/>
      <c r="K1414" s="37"/>
      <c r="L1414" s="289" t="s">
        <v>10</v>
      </c>
      <c r="M1414" s="420" t="s">
        <v>942</v>
      </c>
      <c r="N1414" s="314"/>
      <c r="O1414" s="314"/>
    </row>
    <row r="1415" spans="1:15" ht="18.600000000000001" hidden="1" customHeight="1" x14ac:dyDescent="0.25">
      <c r="A1415" s="289"/>
      <c r="B1415" s="290"/>
      <c r="C1415" s="215"/>
      <c r="D1415" s="289"/>
      <c r="E1415" s="320"/>
      <c r="F1415" s="282"/>
      <c r="G1415" s="7"/>
      <c r="H1415" s="34">
        <f t="shared" si="395"/>
        <v>0</v>
      </c>
      <c r="I1415" s="35"/>
      <c r="J1415" s="35"/>
      <c r="K1415" s="37"/>
      <c r="L1415" s="289"/>
      <c r="M1415" s="420"/>
      <c r="N1415" s="314"/>
      <c r="O1415" s="314"/>
    </row>
    <row r="1416" spans="1:15" ht="18.600000000000001" hidden="1" customHeight="1" x14ac:dyDescent="0.25">
      <c r="A1416" s="289"/>
      <c r="B1416" s="290"/>
      <c r="C1416" s="215"/>
      <c r="D1416" s="289"/>
      <c r="E1416" s="320"/>
      <c r="F1416" s="282"/>
      <c r="G1416" s="6" t="s">
        <v>54</v>
      </c>
      <c r="H1416" s="34">
        <f t="shared" si="395"/>
        <v>0</v>
      </c>
      <c r="I1416" s="34">
        <f>SUM(I1414:I1415)</f>
        <v>0</v>
      </c>
      <c r="J1416" s="34">
        <f>SUM(J1414:J1415)</f>
        <v>0</v>
      </c>
      <c r="K1416" s="38">
        <f>SUM(K1414:K1415)</f>
        <v>0</v>
      </c>
      <c r="L1416" s="289"/>
      <c r="M1416" s="420"/>
      <c r="N1416" s="314"/>
      <c r="O1416" s="314"/>
    </row>
    <row r="1417" spans="1:15" ht="18.600000000000001" hidden="1" customHeight="1" x14ac:dyDescent="0.25">
      <c r="A1417" s="289" t="s">
        <v>24</v>
      </c>
      <c r="B1417" s="397" t="s">
        <v>1038</v>
      </c>
      <c r="C1417" s="273">
        <v>8</v>
      </c>
      <c r="D1417" s="276" t="s">
        <v>360</v>
      </c>
      <c r="E1417" s="378" t="s">
        <v>1039</v>
      </c>
      <c r="F1417" s="273" t="s">
        <v>1011</v>
      </c>
      <c r="G1417" s="7" t="s">
        <v>648</v>
      </c>
      <c r="H1417" s="34">
        <f t="shared" si="395"/>
        <v>0</v>
      </c>
      <c r="I1417" s="35"/>
      <c r="J1417" s="41"/>
      <c r="K1417" s="37"/>
      <c r="L1417" s="289" t="s">
        <v>226</v>
      </c>
      <c r="M1417" s="420" t="s">
        <v>1029</v>
      </c>
      <c r="N1417" s="314"/>
      <c r="O1417" s="314"/>
    </row>
    <row r="1418" spans="1:15" ht="18.600000000000001" hidden="1" customHeight="1" x14ac:dyDescent="0.25">
      <c r="A1418" s="289"/>
      <c r="B1418" s="397"/>
      <c r="C1418" s="274"/>
      <c r="D1418" s="282"/>
      <c r="E1418" s="378"/>
      <c r="F1418" s="274"/>
      <c r="G1418" s="7" t="s">
        <v>1048</v>
      </c>
      <c r="H1418" s="34">
        <f t="shared" si="395"/>
        <v>0</v>
      </c>
      <c r="I1418" s="35"/>
      <c r="J1418" s="41"/>
      <c r="K1418" s="37"/>
      <c r="L1418" s="289"/>
      <c r="M1418" s="420"/>
      <c r="N1418" s="314"/>
      <c r="O1418" s="314"/>
    </row>
    <row r="1419" spans="1:15" ht="18.600000000000001" hidden="1" customHeight="1" x14ac:dyDescent="0.25">
      <c r="A1419" s="289"/>
      <c r="B1419" s="397"/>
      <c r="C1419" s="275"/>
      <c r="D1419" s="277"/>
      <c r="E1419" s="378"/>
      <c r="F1419" s="275"/>
      <c r="G1419" s="6" t="s">
        <v>54</v>
      </c>
      <c r="H1419" s="34">
        <f t="shared" si="395"/>
        <v>0</v>
      </c>
      <c r="I1419" s="34">
        <f>SUM(I1417+I1418)</f>
        <v>0</v>
      </c>
      <c r="J1419" s="34">
        <f t="shared" ref="J1419:K1419" si="397">SUM(J1417+J1418)</f>
        <v>0</v>
      </c>
      <c r="K1419" s="34">
        <f t="shared" si="397"/>
        <v>0</v>
      </c>
      <c r="L1419" s="289"/>
      <c r="M1419" s="420"/>
      <c r="N1419" s="314"/>
      <c r="O1419" s="314"/>
    </row>
    <row r="1420" spans="1:15" ht="18.600000000000001" hidden="1" customHeight="1" x14ac:dyDescent="0.25">
      <c r="A1420" s="289"/>
      <c r="B1420" s="290"/>
      <c r="C1420" s="215"/>
      <c r="D1420" s="289"/>
      <c r="E1420" s="320"/>
      <c r="F1420" s="276"/>
      <c r="G1420" s="7"/>
      <c r="H1420" s="34">
        <f t="shared" si="395"/>
        <v>0</v>
      </c>
      <c r="I1420" s="35"/>
      <c r="J1420" s="35"/>
      <c r="K1420" s="37"/>
      <c r="L1420" s="289"/>
      <c r="M1420" s="420"/>
      <c r="N1420" s="314"/>
      <c r="O1420" s="314"/>
    </row>
    <row r="1421" spans="1:15" ht="18.600000000000001" hidden="1" customHeight="1" x14ac:dyDescent="0.25">
      <c r="A1421" s="289"/>
      <c r="B1421" s="290"/>
      <c r="C1421" s="215"/>
      <c r="D1421" s="289"/>
      <c r="E1421" s="320"/>
      <c r="F1421" s="282"/>
      <c r="G1421" s="7"/>
      <c r="H1421" s="34">
        <f t="shared" si="395"/>
        <v>0</v>
      </c>
      <c r="I1421" s="35"/>
      <c r="J1421" s="35"/>
      <c r="K1421" s="37"/>
      <c r="L1421" s="289"/>
      <c r="M1421" s="420"/>
      <c r="N1421" s="314"/>
      <c r="O1421" s="314"/>
    </row>
    <row r="1422" spans="1:15" ht="18.600000000000001" hidden="1" customHeight="1" x14ac:dyDescent="0.25">
      <c r="A1422" s="289"/>
      <c r="B1422" s="290"/>
      <c r="C1422" s="215"/>
      <c r="D1422" s="289"/>
      <c r="E1422" s="320"/>
      <c r="F1422" s="282"/>
      <c r="G1422" s="7"/>
      <c r="H1422" s="34">
        <f t="shared" si="395"/>
        <v>0</v>
      </c>
      <c r="I1422" s="35"/>
      <c r="J1422" s="35"/>
      <c r="K1422" s="37"/>
      <c r="L1422" s="289"/>
      <c r="M1422" s="420"/>
      <c r="N1422" s="314"/>
      <c r="O1422" s="314"/>
    </row>
    <row r="1423" spans="1:15" ht="18.600000000000001" hidden="1" customHeight="1" x14ac:dyDescent="0.25">
      <c r="A1423" s="289"/>
      <c r="B1423" s="290"/>
      <c r="C1423" s="215"/>
      <c r="D1423" s="289"/>
      <c r="E1423" s="320"/>
      <c r="F1423" s="277"/>
      <c r="G1423" s="6" t="s">
        <v>54</v>
      </c>
      <c r="H1423" s="34">
        <f t="shared" si="395"/>
        <v>0</v>
      </c>
      <c r="I1423" s="34">
        <f>SUM(I1420:I1422)</f>
        <v>0</v>
      </c>
      <c r="J1423" s="34">
        <f>SUM(J1420:J1422)</f>
        <v>0</v>
      </c>
      <c r="K1423" s="38">
        <f>SUM(K1420:K1422)</f>
        <v>0</v>
      </c>
      <c r="L1423" s="289"/>
      <c r="M1423" s="420"/>
      <c r="N1423" s="314"/>
      <c r="O1423" s="314"/>
    </row>
    <row r="1424" spans="1:15" ht="34.5" hidden="1" customHeight="1" x14ac:dyDescent="0.25">
      <c r="A1424" s="289"/>
      <c r="B1424" s="290" t="s">
        <v>711</v>
      </c>
      <c r="C1424" s="221"/>
      <c r="D1424" s="276" t="s">
        <v>360</v>
      </c>
      <c r="E1424" s="320" t="s">
        <v>650</v>
      </c>
      <c r="F1424" s="289" t="s">
        <v>655</v>
      </c>
      <c r="G1424" s="10" t="s">
        <v>7</v>
      </c>
      <c r="H1424" s="34">
        <f t="shared" si="395"/>
        <v>0</v>
      </c>
      <c r="I1424" s="35"/>
      <c r="J1424" s="41"/>
      <c r="K1424" s="46"/>
      <c r="L1424" s="289"/>
      <c r="M1424" s="420" t="s">
        <v>732</v>
      </c>
      <c r="N1424" s="314"/>
      <c r="O1424" s="314"/>
    </row>
    <row r="1425" spans="1:20" ht="18.600000000000001" hidden="1" customHeight="1" x14ac:dyDescent="0.25">
      <c r="A1425" s="289"/>
      <c r="B1425" s="290"/>
      <c r="C1425" s="223"/>
      <c r="D1425" s="277"/>
      <c r="E1425" s="320"/>
      <c r="F1425" s="289"/>
      <c r="G1425" s="6" t="s">
        <v>54</v>
      </c>
      <c r="H1425" s="34">
        <f t="shared" si="395"/>
        <v>0</v>
      </c>
      <c r="I1425" s="34">
        <f>SUM(I1424)</f>
        <v>0</v>
      </c>
      <c r="J1425" s="34">
        <f>SUM(J1424)</f>
        <v>0</v>
      </c>
      <c r="K1425" s="38">
        <f>SUM(K1424)</f>
        <v>0</v>
      </c>
      <c r="L1425" s="289"/>
      <c r="M1425" s="420"/>
      <c r="N1425" s="314"/>
      <c r="O1425" s="314"/>
    </row>
    <row r="1426" spans="1:20" ht="18.600000000000001" hidden="1" customHeight="1" x14ac:dyDescent="0.25">
      <c r="A1426" s="289" t="s">
        <v>4</v>
      </c>
      <c r="B1426" s="397" t="s">
        <v>829</v>
      </c>
      <c r="C1426" s="217"/>
      <c r="D1426" s="278" t="s">
        <v>360</v>
      </c>
      <c r="E1426" s="378" t="s">
        <v>904</v>
      </c>
      <c r="F1426" s="276" t="s">
        <v>239</v>
      </c>
      <c r="G1426" s="10" t="s">
        <v>7</v>
      </c>
      <c r="H1426" s="34">
        <f t="shared" si="395"/>
        <v>0</v>
      </c>
      <c r="I1426" s="35"/>
      <c r="J1426" s="41"/>
      <c r="K1426" s="35"/>
      <c r="L1426" s="289" t="s">
        <v>10</v>
      </c>
      <c r="M1426" s="339" t="s">
        <v>905</v>
      </c>
      <c r="N1426" s="340"/>
      <c r="O1426" s="341"/>
      <c r="P1426" s="193"/>
    </row>
    <row r="1427" spans="1:20" ht="19.5" hidden="1" customHeight="1" x14ac:dyDescent="0.25">
      <c r="A1427" s="289"/>
      <c r="B1427" s="397"/>
      <c r="C1427" s="217"/>
      <c r="D1427" s="278"/>
      <c r="E1427" s="378"/>
      <c r="F1427" s="282"/>
      <c r="G1427" s="6" t="s">
        <v>54</v>
      </c>
      <c r="H1427" s="34">
        <f t="shared" si="395"/>
        <v>0</v>
      </c>
      <c r="I1427" s="34">
        <f>SUM(I1426)</f>
        <v>0</v>
      </c>
      <c r="J1427" s="34">
        <f>SUM(J1426)</f>
        <v>0</v>
      </c>
      <c r="K1427" s="34">
        <f>SUM(K1426)</f>
        <v>0</v>
      </c>
      <c r="L1427" s="289"/>
      <c r="M1427" s="345"/>
      <c r="N1427" s="346"/>
      <c r="O1427" s="347"/>
    </row>
    <row r="1428" spans="1:20" ht="18.600000000000001" hidden="1" customHeight="1" x14ac:dyDescent="0.25">
      <c r="A1428" s="289" t="s">
        <v>778</v>
      </c>
      <c r="B1428" s="397" t="s">
        <v>774</v>
      </c>
      <c r="C1428" s="217"/>
      <c r="D1428" s="278" t="s">
        <v>360</v>
      </c>
      <c r="E1428" s="378" t="s">
        <v>390</v>
      </c>
      <c r="F1428" s="282" t="s">
        <v>664</v>
      </c>
      <c r="G1428" s="273" t="s">
        <v>7</v>
      </c>
      <c r="H1428" s="34">
        <f t="shared" si="395"/>
        <v>0</v>
      </c>
      <c r="I1428" s="113"/>
      <c r="J1428" s="35"/>
      <c r="K1428" s="41"/>
      <c r="L1428" s="289" t="s">
        <v>10</v>
      </c>
      <c r="M1428" s="335" t="s">
        <v>775</v>
      </c>
      <c r="N1428" s="335"/>
      <c r="O1428" s="335"/>
    </row>
    <row r="1429" spans="1:20" ht="18.600000000000001" hidden="1" customHeight="1" x14ac:dyDescent="0.25">
      <c r="A1429" s="289"/>
      <c r="B1429" s="397"/>
      <c r="C1429" s="217"/>
      <c r="D1429" s="278"/>
      <c r="E1429" s="378"/>
      <c r="F1429" s="282"/>
      <c r="G1429" s="275"/>
      <c r="H1429" s="34">
        <f t="shared" si="395"/>
        <v>0</v>
      </c>
      <c r="I1429" s="35"/>
      <c r="J1429" s="41"/>
      <c r="K1429" s="41"/>
      <c r="L1429" s="289"/>
      <c r="M1429" s="335"/>
      <c r="N1429" s="335"/>
      <c r="O1429" s="335"/>
    </row>
    <row r="1430" spans="1:20" ht="27.75" hidden="1" customHeight="1" x14ac:dyDescent="0.25">
      <c r="A1430" s="289"/>
      <c r="B1430" s="397"/>
      <c r="C1430" s="217"/>
      <c r="D1430" s="278"/>
      <c r="E1430" s="378"/>
      <c r="F1430" s="277"/>
      <c r="G1430" s="6" t="s">
        <v>54</v>
      </c>
      <c r="H1430" s="34">
        <f t="shared" si="395"/>
        <v>0</v>
      </c>
      <c r="I1430" s="34">
        <f>SUM(I1428:I1429)</f>
        <v>0</v>
      </c>
      <c r="J1430" s="34">
        <f t="shared" ref="J1430:K1430" si="398">SUM(J1428:J1429)</f>
        <v>0</v>
      </c>
      <c r="K1430" s="34">
        <f t="shared" si="398"/>
        <v>0</v>
      </c>
      <c r="L1430" s="289"/>
      <c r="M1430" s="335"/>
      <c r="N1430" s="335"/>
      <c r="O1430" s="335"/>
    </row>
    <row r="1431" spans="1:20" ht="18.600000000000001" hidden="1" customHeight="1" x14ac:dyDescent="0.25">
      <c r="A1431" s="289" t="s">
        <v>762</v>
      </c>
      <c r="B1431" s="397" t="s">
        <v>717</v>
      </c>
      <c r="C1431" s="217"/>
      <c r="D1431" s="278" t="s">
        <v>360</v>
      </c>
      <c r="E1431" s="378" t="s">
        <v>718</v>
      </c>
      <c r="F1431" s="289" t="s">
        <v>380</v>
      </c>
      <c r="G1431" s="7" t="s">
        <v>648</v>
      </c>
      <c r="H1431" s="34">
        <f t="shared" si="395"/>
        <v>0</v>
      </c>
      <c r="I1431" s="35"/>
      <c r="J1431" s="35"/>
      <c r="K1431" s="37"/>
      <c r="L1431" s="276" t="s">
        <v>10</v>
      </c>
      <c r="M1431" s="384"/>
      <c r="N1431" s="335"/>
      <c r="O1431" s="335"/>
    </row>
    <row r="1432" spans="1:20" ht="18.600000000000001" hidden="1" customHeight="1" x14ac:dyDescent="0.25">
      <c r="A1432" s="289"/>
      <c r="B1432" s="397"/>
      <c r="C1432" s="217"/>
      <c r="D1432" s="278"/>
      <c r="E1432" s="378"/>
      <c r="F1432" s="289"/>
      <c r="G1432" s="7"/>
      <c r="H1432" s="34">
        <f t="shared" si="395"/>
        <v>0</v>
      </c>
      <c r="I1432" s="35"/>
      <c r="J1432" s="41"/>
      <c r="K1432" s="37"/>
      <c r="L1432" s="282"/>
      <c r="M1432" s="384"/>
      <c r="N1432" s="335"/>
      <c r="O1432" s="335"/>
    </row>
    <row r="1433" spans="1:20" ht="18.600000000000001" hidden="1" customHeight="1" x14ac:dyDescent="0.25">
      <c r="A1433" s="289"/>
      <c r="B1433" s="397"/>
      <c r="C1433" s="217"/>
      <c r="D1433" s="278"/>
      <c r="E1433" s="378"/>
      <c r="F1433" s="289"/>
      <c r="G1433" s="6" t="s">
        <v>54</v>
      </c>
      <c r="H1433" s="34">
        <f t="shared" si="395"/>
        <v>0</v>
      </c>
      <c r="I1433" s="34">
        <f>SUM(I1431+I1432)</f>
        <v>0</v>
      </c>
      <c r="J1433" s="34">
        <f t="shared" ref="J1433:K1433" si="399">SUM(J1431+J1432)</f>
        <v>0</v>
      </c>
      <c r="K1433" s="38">
        <f t="shared" si="399"/>
        <v>0</v>
      </c>
      <c r="L1433" s="277"/>
      <c r="M1433" s="384"/>
      <c r="N1433" s="335"/>
      <c r="O1433" s="335"/>
    </row>
    <row r="1434" spans="1:20" ht="18.600000000000001" hidden="1" customHeight="1" x14ac:dyDescent="0.25">
      <c r="A1434" s="289" t="s">
        <v>951</v>
      </c>
      <c r="B1434" s="284" t="s">
        <v>178</v>
      </c>
      <c r="C1434" s="222"/>
      <c r="D1434" s="282" t="s">
        <v>360</v>
      </c>
      <c r="E1434" s="320" t="s">
        <v>176</v>
      </c>
      <c r="F1434" s="282" t="s">
        <v>342</v>
      </c>
      <c r="G1434" s="7" t="s">
        <v>15</v>
      </c>
      <c r="H1434" s="34">
        <f t="shared" ref="H1434:H1453" si="400">SUM(I1434+K1434)</f>
        <v>0</v>
      </c>
      <c r="I1434" s="35"/>
      <c r="J1434" s="35"/>
      <c r="K1434" s="144"/>
      <c r="L1434" s="289" t="s">
        <v>10</v>
      </c>
      <c r="M1434" s="307" t="s">
        <v>177</v>
      </c>
      <c r="N1434" s="308"/>
      <c r="O1434" s="309"/>
    </row>
    <row r="1435" spans="1:20" ht="18.600000000000001" hidden="1" customHeight="1" x14ac:dyDescent="0.25">
      <c r="A1435" s="289"/>
      <c r="B1435" s="284"/>
      <c r="C1435" s="222"/>
      <c r="D1435" s="282"/>
      <c r="E1435" s="320"/>
      <c r="F1435" s="282"/>
      <c r="G1435" s="7" t="s">
        <v>5</v>
      </c>
      <c r="H1435" s="34">
        <f t="shared" si="400"/>
        <v>0</v>
      </c>
      <c r="I1435" s="35"/>
      <c r="J1435" s="41"/>
      <c r="K1435" s="144"/>
      <c r="L1435" s="289"/>
      <c r="M1435" s="307"/>
      <c r="N1435" s="308"/>
      <c r="O1435" s="309"/>
    </row>
    <row r="1436" spans="1:20" ht="18.600000000000001" hidden="1" customHeight="1" x14ac:dyDescent="0.25">
      <c r="A1436" s="289"/>
      <c r="B1436" s="284"/>
      <c r="C1436" s="222"/>
      <c r="D1436" s="282"/>
      <c r="E1436" s="320"/>
      <c r="F1436" s="282"/>
      <c r="G1436" s="7" t="s">
        <v>37</v>
      </c>
      <c r="H1436" s="34">
        <f t="shared" si="400"/>
        <v>0</v>
      </c>
      <c r="I1436" s="35"/>
      <c r="J1436" s="41"/>
      <c r="K1436" s="144"/>
      <c r="L1436" s="289"/>
      <c r="M1436" s="307"/>
      <c r="N1436" s="308"/>
      <c r="O1436" s="309"/>
    </row>
    <row r="1437" spans="1:20" ht="26.4" hidden="1" customHeight="1" x14ac:dyDescent="0.25">
      <c r="A1437" s="289"/>
      <c r="B1437" s="285"/>
      <c r="C1437" s="223"/>
      <c r="D1437" s="277"/>
      <c r="E1437" s="320"/>
      <c r="F1437" s="277"/>
      <c r="G1437" s="6" t="s">
        <v>54</v>
      </c>
      <c r="H1437" s="34">
        <f t="shared" si="400"/>
        <v>0</v>
      </c>
      <c r="I1437" s="34">
        <f>SUM(I1434:I1436)</f>
        <v>0</v>
      </c>
      <c r="J1437" s="34">
        <f t="shared" ref="J1437:K1437" si="401">SUM(J1434:J1436)</f>
        <v>0</v>
      </c>
      <c r="K1437" s="34">
        <f t="shared" si="401"/>
        <v>0</v>
      </c>
      <c r="L1437" s="289"/>
      <c r="M1437" s="310"/>
      <c r="N1437" s="311"/>
      <c r="O1437" s="312"/>
    </row>
    <row r="1438" spans="1:20" ht="18.600000000000001" hidden="1" customHeight="1" x14ac:dyDescent="0.25">
      <c r="A1438" s="276" t="s">
        <v>516</v>
      </c>
      <c r="B1438" s="283" t="s">
        <v>178</v>
      </c>
      <c r="C1438" s="221"/>
      <c r="D1438" s="289" t="s">
        <v>360</v>
      </c>
      <c r="E1438" s="320" t="s">
        <v>493</v>
      </c>
      <c r="F1438" s="276" t="s">
        <v>342</v>
      </c>
      <c r="G1438" s="7" t="s">
        <v>5</v>
      </c>
      <c r="H1438" s="34">
        <f t="shared" si="400"/>
        <v>0</v>
      </c>
      <c r="I1438" s="113"/>
      <c r="J1438" s="113"/>
      <c r="K1438" s="41"/>
      <c r="L1438" s="289" t="s">
        <v>10</v>
      </c>
      <c r="M1438" s="304" t="s">
        <v>494</v>
      </c>
      <c r="N1438" s="305"/>
      <c r="O1438" s="306"/>
    </row>
    <row r="1439" spans="1:20" ht="18.600000000000001" hidden="1" customHeight="1" x14ac:dyDescent="0.25">
      <c r="A1439" s="282"/>
      <c r="B1439" s="284"/>
      <c r="C1439" s="222"/>
      <c r="D1439" s="289"/>
      <c r="E1439" s="320"/>
      <c r="F1439" s="282"/>
      <c r="G1439" s="7" t="s">
        <v>5</v>
      </c>
      <c r="H1439" s="34">
        <f t="shared" si="400"/>
        <v>0</v>
      </c>
      <c r="I1439" s="113"/>
      <c r="J1439" s="113"/>
      <c r="K1439" s="41"/>
      <c r="L1439" s="289"/>
      <c r="M1439" s="307"/>
      <c r="N1439" s="308"/>
      <c r="O1439" s="309"/>
    </row>
    <row r="1440" spans="1:20" ht="18.600000000000001" hidden="1" customHeight="1" x14ac:dyDescent="0.25">
      <c r="A1440" s="282"/>
      <c r="B1440" s="284"/>
      <c r="C1440" s="222"/>
      <c r="D1440" s="289"/>
      <c r="E1440" s="320"/>
      <c r="F1440" s="282"/>
      <c r="G1440" s="7" t="s">
        <v>37</v>
      </c>
      <c r="H1440" s="34">
        <f t="shared" si="400"/>
        <v>0</v>
      </c>
      <c r="I1440" s="113"/>
      <c r="J1440" s="170"/>
      <c r="K1440" s="41"/>
      <c r="L1440" s="289"/>
      <c r="M1440" s="307"/>
      <c r="N1440" s="308"/>
      <c r="O1440" s="309"/>
      <c r="T1440" s="1" t="s">
        <v>518</v>
      </c>
    </row>
    <row r="1441" spans="1:16" ht="18.600000000000001" hidden="1" customHeight="1" x14ac:dyDescent="0.25">
      <c r="A1441" s="277"/>
      <c r="B1441" s="285"/>
      <c r="C1441" s="223"/>
      <c r="D1441" s="289"/>
      <c r="E1441" s="320"/>
      <c r="F1441" s="277"/>
      <c r="G1441" s="6" t="s">
        <v>54</v>
      </c>
      <c r="H1441" s="34">
        <f t="shared" si="400"/>
        <v>0</v>
      </c>
      <c r="I1441" s="34">
        <f>SUM(I1438:I1440)</f>
        <v>0</v>
      </c>
      <c r="J1441" s="34">
        <f t="shared" ref="J1441:K1441" si="402">SUM(J1438:J1440)</f>
        <v>0</v>
      </c>
      <c r="K1441" s="34">
        <f t="shared" si="402"/>
        <v>0</v>
      </c>
      <c r="L1441" s="289"/>
      <c r="M1441" s="310"/>
      <c r="N1441" s="311"/>
      <c r="O1441" s="312"/>
    </row>
    <row r="1442" spans="1:16" ht="18.600000000000001" hidden="1" customHeight="1" x14ac:dyDescent="0.25">
      <c r="A1442" s="276" t="s">
        <v>781</v>
      </c>
      <c r="B1442" s="283" t="s">
        <v>178</v>
      </c>
      <c r="C1442" s="221"/>
      <c r="D1442" s="289" t="s">
        <v>360</v>
      </c>
      <c r="E1442" s="302" t="s">
        <v>176</v>
      </c>
      <c r="F1442" s="276" t="s">
        <v>342</v>
      </c>
      <c r="G1442" s="7" t="s">
        <v>15</v>
      </c>
      <c r="H1442" s="34">
        <f t="shared" si="400"/>
        <v>0</v>
      </c>
      <c r="I1442" s="35"/>
      <c r="J1442" s="35"/>
      <c r="K1442" s="35"/>
      <c r="L1442" s="289" t="s">
        <v>10</v>
      </c>
      <c r="M1442" s="314" t="s">
        <v>177</v>
      </c>
      <c r="N1442" s="314"/>
      <c r="O1442" s="314"/>
    </row>
    <row r="1443" spans="1:16" ht="18.600000000000001" hidden="1" customHeight="1" x14ac:dyDescent="0.25">
      <c r="A1443" s="282"/>
      <c r="B1443" s="284"/>
      <c r="C1443" s="222"/>
      <c r="D1443" s="289"/>
      <c r="E1443" s="315"/>
      <c r="F1443" s="282"/>
      <c r="G1443" s="7" t="s">
        <v>37</v>
      </c>
      <c r="H1443" s="34">
        <f t="shared" si="400"/>
        <v>0</v>
      </c>
      <c r="I1443" s="35"/>
      <c r="J1443" s="41"/>
      <c r="K1443" s="35"/>
      <c r="L1443" s="289"/>
      <c r="M1443" s="314"/>
      <c r="N1443" s="314"/>
      <c r="O1443" s="314"/>
    </row>
    <row r="1444" spans="1:16" ht="18.600000000000001" hidden="1" customHeight="1" x14ac:dyDescent="0.25">
      <c r="A1444" s="277"/>
      <c r="B1444" s="285"/>
      <c r="C1444" s="223"/>
      <c r="D1444" s="289"/>
      <c r="E1444" s="303"/>
      <c r="F1444" s="277"/>
      <c r="G1444" s="6" t="s">
        <v>54</v>
      </c>
      <c r="H1444" s="34">
        <f t="shared" si="400"/>
        <v>0</v>
      </c>
      <c r="I1444" s="34">
        <f>SUM(I1442+I1443)</f>
        <v>0</v>
      </c>
      <c r="J1444" s="34">
        <f t="shared" ref="J1444:K1444" si="403">SUM(J1442+J1443)</f>
        <v>0</v>
      </c>
      <c r="K1444" s="34">
        <f t="shared" si="403"/>
        <v>0</v>
      </c>
      <c r="L1444" s="289"/>
      <c r="M1444" s="314"/>
      <c r="N1444" s="314"/>
      <c r="O1444" s="314"/>
    </row>
    <row r="1445" spans="1:16" ht="15.75" hidden="1" customHeight="1" x14ac:dyDescent="0.25">
      <c r="A1445" s="276" t="s">
        <v>952</v>
      </c>
      <c r="B1445" s="283" t="s">
        <v>417</v>
      </c>
      <c r="C1445" s="221"/>
      <c r="D1445" s="289" t="s">
        <v>360</v>
      </c>
      <c r="E1445" s="302" t="s">
        <v>417</v>
      </c>
      <c r="F1445" s="276" t="s">
        <v>172</v>
      </c>
      <c r="G1445" s="7" t="s">
        <v>15</v>
      </c>
      <c r="H1445" s="34">
        <f t="shared" ref="H1445:H1452" si="404">SUM(I1445+K1445)</f>
        <v>0</v>
      </c>
      <c r="I1445" s="35"/>
      <c r="J1445" s="35"/>
      <c r="K1445" s="35"/>
      <c r="L1445" s="289" t="s">
        <v>10</v>
      </c>
      <c r="M1445" s="314" t="s">
        <v>418</v>
      </c>
      <c r="N1445" s="314"/>
      <c r="O1445" s="314"/>
    </row>
    <row r="1446" spans="1:16" ht="15.75" hidden="1" customHeight="1" x14ac:dyDescent="0.25">
      <c r="A1446" s="282"/>
      <c r="B1446" s="284"/>
      <c r="C1446" s="222"/>
      <c r="D1446" s="289"/>
      <c r="E1446" s="315"/>
      <c r="F1446" s="282"/>
      <c r="G1446" s="7" t="s">
        <v>5</v>
      </c>
      <c r="H1446" s="34">
        <f t="shared" si="404"/>
        <v>0</v>
      </c>
      <c r="I1446" s="35"/>
      <c r="J1446" s="41"/>
      <c r="K1446" s="35"/>
      <c r="L1446" s="289"/>
      <c r="M1446" s="314"/>
      <c r="N1446" s="314"/>
      <c r="O1446" s="314"/>
    </row>
    <row r="1447" spans="1:16" ht="15.75" hidden="1" customHeight="1" x14ac:dyDescent="0.25">
      <c r="A1447" s="282"/>
      <c r="B1447" s="284"/>
      <c r="C1447" s="222"/>
      <c r="D1447" s="289"/>
      <c r="E1447" s="315"/>
      <c r="F1447" s="282"/>
      <c r="G1447" s="7" t="s">
        <v>512</v>
      </c>
      <c r="H1447" s="34">
        <f t="shared" si="404"/>
        <v>0</v>
      </c>
      <c r="I1447" s="35"/>
      <c r="J1447" s="41"/>
      <c r="K1447" s="35"/>
      <c r="L1447" s="289"/>
      <c r="M1447" s="314"/>
      <c r="N1447" s="314"/>
      <c r="O1447" s="314"/>
    </row>
    <row r="1448" spans="1:16" ht="15.75" hidden="1" customHeight="1" x14ac:dyDescent="0.25">
      <c r="A1448" s="282"/>
      <c r="B1448" s="284"/>
      <c r="C1448" s="222"/>
      <c r="D1448" s="289"/>
      <c r="E1448" s="315"/>
      <c r="F1448" s="282"/>
      <c r="G1448" s="7" t="s">
        <v>579</v>
      </c>
      <c r="H1448" s="34">
        <f t="shared" si="404"/>
        <v>0</v>
      </c>
      <c r="I1448" s="35"/>
      <c r="J1448" s="41"/>
      <c r="K1448" s="35"/>
      <c r="L1448" s="289"/>
      <c r="M1448" s="314"/>
      <c r="N1448" s="314"/>
      <c r="O1448" s="314"/>
    </row>
    <row r="1449" spans="1:16" ht="15.75" hidden="1" customHeight="1" x14ac:dyDescent="0.25">
      <c r="A1449" s="282"/>
      <c r="B1449" s="284"/>
      <c r="C1449" s="222"/>
      <c r="D1449" s="289"/>
      <c r="E1449" s="315"/>
      <c r="F1449" s="282"/>
      <c r="G1449" s="7" t="s">
        <v>37</v>
      </c>
      <c r="H1449" s="34">
        <f t="shared" si="404"/>
        <v>0</v>
      </c>
      <c r="I1449" s="35"/>
      <c r="J1449" s="41"/>
      <c r="K1449" s="35"/>
      <c r="L1449" s="289"/>
      <c r="M1449" s="314"/>
      <c r="N1449" s="314"/>
      <c r="O1449" s="314"/>
    </row>
    <row r="1450" spans="1:16" ht="18.600000000000001" hidden="1" customHeight="1" x14ac:dyDescent="0.25">
      <c r="A1450" s="277"/>
      <c r="B1450" s="285"/>
      <c r="C1450" s="223"/>
      <c r="D1450" s="289"/>
      <c r="E1450" s="303"/>
      <c r="F1450" s="277"/>
      <c r="G1450" s="6" t="s">
        <v>54</v>
      </c>
      <c r="H1450" s="34">
        <f t="shared" si="404"/>
        <v>0</v>
      </c>
      <c r="I1450" s="34">
        <f>SUM(I1445+I1446+I1449+I1447+I1448)</f>
        <v>0</v>
      </c>
      <c r="J1450" s="34">
        <f t="shared" ref="J1450:K1450" si="405">SUM(J1445+J1446+J1449+J1447+J1448)</f>
        <v>0</v>
      </c>
      <c r="K1450" s="34">
        <f t="shared" si="405"/>
        <v>0</v>
      </c>
      <c r="L1450" s="289"/>
      <c r="M1450" s="314"/>
      <c r="N1450" s="314"/>
      <c r="O1450" s="314"/>
    </row>
    <row r="1451" spans="1:16" ht="18.600000000000001" hidden="1" customHeight="1" x14ac:dyDescent="0.25">
      <c r="A1451" s="276" t="s">
        <v>585</v>
      </c>
      <c r="B1451" s="276" t="s">
        <v>174</v>
      </c>
      <c r="C1451" s="99"/>
      <c r="D1451" s="289" t="s">
        <v>360</v>
      </c>
      <c r="E1451" s="276" t="s">
        <v>434</v>
      </c>
      <c r="F1451" s="276" t="s">
        <v>433</v>
      </c>
      <c r="G1451" s="10" t="s">
        <v>7</v>
      </c>
      <c r="H1451" s="34">
        <f t="shared" si="404"/>
        <v>0</v>
      </c>
      <c r="I1451" s="35"/>
      <c r="J1451" s="41"/>
      <c r="K1451" s="41"/>
      <c r="L1451" s="276"/>
      <c r="M1451" s="304" t="s">
        <v>435</v>
      </c>
      <c r="N1451" s="305"/>
      <c r="O1451" s="306"/>
    </row>
    <row r="1452" spans="1:16" ht="18.600000000000001" hidden="1" customHeight="1" x14ac:dyDescent="0.25">
      <c r="A1452" s="277"/>
      <c r="B1452" s="277"/>
      <c r="C1452" s="88"/>
      <c r="D1452" s="289"/>
      <c r="E1452" s="277"/>
      <c r="F1452" s="277"/>
      <c r="G1452" s="6" t="s">
        <v>54</v>
      </c>
      <c r="H1452" s="34">
        <f t="shared" si="404"/>
        <v>0</v>
      </c>
      <c r="I1452" s="34">
        <f>SUM(I1451)</f>
        <v>0</v>
      </c>
      <c r="J1452" s="34">
        <f t="shared" ref="J1452:K1452" si="406">SUM(J1451)</f>
        <v>0</v>
      </c>
      <c r="K1452" s="34">
        <f t="shared" si="406"/>
        <v>0</v>
      </c>
      <c r="L1452" s="277"/>
      <c r="M1452" s="310"/>
      <c r="N1452" s="311"/>
      <c r="O1452" s="312"/>
    </row>
    <row r="1453" spans="1:16" ht="15.75" hidden="1" customHeight="1" x14ac:dyDescent="0.25">
      <c r="A1453" s="322" t="s">
        <v>374</v>
      </c>
      <c r="B1453" s="322"/>
      <c r="C1453" s="322"/>
      <c r="D1453" s="322"/>
      <c r="E1453" s="322"/>
      <c r="F1453" s="322"/>
      <c r="G1453" s="322"/>
      <c r="H1453" s="122">
        <f t="shared" si="400"/>
        <v>0</v>
      </c>
      <c r="I1453" s="122">
        <f>SUM(I1218+I1344+I1374+I1377+I1380+I1391+I1419+I1425+I1427+I1430+I1433+I1437+I1362+I1358+I1351+I1348+I1278+I1222+I1444+I1450+I1441+I1398+I1402+I1405+I1408+I1410+I1384+I1416+I1354+I1386)</f>
        <v>0</v>
      </c>
      <c r="J1453" s="122">
        <f t="shared" ref="J1453:K1453" si="407">SUM(J1218+J1344+J1374+J1377+J1380+J1391+J1419+J1425+J1427+J1430+J1433+J1437+J1362+J1358+J1351+J1348+J1278+J1222+J1444+J1450+J1441+J1398+J1402+J1405+J1408+J1410+J1384+J1416+J1354+J1386)</f>
        <v>0</v>
      </c>
      <c r="K1453" s="122">
        <f t="shared" si="407"/>
        <v>0</v>
      </c>
      <c r="L1453" s="278"/>
      <c r="M1453" s="278"/>
      <c r="N1453" s="278"/>
      <c r="O1453" s="278"/>
    </row>
    <row r="1454" spans="1:16" ht="15.75" hidden="1" customHeight="1" x14ac:dyDescent="0.25">
      <c r="A1454" s="425" t="s">
        <v>47</v>
      </c>
      <c r="B1454" s="425"/>
      <c r="C1454" s="425"/>
      <c r="D1454" s="425"/>
      <c r="E1454" s="425"/>
      <c r="F1454" s="425"/>
      <c r="G1454" s="425"/>
      <c r="H1454" s="172">
        <f t="shared" ref="H1454:H1495" si="408">SUM(I1454+K1454)</f>
        <v>0</v>
      </c>
      <c r="I1454" s="172">
        <f>SUM(I1455:I1468)</f>
        <v>0</v>
      </c>
      <c r="J1454" s="172">
        <f t="shared" ref="J1454:K1454" si="409">SUM(J1455:J1468)</f>
        <v>0</v>
      </c>
      <c r="K1454" s="172">
        <f t="shared" si="409"/>
        <v>0</v>
      </c>
      <c r="L1454" s="278"/>
      <c r="M1454" s="278"/>
      <c r="N1454" s="278"/>
      <c r="O1454" s="278"/>
      <c r="P1454" s="1" t="s">
        <v>61</v>
      </c>
    </row>
    <row r="1455" spans="1:16" ht="12.75" hidden="1" customHeight="1" x14ac:dyDescent="0.25">
      <c r="A1455" s="317" t="s">
        <v>212</v>
      </c>
      <c r="B1455" s="318"/>
      <c r="C1455" s="318"/>
      <c r="D1455" s="318"/>
      <c r="E1455" s="318"/>
      <c r="F1455" s="318"/>
      <c r="G1455" s="319"/>
      <c r="H1455" s="122">
        <f t="shared" si="408"/>
        <v>0</v>
      </c>
      <c r="I1455" s="122">
        <f>SUM(I1283)</f>
        <v>0</v>
      </c>
      <c r="J1455" s="122">
        <f>SUM(J1283)</f>
        <v>0</v>
      </c>
      <c r="K1455" s="122">
        <f>SUM(K1283)</f>
        <v>0</v>
      </c>
      <c r="L1455" s="278"/>
      <c r="M1455" s="278"/>
      <c r="N1455" s="278"/>
      <c r="O1455" s="278"/>
    </row>
    <row r="1456" spans="1:16" ht="12.75" hidden="1" customHeight="1" x14ac:dyDescent="0.25">
      <c r="A1456" s="317" t="s">
        <v>213</v>
      </c>
      <c r="B1456" s="318"/>
      <c r="C1456" s="318"/>
      <c r="D1456" s="318"/>
      <c r="E1456" s="318"/>
      <c r="F1456" s="318"/>
      <c r="G1456" s="319"/>
      <c r="H1456" s="122">
        <f t="shared" si="408"/>
        <v>0</v>
      </c>
      <c r="I1456" s="122">
        <f>SUM(I1290)</f>
        <v>0</v>
      </c>
      <c r="J1456" s="122">
        <f>SUM(J1290)</f>
        <v>0</v>
      </c>
      <c r="K1456" s="122">
        <f>SUM(K1290)</f>
        <v>0</v>
      </c>
      <c r="L1456" s="278"/>
      <c r="M1456" s="278"/>
      <c r="N1456" s="278"/>
      <c r="O1456" s="278"/>
    </row>
    <row r="1457" spans="1:15" ht="16.2" hidden="1" customHeight="1" x14ac:dyDescent="0.25">
      <c r="A1457" s="317" t="s">
        <v>214</v>
      </c>
      <c r="B1457" s="318"/>
      <c r="C1457" s="318"/>
      <c r="D1457" s="318"/>
      <c r="E1457" s="318"/>
      <c r="F1457" s="318"/>
      <c r="G1457" s="319"/>
      <c r="H1457" s="122">
        <f t="shared" si="408"/>
        <v>0</v>
      </c>
      <c r="I1457" s="122">
        <f>SUM(I1295)</f>
        <v>0</v>
      </c>
      <c r="J1457" s="122">
        <f>SUM(J1295)</f>
        <v>0</v>
      </c>
      <c r="K1457" s="122">
        <f>SUM(K1295)</f>
        <v>0</v>
      </c>
      <c r="L1457" s="278"/>
      <c r="M1457" s="278"/>
      <c r="N1457" s="278"/>
      <c r="O1457" s="278"/>
    </row>
    <row r="1458" spans="1:15" ht="12.75" hidden="1" customHeight="1" x14ac:dyDescent="0.25">
      <c r="A1458" s="317" t="s">
        <v>215</v>
      </c>
      <c r="B1458" s="318"/>
      <c r="C1458" s="318"/>
      <c r="D1458" s="318"/>
      <c r="E1458" s="318"/>
      <c r="F1458" s="318"/>
      <c r="G1458" s="319"/>
      <c r="H1458" s="122">
        <f t="shared" si="408"/>
        <v>0</v>
      </c>
      <c r="I1458" s="122">
        <f>SUM(I1300)</f>
        <v>0</v>
      </c>
      <c r="J1458" s="122">
        <f>SUM(J1300)</f>
        <v>0</v>
      </c>
      <c r="K1458" s="122">
        <f>SUM(K1300)</f>
        <v>0</v>
      </c>
      <c r="L1458" s="278"/>
      <c r="M1458" s="278"/>
      <c r="N1458" s="278"/>
      <c r="O1458" s="278"/>
    </row>
    <row r="1459" spans="1:15" ht="12.75" hidden="1" customHeight="1" x14ac:dyDescent="0.25">
      <c r="A1459" s="317" t="s">
        <v>216</v>
      </c>
      <c r="B1459" s="318"/>
      <c r="C1459" s="318"/>
      <c r="D1459" s="318"/>
      <c r="E1459" s="318"/>
      <c r="F1459" s="318"/>
      <c r="G1459" s="319"/>
      <c r="H1459" s="122">
        <f t="shared" si="408"/>
        <v>0</v>
      </c>
      <c r="I1459" s="122">
        <f>SUM(I1441+I1307)</f>
        <v>0</v>
      </c>
      <c r="J1459" s="122">
        <f>SUM(J1441+J1307)</f>
        <v>0</v>
      </c>
      <c r="K1459" s="122">
        <f>SUM(K1441+K1307)</f>
        <v>0</v>
      </c>
      <c r="L1459" s="278"/>
      <c r="M1459" s="278"/>
      <c r="N1459" s="278"/>
      <c r="O1459" s="278"/>
    </row>
    <row r="1460" spans="1:15" ht="12.75" hidden="1" customHeight="1" x14ac:dyDescent="0.25">
      <c r="A1460" s="317" t="s">
        <v>217</v>
      </c>
      <c r="B1460" s="318"/>
      <c r="C1460" s="318"/>
      <c r="D1460" s="318"/>
      <c r="E1460" s="318"/>
      <c r="F1460" s="318"/>
      <c r="G1460" s="319"/>
      <c r="H1460" s="122">
        <f t="shared" si="408"/>
        <v>0</v>
      </c>
      <c r="I1460" s="122">
        <f>SUM(I1313)</f>
        <v>0</v>
      </c>
      <c r="J1460" s="122">
        <f>SUM(J1313)</f>
        <v>0</v>
      </c>
      <c r="K1460" s="122">
        <f>SUM(K1313)</f>
        <v>0</v>
      </c>
      <c r="L1460" s="278"/>
      <c r="M1460" s="278"/>
      <c r="N1460" s="278"/>
      <c r="O1460" s="278"/>
    </row>
    <row r="1461" spans="1:15" ht="12.75" hidden="1" customHeight="1" x14ac:dyDescent="0.25">
      <c r="A1461" s="317" t="s">
        <v>218</v>
      </c>
      <c r="B1461" s="318"/>
      <c r="C1461" s="318"/>
      <c r="D1461" s="318"/>
      <c r="E1461" s="318"/>
      <c r="F1461" s="318"/>
      <c r="G1461" s="319"/>
      <c r="H1461" s="122">
        <f t="shared" si="408"/>
        <v>0</v>
      </c>
      <c r="I1461" s="122">
        <f>SUM(I1318)</f>
        <v>0</v>
      </c>
      <c r="J1461" s="122">
        <f>SUM(J1318)</f>
        <v>0</v>
      </c>
      <c r="K1461" s="122">
        <f>SUM(K1318)</f>
        <v>0</v>
      </c>
      <c r="L1461" s="278"/>
      <c r="M1461" s="278"/>
      <c r="N1461" s="278"/>
      <c r="O1461" s="278"/>
    </row>
    <row r="1462" spans="1:15" ht="12.75" hidden="1" customHeight="1" x14ac:dyDescent="0.25">
      <c r="A1462" s="317" t="s">
        <v>219</v>
      </c>
      <c r="B1462" s="318"/>
      <c r="C1462" s="318"/>
      <c r="D1462" s="318"/>
      <c r="E1462" s="318"/>
      <c r="F1462" s="318"/>
      <c r="G1462" s="319"/>
      <c r="H1462" s="122">
        <f t="shared" si="408"/>
        <v>0</v>
      </c>
      <c r="I1462" s="122">
        <f>SUM(I1325+I1444+I1437)</f>
        <v>0</v>
      </c>
      <c r="J1462" s="122">
        <f>SUM(J1325+J1444+J1437)</f>
        <v>0</v>
      </c>
      <c r="K1462" s="122">
        <f>SUM(K1325+K1444+K1437)</f>
        <v>0</v>
      </c>
      <c r="L1462" s="278"/>
      <c r="M1462" s="278"/>
      <c r="N1462" s="278"/>
      <c r="O1462" s="278"/>
    </row>
    <row r="1463" spans="1:15" ht="12.75" hidden="1" customHeight="1" x14ac:dyDescent="0.25">
      <c r="A1463" s="317" t="s">
        <v>220</v>
      </c>
      <c r="B1463" s="318"/>
      <c r="C1463" s="318"/>
      <c r="D1463" s="318"/>
      <c r="E1463" s="318"/>
      <c r="F1463" s="318"/>
      <c r="G1463" s="319"/>
      <c r="H1463" s="122">
        <f t="shared" si="408"/>
        <v>0</v>
      </c>
      <c r="I1463" s="122">
        <f>SUM(I1333)</f>
        <v>0</v>
      </c>
      <c r="J1463" s="122">
        <f>SUM(J1333)</f>
        <v>0</v>
      </c>
      <c r="K1463" s="122">
        <f>SUM(K1333)</f>
        <v>0</v>
      </c>
      <c r="L1463" s="278"/>
      <c r="M1463" s="278"/>
      <c r="N1463" s="278"/>
      <c r="O1463" s="278"/>
    </row>
    <row r="1464" spans="1:15" ht="12.75" hidden="1" customHeight="1" x14ac:dyDescent="0.25">
      <c r="A1464" s="317" t="s">
        <v>221</v>
      </c>
      <c r="B1464" s="318"/>
      <c r="C1464" s="318"/>
      <c r="D1464" s="318"/>
      <c r="E1464" s="318"/>
      <c r="F1464" s="318"/>
      <c r="G1464" s="319"/>
      <c r="H1464" s="122">
        <f t="shared" si="408"/>
        <v>0</v>
      </c>
      <c r="I1464" s="122">
        <f>SUM(I1338)</f>
        <v>0</v>
      </c>
      <c r="J1464" s="122">
        <f>SUM(J1338)</f>
        <v>0</v>
      </c>
      <c r="K1464" s="122">
        <f>SUM(K1338)</f>
        <v>0</v>
      </c>
      <c r="L1464" s="278"/>
      <c r="M1464" s="278"/>
      <c r="N1464" s="278"/>
      <c r="O1464" s="278"/>
    </row>
    <row r="1465" spans="1:15" ht="12.75" hidden="1" customHeight="1" x14ac:dyDescent="0.25">
      <c r="A1465" s="317" t="s">
        <v>222</v>
      </c>
      <c r="B1465" s="318"/>
      <c r="C1465" s="318"/>
      <c r="D1465" s="318"/>
      <c r="E1465" s="318"/>
      <c r="F1465" s="318"/>
      <c r="G1465" s="319"/>
      <c r="H1465" s="122">
        <f t="shared" si="408"/>
        <v>0</v>
      </c>
      <c r="I1465" s="122">
        <f>SUM(I1343)</f>
        <v>0</v>
      </c>
      <c r="J1465" s="122">
        <f>SUM(J1343)</f>
        <v>0</v>
      </c>
      <c r="K1465" s="122">
        <f>SUM(K1343)</f>
        <v>0</v>
      </c>
      <c r="L1465" s="278"/>
      <c r="M1465" s="278"/>
      <c r="N1465" s="278"/>
      <c r="O1465" s="278"/>
    </row>
    <row r="1466" spans="1:15" ht="12.75" hidden="1" customHeight="1" x14ac:dyDescent="0.25">
      <c r="A1466" s="317" t="s">
        <v>436</v>
      </c>
      <c r="B1466" s="318"/>
      <c r="C1466" s="318"/>
      <c r="D1466" s="318"/>
      <c r="E1466" s="318"/>
      <c r="F1466" s="318"/>
      <c r="G1466" s="319"/>
      <c r="H1466" s="122">
        <f t="shared" si="408"/>
        <v>0</v>
      </c>
      <c r="I1466" s="122">
        <f>SUM(I1452)</f>
        <v>0</v>
      </c>
      <c r="J1466" s="122">
        <f t="shared" ref="J1466:K1466" si="410">SUM(J1452)</f>
        <v>0</v>
      </c>
      <c r="K1466" s="122">
        <f t="shared" si="410"/>
        <v>0</v>
      </c>
      <c r="L1466" s="278"/>
      <c r="M1466" s="278"/>
      <c r="N1466" s="278"/>
      <c r="O1466" s="278"/>
    </row>
    <row r="1467" spans="1:15" ht="16.2" hidden="1" customHeight="1" x14ac:dyDescent="0.25">
      <c r="A1467" s="317" t="s">
        <v>223</v>
      </c>
      <c r="B1467" s="318"/>
      <c r="C1467" s="318"/>
      <c r="D1467" s="318"/>
      <c r="E1467" s="318"/>
      <c r="F1467" s="318"/>
      <c r="G1467" s="319"/>
      <c r="H1467" s="122">
        <f t="shared" si="408"/>
        <v>0</v>
      </c>
      <c r="I1467" s="122">
        <f>SUM(I1187+I1190+I1374+I1391+I1419+I1348+I1351+I1217+I1416+I1354+I1386)</f>
        <v>0</v>
      </c>
      <c r="J1467" s="122">
        <f t="shared" ref="J1467:K1467" si="411">SUM(J1187+J1190+J1374+J1391+J1419+J1348+J1351+J1217+J1416+J1354+J1386)</f>
        <v>0</v>
      </c>
      <c r="K1467" s="122">
        <f t="shared" si="411"/>
        <v>0</v>
      </c>
      <c r="L1467" s="278"/>
      <c r="M1467" s="278"/>
      <c r="N1467" s="278"/>
      <c r="O1467" s="278"/>
    </row>
    <row r="1468" spans="1:15" ht="23.4" hidden="1" customHeight="1" x14ac:dyDescent="0.25">
      <c r="A1468" s="317" t="s">
        <v>243</v>
      </c>
      <c r="B1468" s="318"/>
      <c r="C1468" s="318"/>
      <c r="D1468" s="318"/>
      <c r="E1468" s="318"/>
      <c r="F1468" s="318"/>
      <c r="G1468" s="319"/>
      <c r="H1468" s="122">
        <f t="shared" si="408"/>
        <v>0</v>
      </c>
      <c r="I1468" s="122">
        <f>SUM(I1450)</f>
        <v>0</v>
      </c>
      <c r="J1468" s="122">
        <f t="shared" ref="J1468:K1468" si="412">SUM(J1450)</f>
        <v>0</v>
      </c>
      <c r="K1468" s="122">
        <f t="shared" si="412"/>
        <v>0</v>
      </c>
      <c r="L1468" s="278"/>
      <c r="M1468" s="278"/>
      <c r="N1468" s="278"/>
      <c r="O1468" s="278"/>
    </row>
    <row r="1469" spans="1:15" ht="23.4" hidden="1" customHeight="1" x14ac:dyDescent="0.25">
      <c r="A1469" s="322" t="s">
        <v>560</v>
      </c>
      <c r="B1469" s="322"/>
      <c r="C1469" s="322"/>
      <c r="D1469" s="322"/>
      <c r="E1469" s="322"/>
      <c r="F1469" s="322"/>
      <c r="G1469" s="322"/>
      <c r="H1469" s="122">
        <f t="shared" si="408"/>
        <v>0</v>
      </c>
      <c r="I1469" s="122">
        <f>SUM(I1380+I1384)</f>
        <v>0</v>
      </c>
      <c r="J1469" s="122">
        <f t="shared" ref="J1469:K1469" si="413">SUM(J1380+J1384)</f>
        <v>0</v>
      </c>
      <c r="K1469" s="122">
        <f t="shared" si="413"/>
        <v>0</v>
      </c>
      <c r="L1469" s="278"/>
      <c r="M1469" s="278"/>
      <c r="N1469" s="278"/>
      <c r="O1469" s="278"/>
    </row>
    <row r="1470" spans="1:15" ht="12.75" hidden="1" customHeight="1" x14ac:dyDescent="0.25">
      <c r="A1470" s="322" t="s">
        <v>60</v>
      </c>
      <c r="B1470" s="322"/>
      <c r="C1470" s="322"/>
      <c r="D1470" s="322"/>
      <c r="E1470" s="322"/>
      <c r="F1470" s="322"/>
      <c r="G1470" s="322"/>
      <c r="H1470" s="122">
        <f t="shared" si="408"/>
        <v>0</v>
      </c>
      <c r="I1470" s="122">
        <f>SUM(I1377)</f>
        <v>0</v>
      </c>
      <c r="J1470" s="122">
        <f>SUM(J1377)</f>
        <v>0</v>
      </c>
      <c r="K1470" s="122">
        <f>SUM(K1377)</f>
        <v>0</v>
      </c>
      <c r="L1470" s="278"/>
      <c r="M1470" s="278"/>
      <c r="N1470" s="278"/>
      <c r="O1470" s="278"/>
    </row>
    <row r="1471" spans="1:15" ht="15.6" hidden="1" customHeight="1" x14ac:dyDescent="0.25">
      <c r="A1471" s="322" t="s">
        <v>46</v>
      </c>
      <c r="B1471" s="322"/>
      <c r="C1471" s="322"/>
      <c r="D1471" s="322"/>
      <c r="E1471" s="322"/>
      <c r="F1471" s="322"/>
      <c r="G1471" s="322"/>
      <c r="H1471" s="122">
        <f t="shared" si="408"/>
        <v>0</v>
      </c>
      <c r="I1471" s="122">
        <f>SUM(I1194+I1425+I1198+I1358+I1362)</f>
        <v>0</v>
      </c>
      <c r="J1471" s="122">
        <f>SUM(J1194+J1425+J1198+J1358+J1362)</f>
        <v>0</v>
      </c>
      <c r="K1471" s="122">
        <f>SUM(K1194+K1425+K1198+K1358+K1362)</f>
        <v>0</v>
      </c>
      <c r="L1471" s="278"/>
      <c r="M1471" s="278"/>
      <c r="N1471" s="278"/>
      <c r="O1471" s="278"/>
    </row>
    <row r="1472" spans="1:15" ht="12.75" hidden="1" customHeight="1" x14ac:dyDescent="0.25">
      <c r="A1472" s="322" t="s">
        <v>49</v>
      </c>
      <c r="B1472" s="322"/>
      <c r="C1472" s="322"/>
      <c r="D1472" s="322"/>
      <c r="E1472" s="322"/>
      <c r="F1472" s="322"/>
      <c r="G1472" s="322"/>
      <c r="H1472" s="122">
        <f t="shared" si="408"/>
        <v>0</v>
      </c>
      <c r="I1472" s="122">
        <f>SUM(I1202)</f>
        <v>0</v>
      </c>
      <c r="J1472" s="122">
        <f>SUM(J1202)</f>
        <v>0</v>
      </c>
      <c r="K1472" s="122">
        <f>SUM(K1202)</f>
        <v>0</v>
      </c>
      <c r="L1472" s="278"/>
      <c r="M1472" s="278"/>
      <c r="N1472" s="278"/>
      <c r="O1472" s="278"/>
    </row>
    <row r="1473" spans="1:15" ht="12.75" hidden="1" customHeight="1" x14ac:dyDescent="0.25">
      <c r="A1473" s="322" t="s">
        <v>56</v>
      </c>
      <c r="B1473" s="322"/>
      <c r="C1473" s="322"/>
      <c r="D1473" s="322"/>
      <c r="E1473" s="322"/>
      <c r="F1473" s="322"/>
      <c r="G1473" s="322"/>
      <c r="H1473" s="122">
        <f t="shared" si="408"/>
        <v>0</v>
      </c>
      <c r="I1473" s="122">
        <f>SUM(I1427)</f>
        <v>0</v>
      </c>
      <c r="J1473" s="122">
        <f t="shared" ref="J1473:K1473" si="414">SUM(J1427)</f>
        <v>0</v>
      </c>
      <c r="K1473" s="122">
        <f t="shared" si="414"/>
        <v>0</v>
      </c>
      <c r="L1473" s="278"/>
      <c r="M1473" s="278"/>
      <c r="N1473" s="278"/>
      <c r="O1473" s="278"/>
    </row>
    <row r="1474" spans="1:15" ht="12.75" hidden="1" customHeight="1" x14ac:dyDescent="0.25">
      <c r="A1474" s="322" t="s">
        <v>51</v>
      </c>
      <c r="B1474" s="322"/>
      <c r="C1474" s="322"/>
      <c r="D1474" s="322"/>
      <c r="E1474" s="322"/>
      <c r="F1474" s="322"/>
      <c r="G1474" s="322"/>
      <c r="H1474" s="122">
        <f t="shared" si="408"/>
        <v>0</v>
      </c>
      <c r="I1474" s="122">
        <f>SUM(I1206)</f>
        <v>0</v>
      </c>
      <c r="J1474" s="122">
        <f>SUM(J1206)</f>
        <v>0</v>
      </c>
      <c r="K1474" s="122">
        <f>SUM(K1206)</f>
        <v>0</v>
      </c>
      <c r="L1474" s="278"/>
      <c r="M1474" s="278"/>
      <c r="N1474" s="278"/>
      <c r="O1474" s="278"/>
    </row>
    <row r="1475" spans="1:15" ht="15" hidden="1" customHeight="1" x14ac:dyDescent="0.25">
      <c r="A1475" s="322" t="s">
        <v>52</v>
      </c>
      <c r="B1475" s="322"/>
      <c r="C1475" s="322"/>
      <c r="D1475" s="322"/>
      <c r="E1475" s="322"/>
      <c r="F1475" s="322"/>
      <c r="G1475" s="322"/>
      <c r="H1475" s="122">
        <f t="shared" si="408"/>
        <v>0</v>
      </c>
      <c r="I1475" s="122">
        <f>SUM(I1476:I1480)</f>
        <v>0</v>
      </c>
      <c r="J1475" s="122">
        <f t="shared" ref="J1475:K1475" si="415">SUM(J1476:J1480)</f>
        <v>0</v>
      </c>
      <c r="K1475" s="122">
        <f t="shared" si="415"/>
        <v>0</v>
      </c>
      <c r="L1475" s="278"/>
      <c r="M1475" s="278"/>
      <c r="N1475" s="278"/>
      <c r="O1475" s="278"/>
    </row>
    <row r="1476" spans="1:15" ht="15" hidden="1" customHeight="1" x14ac:dyDescent="0.25">
      <c r="A1476" s="317" t="s">
        <v>850</v>
      </c>
      <c r="B1476" s="318"/>
      <c r="C1476" s="318"/>
      <c r="D1476" s="318"/>
      <c r="E1476" s="318"/>
      <c r="F1476" s="318"/>
      <c r="G1476" s="319"/>
      <c r="H1476" s="122">
        <f t="shared" si="408"/>
        <v>0</v>
      </c>
      <c r="I1476" s="122">
        <f>SUM(I1402)</f>
        <v>0</v>
      </c>
      <c r="J1476" s="122">
        <f t="shared" ref="J1476:K1476" si="416">SUM(J1402)</f>
        <v>0</v>
      </c>
      <c r="K1476" s="122">
        <f t="shared" si="416"/>
        <v>0</v>
      </c>
      <c r="L1476" s="278"/>
      <c r="M1476" s="278"/>
      <c r="N1476" s="278"/>
      <c r="O1476" s="278"/>
    </row>
    <row r="1477" spans="1:15" ht="15" hidden="1" customHeight="1" x14ac:dyDescent="0.25">
      <c r="A1477" s="317" t="s">
        <v>851</v>
      </c>
      <c r="B1477" s="318"/>
      <c r="C1477" s="318"/>
      <c r="D1477" s="318"/>
      <c r="E1477" s="318"/>
      <c r="F1477" s="318"/>
      <c r="G1477" s="319"/>
      <c r="H1477" s="122">
        <f t="shared" si="408"/>
        <v>0</v>
      </c>
      <c r="I1477" s="122">
        <f>SUM(I1405)</f>
        <v>0</v>
      </c>
      <c r="J1477" s="122">
        <f t="shared" ref="J1477:K1477" si="417">SUM(J1405)</f>
        <v>0</v>
      </c>
      <c r="K1477" s="122">
        <f t="shared" si="417"/>
        <v>0</v>
      </c>
      <c r="L1477" s="278"/>
      <c r="M1477" s="278"/>
      <c r="N1477" s="278"/>
      <c r="O1477" s="278"/>
    </row>
    <row r="1478" spans="1:15" ht="15" hidden="1" customHeight="1" x14ac:dyDescent="0.25">
      <c r="A1478" s="317" t="s">
        <v>852</v>
      </c>
      <c r="B1478" s="318"/>
      <c r="C1478" s="318"/>
      <c r="D1478" s="318"/>
      <c r="E1478" s="318"/>
      <c r="F1478" s="318"/>
      <c r="G1478" s="319"/>
      <c r="H1478" s="122">
        <f t="shared" si="408"/>
        <v>0</v>
      </c>
      <c r="I1478" s="122">
        <f>SUM(I1408)</f>
        <v>0</v>
      </c>
      <c r="J1478" s="122">
        <f t="shared" ref="J1478:K1478" si="418">SUM(J1408)</f>
        <v>0</v>
      </c>
      <c r="K1478" s="122">
        <f t="shared" si="418"/>
        <v>0</v>
      </c>
      <c r="L1478" s="278"/>
      <c r="M1478" s="278"/>
      <c r="N1478" s="278"/>
      <c r="O1478" s="278"/>
    </row>
    <row r="1479" spans="1:15" ht="15" hidden="1" customHeight="1" x14ac:dyDescent="0.25">
      <c r="A1479" s="317" t="s">
        <v>405</v>
      </c>
      <c r="B1479" s="318"/>
      <c r="C1479" s="318"/>
      <c r="D1479" s="318"/>
      <c r="E1479" s="318"/>
      <c r="F1479" s="318"/>
      <c r="G1479" s="319"/>
      <c r="H1479" s="122">
        <f t="shared" si="408"/>
        <v>0</v>
      </c>
      <c r="I1479" s="122">
        <f>SUM(I1410)</f>
        <v>0</v>
      </c>
      <c r="J1479" s="122">
        <f t="shared" ref="J1479:K1479" si="419">SUM(J1410)</f>
        <v>0</v>
      </c>
      <c r="K1479" s="122">
        <f t="shared" si="419"/>
        <v>0</v>
      </c>
      <c r="L1479" s="278"/>
      <c r="M1479" s="278"/>
      <c r="N1479" s="278"/>
      <c r="O1479" s="278"/>
    </row>
    <row r="1480" spans="1:15" ht="15" hidden="1" customHeight="1" x14ac:dyDescent="0.25">
      <c r="A1480" s="317" t="s">
        <v>403</v>
      </c>
      <c r="B1480" s="318"/>
      <c r="C1480" s="318"/>
      <c r="D1480" s="318"/>
      <c r="E1480" s="318"/>
      <c r="F1480" s="318"/>
      <c r="G1480" s="319"/>
      <c r="H1480" s="122">
        <f t="shared" si="408"/>
        <v>0</v>
      </c>
      <c r="I1480" s="122">
        <f>SUM(I1398+I1210)</f>
        <v>0</v>
      </c>
      <c r="J1480" s="122">
        <f>SUM(J1398+J1210)</f>
        <v>0</v>
      </c>
      <c r="K1480" s="122">
        <f>SUM(K1398+K1210)</f>
        <v>0</v>
      </c>
      <c r="L1480" s="278"/>
      <c r="M1480" s="278"/>
      <c r="N1480" s="278"/>
      <c r="O1480" s="278"/>
    </row>
    <row r="1481" spans="1:15" ht="15" hidden="1" customHeight="1" x14ac:dyDescent="0.25">
      <c r="A1481" s="322" t="s">
        <v>50</v>
      </c>
      <c r="B1481" s="322"/>
      <c r="C1481" s="322"/>
      <c r="D1481" s="322"/>
      <c r="E1481" s="322"/>
      <c r="F1481" s="322"/>
      <c r="G1481" s="322"/>
      <c r="H1481" s="122">
        <f t="shared" si="408"/>
        <v>0</v>
      </c>
      <c r="I1481" s="122">
        <f>SUM(I1214+I1430)</f>
        <v>0</v>
      </c>
      <c r="J1481" s="122">
        <f>SUM(J1214+J1430)</f>
        <v>0</v>
      </c>
      <c r="K1481" s="122">
        <f>SUM(K1214+K1430)</f>
        <v>0</v>
      </c>
      <c r="L1481" s="278"/>
      <c r="M1481" s="278"/>
      <c r="N1481" s="278"/>
      <c r="O1481" s="278"/>
    </row>
    <row r="1482" spans="1:15" ht="21.75" hidden="1" customHeight="1" x14ac:dyDescent="0.25">
      <c r="A1482" s="425" t="s">
        <v>48</v>
      </c>
      <c r="B1482" s="425"/>
      <c r="C1482" s="425"/>
      <c r="D1482" s="425"/>
      <c r="E1482" s="425"/>
      <c r="F1482" s="425"/>
      <c r="G1482" s="425"/>
      <c r="H1482" s="172">
        <f t="shared" si="408"/>
        <v>0</v>
      </c>
      <c r="I1482" s="172">
        <f>SUM(I1483:I1494)</f>
        <v>0</v>
      </c>
      <c r="J1482" s="172">
        <f>SUM(J1483:J1494)</f>
        <v>0</v>
      </c>
      <c r="K1482" s="172">
        <f>SUM(K1483:K1494)</f>
        <v>0</v>
      </c>
      <c r="L1482" s="278"/>
      <c r="M1482" s="278"/>
      <c r="N1482" s="278"/>
      <c r="O1482" s="278"/>
    </row>
    <row r="1483" spans="1:15" ht="12" hidden="1" customHeight="1" x14ac:dyDescent="0.25">
      <c r="A1483" s="317" t="s">
        <v>200</v>
      </c>
      <c r="B1483" s="318"/>
      <c r="C1483" s="318"/>
      <c r="D1483" s="318"/>
      <c r="E1483" s="318"/>
      <c r="F1483" s="318"/>
      <c r="G1483" s="319"/>
      <c r="H1483" s="122">
        <f t="shared" si="408"/>
        <v>0</v>
      </c>
      <c r="I1483" s="121">
        <f>SUM(I1227)</f>
        <v>0</v>
      </c>
      <c r="J1483" s="121">
        <f>SUM(J1227)</f>
        <v>0</v>
      </c>
      <c r="K1483" s="121">
        <f>SUM(K1227)</f>
        <v>0</v>
      </c>
      <c r="L1483" s="278"/>
      <c r="M1483" s="278"/>
      <c r="N1483" s="278"/>
      <c r="O1483" s="278"/>
    </row>
    <row r="1484" spans="1:15" ht="12" hidden="1" customHeight="1" x14ac:dyDescent="0.25">
      <c r="A1484" s="317" t="s">
        <v>201</v>
      </c>
      <c r="B1484" s="318"/>
      <c r="C1484" s="318"/>
      <c r="D1484" s="318"/>
      <c r="E1484" s="318"/>
      <c r="F1484" s="318"/>
      <c r="G1484" s="319"/>
      <c r="H1484" s="122">
        <f t="shared" si="408"/>
        <v>0</v>
      </c>
      <c r="I1484" s="121">
        <f>SUM(I1232)</f>
        <v>0</v>
      </c>
      <c r="J1484" s="121">
        <f>SUM(J1232)</f>
        <v>0</v>
      </c>
      <c r="K1484" s="121">
        <f>SUM(K1232)</f>
        <v>0</v>
      </c>
      <c r="L1484" s="278"/>
      <c r="M1484" s="278"/>
      <c r="N1484" s="278"/>
      <c r="O1484" s="278"/>
    </row>
    <row r="1485" spans="1:15" ht="12" hidden="1" customHeight="1" x14ac:dyDescent="0.25">
      <c r="A1485" s="317" t="s">
        <v>202</v>
      </c>
      <c r="B1485" s="318"/>
      <c r="C1485" s="318"/>
      <c r="D1485" s="318"/>
      <c r="E1485" s="318"/>
      <c r="F1485" s="318"/>
      <c r="G1485" s="319"/>
      <c r="H1485" s="122">
        <f t="shared" si="408"/>
        <v>0</v>
      </c>
      <c r="I1485" s="121">
        <f>SUM(I1237)</f>
        <v>0</v>
      </c>
      <c r="J1485" s="121">
        <f>SUM(J1237)</f>
        <v>0</v>
      </c>
      <c r="K1485" s="121">
        <f>SUM(K1237)</f>
        <v>0</v>
      </c>
      <c r="L1485" s="278"/>
      <c r="M1485" s="278"/>
      <c r="N1485" s="278"/>
      <c r="O1485" s="278"/>
    </row>
    <row r="1486" spans="1:15" ht="12" hidden="1" customHeight="1" x14ac:dyDescent="0.25">
      <c r="A1486" s="317" t="s">
        <v>203</v>
      </c>
      <c r="B1486" s="318"/>
      <c r="C1486" s="318"/>
      <c r="D1486" s="318"/>
      <c r="E1486" s="318"/>
      <c r="F1486" s="318"/>
      <c r="G1486" s="319"/>
      <c r="H1486" s="122">
        <f t="shared" si="408"/>
        <v>0</v>
      </c>
      <c r="I1486" s="121">
        <f>SUM(I1242)</f>
        <v>0</v>
      </c>
      <c r="J1486" s="121">
        <f>SUM(J1242)</f>
        <v>0</v>
      </c>
      <c r="K1486" s="121">
        <f>SUM(K1242)</f>
        <v>0</v>
      </c>
      <c r="L1486" s="278"/>
      <c r="M1486" s="278"/>
      <c r="N1486" s="278"/>
      <c r="O1486" s="278"/>
    </row>
    <row r="1487" spans="1:15" ht="12" hidden="1" customHeight="1" x14ac:dyDescent="0.25">
      <c r="A1487" s="317" t="s">
        <v>204</v>
      </c>
      <c r="B1487" s="318"/>
      <c r="C1487" s="318"/>
      <c r="D1487" s="318"/>
      <c r="E1487" s="318"/>
      <c r="F1487" s="318"/>
      <c r="G1487" s="319"/>
      <c r="H1487" s="122">
        <f t="shared" si="408"/>
        <v>0</v>
      </c>
      <c r="I1487" s="121">
        <f>SUM(I1247)</f>
        <v>0</v>
      </c>
      <c r="J1487" s="121">
        <f>SUM(J1247)</f>
        <v>0</v>
      </c>
      <c r="K1487" s="121">
        <f>SUM(K1247)</f>
        <v>0</v>
      </c>
      <c r="L1487" s="278"/>
      <c r="M1487" s="278"/>
      <c r="N1487" s="278"/>
      <c r="O1487" s="278"/>
    </row>
    <row r="1488" spans="1:15" ht="12" hidden="1" customHeight="1" x14ac:dyDescent="0.25">
      <c r="A1488" s="317" t="s">
        <v>205</v>
      </c>
      <c r="B1488" s="318"/>
      <c r="C1488" s="318"/>
      <c r="D1488" s="318"/>
      <c r="E1488" s="318"/>
      <c r="F1488" s="318"/>
      <c r="G1488" s="319"/>
      <c r="H1488" s="122">
        <f t="shared" si="408"/>
        <v>0</v>
      </c>
      <c r="I1488" s="121">
        <f>SUM(I1252)</f>
        <v>0</v>
      </c>
      <c r="J1488" s="121">
        <f>SUM(J1252)</f>
        <v>0</v>
      </c>
      <c r="K1488" s="121">
        <f>SUM(K1252)</f>
        <v>0</v>
      </c>
      <c r="L1488" s="278"/>
      <c r="M1488" s="278"/>
      <c r="N1488" s="278"/>
      <c r="O1488" s="278"/>
    </row>
    <row r="1489" spans="1:15" ht="12" hidden="1" customHeight="1" x14ac:dyDescent="0.25">
      <c r="A1489" s="317" t="s">
        <v>206</v>
      </c>
      <c r="B1489" s="318"/>
      <c r="C1489" s="318"/>
      <c r="D1489" s="318"/>
      <c r="E1489" s="318"/>
      <c r="F1489" s="318"/>
      <c r="G1489" s="319"/>
      <c r="H1489" s="122">
        <f t="shared" si="408"/>
        <v>0</v>
      </c>
      <c r="I1489" s="121">
        <f>SUM(I1257)</f>
        <v>0</v>
      </c>
      <c r="J1489" s="121">
        <f>SUM(J1257)</f>
        <v>0</v>
      </c>
      <c r="K1489" s="121">
        <f>SUM(K1257)</f>
        <v>0</v>
      </c>
      <c r="L1489" s="278"/>
      <c r="M1489" s="278"/>
      <c r="N1489" s="278"/>
      <c r="O1489" s="278"/>
    </row>
    <row r="1490" spans="1:15" ht="12" hidden="1" customHeight="1" x14ac:dyDescent="0.25">
      <c r="A1490" s="317" t="s">
        <v>207</v>
      </c>
      <c r="B1490" s="318"/>
      <c r="C1490" s="318"/>
      <c r="D1490" s="318"/>
      <c r="E1490" s="318"/>
      <c r="F1490" s="318"/>
      <c r="G1490" s="319"/>
      <c r="H1490" s="122">
        <f t="shared" si="408"/>
        <v>0</v>
      </c>
      <c r="I1490" s="121">
        <f>SUM(I1262)</f>
        <v>0</v>
      </c>
      <c r="J1490" s="121">
        <f>SUM(J1262)</f>
        <v>0</v>
      </c>
      <c r="K1490" s="121">
        <f>SUM(K1262)</f>
        <v>0</v>
      </c>
      <c r="L1490" s="278"/>
      <c r="M1490" s="278"/>
      <c r="N1490" s="278"/>
      <c r="O1490" s="278"/>
    </row>
    <row r="1491" spans="1:15" ht="12" hidden="1" customHeight="1" x14ac:dyDescent="0.25">
      <c r="A1491" s="317" t="s">
        <v>208</v>
      </c>
      <c r="B1491" s="318"/>
      <c r="C1491" s="318"/>
      <c r="D1491" s="318"/>
      <c r="E1491" s="318"/>
      <c r="F1491" s="318"/>
      <c r="G1491" s="319"/>
      <c r="H1491" s="122">
        <f t="shared" si="408"/>
        <v>0</v>
      </c>
      <c r="I1491" s="121">
        <f>SUM(I1267)</f>
        <v>0</v>
      </c>
      <c r="J1491" s="121">
        <f>SUM(J1267)</f>
        <v>0</v>
      </c>
      <c r="K1491" s="121">
        <f>SUM(K1267)</f>
        <v>0</v>
      </c>
      <c r="L1491" s="278"/>
      <c r="M1491" s="278"/>
      <c r="N1491" s="278"/>
      <c r="O1491" s="278"/>
    </row>
    <row r="1492" spans="1:15" ht="12" hidden="1" customHeight="1" x14ac:dyDescent="0.25">
      <c r="A1492" s="317" t="s">
        <v>209</v>
      </c>
      <c r="B1492" s="318"/>
      <c r="C1492" s="318"/>
      <c r="D1492" s="318"/>
      <c r="E1492" s="318"/>
      <c r="F1492" s="318"/>
      <c r="G1492" s="319"/>
      <c r="H1492" s="122">
        <f t="shared" si="408"/>
        <v>0</v>
      </c>
      <c r="I1492" s="121">
        <f>SUM(I1272)</f>
        <v>0</v>
      </c>
      <c r="J1492" s="121">
        <f>SUM(J1272)</f>
        <v>0</v>
      </c>
      <c r="K1492" s="121">
        <f>SUM(K1272)</f>
        <v>0</v>
      </c>
      <c r="L1492" s="278"/>
      <c r="M1492" s="278"/>
      <c r="N1492" s="278"/>
      <c r="O1492" s="278"/>
    </row>
    <row r="1493" spans="1:15" ht="12" hidden="1" customHeight="1" x14ac:dyDescent="0.25">
      <c r="A1493" s="317" t="s">
        <v>210</v>
      </c>
      <c r="B1493" s="318"/>
      <c r="C1493" s="318"/>
      <c r="D1493" s="318"/>
      <c r="E1493" s="318"/>
      <c r="F1493" s="318"/>
      <c r="G1493" s="319"/>
      <c r="H1493" s="122">
        <f t="shared" si="408"/>
        <v>0</v>
      </c>
      <c r="I1493" s="121">
        <f>SUM(I1277)</f>
        <v>0</v>
      </c>
      <c r="J1493" s="121">
        <f>SUM(J1277)</f>
        <v>0</v>
      </c>
      <c r="K1493" s="121">
        <f>SUM(K1277)</f>
        <v>0</v>
      </c>
      <c r="L1493" s="278"/>
      <c r="M1493" s="278"/>
      <c r="N1493" s="278"/>
      <c r="O1493" s="278"/>
    </row>
    <row r="1494" spans="1:15" ht="15.6" hidden="1" customHeight="1" x14ac:dyDescent="0.25">
      <c r="A1494" s="317" t="s">
        <v>211</v>
      </c>
      <c r="B1494" s="318"/>
      <c r="C1494" s="318"/>
      <c r="D1494" s="318"/>
      <c r="E1494" s="318"/>
      <c r="F1494" s="318"/>
      <c r="G1494" s="319"/>
      <c r="H1494" s="122">
        <f t="shared" si="408"/>
        <v>0</v>
      </c>
      <c r="I1494" s="121">
        <f>SUM(I1222)</f>
        <v>0</v>
      </c>
      <c r="J1494" s="121">
        <f>SUM(J1222)</f>
        <v>0</v>
      </c>
      <c r="K1494" s="121">
        <f>SUM(K1222)</f>
        <v>0</v>
      </c>
      <c r="L1494" s="278"/>
      <c r="M1494" s="278"/>
      <c r="N1494" s="278"/>
      <c r="O1494" s="278"/>
    </row>
    <row r="1495" spans="1:15" ht="24.6" hidden="1" customHeight="1" x14ac:dyDescent="0.25">
      <c r="A1495" s="291" t="s">
        <v>374</v>
      </c>
      <c r="B1495" s="292"/>
      <c r="C1495" s="292"/>
      <c r="D1495" s="292"/>
      <c r="E1495" s="292"/>
      <c r="F1495" s="292"/>
      <c r="G1495" s="293"/>
      <c r="H1495" s="122">
        <f t="shared" si="408"/>
        <v>0</v>
      </c>
      <c r="I1495" s="122">
        <f>SUM(I1454+I1470+I1471+I1472+I1473+I1474+I1475+I1481+I1482+I1469)</f>
        <v>0</v>
      </c>
      <c r="J1495" s="122">
        <f t="shared" ref="J1495:K1495" si="420">SUM(J1454+J1470+J1471+J1472+J1473+J1474+J1475+J1481+J1482+J1469)</f>
        <v>0</v>
      </c>
      <c r="K1495" s="122">
        <f t="shared" si="420"/>
        <v>0</v>
      </c>
      <c r="L1495" s="278"/>
      <c r="M1495" s="278"/>
      <c r="N1495" s="278"/>
      <c r="O1495" s="278"/>
    </row>
    <row r="1496" spans="1:15" ht="25.95" hidden="1" customHeight="1" x14ac:dyDescent="0.25">
      <c r="A1496" s="406" t="s">
        <v>1020</v>
      </c>
      <c r="B1496" s="407"/>
      <c r="C1496" s="407"/>
      <c r="D1496" s="407"/>
      <c r="E1496" s="407"/>
      <c r="F1496" s="407"/>
      <c r="G1496" s="407"/>
      <c r="H1496" s="407"/>
      <c r="I1496" s="407"/>
      <c r="J1496" s="407"/>
      <c r="K1496" s="407"/>
      <c r="L1496" s="407"/>
      <c r="M1496" s="407"/>
      <c r="N1496" s="407"/>
      <c r="O1496" s="408"/>
    </row>
    <row r="1497" spans="1:15" ht="14.4" hidden="1" customHeight="1" x14ac:dyDescent="0.25">
      <c r="A1497" s="273" t="s">
        <v>4</v>
      </c>
      <c r="B1497" s="273" t="s">
        <v>168</v>
      </c>
      <c r="C1497" s="164"/>
      <c r="D1497" s="278" t="s">
        <v>69</v>
      </c>
      <c r="E1497" s="273" t="s">
        <v>87</v>
      </c>
      <c r="F1497" s="278" t="s">
        <v>18</v>
      </c>
      <c r="G1497" s="273" t="s">
        <v>7</v>
      </c>
      <c r="H1497" s="34">
        <f>SUM(I1497+K1497)</f>
        <v>0</v>
      </c>
      <c r="I1497" s="35"/>
      <c r="J1497" s="35"/>
      <c r="K1497" s="35"/>
      <c r="L1497" s="273" t="s">
        <v>11</v>
      </c>
      <c r="M1497" s="339" t="s">
        <v>689</v>
      </c>
      <c r="N1497" s="340"/>
      <c r="O1497" s="341"/>
    </row>
    <row r="1498" spans="1:15" ht="14.4" hidden="1" customHeight="1" x14ac:dyDescent="0.25">
      <c r="A1498" s="274"/>
      <c r="B1498" s="274"/>
      <c r="C1498" s="138"/>
      <c r="D1498" s="278"/>
      <c r="E1498" s="274"/>
      <c r="F1498" s="278"/>
      <c r="G1498" s="274"/>
      <c r="H1498" s="34">
        <f t="shared" ref="H1498:H1499" si="421">SUM(I1498+K1498)</f>
        <v>0</v>
      </c>
      <c r="I1498" s="35"/>
      <c r="J1498" s="35"/>
      <c r="K1498" s="35"/>
      <c r="L1498" s="274"/>
      <c r="M1498" s="342"/>
      <c r="N1498" s="343"/>
      <c r="O1498" s="344"/>
    </row>
    <row r="1499" spans="1:15" ht="14.4" hidden="1" customHeight="1" x14ac:dyDescent="0.25">
      <c r="A1499" s="274"/>
      <c r="B1499" s="274"/>
      <c r="C1499" s="138"/>
      <c r="D1499" s="278"/>
      <c r="E1499" s="274"/>
      <c r="F1499" s="278"/>
      <c r="G1499" s="275"/>
      <c r="H1499" s="34">
        <f t="shared" si="421"/>
        <v>0</v>
      </c>
      <c r="I1499" s="35"/>
      <c r="J1499" s="35"/>
      <c r="K1499" s="35"/>
      <c r="L1499" s="274"/>
      <c r="M1499" s="342"/>
      <c r="N1499" s="343"/>
      <c r="O1499" s="344"/>
    </row>
    <row r="1500" spans="1:15" ht="14.4" hidden="1" customHeight="1" x14ac:dyDescent="0.25">
      <c r="A1500" s="275"/>
      <c r="B1500" s="275"/>
      <c r="C1500" s="155"/>
      <c r="D1500" s="278"/>
      <c r="E1500" s="275"/>
      <c r="F1500" s="278"/>
      <c r="G1500" s="6" t="s">
        <v>54</v>
      </c>
      <c r="H1500" s="34">
        <f t="shared" ref="H1500:H1513" si="422">SUM(I1500+K1500)</f>
        <v>0</v>
      </c>
      <c r="I1500" s="34">
        <f>SUM(I1497:I1499)</f>
        <v>0</v>
      </c>
      <c r="J1500" s="34">
        <f t="shared" ref="J1500:K1500" si="423">SUM(J1497:J1499)</f>
        <v>0</v>
      </c>
      <c r="K1500" s="34">
        <f t="shared" si="423"/>
        <v>0</v>
      </c>
      <c r="L1500" s="275"/>
      <c r="M1500" s="345"/>
      <c r="N1500" s="346"/>
      <c r="O1500" s="347"/>
    </row>
    <row r="1501" spans="1:15" ht="18.600000000000001" hidden="1" customHeight="1" x14ac:dyDescent="0.25">
      <c r="A1501" s="273" t="s">
        <v>6</v>
      </c>
      <c r="B1501" s="273" t="s">
        <v>382</v>
      </c>
      <c r="C1501" s="164"/>
      <c r="D1501" s="278" t="s">
        <v>69</v>
      </c>
      <c r="E1501" s="273" t="s">
        <v>63</v>
      </c>
      <c r="F1501" s="278" t="s">
        <v>18</v>
      </c>
      <c r="G1501" s="7" t="s">
        <v>7</v>
      </c>
      <c r="H1501" s="34">
        <f t="shared" si="422"/>
        <v>0</v>
      </c>
      <c r="I1501" s="35"/>
      <c r="J1501" s="35"/>
      <c r="K1501" s="35"/>
      <c r="L1501" s="278" t="s">
        <v>10</v>
      </c>
      <c r="M1501" s="339" t="s">
        <v>604</v>
      </c>
      <c r="N1501" s="340"/>
      <c r="O1501" s="341"/>
    </row>
    <row r="1502" spans="1:15" ht="17.399999999999999" hidden="1" customHeight="1" x14ac:dyDescent="0.25">
      <c r="A1502" s="275"/>
      <c r="B1502" s="275"/>
      <c r="C1502" s="155"/>
      <c r="D1502" s="278"/>
      <c r="E1502" s="275"/>
      <c r="F1502" s="278"/>
      <c r="G1502" s="6" t="s">
        <v>54</v>
      </c>
      <c r="H1502" s="34">
        <f t="shared" si="422"/>
        <v>0</v>
      </c>
      <c r="I1502" s="34">
        <f>SUM(I1501)</f>
        <v>0</v>
      </c>
      <c r="J1502" s="34">
        <f>SUM(J1501)</f>
        <v>0</v>
      </c>
      <c r="K1502" s="34">
        <f>SUM(K1501)</f>
        <v>0</v>
      </c>
      <c r="L1502" s="278"/>
      <c r="M1502" s="345"/>
      <c r="N1502" s="346"/>
      <c r="O1502" s="347"/>
    </row>
    <row r="1503" spans="1:15" ht="18.600000000000001" hidden="1" customHeight="1" x14ac:dyDescent="0.25">
      <c r="A1503" s="273" t="s">
        <v>4</v>
      </c>
      <c r="B1503" s="273" t="s">
        <v>169</v>
      </c>
      <c r="C1503" s="164"/>
      <c r="D1503" s="278" t="s">
        <v>69</v>
      </c>
      <c r="E1503" s="273" t="s">
        <v>39</v>
      </c>
      <c r="F1503" s="278" t="s">
        <v>18</v>
      </c>
      <c r="G1503" s="7" t="s">
        <v>7</v>
      </c>
      <c r="H1503" s="34">
        <f t="shared" si="422"/>
        <v>0</v>
      </c>
      <c r="I1503" s="35"/>
      <c r="J1503" s="35"/>
      <c r="K1503" s="35"/>
      <c r="L1503" s="273" t="s">
        <v>10</v>
      </c>
      <c r="M1503" s="339" t="s">
        <v>603</v>
      </c>
      <c r="N1503" s="340"/>
      <c r="O1503" s="341"/>
    </row>
    <row r="1504" spans="1:15" ht="15.6" hidden="1" customHeight="1" x14ac:dyDescent="0.25">
      <c r="A1504" s="275"/>
      <c r="B1504" s="275"/>
      <c r="C1504" s="155"/>
      <c r="D1504" s="278"/>
      <c r="E1504" s="275"/>
      <c r="F1504" s="278"/>
      <c r="G1504" s="6" t="s">
        <v>54</v>
      </c>
      <c r="H1504" s="34">
        <f t="shared" si="422"/>
        <v>0</v>
      </c>
      <c r="I1504" s="34">
        <f>SUM(I1503)</f>
        <v>0</v>
      </c>
      <c r="J1504" s="34">
        <f t="shared" ref="J1504:K1504" si="424">SUM(J1503)</f>
        <v>0</v>
      </c>
      <c r="K1504" s="34">
        <f t="shared" si="424"/>
        <v>0</v>
      </c>
      <c r="L1504" s="275"/>
      <c r="M1504" s="345"/>
      <c r="N1504" s="346"/>
      <c r="O1504" s="347"/>
    </row>
    <row r="1505" spans="1:15" ht="19.95" hidden="1" customHeight="1" x14ac:dyDescent="0.25">
      <c r="A1505" s="273" t="s">
        <v>6</v>
      </c>
      <c r="B1505" s="273" t="s">
        <v>21</v>
      </c>
      <c r="C1505" s="164"/>
      <c r="D1505" s="278" t="s">
        <v>69</v>
      </c>
      <c r="E1505" s="273" t="s">
        <v>21</v>
      </c>
      <c r="F1505" s="278" t="s">
        <v>18</v>
      </c>
      <c r="G1505" s="7" t="s">
        <v>40</v>
      </c>
      <c r="H1505" s="34">
        <f t="shared" ref="H1505:H1508" si="425">SUM(I1505+K1505)</f>
        <v>0</v>
      </c>
      <c r="I1505" s="35"/>
      <c r="J1505" s="35"/>
      <c r="K1505" s="35"/>
      <c r="L1505" s="278" t="s">
        <v>10</v>
      </c>
      <c r="M1505" s="339" t="s">
        <v>946</v>
      </c>
      <c r="N1505" s="340"/>
      <c r="O1505" s="341"/>
    </row>
    <row r="1506" spans="1:15" ht="24" hidden="1" customHeight="1" x14ac:dyDescent="0.25">
      <c r="A1506" s="275"/>
      <c r="B1506" s="275"/>
      <c r="C1506" s="155"/>
      <c r="D1506" s="278"/>
      <c r="E1506" s="275"/>
      <c r="F1506" s="278"/>
      <c r="G1506" s="6" t="s">
        <v>54</v>
      </c>
      <c r="H1506" s="34">
        <f t="shared" si="425"/>
        <v>0</v>
      </c>
      <c r="I1506" s="34">
        <f>SUM(I1505)</f>
        <v>0</v>
      </c>
      <c r="J1506" s="34">
        <f>SUM(J1505)</f>
        <v>0</v>
      </c>
      <c r="K1506" s="34">
        <f>SUM(K1505)</f>
        <v>0</v>
      </c>
      <c r="L1506" s="278"/>
      <c r="M1506" s="345"/>
      <c r="N1506" s="346"/>
      <c r="O1506" s="347"/>
    </row>
    <row r="1507" spans="1:15" ht="19.95" hidden="1" customHeight="1" x14ac:dyDescent="0.25">
      <c r="A1507" s="273" t="s">
        <v>4</v>
      </c>
      <c r="B1507" s="273" t="s">
        <v>594</v>
      </c>
      <c r="C1507" s="273">
        <v>9</v>
      </c>
      <c r="D1507" s="278" t="s">
        <v>1021</v>
      </c>
      <c r="E1507" s="273" t="s">
        <v>789</v>
      </c>
      <c r="F1507" s="278" t="s">
        <v>18</v>
      </c>
      <c r="G1507" s="7" t="s">
        <v>40</v>
      </c>
      <c r="H1507" s="34">
        <f t="shared" si="425"/>
        <v>0</v>
      </c>
      <c r="I1507" s="35"/>
      <c r="J1507" s="35"/>
      <c r="K1507" s="35"/>
      <c r="L1507" s="273" t="s">
        <v>226</v>
      </c>
      <c r="M1507" s="339" t="s">
        <v>790</v>
      </c>
      <c r="N1507" s="340"/>
      <c r="O1507" s="341"/>
    </row>
    <row r="1508" spans="1:15" ht="15.6" hidden="1" customHeight="1" x14ac:dyDescent="0.25">
      <c r="A1508" s="275"/>
      <c r="B1508" s="275"/>
      <c r="C1508" s="275"/>
      <c r="D1508" s="278"/>
      <c r="E1508" s="275"/>
      <c r="F1508" s="278"/>
      <c r="G1508" s="6" t="s">
        <v>54</v>
      </c>
      <c r="H1508" s="34">
        <f t="shared" si="425"/>
        <v>0</v>
      </c>
      <c r="I1508" s="34">
        <f>SUM(I1507)</f>
        <v>0</v>
      </c>
      <c r="J1508" s="34">
        <f t="shared" ref="J1508" si="426">SUM(J1507)</f>
        <v>0</v>
      </c>
      <c r="K1508" s="34">
        <f t="shared" ref="K1508" si="427">SUM(K1507)</f>
        <v>0</v>
      </c>
      <c r="L1508" s="275"/>
      <c r="M1508" s="345"/>
      <c r="N1508" s="346"/>
      <c r="O1508" s="347"/>
    </row>
    <row r="1509" spans="1:15" ht="22.2" hidden="1" customHeight="1" x14ac:dyDescent="0.25">
      <c r="A1509" s="368" t="s">
        <v>1022</v>
      </c>
      <c r="B1509" s="368"/>
      <c r="C1509" s="368"/>
      <c r="D1509" s="368"/>
      <c r="E1509" s="368"/>
      <c r="F1509" s="368"/>
      <c r="G1509" s="368"/>
      <c r="H1509" s="43">
        <f t="shared" si="422"/>
        <v>0</v>
      </c>
      <c r="I1509" s="43">
        <f>SUM(I1500+I1502+I1504+I1506+I1508)</f>
        <v>0</v>
      </c>
      <c r="J1509" s="43">
        <f t="shared" ref="J1509:K1509" si="428">SUM(J1500+J1502+J1504+J1506+J1508)</f>
        <v>0</v>
      </c>
      <c r="K1509" s="43">
        <f t="shared" si="428"/>
        <v>0</v>
      </c>
      <c r="L1509" s="397"/>
      <c r="M1509" s="423"/>
      <c r="N1509" s="423"/>
      <c r="O1509" s="378"/>
    </row>
    <row r="1510" spans="1:15" ht="16.95" hidden="1" customHeight="1" x14ac:dyDescent="0.25">
      <c r="A1510" s="323" t="s">
        <v>389</v>
      </c>
      <c r="B1510" s="323"/>
      <c r="C1510" s="323"/>
      <c r="D1510" s="323"/>
      <c r="E1510" s="323"/>
      <c r="F1510" s="323"/>
      <c r="G1510" s="323"/>
      <c r="H1510" s="323"/>
      <c r="I1510" s="323"/>
      <c r="J1510" s="323"/>
      <c r="K1510" s="323"/>
      <c r="L1510" s="323"/>
      <c r="M1510" s="323"/>
      <c r="N1510" s="323"/>
      <c r="O1510" s="323"/>
    </row>
    <row r="1511" spans="1:15" ht="22.2" hidden="1" customHeight="1" x14ac:dyDescent="0.25">
      <c r="A1511" s="278" t="s">
        <v>4</v>
      </c>
      <c r="B1511" s="278" t="s">
        <v>390</v>
      </c>
      <c r="C1511" s="7"/>
      <c r="D1511" s="278" t="s">
        <v>391</v>
      </c>
      <c r="E1511" s="278" t="s">
        <v>114</v>
      </c>
      <c r="F1511" s="278" t="s">
        <v>338</v>
      </c>
      <c r="G1511" s="7" t="s">
        <v>7</v>
      </c>
      <c r="H1511" s="5">
        <f t="shared" si="422"/>
        <v>0</v>
      </c>
      <c r="I1511" s="9"/>
      <c r="J1511" s="9"/>
      <c r="K1511" s="9"/>
      <c r="L1511" s="278" t="s">
        <v>10</v>
      </c>
      <c r="M1511" s="335" t="s">
        <v>392</v>
      </c>
      <c r="N1511" s="335"/>
      <c r="O1511" s="335"/>
    </row>
    <row r="1512" spans="1:15" ht="16.2" hidden="1" customHeight="1" x14ac:dyDescent="0.25">
      <c r="A1512" s="278"/>
      <c r="B1512" s="278"/>
      <c r="C1512" s="7"/>
      <c r="D1512" s="278"/>
      <c r="E1512" s="278"/>
      <c r="F1512" s="278"/>
      <c r="G1512" s="6" t="s">
        <v>54</v>
      </c>
      <c r="H1512" s="5">
        <f t="shared" si="422"/>
        <v>0</v>
      </c>
      <c r="I1512" s="5">
        <f t="shared" ref="I1512:K1513" si="429">SUM(I1511)</f>
        <v>0</v>
      </c>
      <c r="J1512" s="5">
        <f t="shared" si="429"/>
        <v>0</v>
      </c>
      <c r="K1512" s="5">
        <f t="shared" si="429"/>
        <v>0</v>
      </c>
      <c r="L1512" s="278"/>
      <c r="M1512" s="335"/>
      <c r="N1512" s="335"/>
      <c r="O1512" s="335"/>
    </row>
    <row r="1513" spans="1:15" ht="18" hidden="1" customHeight="1" x14ac:dyDescent="0.25">
      <c r="A1513" s="367" t="s">
        <v>393</v>
      </c>
      <c r="B1513" s="367"/>
      <c r="C1513" s="367"/>
      <c r="D1513" s="367"/>
      <c r="E1513" s="367"/>
      <c r="F1513" s="367"/>
      <c r="G1513" s="367"/>
      <c r="H1513" s="68">
        <f t="shared" si="422"/>
        <v>0</v>
      </c>
      <c r="I1513" s="68">
        <f t="shared" si="429"/>
        <v>0</v>
      </c>
      <c r="J1513" s="68">
        <f t="shared" si="429"/>
        <v>0</v>
      </c>
      <c r="K1513" s="68">
        <f t="shared" si="429"/>
        <v>0</v>
      </c>
      <c r="L1513" s="278"/>
      <c r="M1513" s="335"/>
      <c r="N1513" s="335"/>
      <c r="O1513" s="335"/>
    </row>
    <row r="1514" spans="1:15" ht="45.75" hidden="1" customHeight="1" x14ac:dyDescent="0.25">
      <c r="A1514" s="323" t="s">
        <v>597</v>
      </c>
      <c r="B1514" s="323"/>
      <c r="C1514" s="323"/>
      <c r="D1514" s="323"/>
      <c r="E1514" s="323"/>
      <c r="F1514" s="323"/>
      <c r="G1514" s="323"/>
      <c r="H1514" s="323"/>
      <c r="I1514" s="323"/>
      <c r="J1514" s="323"/>
      <c r="K1514" s="323"/>
      <c r="L1514" s="323"/>
      <c r="M1514" s="323"/>
      <c r="N1514" s="323"/>
      <c r="O1514" s="323"/>
    </row>
    <row r="1515" spans="1:15" ht="18" hidden="1" customHeight="1" x14ac:dyDescent="0.25">
      <c r="A1515" s="278" t="s">
        <v>4</v>
      </c>
      <c r="B1515" s="278" t="s">
        <v>712</v>
      </c>
      <c r="C1515" s="7"/>
      <c r="D1515" s="278" t="s">
        <v>528</v>
      </c>
      <c r="E1515" s="278" t="s">
        <v>708</v>
      </c>
      <c r="F1515" s="278" t="s">
        <v>707</v>
      </c>
      <c r="G1515" s="164" t="s">
        <v>648</v>
      </c>
      <c r="H1515" s="5">
        <f t="shared" ref="H1515:H1521" si="430">SUM(I1515+K1515)</f>
        <v>0</v>
      </c>
      <c r="I1515" s="9"/>
      <c r="J1515" s="9"/>
      <c r="K1515" s="9"/>
      <c r="L1515" s="278" t="s">
        <v>10</v>
      </c>
      <c r="M1515" s="339" t="s">
        <v>720</v>
      </c>
      <c r="N1515" s="340"/>
      <c r="O1515" s="341"/>
    </row>
    <row r="1516" spans="1:15" ht="18" hidden="1" customHeight="1" x14ac:dyDescent="0.25">
      <c r="A1516" s="278"/>
      <c r="B1516" s="278"/>
      <c r="C1516" s="7"/>
      <c r="D1516" s="278"/>
      <c r="E1516" s="278"/>
      <c r="F1516" s="278"/>
      <c r="G1516" s="6" t="s">
        <v>54</v>
      </c>
      <c r="H1516" s="5">
        <f t="shared" si="430"/>
        <v>0</v>
      </c>
      <c r="I1516" s="5">
        <f>SUM(I1515)</f>
        <v>0</v>
      </c>
      <c r="J1516" s="5">
        <f t="shared" ref="J1516:K1516" si="431">SUM(J1515)</f>
        <v>0</v>
      </c>
      <c r="K1516" s="5">
        <f t="shared" si="431"/>
        <v>0</v>
      </c>
      <c r="L1516" s="278"/>
      <c r="M1516" s="345"/>
      <c r="N1516" s="346"/>
      <c r="O1516" s="347"/>
    </row>
    <row r="1517" spans="1:15" ht="18" hidden="1" customHeight="1" x14ac:dyDescent="0.25">
      <c r="A1517" s="278" t="s">
        <v>6</v>
      </c>
      <c r="B1517" s="278" t="s">
        <v>594</v>
      </c>
      <c r="C1517" s="7"/>
      <c r="D1517" s="278" t="s">
        <v>528</v>
      </c>
      <c r="E1517" s="278" t="s">
        <v>595</v>
      </c>
      <c r="F1517" s="278" t="s">
        <v>231</v>
      </c>
      <c r="G1517" s="164" t="s">
        <v>648</v>
      </c>
      <c r="H1517" s="5">
        <f t="shared" ref="H1517:H1520" si="432">SUM(I1517+K1517)</f>
        <v>0</v>
      </c>
      <c r="I1517" s="9"/>
      <c r="J1517" s="9"/>
      <c r="K1517" s="9"/>
      <c r="L1517" s="278" t="s">
        <v>10</v>
      </c>
      <c r="M1517" s="339" t="s">
        <v>615</v>
      </c>
      <c r="N1517" s="340"/>
      <c r="O1517" s="341"/>
    </row>
    <row r="1518" spans="1:15" ht="18" hidden="1" customHeight="1" x14ac:dyDescent="0.25">
      <c r="A1518" s="278"/>
      <c r="B1518" s="278"/>
      <c r="C1518" s="7"/>
      <c r="D1518" s="278"/>
      <c r="E1518" s="278"/>
      <c r="F1518" s="278"/>
      <c r="G1518" s="6" t="s">
        <v>54</v>
      </c>
      <c r="H1518" s="5">
        <f t="shared" si="432"/>
        <v>0</v>
      </c>
      <c r="I1518" s="5">
        <f>SUM(I1517)</f>
        <v>0</v>
      </c>
      <c r="J1518" s="5">
        <f t="shared" ref="J1518" si="433">SUM(J1517)</f>
        <v>0</v>
      </c>
      <c r="K1518" s="5">
        <f t="shared" ref="K1518" si="434">SUM(K1517)</f>
        <v>0</v>
      </c>
      <c r="L1518" s="278"/>
      <c r="M1518" s="345"/>
      <c r="N1518" s="346"/>
      <c r="O1518" s="347"/>
    </row>
    <row r="1519" spans="1:15" ht="18" hidden="1" customHeight="1" x14ac:dyDescent="0.25">
      <c r="A1519" s="278" t="s">
        <v>12</v>
      </c>
      <c r="B1519" s="278" t="s">
        <v>708</v>
      </c>
      <c r="C1519" s="7"/>
      <c r="D1519" s="278" t="s">
        <v>528</v>
      </c>
      <c r="E1519" s="278" t="s">
        <v>779</v>
      </c>
      <c r="F1519" s="278" t="s">
        <v>141</v>
      </c>
      <c r="G1519" s="164" t="s">
        <v>648</v>
      </c>
      <c r="H1519" s="5">
        <f t="shared" si="432"/>
        <v>0</v>
      </c>
      <c r="I1519" s="9"/>
      <c r="J1519" s="9"/>
      <c r="K1519" s="9"/>
      <c r="L1519" s="278" t="s">
        <v>10</v>
      </c>
      <c r="M1519" s="339" t="s">
        <v>780</v>
      </c>
      <c r="N1519" s="340"/>
      <c r="O1519" s="341"/>
    </row>
    <row r="1520" spans="1:15" ht="18" hidden="1" customHeight="1" x14ac:dyDescent="0.25">
      <c r="A1520" s="278"/>
      <c r="B1520" s="278"/>
      <c r="C1520" s="7"/>
      <c r="D1520" s="278"/>
      <c r="E1520" s="278"/>
      <c r="F1520" s="278"/>
      <c r="G1520" s="6" t="s">
        <v>54</v>
      </c>
      <c r="H1520" s="5">
        <f t="shared" si="432"/>
        <v>0</v>
      </c>
      <c r="I1520" s="5">
        <f>SUM(I1519)</f>
        <v>0</v>
      </c>
      <c r="J1520" s="5">
        <f t="shared" ref="J1520" si="435">SUM(J1519)</f>
        <v>0</v>
      </c>
      <c r="K1520" s="5">
        <f t="shared" ref="K1520" si="436">SUM(K1519)</f>
        <v>0</v>
      </c>
      <c r="L1520" s="273"/>
      <c r="M1520" s="342"/>
      <c r="N1520" s="343"/>
      <c r="O1520" s="344"/>
    </row>
    <row r="1521" spans="1:15" ht="18" hidden="1" customHeight="1" x14ac:dyDescent="0.25">
      <c r="A1521" s="367" t="s">
        <v>596</v>
      </c>
      <c r="B1521" s="367"/>
      <c r="C1521" s="367"/>
      <c r="D1521" s="367"/>
      <c r="E1521" s="367"/>
      <c r="F1521" s="367"/>
      <c r="G1521" s="367"/>
      <c r="H1521" s="68">
        <f t="shared" si="430"/>
        <v>0</v>
      </c>
      <c r="I1521" s="68">
        <f>SUM(I1516+I1518+I1520)</f>
        <v>0</v>
      </c>
      <c r="J1521" s="68">
        <f t="shared" ref="J1521:K1521" si="437">SUM(J1516+J1518+J1520)</f>
        <v>0</v>
      </c>
      <c r="K1521" s="171">
        <f t="shared" si="437"/>
        <v>0</v>
      </c>
      <c r="L1521" s="278"/>
      <c r="M1521" s="278"/>
      <c r="N1521" s="278"/>
      <c r="O1521" s="278"/>
    </row>
    <row r="1522" spans="1:15" ht="21.6" hidden="1" customHeight="1" x14ac:dyDescent="0.25">
      <c r="A1522" s="323" t="s">
        <v>756</v>
      </c>
      <c r="B1522" s="323"/>
      <c r="C1522" s="323"/>
      <c r="D1522" s="323"/>
      <c r="E1522" s="323"/>
      <c r="F1522" s="323"/>
      <c r="G1522" s="323"/>
      <c r="H1522" s="323"/>
      <c r="I1522" s="323"/>
      <c r="J1522" s="323"/>
      <c r="K1522" s="323"/>
      <c r="L1522" s="326"/>
      <c r="M1522" s="326"/>
      <c r="N1522" s="326"/>
      <c r="O1522" s="326"/>
    </row>
    <row r="1523" spans="1:15" ht="18" hidden="1" customHeight="1" x14ac:dyDescent="0.25">
      <c r="A1523" s="278" t="s">
        <v>4</v>
      </c>
      <c r="B1523" s="278" t="s">
        <v>21</v>
      </c>
      <c r="C1523" s="273">
        <v>6</v>
      </c>
      <c r="D1523" s="449" t="s">
        <v>725</v>
      </c>
      <c r="E1523" s="278" t="s">
        <v>21</v>
      </c>
      <c r="F1523" s="278" t="s">
        <v>18</v>
      </c>
      <c r="G1523" s="7" t="s">
        <v>7</v>
      </c>
      <c r="H1523" s="77">
        <f t="shared" ref="H1523:H1525" si="438">SUM(I1523+K1523)</f>
        <v>0</v>
      </c>
      <c r="I1523" s="78"/>
      <c r="J1523" s="78"/>
      <c r="K1523" s="78"/>
      <c r="L1523" s="278" t="s">
        <v>794</v>
      </c>
      <c r="M1523" s="339" t="s">
        <v>599</v>
      </c>
      <c r="N1523" s="340"/>
      <c r="O1523" s="341"/>
    </row>
    <row r="1524" spans="1:15" ht="28.2" hidden="1" customHeight="1" x14ac:dyDescent="0.25">
      <c r="A1524" s="278"/>
      <c r="B1524" s="278"/>
      <c r="C1524" s="275"/>
      <c r="D1524" s="449"/>
      <c r="E1524" s="278"/>
      <c r="F1524" s="278"/>
      <c r="G1524" s="6" t="s">
        <v>54</v>
      </c>
      <c r="H1524" s="77">
        <f t="shared" si="438"/>
        <v>0</v>
      </c>
      <c r="I1524" s="77">
        <f t="shared" ref="I1524:K1524" si="439">SUM(I1523)</f>
        <v>0</v>
      </c>
      <c r="J1524" s="77">
        <f t="shared" si="439"/>
        <v>0</v>
      </c>
      <c r="K1524" s="77">
        <f t="shared" si="439"/>
        <v>0</v>
      </c>
      <c r="L1524" s="278"/>
      <c r="M1524" s="342"/>
      <c r="N1524" s="343"/>
      <c r="O1524" s="344"/>
    </row>
    <row r="1525" spans="1:15" ht="18" hidden="1" customHeight="1" x14ac:dyDescent="0.25">
      <c r="A1525" s="375" t="s">
        <v>757</v>
      </c>
      <c r="B1525" s="375"/>
      <c r="C1525" s="375"/>
      <c r="D1525" s="375"/>
      <c r="E1525" s="375"/>
      <c r="F1525" s="375"/>
      <c r="G1525" s="375"/>
      <c r="H1525" s="159">
        <f t="shared" si="438"/>
        <v>0</v>
      </c>
      <c r="I1525" s="159">
        <f>SUM(I1524)</f>
        <v>0</v>
      </c>
      <c r="J1525" s="159">
        <f t="shared" ref="J1525:K1525" si="440">SUM(J1524)</f>
        <v>0</v>
      </c>
      <c r="K1525" s="159">
        <f t="shared" si="440"/>
        <v>0</v>
      </c>
      <c r="L1525" s="278"/>
      <c r="M1525" s="345"/>
      <c r="N1525" s="346"/>
      <c r="O1525" s="347"/>
    </row>
    <row r="1526" spans="1:15" ht="24" hidden="1" customHeight="1" x14ac:dyDescent="0.25">
      <c r="A1526" s="323" t="s">
        <v>1093</v>
      </c>
      <c r="B1526" s="323"/>
      <c r="C1526" s="323"/>
      <c r="D1526" s="323"/>
      <c r="E1526" s="323"/>
      <c r="F1526" s="323"/>
      <c r="G1526" s="323"/>
      <c r="H1526" s="323"/>
      <c r="I1526" s="323"/>
      <c r="J1526" s="323"/>
      <c r="K1526" s="323"/>
      <c r="L1526" s="323"/>
      <c r="M1526" s="323"/>
      <c r="N1526" s="323"/>
      <c r="O1526" s="323"/>
    </row>
    <row r="1527" spans="1:15" ht="21.75" hidden="1" customHeight="1" x14ac:dyDescent="0.25">
      <c r="A1527" s="278" t="s">
        <v>4</v>
      </c>
      <c r="B1527" s="278" t="s">
        <v>1094</v>
      </c>
      <c r="C1527" s="273">
        <v>8</v>
      </c>
      <c r="D1527" s="442" t="s">
        <v>1072</v>
      </c>
      <c r="E1527" s="278" t="s">
        <v>1095</v>
      </c>
      <c r="F1527" s="278" t="s">
        <v>341</v>
      </c>
      <c r="G1527" s="7" t="s">
        <v>15</v>
      </c>
      <c r="H1527" s="77">
        <f t="shared" ref="H1527:H1530" si="441">SUM(I1527+K1527)</f>
        <v>0</v>
      </c>
      <c r="I1527" s="78"/>
      <c r="J1527" s="78"/>
      <c r="K1527" s="78"/>
      <c r="L1527" s="278" t="s">
        <v>226</v>
      </c>
      <c r="M1527" s="335" t="s">
        <v>1100</v>
      </c>
      <c r="N1527" s="335"/>
      <c r="O1527" s="335"/>
    </row>
    <row r="1528" spans="1:15" ht="21.75" hidden="1" customHeight="1" x14ac:dyDescent="0.25">
      <c r="A1528" s="278"/>
      <c r="B1528" s="278"/>
      <c r="C1528" s="274"/>
      <c r="D1528" s="442"/>
      <c r="E1528" s="278"/>
      <c r="F1528" s="278"/>
      <c r="G1528" s="7" t="s">
        <v>5</v>
      </c>
      <c r="H1528" s="77">
        <f t="shared" si="441"/>
        <v>0</v>
      </c>
      <c r="I1528" s="78"/>
      <c r="J1528" s="78"/>
      <c r="K1528" s="78"/>
      <c r="L1528" s="278"/>
      <c r="M1528" s="335"/>
      <c r="N1528" s="335"/>
      <c r="O1528" s="335"/>
    </row>
    <row r="1529" spans="1:15" ht="18" hidden="1" customHeight="1" x14ac:dyDescent="0.25">
      <c r="A1529" s="278"/>
      <c r="B1529" s="278"/>
      <c r="C1529" s="275"/>
      <c r="D1529" s="442"/>
      <c r="E1529" s="278"/>
      <c r="F1529" s="278"/>
      <c r="G1529" s="6" t="s">
        <v>54</v>
      </c>
      <c r="H1529" s="77">
        <f t="shared" si="441"/>
        <v>0</v>
      </c>
      <c r="I1529" s="77">
        <f>SUM(I1527:I1528)</f>
        <v>0</v>
      </c>
      <c r="J1529" s="77">
        <f t="shared" ref="J1529:K1529" si="442">SUM(J1527:J1528)</f>
        <v>0</v>
      </c>
      <c r="K1529" s="77">
        <f t="shared" si="442"/>
        <v>0</v>
      </c>
      <c r="L1529" s="278"/>
      <c r="M1529" s="335"/>
      <c r="N1529" s="335"/>
      <c r="O1529" s="335"/>
    </row>
    <row r="1530" spans="1:15" ht="18" hidden="1" customHeight="1" x14ac:dyDescent="0.25">
      <c r="A1530" s="373" t="s">
        <v>1096</v>
      </c>
      <c r="B1530" s="373"/>
      <c r="C1530" s="373"/>
      <c r="D1530" s="373"/>
      <c r="E1530" s="373"/>
      <c r="F1530" s="373"/>
      <c r="G1530" s="373"/>
      <c r="H1530" s="234">
        <f t="shared" si="441"/>
        <v>0</v>
      </c>
      <c r="I1530" s="234">
        <f>SUM(I1529)</f>
        <v>0</v>
      </c>
      <c r="J1530" s="234">
        <f t="shared" ref="J1530:K1530" si="443">SUM(J1529)</f>
        <v>0</v>
      </c>
      <c r="K1530" s="234">
        <f t="shared" si="443"/>
        <v>0</v>
      </c>
      <c r="L1530" s="27"/>
      <c r="M1530" s="385"/>
      <c r="N1530" s="386"/>
      <c r="O1530" s="384"/>
    </row>
    <row r="1531" spans="1:15" ht="18" hidden="1" customHeight="1" x14ac:dyDescent="0.25">
      <c r="A1531" s="323" t="s">
        <v>939</v>
      </c>
      <c r="B1531" s="323"/>
      <c r="C1531" s="323"/>
      <c r="D1531" s="323"/>
      <c r="E1531" s="323"/>
      <c r="F1531" s="323"/>
      <c r="G1531" s="323"/>
      <c r="H1531" s="323"/>
      <c r="I1531" s="323"/>
      <c r="J1531" s="323"/>
      <c r="K1531" s="323"/>
      <c r="L1531" s="323"/>
      <c r="M1531" s="323"/>
      <c r="N1531" s="323"/>
      <c r="O1531" s="323"/>
    </row>
    <row r="1532" spans="1:15" ht="16.95" hidden="1" customHeight="1" x14ac:dyDescent="0.25">
      <c r="A1532" s="278" t="s">
        <v>4</v>
      </c>
      <c r="B1532" s="278" t="s">
        <v>712</v>
      </c>
      <c r="C1532" s="273">
        <v>9</v>
      </c>
      <c r="D1532" s="278" t="s">
        <v>356</v>
      </c>
      <c r="E1532" s="278" t="s">
        <v>1088</v>
      </c>
      <c r="F1532" s="278" t="s">
        <v>18</v>
      </c>
      <c r="G1532" s="273" t="s">
        <v>55</v>
      </c>
      <c r="H1532" s="5">
        <f t="shared" ref="H1532:H1536" si="444">SUM(I1532+K1532)</f>
        <v>0</v>
      </c>
      <c r="I1532" s="9"/>
      <c r="J1532" s="9"/>
      <c r="K1532" s="9"/>
      <c r="L1532" s="7" t="s">
        <v>11</v>
      </c>
      <c r="M1532" s="335" t="s">
        <v>1089</v>
      </c>
      <c r="N1532" s="335"/>
      <c r="O1532" s="335"/>
    </row>
    <row r="1533" spans="1:15" ht="16.95" hidden="1" customHeight="1" x14ac:dyDescent="0.25">
      <c r="A1533" s="278"/>
      <c r="B1533" s="278"/>
      <c r="C1533" s="274"/>
      <c r="D1533" s="278"/>
      <c r="E1533" s="278"/>
      <c r="F1533" s="278"/>
      <c r="G1533" s="275"/>
      <c r="H1533" s="5">
        <f t="shared" si="444"/>
        <v>0</v>
      </c>
      <c r="I1533" s="9"/>
      <c r="J1533" s="9"/>
      <c r="K1533" s="9"/>
      <c r="L1533" s="273" t="s">
        <v>10</v>
      </c>
      <c r="M1533" s="335"/>
      <c r="N1533" s="335"/>
      <c r="O1533" s="335"/>
    </row>
    <row r="1534" spans="1:15" ht="16.95" hidden="1" customHeight="1" x14ac:dyDescent="0.25">
      <c r="A1534" s="278"/>
      <c r="B1534" s="278"/>
      <c r="C1534" s="274"/>
      <c r="D1534" s="278"/>
      <c r="E1534" s="278"/>
      <c r="F1534" s="278"/>
      <c r="G1534" s="7"/>
      <c r="H1534" s="5">
        <f t="shared" si="444"/>
        <v>0</v>
      </c>
      <c r="I1534" s="9"/>
      <c r="J1534" s="9"/>
      <c r="K1534" s="9"/>
      <c r="L1534" s="274"/>
      <c r="M1534" s="335"/>
      <c r="N1534" s="335"/>
      <c r="O1534" s="335"/>
    </row>
    <row r="1535" spans="1:15" ht="18" hidden="1" customHeight="1" x14ac:dyDescent="0.25">
      <c r="A1535" s="278"/>
      <c r="B1535" s="278"/>
      <c r="C1535" s="275"/>
      <c r="D1535" s="278"/>
      <c r="E1535" s="278"/>
      <c r="F1535" s="278"/>
      <c r="G1535" s="6" t="s">
        <v>54</v>
      </c>
      <c r="H1535" s="5">
        <f t="shared" si="444"/>
        <v>0</v>
      </c>
      <c r="I1535" s="5">
        <f>SUM(I1532:I1534)</f>
        <v>0</v>
      </c>
      <c r="J1535" s="5">
        <f t="shared" ref="J1535:K1535" si="445">SUM(J1532:J1534)</f>
        <v>0</v>
      </c>
      <c r="K1535" s="5">
        <f t="shared" si="445"/>
        <v>0</v>
      </c>
      <c r="L1535" s="275"/>
      <c r="M1535" s="335"/>
      <c r="N1535" s="335"/>
      <c r="O1535" s="335"/>
    </row>
    <row r="1536" spans="1:15" ht="18" hidden="1" customHeight="1" x14ac:dyDescent="0.25">
      <c r="A1536" s="435" t="s">
        <v>940</v>
      </c>
      <c r="B1536" s="435"/>
      <c r="C1536" s="435"/>
      <c r="D1536" s="435"/>
      <c r="E1536" s="435"/>
      <c r="F1536" s="435"/>
      <c r="G1536" s="435"/>
      <c r="H1536" s="86">
        <f t="shared" si="444"/>
        <v>0</v>
      </c>
      <c r="I1536" s="86">
        <f t="shared" ref="I1536:K1536" si="446">SUM(I1535)</f>
        <v>0</v>
      </c>
      <c r="J1536" s="86">
        <f t="shared" si="446"/>
        <v>0</v>
      </c>
      <c r="K1536" s="86">
        <f t="shared" si="446"/>
        <v>0</v>
      </c>
      <c r="L1536" s="164"/>
      <c r="M1536" s="390"/>
      <c r="N1536" s="390"/>
      <c r="O1536" s="390"/>
    </row>
    <row r="1537" spans="1:20" ht="19.2" customHeight="1" x14ac:dyDescent="0.25">
      <c r="A1537" s="426" t="s">
        <v>42</v>
      </c>
      <c r="B1537" s="426"/>
      <c r="C1537" s="426"/>
      <c r="D1537" s="426"/>
      <c r="E1537" s="426"/>
      <c r="F1537" s="426"/>
      <c r="G1537" s="426"/>
      <c r="H1537" s="239">
        <f t="shared" ref="H1537:H1557" si="447">SUM(I1537+K1537)</f>
        <v>-874.01499999999987</v>
      </c>
      <c r="I1537" s="239">
        <f>SUM(I111+I128+I134+I164+I225+I341+I362+I717+I751+I830+I845+I899+I950+I963+I986+I1453+I1530+I403+I539+I456+I496+I1131+I1525+I841+I408+I413+I849+I916+I77+I209+I445+I428+I853+I242+I381+I1536+I547+I820+I1509+I199+I190+I781+I770++I559+I33+I69+I930+I941+I566+I118+I436+I368+I50+I807+I465+I571+I56)</f>
        <v>-859.01499999999987</v>
      </c>
      <c r="J1537" s="239">
        <f>SUM(J111+J128+J134+J164+J225+J341+J362+J717+J751+J830+J845+J899+J950+J963+J986+J1453+J1530+J403+J539+J456+J496+J1131+J1525+J841+J408+J413+J849+J916+J77+J209+J445+J428+J853+J242+J381+J1536+J547+J820+J1509+J199+J190+J781+J770++J559+J33+J69+J930+J941+J566+J118+J436+J368+J50+J807+J465+J571+J56)</f>
        <v>0</v>
      </c>
      <c r="K1537" s="239">
        <f>SUM(K111+K128+K134+K164+K225+K341+K362+K717+K751+K830+K845+K899+K950+K963+K986+K1453+K1530+K403+K539+K456+K496+K1131+K1525+K841+K408+K413+K849+K916+K77+K209+K445+K428+K853+K242+K381+K1536+K547+K820+K1509+K199+K190+K781+K770++K559+K33+K69+K930+K941+K566+K118+K436+K368+K50+K807+K465+K571+K56)</f>
        <v>-15</v>
      </c>
      <c r="L1537" s="433" t="s">
        <v>61</v>
      </c>
      <c r="M1537" s="433"/>
      <c r="N1537" s="433"/>
      <c r="O1537" s="433"/>
    </row>
    <row r="1538" spans="1:20" ht="23.25" customHeight="1" x14ac:dyDescent="0.25">
      <c r="A1538" s="322" t="s">
        <v>394</v>
      </c>
      <c r="B1538" s="322"/>
      <c r="C1538" s="322"/>
      <c r="D1538" s="322"/>
      <c r="E1538" s="322"/>
      <c r="F1538" s="322"/>
      <c r="G1538" s="322"/>
      <c r="H1538" s="238">
        <f t="shared" si="447"/>
        <v>-117.908</v>
      </c>
      <c r="I1538" s="238">
        <f>SUM(I111+I164+I341+I428+I539+I717+I899+I1453++I963)</f>
        <v>-131.208</v>
      </c>
      <c r="J1538" s="238">
        <f>SUM(J111+J164+J341+J428+J539+J717+J899+J1453++J963)</f>
        <v>0</v>
      </c>
      <c r="K1538" s="240">
        <f>SUM(K111+K164+K341+K428+K539+K717+K899+K1453++K963)</f>
        <v>13.3</v>
      </c>
      <c r="L1538" s="433"/>
      <c r="M1538" s="433"/>
      <c r="N1538" s="433"/>
      <c r="O1538" s="433"/>
    </row>
    <row r="1539" spans="1:20" ht="23.25" hidden="1" customHeight="1" x14ac:dyDescent="0.25">
      <c r="A1539" s="375" t="s">
        <v>535</v>
      </c>
      <c r="B1539" s="375"/>
      <c r="C1539" s="375"/>
      <c r="D1539" s="375"/>
      <c r="E1539" s="375"/>
      <c r="F1539" s="375"/>
      <c r="G1539" s="375"/>
      <c r="H1539" s="63">
        <f t="shared" si="447"/>
        <v>0</v>
      </c>
      <c r="I1539" s="63">
        <f>SUM(I362)</f>
        <v>0</v>
      </c>
      <c r="J1539" s="63">
        <f>SUM(J362)</f>
        <v>0</v>
      </c>
      <c r="K1539" s="241">
        <f>SUM(K362)</f>
        <v>0</v>
      </c>
      <c r="L1539" s="433"/>
      <c r="M1539" s="433"/>
      <c r="N1539" s="433"/>
      <c r="O1539" s="433"/>
      <c r="T1539" s="1" t="s">
        <v>61</v>
      </c>
    </row>
    <row r="1540" spans="1:20" ht="23.25" hidden="1" customHeight="1" x14ac:dyDescent="0.25">
      <c r="A1540" s="435" t="s">
        <v>395</v>
      </c>
      <c r="B1540" s="435"/>
      <c r="C1540" s="435"/>
      <c r="D1540" s="435"/>
      <c r="E1540" s="435"/>
      <c r="F1540" s="435"/>
      <c r="G1540" s="435"/>
      <c r="H1540" s="242">
        <f t="shared" si="447"/>
        <v>0</v>
      </c>
      <c r="I1540" s="242">
        <f>SUM(I945+I403++I37+I853+I1536)</f>
        <v>0</v>
      </c>
      <c r="J1540" s="242">
        <f>SUM(J945+J403++J37+J853+J1536)</f>
        <v>0</v>
      </c>
      <c r="K1540" s="243">
        <f>SUM(K945+K403++K37+K853+K1536)</f>
        <v>0</v>
      </c>
      <c r="L1540" s="433"/>
      <c r="M1540" s="433"/>
      <c r="N1540" s="433"/>
      <c r="O1540" s="433"/>
    </row>
    <row r="1541" spans="1:20" ht="23.25" hidden="1" customHeight="1" x14ac:dyDescent="0.25">
      <c r="A1541" s="368" t="s">
        <v>1087</v>
      </c>
      <c r="B1541" s="368"/>
      <c r="C1541" s="368"/>
      <c r="D1541" s="368"/>
      <c r="E1541" s="368"/>
      <c r="F1541" s="368"/>
      <c r="G1541" s="368"/>
      <c r="H1541" s="244">
        <f t="shared" si="447"/>
        <v>0</v>
      </c>
      <c r="I1541" s="244">
        <f>SUM(I1509+I566+I841)</f>
        <v>0</v>
      </c>
      <c r="J1541" s="244">
        <f>SUM(J1509+J566+J841)</f>
        <v>0</v>
      </c>
      <c r="K1541" s="245">
        <f>SUM(K1509+K566+K841)</f>
        <v>0</v>
      </c>
      <c r="L1541" s="433"/>
      <c r="M1541" s="433"/>
      <c r="N1541" s="433"/>
      <c r="O1541" s="433"/>
    </row>
    <row r="1542" spans="1:20" ht="23.25" customHeight="1" x14ac:dyDescent="0.25">
      <c r="A1542" s="421" t="s">
        <v>396</v>
      </c>
      <c r="B1542" s="421"/>
      <c r="C1542" s="421"/>
      <c r="D1542" s="421"/>
      <c r="E1542" s="421"/>
      <c r="F1542" s="421"/>
      <c r="G1542" s="421"/>
      <c r="H1542" s="62">
        <f t="shared" si="447"/>
        <v>-20.234999999999999</v>
      </c>
      <c r="I1542" s="62">
        <f>SUM(I496+I1131+I242+I50+I950+I209)</f>
        <v>-20.234999999999999</v>
      </c>
      <c r="J1542" s="62">
        <f>SUM(J496+J1131+J242+J50+J950+J209)</f>
        <v>0</v>
      </c>
      <c r="K1542" s="62">
        <f>SUM(K496+K1131+K242+K50+K950+K209)</f>
        <v>0</v>
      </c>
      <c r="L1542" s="433"/>
      <c r="M1542" s="433"/>
      <c r="N1542" s="433"/>
      <c r="O1542" s="433"/>
    </row>
    <row r="1543" spans="1:20" ht="23.25" customHeight="1" x14ac:dyDescent="0.25">
      <c r="A1543" s="427" t="s">
        <v>600</v>
      </c>
      <c r="B1543" s="428"/>
      <c r="C1543" s="428"/>
      <c r="D1543" s="428"/>
      <c r="E1543" s="428"/>
      <c r="F1543" s="428"/>
      <c r="G1543" s="429"/>
      <c r="H1543" s="246">
        <f>SUM(I1543+K1543)</f>
        <v>-770</v>
      </c>
      <c r="I1543" s="246">
        <f>SUM(I398+I845+I128+S829)</f>
        <v>-770</v>
      </c>
      <c r="J1543" s="246">
        <f>SUM(J398+J845+J128+T829)</f>
        <v>0</v>
      </c>
      <c r="K1543" s="246">
        <f>SUM(K398+K845+K128+U829)</f>
        <v>0</v>
      </c>
      <c r="L1543" s="433"/>
      <c r="M1543" s="433"/>
      <c r="N1543" s="433"/>
      <c r="O1543" s="433"/>
    </row>
    <row r="1544" spans="1:20" ht="23.25" hidden="1" customHeight="1" x14ac:dyDescent="0.25">
      <c r="A1544" s="425" t="s">
        <v>529</v>
      </c>
      <c r="B1544" s="425"/>
      <c r="C1544" s="425"/>
      <c r="D1544" s="425"/>
      <c r="E1544" s="425"/>
      <c r="F1544" s="425"/>
      <c r="G1544" s="425"/>
      <c r="H1544" s="247">
        <f t="shared" si="447"/>
        <v>0</v>
      </c>
      <c r="I1544" s="247">
        <f>SUM(I77)</f>
        <v>0</v>
      </c>
      <c r="J1544" s="247">
        <f>SUM(J77)</f>
        <v>0</v>
      </c>
      <c r="K1544" s="248">
        <f>SUM(K77)</f>
        <v>0</v>
      </c>
      <c r="L1544" s="433"/>
      <c r="M1544" s="433"/>
      <c r="N1544" s="433"/>
      <c r="O1544" s="433"/>
    </row>
    <row r="1545" spans="1:20" ht="23.25" customHeight="1" x14ac:dyDescent="0.25">
      <c r="A1545" s="445" t="s">
        <v>397</v>
      </c>
      <c r="B1545" s="446"/>
      <c r="C1545" s="446"/>
      <c r="D1545" s="446"/>
      <c r="E1545" s="446"/>
      <c r="F1545" s="446"/>
      <c r="G1545" s="447"/>
      <c r="H1545" s="249">
        <f t="shared" si="447"/>
        <v>1.7000000000000002</v>
      </c>
      <c r="I1545" s="249">
        <f>SUM(I770+I976++I930+I33+I559++I190+I381)</f>
        <v>1.7000000000000002</v>
      </c>
      <c r="J1545" s="249">
        <f>SUM(J770+J976++J930+J33+J559++J190+J381)</f>
        <v>0</v>
      </c>
      <c r="K1545" s="249">
        <f>SUM(K770+K976++K930+K33+K559++K190+K381)</f>
        <v>0</v>
      </c>
      <c r="L1545" s="433"/>
      <c r="M1545" s="433"/>
      <c r="N1545" s="433"/>
      <c r="O1545" s="433"/>
    </row>
    <row r="1546" spans="1:20" ht="23.25" hidden="1" customHeight="1" x14ac:dyDescent="0.25">
      <c r="A1546" s="436" t="s">
        <v>1059</v>
      </c>
      <c r="B1546" s="437"/>
      <c r="C1546" s="437"/>
      <c r="D1546" s="437"/>
      <c r="E1546" s="437"/>
      <c r="F1546" s="437"/>
      <c r="G1546" s="438"/>
      <c r="H1546" s="250">
        <f t="shared" si="447"/>
        <v>0</v>
      </c>
      <c r="I1546" s="250">
        <f>SUM(I445)</f>
        <v>0</v>
      </c>
      <c r="J1546" s="250">
        <f>SUM(J445)</f>
        <v>0</v>
      </c>
      <c r="K1546" s="250">
        <f>SUM(K445)</f>
        <v>0</v>
      </c>
      <c r="L1546" s="569"/>
      <c r="M1546" s="569"/>
      <c r="N1546" s="569"/>
      <c r="O1546" s="569"/>
    </row>
    <row r="1547" spans="1:20" ht="23.25" hidden="1" customHeight="1" x14ac:dyDescent="0.25">
      <c r="A1547" s="439" t="s">
        <v>1060</v>
      </c>
      <c r="B1547" s="440"/>
      <c r="C1547" s="440"/>
      <c r="D1547" s="440"/>
      <c r="E1547" s="440"/>
      <c r="F1547" s="440"/>
      <c r="G1547" s="441"/>
      <c r="H1547" s="251">
        <f t="shared" si="447"/>
        <v>0</v>
      </c>
      <c r="I1547" s="251">
        <f>SUM(I465)</f>
        <v>0</v>
      </c>
      <c r="J1547" s="251">
        <f>SUM(J465)</f>
        <v>0</v>
      </c>
      <c r="K1547" s="251">
        <f>SUM(K465)</f>
        <v>0</v>
      </c>
      <c r="L1547" s="569"/>
      <c r="M1547" s="569"/>
      <c r="N1547" s="569"/>
      <c r="O1547" s="569"/>
    </row>
    <row r="1548" spans="1:20" ht="30.6" hidden="1" customHeight="1" x14ac:dyDescent="0.25">
      <c r="A1548" s="434" t="s">
        <v>398</v>
      </c>
      <c r="B1548" s="434"/>
      <c r="C1548" s="434"/>
      <c r="D1548" s="434"/>
      <c r="E1548" s="434"/>
      <c r="F1548" s="434"/>
      <c r="G1548" s="434"/>
      <c r="H1548" s="252"/>
      <c r="I1548" s="252"/>
      <c r="J1548" s="252"/>
      <c r="K1548" s="253"/>
      <c r="L1548" s="569"/>
      <c r="M1548" s="569"/>
      <c r="N1548" s="569"/>
      <c r="O1548" s="569"/>
    </row>
    <row r="1549" spans="1:20" ht="25.2" hidden="1" customHeight="1" x14ac:dyDescent="0.25">
      <c r="A1549" s="434" t="s">
        <v>399</v>
      </c>
      <c r="B1549" s="434"/>
      <c r="C1549" s="434"/>
      <c r="D1549" s="434"/>
      <c r="E1549" s="434"/>
      <c r="F1549" s="434"/>
      <c r="G1549" s="434"/>
      <c r="H1549" s="252">
        <f>SUM(I1549+K1549)</f>
        <v>0</v>
      </c>
      <c r="I1549" s="252">
        <f>SUM(I368+I436)</f>
        <v>0</v>
      </c>
      <c r="J1549" s="252">
        <f>SUM(J368+J436)</f>
        <v>0</v>
      </c>
      <c r="K1549" s="253">
        <f>SUM(K368+K436)</f>
        <v>0</v>
      </c>
      <c r="L1549" s="569"/>
      <c r="M1549" s="569"/>
      <c r="N1549" s="569"/>
      <c r="O1549" s="569"/>
    </row>
    <row r="1550" spans="1:20" ht="23.25" hidden="1" customHeight="1" x14ac:dyDescent="0.25">
      <c r="A1550" s="364" t="s">
        <v>400</v>
      </c>
      <c r="B1550" s="365"/>
      <c r="C1550" s="365"/>
      <c r="D1550" s="365"/>
      <c r="E1550" s="365"/>
      <c r="F1550" s="365"/>
      <c r="G1550" s="366"/>
      <c r="H1550" s="254">
        <f t="shared" si="447"/>
        <v>0</v>
      </c>
      <c r="I1550" s="254">
        <f>SUM(I1513+I413+I849)</f>
        <v>0</v>
      </c>
      <c r="J1550" s="254">
        <f>SUM(J1513+J413+J849)</f>
        <v>0</v>
      </c>
      <c r="K1550" s="255">
        <f>SUM(K1513+K413+K849)</f>
        <v>0</v>
      </c>
      <c r="L1550" s="569"/>
      <c r="M1550" s="569"/>
      <c r="N1550" s="569"/>
      <c r="O1550" s="569"/>
    </row>
    <row r="1551" spans="1:20" ht="23.25" customHeight="1" x14ac:dyDescent="0.25">
      <c r="A1551" s="448" t="s">
        <v>401</v>
      </c>
      <c r="B1551" s="448"/>
      <c r="C1551" s="448"/>
      <c r="D1551" s="448"/>
      <c r="E1551" s="448"/>
      <c r="F1551" s="448"/>
      <c r="G1551" s="448"/>
      <c r="H1551" s="256">
        <f t="shared" si="447"/>
        <v>55.7</v>
      </c>
      <c r="I1551" s="256">
        <f>SUM(I751)</f>
        <v>0</v>
      </c>
      <c r="J1551" s="256">
        <f>SUM(J751)</f>
        <v>0</v>
      </c>
      <c r="K1551" s="257">
        <f>SUM(K751)</f>
        <v>55.7</v>
      </c>
      <c r="L1551" s="433"/>
      <c r="M1551" s="433"/>
      <c r="N1551" s="433"/>
      <c r="O1551" s="433"/>
    </row>
    <row r="1552" spans="1:20" ht="23.25" hidden="1" customHeight="1" x14ac:dyDescent="0.25">
      <c r="A1552" s="364" t="s">
        <v>1058</v>
      </c>
      <c r="B1552" s="365"/>
      <c r="C1552" s="365"/>
      <c r="D1552" s="365"/>
      <c r="E1552" s="365"/>
      <c r="F1552" s="365"/>
      <c r="G1552" s="366"/>
      <c r="H1552" s="254">
        <f>SUM(I1552+K1552)</f>
        <v>0</v>
      </c>
      <c r="I1552" s="254">
        <f>SUM(I807)</f>
        <v>0</v>
      </c>
      <c r="J1552" s="254">
        <f>SUM(J807)</f>
        <v>0</v>
      </c>
      <c r="K1552" s="254">
        <f>SUM(K807)</f>
        <v>0</v>
      </c>
      <c r="L1552" s="433"/>
      <c r="M1552" s="433"/>
      <c r="N1552" s="433"/>
      <c r="O1552" s="433"/>
    </row>
    <row r="1553" spans="1:15" ht="36.6" customHeight="1" x14ac:dyDescent="0.25">
      <c r="A1553" s="430" t="s">
        <v>838</v>
      </c>
      <c r="B1553" s="431"/>
      <c r="C1553" s="431"/>
      <c r="D1553" s="431"/>
      <c r="E1553" s="431"/>
      <c r="F1553" s="431"/>
      <c r="G1553" s="432"/>
      <c r="H1553" s="258">
        <f t="shared" si="447"/>
        <v>-84</v>
      </c>
      <c r="I1553" s="258">
        <f>SUM(I982+I916+I118)</f>
        <v>0</v>
      </c>
      <c r="J1553" s="258">
        <f>SUM(J982+J916+J118)</f>
        <v>0</v>
      </c>
      <c r="K1553" s="259">
        <f>SUM(K982+K916+K118)</f>
        <v>-84</v>
      </c>
      <c r="L1553" s="433"/>
      <c r="M1553" s="433"/>
      <c r="N1553" s="433"/>
      <c r="O1553" s="433"/>
    </row>
    <row r="1554" spans="1:15" ht="36.6" customHeight="1" x14ac:dyDescent="0.25">
      <c r="A1554" s="286" t="s">
        <v>1075</v>
      </c>
      <c r="B1554" s="287"/>
      <c r="C1554" s="287"/>
      <c r="D1554" s="287"/>
      <c r="E1554" s="287"/>
      <c r="F1554" s="287"/>
      <c r="G1554" s="288"/>
      <c r="H1554" s="231">
        <f t="shared" si="447"/>
        <v>60.527999999999999</v>
      </c>
      <c r="I1554" s="231">
        <f>SUM(I134+I571+I1530)</f>
        <v>60.527999999999999</v>
      </c>
      <c r="J1554" s="231">
        <f>SUM(J134+J571+J1530)</f>
        <v>0</v>
      </c>
      <c r="K1554" s="231">
        <f>SUM(K134+K571+K1530)</f>
        <v>0</v>
      </c>
      <c r="L1554" s="433"/>
      <c r="M1554" s="433"/>
      <c r="N1554" s="433"/>
      <c r="O1554" s="433"/>
    </row>
    <row r="1555" spans="1:15" ht="23.25" customHeight="1" x14ac:dyDescent="0.25">
      <c r="A1555" s="444" t="s">
        <v>449</v>
      </c>
      <c r="B1555" s="444"/>
      <c r="C1555" s="444"/>
      <c r="D1555" s="444"/>
      <c r="E1555" s="444"/>
      <c r="F1555" s="444"/>
      <c r="G1555" s="444"/>
      <c r="H1555" s="260">
        <f t="shared" si="447"/>
        <v>0.19999999999999998</v>
      </c>
      <c r="I1555" s="260">
        <f>SUM(I388+I941+I199+I781+I69)</f>
        <v>0.19999999999999998</v>
      </c>
      <c r="J1555" s="260">
        <f>SUM(J388+J941+J199+J781+J69)</f>
        <v>0</v>
      </c>
      <c r="K1555" s="261">
        <f>SUM(K388+K941+K199+K781+K69)</f>
        <v>0</v>
      </c>
      <c r="L1555" s="433"/>
      <c r="M1555" s="433"/>
      <c r="N1555" s="433"/>
      <c r="O1555" s="433"/>
    </row>
    <row r="1556" spans="1:15" ht="22.2" hidden="1" customHeight="1" x14ac:dyDescent="0.25">
      <c r="A1556" s="443" t="s">
        <v>1110</v>
      </c>
      <c r="B1556" s="443"/>
      <c r="C1556" s="443"/>
      <c r="D1556" s="443"/>
      <c r="E1556" s="443"/>
      <c r="F1556" s="443"/>
      <c r="G1556" s="443"/>
      <c r="H1556" s="63">
        <f t="shared" si="447"/>
        <v>0</v>
      </c>
      <c r="I1556" s="63">
        <f>+I1525+I56+I215+I820+I456+I547</f>
        <v>0</v>
      </c>
      <c r="J1556" s="63">
        <f>+J1525+J56+J215+J820+J456+J547</f>
        <v>0</v>
      </c>
      <c r="K1556" s="241">
        <f>+K1525+K56+K215+K820+K456+K547</f>
        <v>0</v>
      </c>
      <c r="L1556" s="433"/>
      <c r="M1556" s="433"/>
      <c r="N1556" s="433"/>
      <c r="O1556" s="433"/>
    </row>
    <row r="1557" spans="1:15" ht="23.25" customHeight="1" x14ac:dyDescent="0.25">
      <c r="A1557" s="426" t="s">
        <v>42</v>
      </c>
      <c r="B1557" s="426"/>
      <c r="C1557" s="426"/>
      <c r="D1557" s="426"/>
      <c r="E1557" s="426"/>
      <c r="F1557" s="426"/>
      <c r="G1557" s="426"/>
      <c r="H1557" s="239">
        <f t="shared" si="447"/>
        <v>-874.01499999999987</v>
      </c>
      <c r="I1557" s="239">
        <f>SUM(I1538:I1556)</f>
        <v>-859.01499999999987</v>
      </c>
      <c r="J1557" s="239">
        <f t="shared" ref="J1557:K1557" si="448">SUM(J1538:J1556)</f>
        <v>0</v>
      </c>
      <c r="K1557" s="262">
        <f t="shared" si="448"/>
        <v>-15</v>
      </c>
      <c r="L1557" s="433"/>
      <c r="M1557" s="433"/>
      <c r="N1557" s="433"/>
      <c r="O1557" s="433"/>
    </row>
    <row r="1558" spans="1:15" hidden="1" x14ac:dyDescent="0.25"/>
    <row r="1559" spans="1:15" hidden="1" x14ac:dyDescent="0.25"/>
    <row r="1560" spans="1:15" x14ac:dyDescent="0.25">
      <c r="A1560" s="1" t="s">
        <v>660</v>
      </c>
    </row>
    <row r="1561" spans="1:15" x14ac:dyDescent="0.25">
      <c r="A1561" s="424"/>
      <c r="B1561" s="424"/>
      <c r="C1561" s="424"/>
      <c r="D1561" s="424"/>
    </row>
  </sheetData>
  <mergeCells count="3040">
    <mergeCell ref="L1551:O1557"/>
    <mergeCell ref="M851:O852"/>
    <mergeCell ref="A853:G853"/>
    <mergeCell ref="F785:F787"/>
    <mergeCell ref="G39:G41"/>
    <mergeCell ref="C39:C42"/>
    <mergeCell ref="C123:C127"/>
    <mergeCell ref="G123:G126"/>
    <mergeCell ref="G798:G799"/>
    <mergeCell ref="M785:O787"/>
    <mergeCell ref="M783:O784"/>
    <mergeCell ref="D785:D787"/>
    <mergeCell ref="E785:E787"/>
    <mergeCell ref="G491:G494"/>
    <mergeCell ref="L461:L462"/>
    <mergeCell ref="L441:L442"/>
    <mergeCell ref="F601:F602"/>
    <mergeCell ref="C170:C173"/>
    <mergeCell ref="C196:C198"/>
    <mergeCell ref="M751:O751"/>
    <mergeCell ref="A669:A672"/>
    <mergeCell ref="G753:G754"/>
    <mergeCell ref="C1036:C1044"/>
    <mergeCell ref="C1049:C1053"/>
    <mergeCell ref="C447:C449"/>
    <mergeCell ref="L341:O341"/>
    <mergeCell ref="L342:O356"/>
    <mergeCell ref="M768:O769"/>
    <mergeCell ref="A902:G902"/>
    <mergeCell ref="A893:A894"/>
    <mergeCell ref="A855:A857"/>
    <mergeCell ref="A854:O854"/>
    <mergeCell ref="E879:E880"/>
    <mergeCell ref="G302:G303"/>
    <mergeCell ref="D756:D759"/>
    <mergeCell ref="A753:A755"/>
    <mergeCell ref="E756:E759"/>
    <mergeCell ref="A751:G751"/>
    <mergeCell ref="L766:L767"/>
    <mergeCell ref="D662:D664"/>
    <mergeCell ref="C593:C595"/>
    <mergeCell ref="C947:C949"/>
    <mergeCell ref="L947:L949"/>
    <mergeCell ref="L303:L305"/>
    <mergeCell ref="C438:C444"/>
    <mergeCell ref="D601:D602"/>
    <mergeCell ref="L851:L852"/>
    <mergeCell ref="A752:O752"/>
    <mergeCell ref="D762:D765"/>
    <mergeCell ref="M760:O761"/>
    <mergeCell ref="A773:G773"/>
    <mergeCell ref="A849:G849"/>
    <mergeCell ref="G816:G818"/>
    <mergeCell ref="L783:L784"/>
    <mergeCell ref="F775:F776"/>
    <mergeCell ref="L798:L800"/>
    <mergeCell ref="E843:E844"/>
    <mergeCell ref="B814:B815"/>
    <mergeCell ref="B843:B844"/>
    <mergeCell ref="E847:E848"/>
    <mergeCell ref="F814:F815"/>
    <mergeCell ref="F476:F480"/>
    <mergeCell ref="A647:A649"/>
    <mergeCell ref="B509:B511"/>
    <mergeCell ref="C7:C9"/>
    <mergeCell ref="C483:C485"/>
    <mergeCell ref="C486:C490"/>
    <mergeCell ref="C561:C563"/>
    <mergeCell ref="C257:C258"/>
    <mergeCell ref="A768:A769"/>
    <mergeCell ref="L807:O812"/>
    <mergeCell ref="M801:O803"/>
    <mergeCell ref="E762:E765"/>
    <mergeCell ref="F756:F759"/>
    <mergeCell ref="B760:B761"/>
    <mergeCell ref="M753:O755"/>
    <mergeCell ref="L753:L755"/>
    <mergeCell ref="B768:B769"/>
    <mergeCell ref="A766:A767"/>
    <mergeCell ref="E467:E470"/>
    <mergeCell ref="A614:A615"/>
    <mergeCell ref="A616:A618"/>
    <mergeCell ref="M619:O622"/>
    <mergeCell ref="G653:G654"/>
    <mergeCell ref="D804:D805"/>
    <mergeCell ref="F791:F792"/>
    <mergeCell ref="L777:L778"/>
    <mergeCell ref="C766:C767"/>
    <mergeCell ref="L791:L792"/>
    <mergeCell ref="F762:F765"/>
    <mergeCell ref="F760:F761"/>
    <mergeCell ref="F673:F676"/>
    <mergeCell ref="A653:A655"/>
    <mergeCell ref="M762:O765"/>
    <mergeCell ref="B779:B780"/>
    <mergeCell ref="L779:L780"/>
    <mergeCell ref="L499:L500"/>
    <mergeCell ref="A506:A508"/>
    <mergeCell ref="D503:D505"/>
    <mergeCell ref="F509:F511"/>
    <mergeCell ref="B498:B500"/>
    <mergeCell ref="A476:A480"/>
    <mergeCell ref="F471:F472"/>
    <mergeCell ref="L509:L511"/>
    <mergeCell ref="F473:F475"/>
    <mergeCell ref="D481:D485"/>
    <mergeCell ref="F503:F505"/>
    <mergeCell ref="M506:O508"/>
    <mergeCell ref="A503:A505"/>
    <mergeCell ref="B506:B508"/>
    <mergeCell ref="B476:B480"/>
    <mergeCell ref="A496:G496"/>
    <mergeCell ref="E498:E500"/>
    <mergeCell ref="A498:A500"/>
    <mergeCell ref="A501:G501"/>
    <mergeCell ref="M438:O444"/>
    <mergeCell ref="E430:E431"/>
    <mergeCell ref="A453:A455"/>
    <mergeCell ref="B453:B455"/>
    <mergeCell ref="D453:D455"/>
    <mergeCell ref="E453:E455"/>
    <mergeCell ref="F453:F455"/>
    <mergeCell ref="L453:L455"/>
    <mergeCell ref="M453:O455"/>
    <mergeCell ref="L476:L478"/>
    <mergeCell ref="A458:A464"/>
    <mergeCell ref="B467:B470"/>
    <mergeCell ref="M491:O495"/>
    <mergeCell ref="A491:A495"/>
    <mergeCell ref="B491:B495"/>
    <mergeCell ref="C491:C495"/>
    <mergeCell ref="D491:D495"/>
    <mergeCell ref="E491:E495"/>
    <mergeCell ref="F491:F495"/>
    <mergeCell ref="A481:A485"/>
    <mergeCell ref="M467:O470"/>
    <mergeCell ref="B473:B475"/>
    <mergeCell ref="L467:L470"/>
    <mergeCell ref="B471:B472"/>
    <mergeCell ref="E471:E472"/>
    <mergeCell ref="M481:O485"/>
    <mergeCell ref="D447:D449"/>
    <mergeCell ref="D450:D452"/>
    <mergeCell ref="E476:E480"/>
    <mergeCell ref="F438:F444"/>
    <mergeCell ref="A438:A444"/>
    <mergeCell ref="A553:A556"/>
    <mergeCell ref="M582:O585"/>
    <mergeCell ref="A586:A589"/>
    <mergeCell ref="E593:E595"/>
    <mergeCell ref="F561:F563"/>
    <mergeCell ref="F593:F595"/>
    <mergeCell ref="F579:F581"/>
    <mergeCell ref="M450:O452"/>
    <mergeCell ref="A456:G456"/>
    <mergeCell ref="M456:O456"/>
    <mergeCell ref="B438:B444"/>
    <mergeCell ref="M458:O464"/>
    <mergeCell ref="M486:O490"/>
    <mergeCell ref="D476:D480"/>
    <mergeCell ref="F481:F485"/>
    <mergeCell ref="E450:E452"/>
    <mergeCell ref="D553:D556"/>
    <mergeCell ref="F512:F514"/>
    <mergeCell ref="M512:O514"/>
    <mergeCell ref="L526:L528"/>
    <mergeCell ref="E509:E511"/>
    <mergeCell ref="A529:A530"/>
    <mergeCell ref="M473:O475"/>
    <mergeCell ref="A486:A490"/>
    <mergeCell ref="D498:D500"/>
    <mergeCell ref="F506:F508"/>
    <mergeCell ref="M586:O589"/>
    <mergeCell ref="D486:D490"/>
    <mergeCell ref="E486:E490"/>
    <mergeCell ref="M509:O511"/>
    <mergeCell ref="B458:B464"/>
    <mergeCell ref="D458:D464"/>
    <mergeCell ref="A466:O466"/>
    <mergeCell ref="L545:L547"/>
    <mergeCell ref="F549:F552"/>
    <mergeCell ref="F553:F556"/>
    <mergeCell ref="A509:A511"/>
    <mergeCell ref="L501:O501"/>
    <mergeCell ref="A590:A592"/>
    <mergeCell ref="B503:B505"/>
    <mergeCell ref="L496:O496"/>
    <mergeCell ref="A502:O502"/>
    <mergeCell ref="E481:E485"/>
    <mergeCell ref="F498:F500"/>
    <mergeCell ref="F486:F490"/>
    <mergeCell ref="M576:O578"/>
    <mergeCell ref="F573:F575"/>
    <mergeCell ref="G573:G574"/>
    <mergeCell ref="M465:O465"/>
    <mergeCell ref="A465:G465"/>
    <mergeCell ref="B486:B490"/>
    <mergeCell ref="D467:D470"/>
    <mergeCell ref="M476:O480"/>
    <mergeCell ref="M471:O472"/>
    <mergeCell ref="L471:L472"/>
    <mergeCell ref="D506:D508"/>
    <mergeCell ref="A545:A546"/>
    <mergeCell ref="E564:E565"/>
    <mergeCell ref="A539:G539"/>
    <mergeCell ref="A531:A532"/>
    <mergeCell ref="F467:F470"/>
    <mergeCell ref="L573:L575"/>
    <mergeCell ref="A566:G566"/>
    <mergeCell ref="B573:B575"/>
    <mergeCell ref="M416:O420"/>
    <mergeCell ref="E432:E433"/>
    <mergeCell ref="F458:F464"/>
    <mergeCell ref="A450:A452"/>
    <mergeCell ref="A473:A475"/>
    <mergeCell ref="F426:F427"/>
    <mergeCell ref="E458:E464"/>
    <mergeCell ref="D509:D511"/>
    <mergeCell ref="M503:O505"/>
    <mergeCell ref="B447:B449"/>
    <mergeCell ref="G473:G474"/>
    <mergeCell ref="A457:O457"/>
    <mergeCell ref="A467:A470"/>
    <mergeCell ref="M498:O500"/>
    <mergeCell ref="G483:G484"/>
    <mergeCell ref="G486:G489"/>
    <mergeCell ref="L438:L440"/>
    <mergeCell ref="C458:C464"/>
    <mergeCell ref="L458:L460"/>
    <mergeCell ref="A432:A433"/>
    <mergeCell ref="M445:O445"/>
    <mergeCell ref="M436:O436"/>
    <mergeCell ref="L432:L433"/>
    <mergeCell ref="A446:O446"/>
    <mergeCell ref="M447:O449"/>
    <mergeCell ref="L450:L452"/>
    <mergeCell ref="F447:F449"/>
    <mergeCell ref="E447:E449"/>
    <mergeCell ref="M515:O519"/>
    <mergeCell ref="L447:L449"/>
    <mergeCell ref="B450:B452"/>
    <mergeCell ref="A447:A449"/>
    <mergeCell ref="A445:G445"/>
    <mergeCell ref="A405:A407"/>
    <mergeCell ref="B405:B407"/>
    <mergeCell ref="A413:G413"/>
    <mergeCell ref="M392:O393"/>
    <mergeCell ref="E421:E425"/>
    <mergeCell ref="D430:D431"/>
    <mergeCell ref="B432:B433"/>
    <mergeCell ref="A416:A420"/>
    <mergeCell ref="M432:O433"/>
    <mergeCell ref="F383:F387"/>
    <mergeCell ref="A409:O409"/>
    <mergeCell ref="A410:A412"/>
    <mergeCell ref="E396:E397"/>
    <mergeCell ref="A421:A425"/>
    <mergeCell ref="F390:F391"/>
    <mergeCell ref="D405:D407"/>
    <mergeCell ref="B430:B431"/>
    <mergeCell ref="L421:L425"/>
    <mergeCell ref="A430:A431"/>
    <mergeCell ref="M421:O425"/>
    <mergeCell ref="G416:G417"/>
    <mergeCell ref="M398:O398"/>
    <mergeCell ref="F400:F402"/>
    <mergeCell ref="M413:O413"/>
    <mergeCell ref="E390:E391"/>
    <mergeCell ref="E400:E402"/>
    <mergeCell ref="D421:D425"/>
    <mergeCell ref="F392:F393"/>
    <mergeCell ref="E383:E387"/>
    <mergeCell ref="E405:E407"/>
    <mergeCell ref="A408:G408"/>
    <mergeCell ref="F405:F407"/>
    <mergeCell ref="D438:D444"/>
    <mergeCell ref="A426:A427"/>
    <mergeCell ref="B390:B391"/>
    <mergeCell ref="A400:A402"/>
    <mergeCell ref="A394:G394"/>
    <mergeCell ref="L383:L387"/>
    <mergeCell ref="D392:D393"/>
    <mergeCell ref="D426:D427"/>
    <mergeCell ref="A388:G388"/>
    <mergeCell ref="E392:E393"/>
    <mergeCell ref="A390:A391"/>
    <mergeCell ref="D374:D376"/>
    <mergeCell ref="L390:L391"/>
    <mergeCell ref="C434:C435"/>
    <mergeCell ref="A436:G436"/>
    <mergeCell ref="A396:A397"/>
    <mergeCell ref="F430:F431"/>
    <mergeCell ref="A429:O429"/>
    <mergeCell ref="L430:L431"/>
    <mergeCell ref="G410:G411"/>
    <mergeCell ref="B434:B435"/>
    <mergeCell ref="C400:C402"/>
    <mergeCell ref="M400:O402"/>
    <mergeCell ref="F432:F433"/>
    <mergeCell ref="L396:L397"/>
    <mergeCell ref="M396:O397"/>
    <mergeCell ref="D379:D380"/>
    <mergeCell ref="M430:O431"/>
    <mergeCell ref="A404:O404"/>
    <mergeCell ref="A437:O437"/>
    <mergeCell ref="E438:E444"/>
    <mergeCell ref="E336:E337"/>
    <mergeCell ref="M326:O327"/>
    <mergeCell ref="E322:E323"/>
    <mergeCell ref="D434:D435"/>
    <mergeCell ref="A403:G403"/>
    <mergeCell ref="L405:L407"/>
    <mergeCell ref="F421:F425"/>
    <mergeCell ref="B426:B427"/>
    <mergeCell ref="F434:F435"/>
    <mergeCell ref="F410:F412"/>
    <mergeCell ref="L410:L412"/>
    <mergeCell ref="M403:O403"/>
    <mergeCell ref="G405:G406"/>
    <mergeCell ref="B421:B425"/>
    <mergeCell ref="D432:D433"/>
    <mergeCell ref="M426:O427"/>
    <mergeCell ref="F416:F420"/>
    <mergeCell ref="C430:C431"/>
    <mergeCell ref="L428:O428"/>
    <mergeCell ref="L434:L435"/>
    <mergeCell ref="E434:E435"/>
    <mergeCell ref="D416:D420"/>
    <mergeCell ref="M434:O435"/>
    <mergeCell ref="A434:A435"/>
    <mergeCell ref="L426:L427"/>
    <mergeCell ref="A428:G428"/>
    <mergeCell ref="E426:E427"/>
    <mergeCell ref="B358:B361"/>
    <mergeCell ref="A399:O399"/>
    <mergeCell ref="M410:O412"/>
    <mergeCell ref="A415:O415"/>
    <mergeCell ref="E416:E420"/>
    <mergeCell ref="M313:O316"/>
    <mergeCell ref="B320:B321"/>
    <mergeCell ref="L326:L327"/>
    <mergeCell ref="M322:O323"/>
    <mergeCell ref="M317:O319"/>
    <mergeCell ref="E328:E331"/>
    <mergeCell ref="L297:L301"/>
    <mergeCell ref="E324:E325"/>
    <mergeCell ref="L322:L323"/>
    <mergeCell ref="M324:O325"/>
    <mergeCell ref="F322:F323"/>
    <mergeCell ref="L320:L321"/>
    <mergeCell ref="F320:F321"/>
    <mergeCell ref="E310:E312"/>
    <mergeCell ref="C310:C312"/>
    <mergeCell ref="C313:C316"/>
    <mergeCell ref="D313:D316"/>
    <mergeCell ref="B326:B327"/>
    <mergeCell ref="C302:C305"/>
    <mergeCell ref="B306:B309"/>
    <mergeCell ref="M310:O312"/>
    <mergeCell ref="M306:O309"/>
    <mergeCell ref="L317:L319"/>
    <mergeCell ref="E317:E319"/>
    <mergeCell ref="E320:E321"/>
    <mergeCell ref="E326:E327"/>
    <mergeCell ref="B302:B305"/>
    <mergeCell ref="A341:G341"/>
    <mergeCell ref="A392:A393"/>
    <mergeCell ref="P264:S265"/>
    <mergeCell ref="M408:O408"/>
    <mergeCell ref="B416:B420"/>
    <mergeCell ref="M390:O391"/>
    <mergeCell ref="G400:G401"/>
    <mergeCell ref="A398:G398"/>
    <mergeCell ref="B383:B387"/>
    <mergeCell ref="A383:A387"/>
    <mergeCell ref="D390:D391"/>
    <mergeCell ref="L392:L393"/>
    <mergeCell ref="M405:O407"/>
    <mergeCell ref="B396:B397"/>
    <mergeCell ref="A389:O389"/>
    <mergeCell ref="M388:O388"/>
    <mergeCell ref="A395:O395"/>
    <mergeCell ref="M394:O394"/>
    <mergeCell ref="F269:F274"/>
    <mergeCell ref="B280:B286"/>
    <mergeCell ref="A269:A274"/>
    <mergeCell ref="D317:D319"/>
    <mergeCell ref="M297:O301"/>
    <mergeCell ref="M302:O305"/>
    <mergeCell ref="B410:B412"/>
    <mergeCell ref="E410:E412"/>
    <mergeCell ref="L313:L316"/>
    <mergeCell ref="L280:L286"/>
    <mergeCell ref="A332:A335"/>
    <mergeCell ref="D410:D412"/>
    <mergeCell ref="D400:D402"/>
    <mergeCell ref="M374:O376"/>
    <mergeCell ref="A306:A309"/>
    <mergeCell ref="E306:E309"/>
    <mergeCell ref="E922:E923"/>
    <mergeCell ref="B918:B921"/>
    <mergeCell ref="F641:F643"/>
    <mergeCell ref="M614:O615"/>
    <mergeCell ref="G673:G675"/>
    <mergeCell ref="F681:F683"/>
    <mergeCell ref="D644:D646"/>
    <mergeCell ref="E665:E668"/>
    <mergeCell ref="A635:A637"/>
    <mergeCell ref="M647:O649"/>
    <mergeCell ref="M635:O637"/>
    <mergeCell ref="L586:L589"/>
    <mergeCell ref="D576:D578"/>
    <mergeCell ref="L582:L585"/>
    <mergeCell ref="M644:O646"/>
    <mergeCell ref="A630:A631"/>
    <mergeCell ref="L601:L602"/>
    <mergeCell ref="E609:E611"/>
    <mergeCell ref="L623:L626"/>
    <mergeCell ref="A599:A600"/>
    <mergeCell ref="B599:B600"/>
    <mergeCell ref="D599:D600"/>
    <mergeCell ref="D630:D631"/>
    <mergeCell ref="A677:A680"/>
    <mergeCell ref="B756:B759"/>
    <mergeCell ref="A596:A598"/>
    <mergeCell ref="L612:L613"/>
    <mergeCell ref="F612:F613"/>
    <mergeCell ref="D609:D611"/>
    <mergeCell ref="L599:L600"/>
    <mergeCell ref="G576:G577"/>
    <mergeCell ref="E897:E898"/>
    <mergeCell ref="M596:O598"/>
    <mergeCell ref="L656:L658"/>
    <mergeCell ref="D653:D655"/>
    <mergeCell ref="L638:L640"/>
    <mergeCell ref="M641:O643"/>
    <mergeCell ref="E641:E643"/>
    <mergeCell ref="L662:L664"/>
    <mergeCell ref="A903:G903"/>
    <mergeCell ref="E893:E894"/>
    <mergeCell ref="A905:G905"/>
    <mergeCell ref="L910:L911"/>
    <mergeCell ref="L596:L598"/>
    <mergeCell ref="E596:E598"/>
    <mergeCell ref="B596:B598"/>
    <mergeCell ref="B612:B613"/>
    <mergeCell ref="A665:A668"/>
    <mergeCell ref="F659:F661"/>
    <mergeCell ref="E647:E649"/>
    <mergeCell ref="G638:G639"/>
    <mergeCell ref="M638:O640"/>
    <mergeCell ref="B635:B637"/>
    <mergeCell ref="A627:A629"/>
    <mergeCell ref="G746:G748"/>
    <mergeCell ref="C746:C750"/>
    <mergeCell ref="D650:D652"/>
    <mergeCell ref="G650:G651"/>
    <mergeCell ref="D647:D649"/>
    <mergeCell ref="L814:L815"/>
    <mergeCell ref="M814:O815"/>
    <mergeCell ref="A811:G811"/>
    <mergeCell ref="F627:F629"/>
    <mergeCell ref="B623:B626"/>
    <mergeCell ref="F450:F452"/>
    <mergeCell ref="L531:L532"/>
    <mergeCell ref="B529:B530"/>
    <mergeCell ref="A619:A622"/>
    <mergeCell ref="G616:G617"/>
    <mergeCell ref="E619:E622"/>
    <mergeCell ref="L632:L634"/>
    <mergeCell ref="B638:B640"/>
    <mergeCell ref="L635:L637"/>
    <mergeCell ref="B647:B649"/>
    <mergeCell ref="L644:L646"/>
    <mergeCell ref="A638:A640"/>
    <mergeCell ref="G644:G645"/>
    <mergeCell ref="M627:O629"/>
    <mergeCell ref="A582:A585"/>
    <mergeCell ref="L549:L552"/>
    <mergeCell ref="A548:O548"/>
    <mergeCell ref="A576:A578"/>
    <mergeCell ref="D549:D552"/>
    <mergeCell ref="L576:L578"/>
    <mergeCell ref="E576:E578"/>
    <mergeCell ref="M549:O552"/>
    <mergeCell ref="A560:O560"/>
    <mergeCell ref="B549:B552"/>
    <mergeCell ref="F537:F538"/>
    <mergeCell ref="D612:D613"/>
    <mergeCell ref="L606:L608"/>
    <mergeCell ref="E603:E605"/>
    <mergeCell ref="D603:D605"/>
    <mergeCell ref="M609:O611"/>
    <mergeCell ref="D614:D615"/>
    <mergeCell ref="D619:D622"/>
    <mergeCell ref="A641:A643"/>
    <mergeCell ref="A745:O745"/>
    <mergeCell ref="F703:F707"/>
    <mergeCell ref="A736:G736"/>
    <mergeCell ref="A708:A710"/>
    <mergeCell ref="B695:B698"/>
    <mergeCell ref="A695:A698"/>
    <mergeCell ref="F609:F611"/>
    <mergeCell ref="B614:B615"/>
    <mergeCell ref="M612:O613"/>
    <mergeCell ref="E612:E613"/>
    <mergeCell ref="F616:F618"/>
    <mergeCell ref="M623:O626"/>
    <mergeCell ref="L614:L615"/>
    <mergeCell ref="D635:D637"/>
    <mergeCell ref="A609:A611"/>
    <mergeCell ref="A623:A626"/>
    <mergeCell ref="E662:E664"/>
    <mergeCell ref="F656:F658"/>
    <mergeCell ref="B659:B661"/>
    <mergeCell ref="M662:O664"/>
    <mergeCell ref="M673:O676"/>
    <mergeCell ref="G656:G657"/>
    <mergeCell ref="M650:O652"/>
    <mergeCell ref="E653:E655"/>
    <mergeCell ref="M630:O631"/>
    <mergeCell ref="B665:B668"/>
    <mergeCell ref="B619:B622"/>
    <mergeCell ref="E627:E629"/>
    <mergeCell ref="A612:A613"/>
    <mergeCell ref="F647:F649"/>
    <mergeCell ref="F644:F646"/>
    <mergeCell ref="F653:F655"/>
    <mergeCell ref="G647:G648"/>
    <mergeCell ref="A632:A634"/>
    <mergeCell ref="M656:O658"/>
    <mergeCell ref="E638:E640"/>
    <mergeCell ref="D665:D668"/>
    <mergeCell ref="L659:L661"/>
    <mergeCell ref="B662:B664"/>
    <mergeCell ref="E644:E646"/>
    <mergeCell ref="L647:L649"/>
    <mergeCell ref="B641:B643"/>
    <mergeCell ref="D641:D643"/>
    <mergeCell ref="L650:L652"/>
    <mergeCell ref="F650:F652"/>
    <mergeCell ref="A656:A658"/>
    <mergeCell ref="F638:F640"/>
    <mergeCell ref="L641:L643"/>
    <mergeCell ref="F623:F626"/>
    <mergeCell ref="C627:C629"/>
    <mergeCell ref="B650:B652"/>
    <mergeCell ref="B653:B655"/>
    <mergeCell ref="F632:F634"/>
    <mergeCell ref="L619:L622"/>
    <mergeCell ref="E623:E626"/>
    <mergeCell ref="L941:O941"/>
    <mergeCell ref="A942:O942"/>
    <mergeCell ref="E936:E937"/>
    <mergeCell ref="A756:A759"/>
    <mergeCell ref="A775:A776"/>
    <mergeCell ref="A918:A921"/>
    <mergeCell ref="M665:O668"/>
    <mergeCell ref="A965:G965"/>
    <mergeCell ref="F876:F878"/>
    <mergeCell ref="M947:O949"/>
    <mergeCell ref="E943:E944"/>
    <mergeCell ref="M972:O973"/>
    <mergeCell ref="L669:L672"/>
    <mergeCell ref="F1095:F1097"/>
    <mergeCell ref="A1098:A1100"/>
    <mergeCell ref="C1080:C1082"/>
    <mergeCell ref="M1018:O1024"/>
    <mergeCell ref="M986:O986"/>
    <mergeCell ref="M992:O995"/>
    <mergeCell ref="A888:A889"/>
    <mergeCell ref="A960:A962"/>
    <mergeCell ref="L932:L935"/>
    <mergeCell ref="A930:G930"/>
    <mergeCell ref="M916:O916"/>
    <mergeCell ref="M908:O909"/>
    <mergeCell ref="D768:D769"/>
    <mergeCell ref="E768:E769"/>
    <mergeCell ref="F768:F769"/>
    <mergeCell ref="L768:L769"/>
    <mergeCell ref="E669:E672"/>
    <mergeCell ref="G677:G679"/>
    <mergeCell ref="M890:O892"/>
    <mergeCell ref="E1124:E1126"/>
    <mergeCell ref="B1095:B1097"/>
    <mergeCell ref="B1060:B1063"/>
    <mergeCell ref="E1107:E1109"/>
    <mergeCell ref="L1054:L1056"/>
    <mergeCell ref="M1036:O1044"/>
    <mergeCell ref="M1077:O1079"/>
    <mergeCell ref="D1110:D1112"/>
    <mergeCell ref="B708:B710"/>
    <mergeCell ref="B644:B646"/>
    <mergeCell ref="B669:B672"/>
    <mergeCell ref="D656:D658"/>
    <mergeCell ref="L945:O945"/>
    <mergeCell ref="D943:D944"/>
    <mergeCell ref="M943:O944"/>
    <mergeCell ref="B943:B944"/>
    <mergeCell ref="A810:G810"/>
    <mergeCell ref="L756:L759"/>
    <mergeCell ref="A782:O782"/>
    <mergeCell ref="M775:O776"/>
    <mergeCell ref="F777:F778"/>
    <mergeCell ref="A931:O931"/>
    <mergeCell ref="D947:D949"/>
    <mergeCell ref="E960:E962"/>
    <mergeCell ref="L956:L957"/>
    <mergeCell ref="E968:E969"/>
    <mergeCell ref="M1124:O1126"/>
    <mergeCell ref="D1104:D1106"/>
    <mergeCell ref="B1121:B1123"/>
    <mergeCell ref="B1118:B1120"/>
    <mergeCell ref="A1107:A1109"/>
    <mergeCell ref="L1098:L1100"/>
    <mergeCell ref="A946:O946"/>
    <mergeCell ref="A943:A944"/>
    <mergeCell ref="B952:B955"/>
    <mergeCell ref="F947:F949"/>
    <mergeCell ref="A963:G963"/>
    <mergeCell ref="A964:G964"/>
    <mergeCell ref="M968:O969"/>
    <mergeCell ref="D1118:D1120"/>
    <mergeCell ref="F1121:F1123"/>
    <mergeCell ref="F1054:F1056"/>
    <mergeCell ref="M1054:O1056"/>
    <mergeCell ref="L1066:L1067"/>
    <mergeCell ref="L1107:L1109"/>
    <mergeCell ref="A1101:A1103"/>
    <mergeCell ref="B1018:B1024"/>
    <mergeCell ref="L1057:L1059"/>
    <mergeCell ref="L1064:L1065"/>
    <mergeCell ref="L1068:L1069"/>
    <mergeCell ref="E1110:E1112"/>
    <mergeCell ref="F1018:F1024"/>
    <mergeCell ref="E1026:E1035"/>
    <mergeCell ref="E1018:E1024"/>
    <mergeCell ref="M984:O985"/>
    <mergeCell ref="M952:O955"/>
    <mergeCell ref="F943:F944"/>
    <mergeCell ref="G947:G948"/>
    <mergeCell ref="B870:B872"/>
    <mergeCell ref="E760:E761"/>
    <mergeCell ref="E918:E921"/>
    <mergeCell ref="E890:E892"/>
    <mergeCell ref="A912:A913"/>
    <mergeCell ref="A904:G904"/>
    <mergeCell ref="F895:F896"/>
    <mergeCell ref="D879:D880"/>
    <mergeCell ref="A879:A880"/>
    <mergeCell ref="D918:D921"/>
    <mergeCell ref="A910:A911"/>
    <mergeCell ref="D932:D935"/>
    <mergeCell ref="E947:E949"/>
    <mergeCell ref="A916:G916"/>
    <mergeCell ref="A895:A896"/>
    <mergeCell ref="M893:O894"/>
    <mergeCell ref="B890:B892"/>
    <mergeCell ref="M922:O923"/>
    <mergeCell ref="L760:L761"/>
    <mergeCell ref="F888:F889"/>
    <mergeCell ref="L897:L898"/>
    <mergeCell ref="F910:F911"/>
    <mergeCell ref="M912:O913"/>
    <mergeCell ref="B897:B898"/>
    <mergeCell ref="L888:L889"/>
    <mergeCell ref="M876:O878"/>
    <mergeCell ref="D795:D797"/>
    <mergeCell ref="L936:L937"/>
    <mergeCell ref="F936:F937"/>
    <mergeCell ref="F932:F935"/>
    <mergeCell ref="D936:D937"/>
    <mergeCell ref="E1195:E1198"/>
    <mergeCell ref="E1191:E1194"/>
    <mergeCell ref="D1199:D1202"/>
    <mergeCell ref="B1176:B1187"/>
    <mergeCell ref="A1176:A1187"/>
    <mergeCell ref="A1162:G1162"/>
    <mergeCell ref="E1188:E1190"/>
    <mergeCell ref="A1175:O1175"/>
    <mergeCell ref="A1154:G1154"/>
    <mergeCell ref="L1176:L1187"/>
    <mergeCell ref="E1199:E1202"/>
    <mergeCell ref="L1195:L1198"/>
    <mergeCell ref="E1045:E1053"/>
    <mergeCell ref="A1036:A1044"/>
    <mergeCell ref="A1054:A1056"/>
    <mergeCell ref="F1195:F1198"/>
    <mergeCell ref="M1191:O1194"/>
    <mergeCell ref="E1104:E1106"/>
    <mergeCell ref="M1107:O1109"/>
    <mergeCell ref="M1121:O1123"/>
    <mergeCell ref="B1098:B1100"/>
    <mergeCell ref="E1101:E1103"/>
    <mergeCell ref="L1127:L1129"/>
    <mergeCell ref="L1115:L1117"/>
    <mergeCell ref="L1113:L1114"/>
    <mergeCell ref="A1121:A1123"/>
    <mergeCell ref="F1036:F1044"/>
    <mergeCell ref="F1057:F1059"/>
    <mergeCell ref="L1095:L1097"/>
    <mergeCell ref="M1110:O1112"/>
    <mergeCell ref="B1110:B1112"/>
    <mergeCell ref="F1104:F1106"/>
    <mergeCell ref="A1083:A1085"/>
    <mergeCell ref="M1199:O1202"/>
    <mergeCell ref="A1144:G1144"/>
    <mergeCell ref="A1171:G1171"/>
    <mergeCell ref="A1172:G1172"/>
    <mergeCell ref="A1161:G1161"/>
    <mergeCell ref="A1191:A1194"/>
    <mergeCell ref="D1188:D1190"/>
    <mergeCell ref="A1188:A1190"/>
    <mergeCell ref="A1146:G1146"/>
    <mergeCell ref="A1131:G1131"/>
    <mergeCell ref="A1159:G1159"/>
    <mergeCell ref="A1149:G1149"/>
    <mergeCell ref="A1137:G1137"/>
    <mergeCell ref="A1136:G1136"/>
    <mergeCell ref="A1166:G1166"/>
    <mergeCell ref="A1142:G1142"/>
    <mergeCell ref="M1127:O1129"/>
    <mergeCell ref="A1152:G1152"/>
    <mergeCell ref="A1173:G1173"/>
    <mergeCell ref="A1160:G1160"/>
    <mergeCell ref="M1176:O1187"/>
    <mergeCell ref="F1176:F1187"/>
    <mergeCell ref="A1155:G1155"/>
    <mergeCell ref="A1140:G1140"/>
    <mergeCell ref="A1169:G1169"/>
    <mergeCell ref="A1139:G1139"/>
    <mergeCell ref="A1156:G1156"/>
    <mergeCell ref="G1127:G1128"/>
    <mergeCell ref="A1133:G1133"/>
    <mergeCell ref="A1130:G1130"/>
    <mergeCell ref="A1157:G1157"/>
    <mergeCell ref="A1164:G1164"/>
    <mergeCell ref="L1130:O1130"/>
    <mergeCell ref="A1167:G1167"/>
    <mergeCell ref="A1163:G1163"/>
    <mergeCell ref="D1176:D1187"/>
    <mergeCell ref="E1211:E1214"/>
    <mergeCell ref="F1215:F1217"/>
    <mergeCell ref="A1211:A1214"/>
    <mergeCell ref="A1215:A1217"/>
    <mergeCell ref="A1258:A1262"/>
    <mergeCell ref="A1263:A1267"/>
    <mergeCell ref="A1238:A1242"/>
    <mergeCell ref="B1188:B1190"/>
    <mergeCell ref="A1153:G1153"/>
    <mergeCell ref="A1143:G1143"/>
    <mergeCell ref="L1131:O1174"/>
    <mergeCell ref="D1238:D1242"/>
    <mergeCell ref="B1215:B1217"/>
    <mergeCell ref="D1215:D1217"/>
    <mergeCell ref="E1215:E1217"/>
    <mergeCell ref="B1203:B1206"/>
    <mergeCell ref="B1207:B1210"/>
    <mergeCell ref="D1203:D1206"/>
    <mergeCell ref="D1191:D1194"/>
    <mergeCell ref="D1195:D1198"/>
    <mergeCell ref="F1207:F1210"/>
    <mergeCell ref="A1207:A1210"/>
    <mergeCell ref="A1141:G1141"/>
    <mergeCell ref="A1147:G1147"/>
    <mergeCell ref="A1158:G1158"/>
    <mergeCell ref="G1188:G1189"/>
    <mergeCell ref="F1199:F1202"/>
    <mergeCell ref="A1165:G1165"/>
    <mergeCell ref="A1170:G1170"/>
    <mergeCell ref="B1195:B1198"/>
    <mergeCell ref="F1188:F1190"/>
    <mergeCell ref="B1199:B1202"/>
    <mergeCell ref="D1248:D1252"/>
    <mergeCell ref="E1248:E1252"/>
    <mergeCell ref="M1238:O1242"/>
    <mergeCell ref="F1228:F1232"/>
    <mergeCell ref="E1243:E1247"/>
    <mergeCell ref="B1258:B1262"/>
    <mergeCell ref="E1296:E1300"/>
    <mergeCell ref="E1284:E1290"/>
    <mergeCell ref="E1258:E1262"/>
    <mergeCell ref="E1203:E1206"/>
    <mergeCell ref="B1284:B1290"/>
    <mergeCell ref="A1278:G1278"/>
    <mergeCell ref="A1233:A1237"/>
    <mergeCell ref="F1233:F1237"/>
    <mergeCell ref="A1279:A1283"/>
    <mergeCell ref="M1223:O1227"/>
    <mergeCell ref="M1233:O1237"/>
    <mergeCell ref="A1243:A1247"/>
    <mergeCell ref="F1219:F1222"/>
    <mergeCell ref="E1233:E1237"/>
    <mergeCell ref="M1248:O1252"/>
    <mergeCell ref="D1228:D1232"/>
    <mergeCell ref="D1211:D1214"/>
    <mergeCell ref="B1219:B1222"/>
    <mergeCell ref="A1218:G1218"/>
    <mergeCell ref="M1284:O1290"/>
    <mergeCell ref="L1215:L1217"/>
    <mergeCell ref="B1233:B1237"/>
    <mergeCell ref="L1233:L1237"/>
    <mergeCell ref="M1228:O1232"/>
    <mergeCell ref="E1223:E1227"/>
    <mergeCell ref="M1258:O1262"/>
    <mergeCell ref="B1248:B1252"/>
    <mergeCell ref="B1253:B1257"/>
    <mergeCell ref="M1314:O1318"/>
    <mergeCell ref="D1334:D1338"/>
    <mergeCell ref="D1339:D1343"/>
    <mergeCell ref="F1345:F1348"/>
    <mergeCell ref="A1345:A1348"/>
    <mergeCell ref="M1345:O1348"/>
    <mergeCell ref="M1339:O1343"/>
    <mergeCell ref="M1203:O1206"/>
    <mergeCell ref="L1207:L1210"/>
    <mergeCell ref="M1278:O1278"/>
    <mergeCell ref="M1218:O1218"/>
    <mergeCell ref="M1215:O1217"/>
    <mergeCell ref="E1219:E1222"/>
    <mergeCell ref="L1243:L1247"/>
    <mergeCell ref="L1238:L1242"/>
    <mergeCell ref="E1279:E1283"/>
    <mergeCell ref="B1291:B1295"/>
    <mergeCell ref="L1296:L1300"/>
    <mergeCell ref="D1258:D1262"/>
    <mergeCell ref="L1258:L1262"/>
    <mergeCell ref="F1253:F1257"/>
    <mergeCell ref="L1273:L1277"/>
    <mergeCell ref="B1223:B1227"/>
    <mergeCell ref="F1263:F1267"/>
    <mergeCell ref="B1268:B1272"/>
    <mergeCell ref="M1207:O1210"/>
    <mergeCell ref="M1211:O1214"/>
    <mergeCell ref="D1219:D1222"/>
    <mergeCell ref="M1263:O1267"/>
    <mergeCell ref="M1296:O1300"/>
    <mergeCell ref="D1291:D1295"/>
    <mergeCell ref="M1334:O1338"/>
    <mergeCell ref="M1279:O1283"/>
    <mergeCell ref="M1319:O1325"/>
    <mergeCell ref="F1291:F1295"/>
    <mergeCell ref="B1296:B1300"/>
    <mergeCell ref="F1339:F1343"/>
    <mergeCell ref="G1323:G1324"/>
    <mergeCell ref="E1326:E1333"/>
    <mergeCell ref="M1344:O1344"/>
    <mergeCell ref="D1319:D1325"/>
    <mergeCell ref="E1334:E1338"/>
    <mergeCell ref="D1273:D1277"/>
    <mergeCell ref="D1308:D1313"/>
    <mergeCell ref="B1314:B1318"/>
    <mergeCell ref="B1279:B1283"/>
    <mergeCell ref="F1319:F1325"/>
    <mergeCell ref="M1308:O1313"/>
    <mergeCell ref="M1273:O1277"/>
    <mergeCell ref="L1284:L1290"/>
    <mergeCell ref="F1326:F1333"/>
    <mergeCell ref="L1279:L1283"/>
    <mergeCell ref="D1296:D1300"/>
    <mergeCell ref="M1301:O1307"/>
    <mergeCell ref="L1319:L1325"/>
    <mergeCell ref="D1233:D1237"/>
    <mergeCell ref="B1273:B1277"/>
    <mergeCell ref="M1291:O1295"/>
    <mergeCell ref="F1296:F1300"/>
    <mergeCell ref="M1268:O1272"/>
    <mergeCell ref="M1381:O1384"/>
    <mergeCell ref="L1385:L1386"/>
    <mergeCell ref="M1352:O1354"/>
    <mergeCell ref="E1355:E1358"/>
    <mergeCell ref="A1349:A1351"/>
    <mergeCell ref="D1355:D1358"/>
    <mergeCell ref="B1363:B1374"/>
    <mergeCell ref="A1359:A1362"/>
    <mergeCell ref="E1359:E1362"/>
    <mergeCell ref="M1375:O1377"/>
    <mergeCell ref="F1355:F1358"/>
    <mergeCell ref="C1392:C1398"/>
    <mergeCell ref="L1392:L1393"/>
    <mergeCell ref="M1359:O1362"/>
    <mergeCell ref="M1363:O1374"/>
    <mergeCell ref="G1372:G1373"/>
    <mergeCell ref="D1363:D1374"/>
    <mergeCell ref="M1387:O1388"/>
    <mergeCell ref="A1378:A1380"/>
    <mergeCell ref="M1389:O1391"/>
    <mergeCell ref="M1355:O1358"/>
    <mergeCell ref="G1355:G1356"/>
    <mergeCell ref="B1355:B1358"/>
    <mergeCell ref="B1349:B1351"/>
    <mergeCell ref="M1378:O1380"/>
    <mergeCell ref="L1375:L1377"/>
    <mergeCell ref="C1375:C1377"/>
    <mergeCell ref="F1273:F1277"/>
    <mergeCell ref="E1308:E1313"/>
    <mergeCell ref="F1409:F1410"/>
    <mergeCell ref="F1387:F1388"/>
    <mergeCell ref="M1399:O1402"/>
    <mergeCell ref="B1375:B1377"/>
    <mergeCell ref="F1359:F1362"/>
    <mergeCell ref="D1378:D1380"/>
    <mergeCell ref="F1375:F1377"/>
    <mergeCell ref="F1392:F1398"/>
    <mergeCell ref="F1403:F1405"/>
    <mergeCell ref="M1403:O1405"/>
    <mergeCell ref="L1389:L1391"/>
    <mergeCell ref="E1387:E1388"/>
    <mergeCell ref="M1406:O1408"/>
    <mergeCell ref="F1349:F1351"/>
    <mergeCell ref="F1308:F1313"/>
    <mergeCell ref="E1314:E1318"/>
    <mergeCell ref="L1349:L1351"/>
    <mergeCell ref="M1411:O1413"/>
    <mergeCell ref="B1406:B1408"/>
    <mergeCell ref="E1411:E1413"/>
    <mergeCell ref="L1411:L1413"/>
    <mergeCell ref="M1392:O1398"/>
    <mergeCell ref="M1385:O1386"/>
    <mergeCell ref="F1399:F1402"/>
    <mergeCell ref="L1359:L1362"/>
    <mergeCell ref="B1359:B1362"/>
    <mergeCell ref="D1359:D1362"/>
    <mergeCell ref="L1378:L1380"/>
    <mergeCell ref="E1378:E1380"/>
    <mergeCell ref="L1381:L1384"/>
    <mergeCell ref="D1411:D1413"/>
    <mergeCell ref="L1387:L1388"/>
    <mergeCell ref="M1409:O1410"/>
    <mergeCell ref="E1291:E1295"/>
    <mergeCell ref="L1291:L1295"/>
    <mergeCell ref="B1334:B1338"/>
    <mergeCell ref="A1308:A1313"/>
    <mergeCell ref="L1326:L1333"/>
    <mergeCell ref="E1389:E1391"/>
    <mergeCell ref="L1339:L1343"/>
    <mergeCell ref="A1334:A1338"/>
    <mergeCell ref="L1301:L1307"/>
    <mergeCell ref="E1301:E1307"/>
    <mergeCell ref="B1308:B1313"/>
    <mergeCell ref="B1399:B1402"/>
    <mergeCell ref="D1389:D1391"/>
    <mergeCell ref="D1399:D1402"/>
    <mergeCell ref="A1389:A1391"/>
    <mergeCell ref="A1385:A1386"/>
    <mergeCell ref="E1363:E1374"/>
    <mergeCell ref="L1394:L1395"/>
    <mergeCell ref="L1396:L1398"/>
    <mergeCell ref="A1399:A1402"/>
    <mergeCell ref="A1387:A1388"/>
    <mergeCell ref="E1349:E1351"/>
    <mergeCell ref="B1385:B1386"/>
    <mergeCell ref="L1314:L1318"/>
    <mergeCell ref="B1326:B1333"/>
    <mergeCell ref="A1326:A1333"/>
    <mergeCell ref="B1345:B1348"/>
    <mergeCell ref="L1334:L1338"/>
    <mergeCell ref="B1352:B1354"/>
    <mergeCell ref="D1349:D1351"/>
    <mergeCell ref="F1314:F1318"/>
    <mergeCell ref="D1314:D1318"/>
    <mergeCell ref="M1219:O1222"/>
    <mergeCell ref="D1223:D1227"/>
    <mergeCell ref="L1219:L1222"/>
    <mergeCell ref="L1211:L1214"/>
    <mergeCell ref="M1326:O1333"/>
    <mergeCell ref="D1301:D1307"/>
    <mergeCell ref="B1319:B1325"/>
    <mergeCell ref="A1344:G1344"/>
    <mergeCell ref="A1339:A1343"/>
    <mergeCell ref="F1381:F1384"/>
    <mergeCell ref="E1381:E1384"/>
    <mergeCell ref="A1381:A1384"/>
    <mergeCell ref="D1352:D1354"/>
    <mergeCell ref="E1352:E1354"/>
    <mergeCell ref="F1352:F1354"/>
    <mergeCell ref="A1314:A1318"/>
    <mergeCell ref="A1355:A1358"/>
    <mergeCell ref="D1326:D1333"/>
    <mergeCell ref="A1319:A1325"/>
    <mergeCell ref="A1284:A1290"/>
    <mergeCell ref="L1355:L1358"/>
    <mergeCell ref="L1352:L1354"/>
    <mergeCell ref="F1284:F1290"/>
    <mergeCell ref="L1345:L1348"/>
    <mergeCell ref="D1284:D1290"/>
    <mergeCell ref="E1319:E1325"/>
    <mergeCell ref="A1375:A1377"/>
    <mergeCell ref="B1339:B1343"/>
    <mergeCell ref="L1363:L1374"/>
    <mergeCell ref="E1339:E1343"/>
    <mergeCell ref="D1345:D1348"/>
    <mergeCell ref="E1345:E1348"/>
    <mergeCell ref="F97:F99"/>
    <mergeCell ref="A111:G111"/>
    <mergeCell ref="B100:B103"/>
    <mergeCell ref="L120:L122"/>
    <mergeCell ref="L79:L81"/>
    <mergeCell ref="B136:B138"/>
    <mergeCell ref="F136:F138"/>
    <mergeCell ref="F58:F64"/>
    <mergeCell ref="A82:A84"/>
    <mergeCell ref="D116:D117"/>
    <mergeCell ref="D1004:D1007"/>
    <mergeCell ref="M1064:O1072"/>
    <mergeCell ref="A1228:A1232"/>
    <mergeCell ref="F1223:F1227"/>
    <mergeCell ref="F1211:F1214"/>
    <mergeCell ref="A1219:A1222"/>
    <mergeCell ref="L1223:L1227"/>
    <mergeCell ref="M1195:O1198"/>
    <mergeCell ref="F94:F96"/>
    <mergeCell ref="L94:L96"/>
    <mergeCell ref="E94:E96"/>
    <mergeCell ref="A109:A110"/>
    <mergeCell ref="L109:L110"/>
    <mergeCell ref="L92:L93"/>
    <mergeCell ref="B1191:B1194"/>
    <mergeCell ref="A1195:A1198"/>
    <mergeCell ref="A1199:A1202"/>
    <mergeCell ref="L1200:L1202"/>
    <mergeCell ref="A1203:A1206"/>
    <mergeCell ref="F1203:F1206"/>
    <mergeCell ref="E1228:E1232"/>
    <mergeCell ref="A1223:A1227"/>
    <mergeCell ref="D207:D208"/>
    <mergeCell ref="L192:L193"/>
    <mergeCell ref="A176:A178"/>
    <mergeCell ref="A174:A175"/>
    <mergeCell ref="B157:B160"/>
    <mergeCell ref="M149:O150"/>
    <mergeCell ref="L190:O190"/>
    <mergeCell ref="L186:L189"/>
    <mergeCell ref="M186:O189"/>
    <mergeCell ref="D176:D178"/>
    <mergeCell ref="F205:F206"/>
    <mergeCell ref="D147:D148"/>
    <mergeCell ref="A157:A160"/>
    <mergeCell ref="B149:B150"/>
    <mergeCell ref="D19:D22"/>
    <mergeCell ref="D23:D28"/>
    <mergeCell ref="A19:A22"/>
    <mergeCell ref="M128:O128"/>
    <mergeCell ref="G86:G87"/>
    <mergeCell ref="C45:C46"/>
    <mergeCell ref="C85:C88"/>
    <mergeCell ref="C89:C91"/>
    <mergeCell ref="L89:L91"/>
    <mergeCell ref="L87:L88"/>
    <mergeCell ref="A73:A76"/>
    <mergeCell ref="F120:F122"/>
    <mergeCell ref="E47:E49"/>
    <mergeCell ref="L106:L108"/>
    <mergeCell ref="M118:O118"/>
    <mergeCell ref="A94:A96"/>
    <mergeCell ref="B120:B122"/>
    <mergeCell ref="C100:C103"/>
    <mergeCell ref="G82:G83"/>
    <mergeCell ref="A106:A108"/>
    <mergeCell ref="L19:L22"/>
    <mergeCell ref="B29:B32"/>
    <mergeCell ref="D29:D32"/>
    <mergeCell ref="M29:O32"/>
    <mergeCell ref="A179:A183"/>
    <mergeCell ref="F179:F183"/>
    <mergeCell ref="L199:O199"/>
    <mergeCell ref="L209:O210"/>
    <mergeCell ref="L207:L208"/>
    <mergeCell ref="L161:L163"/>
    <mergeCell ref="A211:O211"/>
    <mergeCell ref="M213:O214"/>
    <mergeCell ref="A186:A189"/>
    <mergeCell ref="L194:O194"/>
    <mergeCell ref="F196:F198"/>
    <mergeCell ref="A199:G199"/>
    <mergeCell ref="A209:G209"/>
    <mergeCell ref="B207:B208"/>
    <mergeCell ref="F207:F208"/>
    <mergeCell ref="B176:B178"/>
    <mergeCell ref="F176:F178"/>
    <mergeCell ref="M205:O206"/>
    <mergeCell ref="M203:O204"/>
    <mergeCell ref="F192:F193"/>
    <mergeCell ref="E203:E204"/>
    <mergeCell ref="F203:F204"/>
    <mergeCell ref="A200:O200"/>
    <mergeCell ref="E196:E198"/>
    <mergeCell ref="B192:B193"/>
    <mergeCell ref="A194:G194"/>
    <mergeCell ref="M113:O115"/>
    <mergeCell ref="L142:L143"/>
    <mergeCell ref="M139:O141"/>
    <mergeCell ref="A134:G134"/>
    <mergeCell ref="L155:L156"/>
    <mergeCell ref="E149:E150"/>
    <mergeCell ref="D192:D193"/>
    <mergeCell ref="E192:E193"/>
    <mergeCell ref="B179:B183"/>
    <mergeCell ref="A149:A150"/>
    <mergeCell ref="A161:A163"/>
    <mergeCell ref="F155:F156"/>
    <mergeCell ref="A151:A152"/>
    <mergeCell ref="B170:B173"/>
    <mergeCell ref="M142:O143"/>
    <mergeCell ref="E147:E148"/>
    <mergeCell ref="L144:L146"/>
    <mergeCell ref="D142:D143"/>
    <mergeCell ref="A164:G164"/>
    <mergeCell ref="B142:B143"/>
    <mergeCell ref="E161:E163"/>
    <mergeCell ref="D149:D150"/>
    <mergeCell ref="A184:A185"/>
    <mergeCell ref="A144:A146"/>
    <mergeCell ref="A153:A154"/>
    <mergeCell ref="G157:G158"/>
    <mergeCell ref="A190:G190"/>
    <mergeCell ref="D157:D160"/>
    <mergeCell ref="D11:D15"/>
    <mergeCell ref="A29:A32"/>
    <mergeCell ref="B19:B22"/>
    <mergeCell ref="E29:E32"/>
    <mergeCell ref="F29:F32"/>
    <mergeCell ref="D106:D108"/>
    <mergeCell ref="L58:L64"/>
    <mergeCell ref="E58:E64"/>
    <mergeCell ref="F35:F36"/>
    <mergeCell ref="L50:O50"/>
    <mergeCell ref="B45:B46"/>
    <mergeCell ref="A38:O38"/>
    <mergeCell ref="E45:E46"/>
    <mergeCell ref="D35:D36"/>
    <mergeCell ref="D45:D46"/>
    <mergeCell ref="L54:L55"/>
    <mergeCell ref="A45:A46"/>
    <mergeCell ref="D58:D64"/>
    <mergeCell ref="A43:A44"/>
    <mergeCell ref="A57:O57"/>
    <mergeCell ref="M97:O99"/>
    <mergeCell ref="B92:B93"/>
    <mergeCell ref="L100:L103"/>
    <mergeCell ref="F11:F15"/>
    <mergeCell ref="E139:E141"/>
    <mergeCell ref="D196:D198"/>
    <mergeCell ref="A192:A193"/>
    <mergeCell ref="B186:B189"/>
    <mergeCell ref="F186:F189"/>
    <mergeCell ref="E179:E183"/>
    <mergeCell ref="F201:F202"/>
    <mergeCell ref="A196:A198"/>
    <mergeCell ref="E201:E202"/>
    <mergeCell ref="L201:L202"/>
    <mergeCell ref="C201:C202"/>
    <mergeCell ref="A195:O195"/>
    <mergeCell ref="A166:G166"/>
    <mergeCell ref="D170:D173"/>
    <mergeCell ref="A170:A173"/>
    <mergeCell ref="A168:G168"/>
    <mergeCell ref="A167:G167"/>
    <mergeCell ref="L174:L175"/>
    <mergeCell ref="E174:E175"/>
    <mergeCell ref="B174:B175"/>
    <mergeCell ref="M174:O175"/>
    <mergeCell ref="A169:O169"/>
    <mergeCell ref="E184:E185"/>
    <mergeCell ref="M184:O185"/>
    <mergeCell ref="A191:O191"/>
    <mergeCell ref="B201:B202"/>
    <mergeCell ref="L196:L198"/>
    <mergeCell ref="M71:O72"/>
    <mergeCell ref="E100:E103"/>
    <mergeCell ref="A97:A99"/>
    <mergeCell ref="L97:L99"/>
    <mergeCell ref="L149:L150"/>
    <mergeCell ref="F104:F105"/>
    <mergeCell ref="L104:L105"/>
    <mergeCell ref="M104:O105"/>
    <mergeCell ref="A112:O112"/>
    <mergeCell ref="A119:O119"/>
    <mergeCell ref="B94:B96"/>
    <mergeCell ref="M85:O88"/>
    <mergeCell ref="L82:L84"/>
    <mergeCell ref="A113:A115"/>
    <mergeCell ref="A89:A91"/>
    <mergeCell ref="A129:O129"/>
    <mergeCell ref="M123:O127"/>
    <mergeCell ref="A128:G128"/>
    <mergeCell ref="G120:G121"/>
    <mergeCell ref="G106:G107"/>
    <mergeCell ref="M109:O110"/>
    <mergeCell ref="D109:D110"/>
    <mergeCell ref="E109:E110"/>
    <mergeCell ref="M196:O198"/>
    <mergeCell ref="B184:B185"/>
    <mergeCell ref="D184:D185"/>
    <mergeCell ref="B196:B198"/>
    <mergeCell ref="A104:A105"/>
    <mergeCell ref="M65:O68"/>
    <mergeCell ref="D79:D81"/>
    <mergeCell ref="B79:B81"/>
    <mergeCell ref="A130:A131"/>
    <mergeCell ref="M147:O148"/>
    <mergeCell ref="B147:B148"/>
    <mergeCell ref="B104:B105"/>
    <mergeCell ref="E79:E81"/>
    <mergeCell ref="B123:B127"/>
    <mergeCell ref="F142:F143"/>
    <mergeCell ref="E142:E143"/>
    <mergeCell ref="A139:A141"/>
    <mergeCell ref="E116:E117"/>
    <mergeCell ref="D113:D115"/>
    <mergeCell ref="D104:D105"/>
    <mergeCell ref="A79:A81"/>
    <mergeCell ref="E89:E91"/>
    <mergeCell ref="D94:D96"/>
    <mergeCell ref="B116:B117"/>
    <mergeCell ref="B113:B115"/>
    <mergeCell ref="L132:L133"/>
    <mergeCell ref="A92:A93"/>
    <mergeCell ref="B97:B99"/>
    <mergeCell ref="F89:F91"/>
    <mergeCell ref="L130:L131"/>
    <mergeCell ref="A100:A103"/>
    <mergeCell ref="D132:D133"/>
    <mergeCell ref="E132:E133"/>
    <mergeCell ref="A147:A148"/>
    <mergeCell ref="A71:A72"/>
    <mergeCell ref="E65:E68"/>
    <mergeCell ref="F109:F110"/>
    <mergeCell ref="F92:F93"/>
    <mergeCell ref="B106:B108"/>
    <mergeCell ref="A123:A127"/>
    <mergeCell ref="C82:C84"/>
    <mergeCell ref="L114:L115"/>
    <mergeCell ref="D120:D122"/>
    <mergeCell ref="A120:A122"/>
    <mergeCell ref="E120:E122"/>
    <mergeCell ref="L29:L32"/>
    <mergeCell ref="E97:E99"/>
    <mergeCell ref="M92:O93"/>
    <mergeCell ref="M77:O77"/>
    <mergeCell ref="B85:B88"/>
    <mergeCell ref="B52:B53"/>
    <mergeCell ref="B161:B163"/>
    <mergeCell ref="F174:F175"/>
    <mergeCell ref="L170:L173"/>
    <mergeCell ref="E54:E55"/>
    <mergeCell ref="B58:B64"/>
    <mergeCell ref="F151:F152"/>
    <mergeCell ref="B153:B154"/>
    <mergeCell ref="D153:D154"/>
    <mergeCell ref="D97:D99"/>
    <mergeCell ref="E82:E84"/>
    <mergeCell ref="M136:O138"/>
    <mergeCell ref="E113:E115"/>
    <mergeCell ref="A118:G118"/>
    <mergeCell ref="D73:D76"/>
    <mergeCell ref="M132:O133"/>
    <mergeCell ref="L153:L154"/>
    <mergeCell ref="B54:B55"/>
    <mergeCell ref="D82:D84"/>
    <mergeCell ref="F54:F55"/>
    <mergeCell ref="A37:G37"/>
    <mergeCell ref="L37:O37"/>
    <mergeCell ref="A39:A42"/>
    <mergeCell ref="M16:O18"/>
    <mergeCell ref="E11:E15"/>
    <mergeCell ref="F7:F9"/>
    <mergeCell ref="F47:F49"/>
    <mergeCell ref="M47:O49"/>
    <mergeCell ref="M19:O22"/>
    <mergeCell ref="F39:F42"/>
    <mergeCell ref="A23:A28"/>
    <mergeCell ref="E73:E76"/>
    <mergeCell ref="F73:F76"/>
    <mergeCell ref="F82:F84"/>
    <mergeCell ref="I8:J8"/>
    <mergeCell ref="A10:O10"/>
    <mergeCell ref="A11:A15"/>
    <mergeCell ref="B11:B15"/>
    <mergeCell ref="D16:D18"/>
    <mergeCell ref="H7:K7"/>
    <mergeCell ref="K8:K9"/>
    <mergeCell ref="B7:B9"/>
    <mergeCell ref="E16:E18"/>
    <mergeCell ref="B16:B18"/>
    <mergeCell ref="A16:A18"/>
    <mergeCell ref="E23:E28"/>
    <mergeCell ref="F65:F68"/>
    <mergeCell ref="M82:O84"/>
    <mergeCell ref="F79:F81"/>
    <mergeCell ref="F16:F18"/>
    <mergeCell ref="A85:A88"/>
    <mergeCell ref="D92:D93"/>
    <mergeCell ref="M45:O46"/>
    <mergeCell ref="A47:A49"/>
    <mergeCell ref="B82:B84"/>
    <mergeCell ref="D89:D91"/>
    <mergeCell ref="D71:D72"/>
    <mergeCell ref="B73:B76"/>
    <mergeCell ref="A34:O34"/>
    <mergeCell ref="B43:B44"/>
    <mergeCell ref="D43:D44"/>
    <mergeCell ref="E71:E72"/>
    <mergeCell ref="E43:E44"/>
    <mergeCell ref="F43:F44"/>
    <mergeCell ref="G47:G48"/>
    <mergeCell ref="L35:L36"/>
    <mergeCell ref="F85:F88"/>
    <mergeCell ref="M54:O55"/>
    <mergeCell ref="F52:F53"/>
    <mergeCell ref="A65:A68"/>
    <mergeCell ref="B47:B49"/>
    <mergeCell ref="C43:C44"/>
    <mergeCell ref="C52:C53"/>
    <mergeCell ref="D52:D53"/>
    <mergeCell ref="A78:O78"/>
    <mergeCell ref="M58:O64"/>
    <mergeCell ref="E52:E53"/>
    <mergeCell ref="C79:C81"/>
    <mergeCell ref="A51:O51"/>
    <mergeCell ref="L65:L68"/>
    <mergeCell ref="A58:A64"/>
    <mergeCell ref="M79:O81"/>
    <mergeCell ref="M3:O3"/>
    <mergeCell ref="A5:O5"/>
    <mergeCell ref="A77:G77"/>
    <mergeCell ref="L71:L72"/>
    <mergeCell ref="M69:O69"/>
    <mergeCell ref="M23:O28"/>
    <mergeCell ref="F23:F28"/>
    <mergeCell ref="D65:D68"/>
    <mergeCell ref="A52:A53"/>
    <mergeCell ref="L43:L44"/>
    <mergeCell ref="M52:O53"/>
    <mergeCell ref="A54:A55"/>
    <mergeCell ref="L7:L9"/>
    <mergeCell ref="M11:O15"/>
    <mergeCell ref="G7:G9"/>
    <mergeCell ref="M7:O9"/>
    <mergeCell ref="D7:D9"/>
    <mergeCell ref="E7:E9"/>
    <mergeCell ref="D47:D49"/>
    <mergeCell ref="A70:O70"/>
    <mergeCell ref="F71:F72"/>
    <mergeCell ref="B39:B42"/>
    <mergeCell ref="M39:O42"/>
    <mergeCell ref="A50:G50"/>
    <mergeCell ref="A35:A36"/>
    <mergeCell ref="A7:A9"/>
    <mergeCell ref="D39:D42"/>
    <mergeCell ref="M6:O6"/>
    <mergeCell ref="L45:L46"/>
    <mergeCell ref="H8:H9"/>
    <mergeCell ref="L23:L28"/>
    <mergeCell ref="A33:G33"/>
    <mergeCell ref="E19:E22"/>
    <mergeCell ref="B23:B28"/>
    <mergeCell ref="M35:O36"/>
    <mergeCell ref="M43:O44"/>
    <mergeCell ref="F45:F46"/>
    <mergeCell ref="M33:O33"/>
    <mergeCell ref="L56:O56"/>
    <mergeCell ref="B65:B68"/>
    <mergeCell ref="E35:E36"/>
    <mergeCell ref="A56:G56"/>
    <mergeCell ref="B71:B72"/>
    <mergeCell ref="A69:G69"/>
    <mergeCell ref="L16:L18"/>
    <mergeCell ref="E39:E42"/>
    <mergeCell ref="L73:L76"/>
    <mergeCell ref="L11:L15"/>
    <mergeCell ref="M73:O76"/>
    <mergeCell ref="L52:L53"/>
    <mergeCell ref="C11:C15"/>
    <mergeCell ref="B35:B36"/>
    <mergeCell ref="F19:F22"/>
    <mergeCell ref="L47:L49"/>
    <mergeCell ref="E104:E105"/>
    <mergeCell ref="C113:C115"/>
    <mergeCell ref="M116:O117"/>
    <mergeCell ref="E144:E146"/>
    <mergeCell ref="B144:B146"/>
    <mergeCell ref="F144:F146"/>
    <mergeCell ref="G97:G98"/>
    <mergeCell ref="E106:E108"/>
    <mergeCell ref="F106:F108"/>
    <mergeCell ref="M106:O108"/>
    <mergeCell ref="B109:B110"/>
    <mergeCell ref="L116:L117"/>
    <mergeCell ref="D85:D88"/>
    <mergeCell ref="E92:E93"/>
    <mergeCell ref="L136:L138"/>
    <mergeCell ref="B89:B91"/>
    <mergeCell ref="G89:G90"/>
    <mergeCell ref="D100:D103"/>
    <mergeCell ref="M94:O96"/>
    <mergeCell ref="M120:O122"/>
    <mergeCell ref="D136:D138"/>
    <mergeCell ref="D139:D141"/>
    <mergeCell ref="G113:G114"/>
    <mergeCell ref="M89:O91"/>
    <mergeCell ref="M100:O103"/>
    <mergeCell ref="E85:E88"/>
    <mergeCell ref="F100:F103"/>
    <mergeCell ref="E130:E131"/>
    <mergeCell ref="L111:O111"/>
    <mergeCell ref="F130:F131"/>
    <mergeCell ref="M130:O131"/>
    <mergeCell ref="B130:B131"/>
    <mergeCell ref="B151:B152"/>
    <mergeCell ref="D151:D152"/>
    <mergeCell ref="D123:D127"/>
    <mergeCell ref="E123:E127"/>
    <mergeCell ref="F123:F127"/>
    <mergeCell ref="E153:E154"/>
    <mergeCell ref="B132:B133"/>
    <mergeCell ref="A155:A156"/>
    <mergeCell ref="D155:D156"/>
    <mergeCell ref="B139:B141"/>
    <mergeCell ref="F147:F148"/>
    <mergeCell ref="F149:F150"/>
    <mergeCell ref="A116:A117"/>
    <mergeCell ref="A135:O135"/>
    <mergeCell ref="M144:O146"/>
    <mergeCell ref="A142:A143"/>
    <mergeCell ref="F113:F115"/>
    <mergeCell ref="M134:O134"/>
    <mergeCell ref="D130:D131"/>
    <mergeCell ref="F132:F133"/>
    <mergeCell ref="C136:C138"/>
    <mergeCell ref="A132:A133"/>
    <mergeCell ref="A136:A138"/>
    <mergeCell ref="F139:F141"/>
    <mergeCell ref="L139:L141"/>
    <mergeCell ref="E136:E138"/>
    <mergeCell ref="F116:F117"/>
    <mergeCell ref="L151:L152"/>
    <mergeCell ref="D144:D146"/>
    <mergeCell ref="M153:O154"/>
    <mergeCell ref="E151:E152"/>
    <mergeCell ref="L147:L148"/>
    <mergeCell ref="A165:G165"/>
    <mergeCell ref="D186:D189"/>
    <mergeCell ref="M179:O183"/>
    <mergeCell ref="L157:L160"/>
    <mergeCell ref="L176:L178"/>
    <mergeCell ref="D203:D204"/>
    <mergeCell ref="M161:O163"/>
    <mergeCell ref="F153:F154"/>
    <mergeCell ref="E157:E160"/>
    <mergeCell ref="M192:O193"/>
    <mergeCell ref="M176:O178"/>
    <mergeCell ref="E176:E178"/>
    <mergeCell ref="F184:F185"/>
    <mergeCell ref="L184:L185"/>
    <mergeCell ref="E186:E189"/>
    <mergeCell ref="F161:F163"/>
    <mergeCell ref="L164:O168"/>
    <mergeCell ref="B155:B156"/>
    <mergeCell ref="E170:E173"/>
    <mergeCell ref="D174:D175"/>
    <mergeCell ref="F157:F160"/>
    <mergeCell ref="M155:O156"/>
    <mergeCell ref="M157:O160"/>
    <mergeCell ref="M170:O173"/>
    <mergeCell ref="L179:L183"/>
    <mergeCell ref="F170:F173"/>
    <mergeCell ref="D179:D183"/>
    <mergeCell ref="D161:D163"/>
    <mergeCell ref="E155:E156"/>
    <mergeCell ref="B203:B204"/>
    <mergeCell ref="L203:L204"/>
    <mergeCell ref="A201:A202"/>
    <mergeCell ref="F219:F222"/>
    <mergeCell ref="M219:O222"/>
    <mergeCell ref="M201:O202"/>
    <mergeCell ref="B205:B206"/>
    <mergeCell ref="E205:E206"/>
    <mergeCell ref="D201:D202"/>
    <mergeCell ref="A205:A206"/>
    <mergeCell ref="D205:D206"/>
    <mergeCell ref="L205:L206"/>
    <mergeCell ref="M227:O228"/>
    <mergeCell ref="D227:D228"/>
    <mergeCell ref="L227:L228"/>
    <mergeCell ref="A203:A204"/>
    <mergeCell ref="L223:L224"/>
    <mergeCell ref="M223:O224"/>
    <mergeCell ref="B213:B214"/>
    <mergeCell ref="D213:D214"/>
    <mergeCell ref="F223:F224"/>
    <mergeCell ref="A215:G215"/>
    <mergeCell ref="E213:E214"/>
    <mergeCell ref="M212:O212"/>
    <mergeCell ref="A225:G225"/>
    <mergeCell ref="L225:O225"/>
    <mergeCell ref="E219:E222"/>
    <mergeCell ref="A223:A224"/>
    <mergeCell ref="E227:E228"/>
    <mergeCell ref="L215:O215"/>
    <mergeCell ref="B227:B228"/>
    <mergeCell ref="A226:O226"/>
    <mergeCell ref="A207:A208"/>
    <mergeCell ref="G219:G220"/>
    <mergeCell ref="M207:O208"/>
    <mergeCell ref="M151:O152"/>
    <mergeCell ref="B223:B224"/>
    <mergeCell ref="D223:D224"/>
    <mergeCell ref="E223:E224"/>
    <mergeCell ref="A227:A228"/>
    <mergeCell ref="L236:L237"/>
    <mergeCell ref="B231:B235"/>
    <mergeCell ref="E236:E237"/>
    <mergeCell ref="F213:F214"/>
    <mergeCell ref="L213:L214"/>
    <mergeCell ref="A213:A214"/>
    <mergeCell ref="L219:L222"/>
    <mergeCell ref="B217:B218"/>
    <mergeCell ref="D217:D218"/>
    <mergeCell ref="E217:E218"/>
    <mergeCell ref="F217:F218"/>
    <mergeCell ref="L217:L218"/>
    <mergeCell ref="M217:O218"/>
    <mergeCell ref="A219:A222"/>
    <mergeCell ref="B219:B222"/>
    <mergeCell ref="D219:D222"/>
    <mergeCell ref="A231:A235"/>
    <mergeCell ref="A229:A230"/>
    <mergeCell ref="F229:F230"/>
    <mergeCell ref="E229:E230"/>
    <mergeCell ref="F236:F237"/>
    <mergeCell ref="D236:D237"/>
    <mergeCell ref="L231:L235"/>
    <mergeCell ref="D231:D235"/>
    <mergeCell ref="A216:O216"/>
    <mergeCell ref="A217:A218"/>
    <mergeCell ref="A210:G210"/>
    <mergeCell ref="E238:E239"/>
    <mergeCell ref="L229:L230"/>
    <mergeCell ref="L238:L239"/>
    <mergeCell ref="M231:O235"/>
    <mergeCell ref="D229:D230"/>
    <mergeCell ref="A236:A237"/>
    <mergeCell ref="B238:B239"/>
    <mergeCell ref="A244:A248"/>
    <mergeCell ref="C227:C228"/>
    <mergeCell ref="F227:F228"/>
    <mergeCell ref="B240:B241"/>
    <mergeCell ref="B254:B258"/>
    <mergeCell ref="L259:L263"/>
    <mergeCell ref="D240:D241"/>
    <mergeCell ref="F231:F235"/>
    <mergeCell ref="E231:E235"/>
    <mergeCell ref="M236:O237"/>
    <mergeCell ref="B236:B237"/>
    <mergeCell ref="M229:O230"/>
    <mergeCell ref="F244:F248"/>
    <mergeCell ref="A242:G242"/>
    <mergeCell ref="L254:L258"/>
    <mergeCell ref="E249:E253"/>
    <mergeCell ref="F259:F263"/>
    <mergeCell ref="E259:E263"/>
    <mergeCell ref="A238:A239"/>
    <mergeCell ref="A240:A241"/>
    <mergeCell ref="B244:B248"/>
    <mergeCell ref="D238:D239"/>
    <mergeCell ref="F238:F239"/>
    <mergeCell ref="A243:O243"/>
    <mergeCell ref="M238:O239"/>
    <mergeCell ref="F240:F241"/>
    <mergeCell ref="E240:E241"/>
    <mergeCell ref="M240:O241"/>
    <mergeCell ref="L240:L241"/>
    <mergeCell ref="B229:B230"/>
    <mergeCell ref="D254:D258"/>
    <mergeCell ref="D259:D263"/>
    <mergeCell ref="M254:O258"/>
    <mergeCell ref="B264:B268"/>
    <mergeCell ref="A254:A258"/>
    <mergeCell ref="A275:A279"/>
    <mergeCell ref="B249:B253"/>
    <mergeCell ref="F254:F258"/>
    <mergeCell ref="L242:O242"/>
    <mergeCell ref="L244:L248"/>
    <mergeCell ref="E269:E274"/>
    <mergeCell ref="D264:D268"/>
    <mergeCell ref="F264:F268"/>
    <mergeCell ref="D249:D253"/>
    <mergeCell ref="M249:O253"/>
    <mergeCell ref="L249:L253"/>
    <mergeCell ref="F249:F253"/>
    <mergeCell ref="M269:O274"/>
    <mergeCell ref="E254:E258"/>
    <mergeCell ref="C275:C279"/>
    <mergeCell ref="M244:O248"/>
    <mergeCell ref="E244:E248"/>
    <mergeCell ref="D244:D248"/>
    <mergeCell ref="G271:G272"/>
    <mergeCell ref="A249:A253"/>
    <mergeCell ref="E275:E279"/>
    <mergeCell ref="L275:L279"/>
    <mergeCell ref="B259:B263"/>
    <mergeCell ref="M264:O268"/>
    <mergeCell ref="D275:D279"/>
    <mergeCell ref="L264:L268"/>
    <mergeCell ref="A302:A305"/>
    <mergeCell ref="F338:F340"/>
    <mergeCell ref="D328:D331"/>
    <mergeCell ref="F336:F337"/>
    <mergeCell ref="B336:B337"/>
    <mergeCell ref="D332:D335"/>
    <mergeCell ref="D336:D337"/>
    <mergeCell ref="G306:G307"/>
    <mergeCell ref="F313:F316"/>
    <mergeCell ref="F328:F331"/>
    <mergeCell ref="B322:B323"/>
    <mergeCell ref="F306:F309"/>
    <mergeCell ref="B313:B316"/>
    <mergeCell ref="B328:B331"/>
    <mergeCell ref="F292:F296"/>
    <mergeCell ref="D292:D296"/>
    <mergeCell ref="D302:D305"/>
    <mergeCell ref="F297:F301"/>
    <mergeCell ref="M275:O279"/>
    <mergeCell ref="D338:D340"/>
    <mergeCell ref="A322:A323"/>
    <mergeCell ref="A336:A337"/>
    <mergeCell ref="M259:O263"/>
    <mergeCell ref="A259:A263"/>
    <mergeCell ref="A264:A268"/>
    <mergeCell ref="B297:B301"/>
    <mergeCell ref="D280:D286"/>
    <mergeCell ref="M292:O296"/>
    <mergeCell ref="A370:A373"/>
    <mergeCell ref="E358:E361"/>
    <mergeCell ref="A358:A361"/>
    <mergeCell ref="L332:L335"/>
    <mergeCell ref="A350:G350"/>
    <mergeCell ref="A352:G352"/>
    <mergeCell ref="E377:E378"/>
    <mergeCell ref="A377:A378"/>
    <mergeCell ref="F374:F376"/>
    <mergeCell ref="E364:E367"/>
    <mergeCell ref="A292:A296"/>
    <mergeCell ref="L328:L331"/>
    <mergeCell ref="A353:G353"/>
    <mergeCell ref="D320:D321"/>
    <mergeCell ref="A324:A325"/>
    <mergeCell ref="F326:F327"/>
    <mergeCell ref="E332:E335"/>
    <mergeCell ref="L338:L340"/>
    <mergeCell ref="L324:L325"/>
    <mergeCell ref="D297:D301"/>
    <mergeCell ref="B292:B296"/>
    <mergeCell ref="B317:B319"/>
    <mergeCell ref="D310:D312"/>
    <mergeCell ref="B338:B340"/>
    <mergeCell ref="A346:G346"/>
    <mergeCell ref="C338:C340"/>
    <mergeCell ref="B275:B279"/>
    <mergeCell ref="F275:F279"/>
    <mergeCell ref="F287:F291"/>
    <mergeCell ref="F310:F312"/>
    <mergeCell ref="E302:E305"/>
    <mergeCell ref="E313:E316"/>
    <mergeCell ref="L310:L312"/>
    <mergeCell ref="F302:F305"/>
    <mergeCell ref="G310:G311"/>
    <mergeCell ref="L269:L274"/>
    <mergeCell ref="E264:E268"/>
    <mergeCell ref="A317:A319"/>
    <mergeCell ref="A313:A316"/>
    <mergeCell ref="D306:D309"/>
    <mergeCell ref="B310:B312"/>
    <mergeCell ref="L306:L309"/>
    <mergeCell ref="E297:E301"/>
    <mergeCell ref="A310:A312"/>
    <mergeCell ref="E292:E296"/>
    <mergeCell ref="D287:D291"/>
    <mergeCell ref="E287:E291"/>
    <mergeCell ref="F317:F319"/>
    <mergeCell ref="B287:B291"/>
    <mergeCell ref="L287:L291"/>
    <mergeCell ref="A297:A301"/>
    <mergeCell ref="F280:F286"/>
    <mergeCell ref="L292:L296"/>
    <mergeCell ref="E280:E286"/>
    <mergeCell ref="A280:A286"/>
    <mergeCell ref="A287:A291"/>
    <mergeCell ref="M280:O286"/>
    <mergeCell ref="M287:O291"/>
    <mergeCell ref="B269:B274"/>
    <mergeCell ref="D269:D274"/>
    <mergeCell ref="M338:O340"/>
    <mergeCell ref="G338:G339"/>
    <mergeCell ref="A357:O357"/>
    <mergeCell ref="A326:A327"/>
    <mergeCell ref="B324:B325"/>
    <mergeCell ref="B332:B335"/>
    <mergeCell ref="F332:F335"/>
    <mergeCell ref="B1013:B1017"/>
    <mergeCell ref="F1000:F1003"/>
    <mergeCell ref="M996:O999"/>
    <mergeCell ref="B1045:B1053"/>
    <mergeCell ref="F1045:F1053"/>
    <mergeCell ref="M1045:O1053"/>
    <mergeCell ref="M1013:O1017"/>
    <mergeCell ref="F984:F985"/>
    <mergeCell ref="L988:L991"/>
    <mergeCell ref="L1026:L1035"/>
    <mergeCell ref="F992:F995"/>
    <mergeCell ref="A354:G354"/>
    <mergeCell ref="C958:C959"/>
    <mergeCell ref="D958:D959"/>
    <mergeCell ref="F958:F959"/>
    <mergeCell ref="E549:E552"/>
    <mergeCell ref="D529:D530"/>
    <mergeCell ref="A941:G941"/>
    <mergeCell ref="A967:O967"/>
    <mergeCell ref="D956:D957"/>
    <mergeCell ref="E895:E896"/>
    <mergeCell ref="D396:D397"/>
    <mergeCell ref="B400:B402"/>
    <mergeCell ref="M328:O331"/>
    <mergeCell ref="A320:A321"/>
    <mergeCell ref="D326:D327"/>
    <mergeCell ref="M332:O335"/>
    <mergeCell ref="A345:G345"/>
    <mergeCell ref="A351:G351"/>
    <mergeCell ref="A382:O382"/>
    <mergeCell ref="A349:G349"/>
    <mergeCell ref="B370:B373"/>
    <mergeCell ref="L364:L367"/>
    <mergeCell ref="E370:E373"/>
    <mergeCell ref="A368:G368"/>
    <mergeCell ref="M320:O321"/>
    <mergeCell ref="M336:O337"/>
    <mergeCell ref="L336:L337"/>
    <mergeCell ref="A347:G347"/>
    <mergeCell ref="A344:G344"/>
    <mergeCell ref="A342:G342"/>
    <mergeCell ref="A363:O363"/>
    <mergeCell ref="D358:D361"/>
    <mergeCell ref="F364:F367"/>
    <mergeCell ref="D322:D323"/>
    <mergeCell ref="A381:G381"/>
    <mergeCell ref="L374:L376"/>
    <mergeCell ref="B374:B376"/>
    <mergeCell ref="F377:F378"/>
    <mergeCell ref="A328:A331"/>
    <mergeCell ref="A338:A340"/>
    <mergeCell ref="M379:O380"/>
    <mergeCell ref="M358:O361"/>
    <mergeCell ref="D1080:D1082"/>
    <mergeCell ref="F1080:F1082"/>
    <mergeCell ref="L1080:L1082"/>
    <mergeCell ref="M1057:O1059"/>
    <mergeCell ref="E1080:E1082"/>
    <mergeCell ref="B988:B991"/>
    <mergeCell ref="F970:F971"/>
    <mergeCell ref="D988:D991"/>
    <mergeCell ref="E988:E991"/>
    <mergeCell ref="A984:A985"/>
    <mergeCell ref="F974:F975"/>
    <mergeCell ref="E996:E999"/>
    <mergeCell ref="M988:O991"/>
    <mergeCell ref="M1025:O1025"/>
    <mergeCell ref="F1073:F1076"/>
    <mergeCell ref="B1064:B1072"/>
    <mergeCell ref="A1025:G1025"/>
    <mergeCell ref="E1060:E1063"/>
    <mergeCell ref="M1026:O1035"/>
    <mergeCell ref="A1089:A1091"/>
    <mergeCell ref="E1089:E1091"/>
    <mergeCell ref="D1077:D1079"/>
    <mergeCell ref="F1064:F1072"/>
    <mergeCell ref="L1089:L1091"/>
    <mergeCell ref="M1092:O1094"/>
    <mergeCell ref="F1026:F1035"/>
    <mergeCell ref="D1089:D1091"/>
    <mergeCell ref="F1077:F1079"/>
    <mergeCell ref="A1008:A1012"/>
    <mergeCell ref="F1004:F1007"/>
    <mergeCell ref="E1073:E1076"/>
    <mergeCell ref="D1057:D1059"/>
    <mergeCell ref="L1070:L1072"/>
    <mergeCell ref="L1077:L1079"/>
    <mergeCell ref="E1083:E1085"/>
    <mergeCell ref="L1073:L1076"/>
    <mergeCell ref="E1054:E1056"/>
    <mergeCell ref="F1060:F1063"/>
    <mergeCell ref="M1060:O1063"/>
    <mergeCell ref="A1060:A1063"/>
    <mergeCell ref="E1064:E1072"/>
    <mergeCell ref="E1077:E1079"/>
    <mergeCell ref="M1089:O1091"/>
    <mergeCell ref="L1045:L1046"/>
    <mergeCell ref="A1045:A1053"/>
    <mergeCell ref="L1060:L1063"/>
    <mergeCell ref="D1073:D1076"/>
    <mergeCell ref="E1086:E1088"/>
    <mergeCell ref="M1083:O1085"/>
    <mergeCell ref="M1086:O1088"/>
    <mergeCell ref="A1077:A1079"/>
    <mergeCell ref="A1073:A1076"/>
    <mergeCell ref="D1064:D1072"/>
    <mergeCell ref="M1073:O1076"/>
    <mergeCell ref="G979:G980"/>
    <mergeCell ref="D992:D995"/>
    <mergeCell ref="A1064:A1072"/>
    <mergeCell ref="L1049:L1050"/>
    <mergeCell ref="L1051:L1052"/>
    <mergeCell ref="A974:A975"/>
    <mergeCell ref="M976:O976"/>
    <mergeCell ref="M977:O977"/>
    <mergeCell ref="M974:O975"/>
    <mergeCell ref="A979:A981"/>
    <mergeCell ref="A983:O983"/>
    <mergeCell ref="E979:E981"/>
    <mergeCell ref="A996:A999"/>
    <mergeCell ref="A986:G986"/>
    <mergeCell ref="E1036:E1044"/>
    <mergeCell ref="B1054:B1056"/>
    <mergeCell ref="B1004:B1007"/>
    <mergeCell ref="B1008:B1012"/>
    <mergeCell ref="E992:E995"/>
    <mergeCell ref="E1057:E1059"/>
    <mergeCell ref="E984:E985"/>
    <mergeCell ref="D1045:D1053"/>
    <mergeCell ref="M979:O981"/>
    <mergeCell ref="L1013:L1017"/>
    <mergeCell ref="L1004:L1007"/>
    <mergeCell ref="M1008:O1012"/>
    <mergeCell ref="L1018:L1024"/>
    <mergeCell ref="F1008:F1012"/>
    <mergeCell ref="F1013:F1017"/>
    <mergeCell ref="D1092:D1094"/>
    <mergeCell ref="B1089:B1091"/>
    <mergeCell ref="F956:F957"/>
    <mergeCell ref="A1018:A1024"/>
    <mergeCell ref="D968:D969"/>
    <mergeCell ref="E958:E959"/>
    <mergeCell ref="A956:A957"/>
    <mergeCell ref="B1036:B1044"/>
    <mergeCell ref="B970:B971"/>
    <mergeCell ref="L958:L959"/>
    <mergeCell ref="B958:B959"/>
    <mergeCell ref="F972:F973"/>
    <mergeCell ref="A1004:A1007"/>
    <mergeCell ref="L1000:L1003"/>
    <mergeCell ref="F996:F999"/>
    <mergeCell ref="A992:A995"/>
    <mergeCell ref="D1026:D1035"/>
    <mergeCell ref="A976:G976"/>
    <mergeCell ref="L1047:L1048"/>
    <mergeCell ref="L1036:L1037"/>
    <mergeCell ref="L1038:L1039"/>
    <mergeCell ref="E1013:E1017"/>
    <mergeCell ref="D1018:D1024"/>
    <mergeCell ref="D1036:D1044"/>
    <mergeCell ref="B1026:B1035"/>
    <mergeCell ref="F988:F991"/>
    <mergeCell ref="A966:G966"/>
    <mergeCell ref="A972:A973"/>
    <mergeCell ref="A1092:A1094"/>
    <mergeCell ref="E1008:E1012"/>
    <mergeCell ref="E1000:E1003"/>
    <mergeCell ref="D984:D985"/>
    <mergeCell ref="E1113:E1117"/>
    <mergeCell ref="A1127:A1129"/>
    <mergeCell ref="M970:O971"/>
    <mergeCell ref="L1101:L1103"/>
    <mergeCell ref="B1101:B1103"/>
    <mergeCell ref="A1095:A1097"/>
    <mergeCell ref="E1176:E1187"/>
    <mergeCell ref="A1148:G1148"/>
    <mergeCell ref="A1132:G1132"/>
    <mergeCell ref="B1211:B1214"/>
    <mergeCell ref="D1263:D1267"/>
    <mergeCell ref="E1263:E1267"/>
    <mergeCell ref="E1238:E1242"/>
    <mergeCell ref="B1243:B1247"/>
    <mergeCell ref="B1238:B1242"/>
    <mergeCell ref="A1080:A1082"/>
    <mergeCell ref="A1113:A1117"/>
    <mergeCell ref="D1095:D1097"/>
    <mergeCell ref="F1113:F1117"/>
    <mergeCell ref="E1118:E1120"/>
    <mergeCell ref="B1080:B1082"/>
    <mergeCell ref="F1098:F1100"/>
    <mergeCell ref="A1248:A1252"/>
    <mergeCell ref="D1127:D1129"/>
    <mergeCell ref="A1135:G1135"/>
    <mergeCell ref="F1127:F1129"/>
    <mergeCell ref="A1134:G1134"/>
    <mergeCell ref="A1151:G1151"/>
    <mergeCell ref="E1127:E1129"/>
    <mergeCell ref="B1124:B1126"/>
    <mergeCell ref="L1121:L1123"/>
    <mergeCell ref="L1092:L1094"/>
    <mergeCell ref="F1279:F1283"/>
    <mergeCell ref="B1301:B1307"/>
    <mergeCell ref="E1207:E1210"/>
    <mergeCell ref="A1296:A1300"/>
    <mergeCell ref="A1273:A1277"/>
    <mergeCell ref="A1268:A1272"/>
    <mergeCell ref="F1268:F1272"/>
    <mergeCell ref="L1263:L1267"/>
    <mergeCell ref="A1301:A1307"/>
    <mergeCell ref="B1263:B1267"/>
    <mergeCell ref="L1268:L1272"/>
    <mergeCell ref="A1118:A1120"/>
    <mergeCell ref="D1121:D1123"/>
    <mergeCell ref="F1101:F1103"/>
    <mergeCell ref="B1104:B1106"/>
    <mergeCell ref="A1110:A1112"/>
    <mergeCell ref="E1121:E1123"/>
    <mergeCell ref="L1253:L1257"/>
    <mergeCell ref="D1207:D1210"/>
    <mergeCell ref="B1228:B1232"/>
    <mergeCell ref="L1248:L1252"/>
    <mergeCell ref="F1248:F1252"/>
    <mergeCell ref="D1243:D1247"/>
    <mergeCell ref="E1253:E1257"/>
    <mergeCell ref="L1228:L1232"/>
    <mergeCell ref="A1253:A1257"/>
    <mergeCell ref="F1238:F1242"/>
    <mergeCell ref="F1243:F1247"/>
    <mergeCell ref="D1253:D1257"/>
    <mergeCell ref="F1258:F1262"/>
    <mergeCell ref="L1203:L1206"/>
    <mergeCell ref="D1113:D1117"/>
    <mergeCell ref="L1399:L1402"/>
    <mergeCell ref="D1414:D1416"/>
    <mergeCell ref="L1409:L1410"/>
    <mergeCell ref="E1392:E1398"/>
    <mergeCell ref="F1411:F1413"/>
    <mergeCell ref="D1417:D1419"/>
    <mergeCell ref="D1409:D1410"/>
    <mergeCell ref="F1389:F1391"/>
    <mergeCell ref="E1399:E1402"/>
    <mergeCell ref="F1406:F1408"/>
    <mergeCell ref="E1406:E1408"/>
    <mergeCell ref="F1424:F1425"/>
    <mergeCell ref="B1420:B1423"/>
    <mergeCell ref="B1392:B1398"/>
    <mergeCell ref="F1428:F1430"/>
    <mergeCell ref="L1428:L1430"/>
    <mergeCell ref="E1428:E1430"/>
    <mergeCell ref="L1403:L1405"/>
    <mergeCell ref="L1406:L1408"/>
    <mergeCell ref="B1417:B1419"/>
    <mergeCell ref="E1417:E1419"/>
    <mergeCell ref="A1291:A1295"/>
    <mergeCell ref="A1174:G1174"/>
    <mergeCell ref="A1168:G1168"/>
    <mergeCell ref="F1089:F1091"/>
    <mergeCell ref="B1086:B1088"/>
    <mergeCell ref="A1086:A1088"/>
    <mergeCell ref="A1013:A1017"/>
    <mergeCell ref="D1054:D1056"/>
    <mergeCell ref="B1378:B1380"/>
    <mergeCell ref="F1334:F1338"/>
    <mergeCell ref="E1403:E1405"/>
    <mergeCell ref="B1403:B1405"/>
    <mergeCell ref="L1417:L1419"/>
    <mergeCell ref="B1107:B1109"/>
    <mergeCell ref="A1124:A1126"/>
    <mergeCell ref="F1124:F1126"/>
    <mergeCell ref="L1124:L1126"/>
    <mergeCell ref="F1107:F1109"/>
    <mergeCell ref="D1124:D1126"/>
    <mergeCell ref="E1098:E1100"/>
    <mergeCell ref="E1095:E1097"/>
    <mergeCell ref="A1104:A1106"/>
    <mergeCell ref="F1110:F1112"/>
    <mergeCell ref="B1113:B1117"/>
    <mergeCell ref="D1279:D1283"/>
    <mergeCell ref="F1301:F1307"/>
    <mergeCell ref="L1308:L1313"/>
    <mergeCell ref="E1268:E1272"/>
    <mergeCell ref="B1083:B1085"/>
    <mergeCell ref="C1417:C1419"/>
    <mergeCell ref="F1385:F1386"/>
    <mergeCell ref="D1385:D1386"/>
    <mergeCell ref="M1417:O1419"/>
    <mergeCell ref="D1431:D1433"/>
    <mergeCell ref="L1420:L1423"/>
    <mergeCell ref="M1438:O1441"/>
    <mergeCell ref="F1445:F1450"/>
    <mergeCell ref="M1420:O1423"/>
    <mergeCell ref="L1442:L1444"/>
    <mergeCell ref="E1414:E1416"/>
    <mergeCell ref="M1424:O1425"/>
    <mergeCell ref="M1095:O1097"/>
    <mergeCell ref="F1118:F1120"/>
    <mergeCell ref="M1118:O1120"/>
    <mergeCell ref="M1349:O1351"/>
    <mergeCell ref="E1375:E1377"/>
    <mergeCell ref="D1381:D1384"/>
    <mergeCell ref="D1107:D1109"/>
    <mergeCell ref="D1098:D1100"/>
    <mergeCell ref="D1375:D1377"/>
    <mergeCell ref="M1113:O1117"/>
    <mergeCell ref="D1101:D1103"/>
    <mergeCell ref="L1118:L1120"/>
    <mergeCell ref="M1253:O1257"/>
    <mergeCell ref="M1243:O1247"/>
    <mergeCell ref="D1268:D1272"/>
    <mergeCell ref="M1101:O1103"/>
    <mergeCell ref="M1104:O1106"/>
    <mergeCell ref="L1191:L1194"/>
    <mergeCell ref="G1428:G1429"/>
    <mergeCell ref="D1387:D1388"/>
    <mergeCell ref="E1409:E1410"/>
    <mergeCell ref="L1414:L1416"/>
    <mergeCell ref="D1406:D1408"/>
    <mergeCell ref="D1392:D1398"/>
    <mergeCell ref="A1363:A1374"/>
    <mergeCell ref="B1381:B1384"/>
    <mergeCell ref="F1363:F1374"/>
    <mergeCell ref="A1411:A1413"/>
    <mergeCell ref="F1438:F1441"/>
    <mergeCell ref="D1434:D1437"/>
    <mergeCell ref="F1434:F1437"/>
    <mergeCell ref="B1451:B1452"/>
    <mergeCell ref="A1417:A1419"/>
    <mergeCell ref="A1420:A1423"/>
    <mergeCell ref="F1378:F1380"/>
    <mergeCell ref="A1414:A1416"/>
    <mergeCell ref="F1431:F1433"/>
    <mergeCell ref="A1431:A1433"/>
    <mergeCell ref="E1451:E1452"/>
    <mergeCell ref="B1431:B1433"/>
    <mergeCell ref="B1426:B1427"/>
    <mergeCell ref="F1420:F1423"/>
    <mergeCell ref="F1426:F1427"/>
    <mergeCell ref="E1426:E1427"/>
    <mergeCell ref="A1428:A1430"/>
    <mergeCell ref="A1424:A1425"/>
    <mergeCell ref="E1385:E1386"/>
    <mergeCell ref="A1392:A1398"/>
    <mergeCell ref="A1451:A1452"/>
    <mergeCell ref="E1434:E1437"/>
    <mergeCell ref="E1424:E1425"/>
    <mergeCell ref="M1442:O1444"/>
    <mergeCell ref="B1428:B1430"/>
    <mergeCell ref="D1420:D1423"/>
    <mergeCell ref="A1539:G1539"/>
    <mergeCell ref="F1527:F1529"/>
    <mergeCell ref="A1438:A1441"/>
    <mergeCell ref="A1459:G1459"/>
    <mergeCell ref="A1454:G1454"/>
    <mergeCell ref="A1503:A1504"/>
    <mergeCell ref="D1497:D1500"/>
    <mergeCell ref="A1465:G1465"/>
    <mergeCell ref="A1460:G1460"/>
    <mergeCell ref="A1478:G1478"/>
    <mergeCell ref="L1426:L1427"/>
    <mergeCell ref="D1424:D1425"/>
    <mergeCell ref="M1445:O1450"/>
    <mergeCell ref="A1481:G1481"/>
    <mergeCell ref="D1445:D1450"/>
    <mergeCell ref="D1451:D1452"/>
    <mergeCell ref="A1463:G1463"/>
    <mergeCell ref="A1453:G1453"/>
    <mergeCell ref="B1445:B1450"/>
    <mergeCell ref="A1480:G1480"/>
    <mergeCell ref="A1477:G1477"/>
    <mergeCell ref="M1428:O1430"/>
    <mergeCell ref="M1426:O1427"/>
    <mergeCell ref="E1420:E1423"/>
    <mergeCell ref="M1451:O1452"/>
    <mergeCell ref="L1451:L1452"/>
    <mergeCell ref="M1527:O1529"/>
    <mergeCell ref="F1503:F1504"/>
    <mergeCell ref="B1442:B1444"/>
    <mergeCell ref="A1523:A1524"/>
    <mergeCell ref="B1438:B1441"/>
    <mergeCell ref="B1523:B1524"/>
    <mergeCell ref="L1519:L1520"/>
    <mergeCell ref="M1519:O1520"/>
    <mergeCell ref="L1511:L1513"/>
    <mergeCell ref="M1511:O1513"/>
    <mergeCell ref="M1515:O1516"/>
    <mergeCell ref="A1517:A1518"/>
    <mergeCell ref="B1517:B1518"/>
    <mergeCell ref="A1505:A1506"/>
    <mergeCell ref="A1434:A1437"/>
    <mergeCell ref="L1445:L1450"/>
    <mergeCell ref="L1438:L1441"/>
    <mergeCell ref="L1434:L1437"/>
    <mergeCell ref="A1479:G1479"/>
    <mergeCell ref="M1503:O1504"/>
    <mergeCell ref="B1434:B1437"/>
    <mergeCell ref="A1489:G1489"/>
    <mergeCell ref="L1453:O1453"/>
    <mergeCell ref="D1442:D1444"/>
    <mergeCell ref="L1497:L1500"/>
    <mergeCell ref="A1457:G1457"/>
    <mergeCell ref="A1464:G1464"/>
    <mergeCell ref="A1461:G1461"/>
    <mergeCell ref="A1485:G1485"/>
    <mergeCell ref="A1468:G1468"/>
    <mergeCell ref="L1454:O1495"/>
    <mergeCell ref="M1434:O1437"/>
    <mergeCell ref="M1431:O1433"/>
    <mergeCell ref="E1442:E1444"/>
    <mergeCell ref="E1445:E1450"/>
    <mergeCell ref="D1511:D1512"/>
    <mergeCell ref="B1501:B1502"/>
    <mergeCell ref="A1527:A1529"/>
    <mergeCell ref="D1503:D1504"/>
    <mergeCell ref="E1431:E1433"/>
    <mergeCell ref="M1501:O1502"/>
    <mergeCell ref="A1556:G1556"/>
    <mergeCell ref="A1536:G1536"/>
    <mergeCell ref="A1530:G1530"/>
    <mergeCell ref="B1527:B1529"/>
    <mergeCell ref="A1555:G1555"/>
    <mergeCell ref="A1537:G1537"/>
    <mergeCell ref="E1527:E1529"/>
    <mergeCell ref="M1530:O1530"/>
    <mergeCell ref="A1545:G1545"/>
    <mergeCell ref="A1522:O1522"/>
    <mergeCell ref="M1505:O1506"/>
    <mergeCell ref="E1503:E1504"/>
    <mergeCell ref="A1515:A1516"/>
    <mergeCell ref="B1515:B1516"/>
    <mergeCell ref="A1551:G1551"/>
    <mergeCell ref="L1515:L1516"/>
    <mergeCell ref="D1515:D1516"/>
    <mergeCell ref="A1521:G1521"/>
    <mergeCell ref="D1507:D1508"/>
    <mergeCell ref="A1509:G1509"/>
    <mergeCell ref="E1515:E1516"/>
    <mergeCell ref="D1523:D1524"/>
    <mergeCell ref="A1514:O1514"/>
    <mergeCell ref="A1550:G1550"/>
    <mergeCell ref="A1548:G1548"/>
    <mergeCell ref="A1540:G1540"/>
    <mergeCell ref="A1538:G1538"/>
    <mergeCell ref="E1517:E1518"/>
    <mergeCell ref="F1517:F1518"/>
    <mergeCell ref="L1517:L1518"/>
    <mergeCell ref="E1505:E1506"/>
    <mergeCell ref="A1519:A1520"/>
    <mergeCell ref="A1544:G1544"/>
    <mergeCell ref="A1532:A1535"/>
    <mergeCell ref="A1546:G1546"/>
    <mergeCell ref="A1547:G1547"/>
    <mergeCell ref="C1507:C1508"/>
    <mergeCell ref="G1532:G1533"/>
    <mergeCell ref="C1532:C1535"/>
    <mergeCell ref="F1515:F1516"/>
    <mergeCell ref="B1511:B1512"/>
    <mergeCell ref="D1527:D1529"/>
    <mergeCell ref="A1525:G1525"/>
    <mergeCell ref="F1507:F1508"/>
    <mergeCell ref="E1523:E1524"/>
    <mergeCell ref="F1523:F1524"/>
    <mergeCell ref="C1523:C1524"/>
    <mergeCell ref="L1527:L1529"/>
    <mergeCell ref="L1537:O1545"/>
    <mergeCell ref="M1532:O1536"/>
    <mergeCell ref="D1517:D1518"/>
    <mergeCell ref="C1527:C1529"/>
    <mergeCell ref="L1533:L1535"/>
    <mergeCell ref="A1549:G1549"/>
    <mergeCell ref="A1442:A1444"/>
    <mergeCell ref="G1497:G1499"/>
    <mergeCell ref="A1493:G1493"/>
    <mergeCell ref="F1497:F1500"/>
    <mergeCell ref="E1438:E1441"/>
    <mergeCell ref="A1455:G1455"/>
    <mergeCell ref="A1445:A1450"/>
    <mergeCell ref="A1467:G1467"/>
    <mergeCell ref="D1519:D1520"/>
    <mergeCell ref="E1519:E1520"/>
    <mergeCell ref="F1519:F1520"/>
    <mergeCell ref="A1495:G1495"/>
    <mergeCell ref="A1488:G1488"/>
    <mergeCell ref="A1490:G1490"/>
    <mergeCell ref="D1438:D1441"/>
    <mergeCell ref="A1462:G1462"/>
    <mergeCell ref="F1442:F1444"/>
    <mergeCell ref="A1458:G1458"/>
    <mergeCell ref="A1487:G1487"/>
    <mergeCell ref="A1511:A1512"/>
    <mergeCell ref="F1451:F1452"/>
    <mergeCell ref="A1469:G1469"/>
    <mergeCell ref="A1470:G1470"/>
    <mergeCell ref="A1510:O1510"/>
    <mergeCell ref="F1501:F1502"/>
    <mergeCell ref="A1476:G1476"/>
    <mergeCell ref="A1561:D1561"/>
    <mergeCell ref="A1541:G1541"/>
    <mergeCell ref="E1497:E1500"/>
    <mergeCell ref="A1482:G1482"/>
    <mergeCell ref="A1474:G1474"/>
    <mergeCell ref="A1472:G1472"/>
    <mergeCell ref="A1542:G1542"/>
    <mergeCell ref="E1511:E1512"/>
    <mergeCell ref="B1532:B1535"/>
    <mergeCell ref="D1532:D1535"/>
    <mergeCell ref="E1532:E1535"/>
    <mergeCell ref="F1532:F1535"/>
    <mergeCell ref="A1557:G1557"/>
    <mergeCell ref="A1543:G1543"/>
    <mergeCell ref="E1501:E1502"/>
    <mergeCell ref="A1473:G1473"/>
    <mergeCell ref="A1486:G1486"/>
    <mergeCell ref="A1494:G1494"/>
    <mergeCell ref="A1496:O1496"/>
    <mergeCell ref="A1492:G1492"/>
    <mergeCell ref="A1484:G1484"/>
    <mergeCell ref="A1552:G1552"/>
    <mergeCell ref="A1483:G1483"/>
    <mergeCell ref="L1501:L1502"/>
    <mergeCell ref="D1501:D1502"/>
    <mergeCell ref="L1505:L1506"/>
    <mergeCell ref="A1526:O1526"/>
    <mergeCell ref="A1531:O1531"/>
    <mergeCell ref="A1553:G1553"/>
    <mergeCell ref="B1497:B1500"/>
    <mergeCell ref="L1521:O1521"/>
    <mergeCell ref="A1475:G1475"/>
    <mergeCell ref="A1456:G1456"/>
    <mergeCell ref="A1466:G1466"/>
    <mergeCell ref="L1523:L1525"/>
    <mergeCell ref="L1503:L1504"/>
    <mergeCell ref="L1509:O1509"/>
    <mergeCell ref="B1503:B1504"/>
    <mergeCell ref="L1507:L1508"/>
    <mergeCell ref="M1517:O1518"/>
    <mergeCell ref="M1523:O1525"/>
    <mergeCell ref="B1519:B1520"/>
    <mergeCell ref="M1497:O1500"/>
    <mergeCell ref="A1501:A1502"/>
    <mergeCell ref="A1507:A1508"/>
    <mergeCell ref="B1507:B1508"/>
    <mergeCell ref="D1505:D1506"/>
    <mergeCell ref="F1505:F1506"/>
    <mergeCell ref="E1507:E1508"/>
    <mergeCell ref="F1511:F1512"/>
    <mergeCell ref="A1513:G1513"/>
    <mergeCell ref="A1491:G1491"/>
    <mergeCell ref="A1497:A1500"/>
    <mergeCell ref="B1505:B1506"/>
    <mergeCell ref="A1471:G1471"/>
    <mergeCell ref="M1507:O1508"/>
    <mergeCell ref="L1008:L1012"/>
    <mergeCell ref="B1000:B1003"/>
    <mergeCell ref="B979:B981"/>
    <mergeCell ref="L1424:L1425"/>
    <mergeCell ref="B1411:B1413"/>
    <mergeCell ref="L1431:L1433"/>
    <mergeCell ref="A1000:A1003"/>
    <mergeCell ref="F1417:F1419"/>
    <mergeCell ref="D1426:D1427"/>
    <mergeCell ref="B972:B973"/>
    <mergeCell ref="C1385:C1386"/>
    <mergeCell ref="C1389:C1391"/>
    <mergeCell ref="D1428:D1430"/>
    <mergeCell ref="A1426:A1427"/>
    <mergeCell ref="B1057:B1059"/>
    <mergeCell ref="D1013:D1017"/>
    <mergeCell ref="A1026:A1035"/>
    <mergeCell ref="E1092:E1094"/>
    <mergeCell ref="A1057:A1059"/>
    <mergeCell ref="B974:B975"/>
    <mergeCell ref="L984:L985"/>
    <mergeCell ref="D1060:D1063"/>
    <mergeCell ref="D996:D999"/>
    <mergeCell ref="F979:F981"/>
    <mergeCell ref="B1077:B1079"/>
    <mergeCell ref="B1073:B1076"/>
    <mergeCell ref="B1424:B1425"/>
    <mergeCell ref="B1409:B1410"/>
    <mergeCell ref="D1403:D1405"/>
    <mergeCell ref="A1409:A1410"/>
    <mergeCell ref="A1403:A1405"/>
    <mergeCell ref="A1406:A1408"/>
    <mergeCell ref="M1414:O1416"/>
    <mergeCell ref="B1414:B1416"/>
    <mergeCell ref="B1092:B1094"/>
    <mergeCell ref="F1092:F1094"/>
    <mergeCell ref="B1387:B1388"/>
    <mergeCell ref="B1389:B1391"/>
    <mergeCell ref="B1127:B1129"/>
    <mergeCell ref="A1138:G1138"/>
    <mergeCell ref="A1145:G1145"/>
    <mergeCell ref="F1414:F1416"/>
    <mergeCell ref="A1150:G1150"/>
    <mergeCell ref="E1004:E1007"/>
    <mergeCell ref="L992:L995"/>
    <mergeCell ref="L996:L999"/>
    <mergeCell ref="A988:A991"/>
    <mergeCell ref="B996:B999"/>
    <mergeCell ref="D1008:D1012"/>
    <mergeCell ref="M1004:O1007"/>
    <mergeCell ref="M1000:O1003"/>
    <mergeCell ref="L1104:L1106"/>
    <mergeCell ref="L1110:L1112"/>
    <mergeCell ref="B992:B995"/>
    <mergeCell ref="M1080:O1082"/>
    <mergeCell ref="L1040:L1041"/>
    <mergeCell ref="L1042:L1043"/>
    <mergeCell ref="D1000:D1003"/>
    <mergeCell ref="M1098:O1100"/>
    <mergeCell ref="L1189:L1190"/>
    <mergeCell ref="M1188:O1190"/>
    <mergeCell ref="F1191:F1194"/>
    <mergeCell ref="E1273:E1277"/>
    <mergeCell ref="A1352:A1354"/>
    <mergeCell ref="A982:G982"/>
    <mergeCell ref="L950:O950"/>
    <mergeCell ref="B932:B935"/>
    <mergeCell ref="B984:B985"/>
    <mergeCell ref="A932:A935"/>
    <mergeCell ref="B947:B949"/>
    <mergeCell ref="A987:O987"/>
    <mergeCell ref="E970:E971"/>
    <mergeCell ref="A978:O978"/>
    <mergeCell ref="D979:D981"/>
    <mergeCell ref="E972:E973"/>
    <mergeCell ref="F952:F955"/>
    <mergeCell ref="A970:A971"/>
    <mergeCell ref="B956:B957"/>
    <mergeCell ref="A947:A949"/>
    <mergeCell ref="M958:O959"/>
    <mergeCell ref="L963:O966"/>
    <mergeCell ref="E974:E975"/>
    <mergeCell ref="F968:F969"/>
    <mergeCell ref="E956:E957"/>
    <mergeCell ref="C952:C955"/>
    <mergeCell ref="A951:O951"/>
    <mergeCell ref="L943:L944"/>
    <mergeCell ref="E952:E955"/>
    <mergeCell ref="D952:D955"/>
    <mergeCell ref="M982:O982"/>
    <mergeCell ref="L968:L969"/>
    <mergeCell ref="B968:B969"/>
    <mergeCell ref="A968:A969"/>
    <mergeCell ref="A977:G977"/>
    <mergeCell ref="G952:G954"/>
    <mergeCell ref="A950:G950"/>
    <mergeCell ref="L564:L565"/>
    <mergeCell ref="E573:E575"/>
    <mergeCell ref="A564:A565"/>
    <mergeCell ref="D545:D546"/>
    <mergeCell ref="F545:F546"/>
    <mergeCell ref="A567:O567"/>
    <mergeCell ref="A559:G559"/>
    <mergeCell ref="B545:B546"/>
    <mergeCell ref="M573:O575"/>
    <mergeCell ref="A572:O572"/>
    <mergeCell ref="M559:O559"/>
    <mergeCell ref="M566:O566"/>
    <mergeCell ref="M568:O570"/>
    <mergeCell ref="M571:O571"/>
    <mergeCell ref="A557:A558"/>
    <mergeCell ref="M960:O962"/>
    <mergeCell ref="M932:O935"/>
    <mergeCell ref="M936:O937"/>
    <mergeCell ref="M956:O957"/>
    <mergeCell ref="A958:A959"/>
    <mergeCell ref="A952:A955"/>
    <mergeCell ref="B936:B937"/>
    <mergeCell ref="A936:A937"/>
    <mergeCell ref="A861:A863"/>
    <mergeCell ref="E835:E838"/>
    <mergeCell ref="E932:E935"/>
    <mergeCell ref="L899:O901"/>
    <mergeCell ref="L893:L894"/>
    <mergeCell ref="A945:G945"/>
    <mergeCell ref="B893:B894"/>
    <mergeCell ref="L922:L923"/>
    <mergeCell ref="M910:O911"/>
    <mergeCell ref="M579:O581"/>
    <mergeCell ref="D579:D581"/>
    <mergeCell ref="M601:O602"/>
    <mergeCell ref="F596:F598"/>
    <mergeCell ref="F576:F578"/>
    <mergeCell ref="A573:A575"/>
    <mergeCell ref="B576:B578"/>
    <mergeCell ref="E635:E637"/>
    <mergeCell ref="L616:L618"/>
    <mergeCell ref="M606:O608"/>
    <mergeCell ref="A549:A552"/>
    <mergeCell ref="E545:E546"/>
    <mergeCell ref="L561:L563"/>
    <mergeCell ref="E553:E556"/>
    <mergeCell ref="A544:O544"/>
    <mergeCell ref="M564:O565"/>
    <mergeCell ref="D564:D565"/>
    <mergeCell ref="B561:B563"/>
    <mergeCell ref="M561:O563"/>
    <mergeCell ref="G561:G562"/>
    <mergeCell ref="F564:F565"/>
    <mergeCell ref="L553:L556"/>
    <mergeCell ref="M557:O558"/>
    <mergeCell ref="B553:B556"/>
    <mergeCell ref="A547:G547"/>
    <mergeCell ref="M553:O556"/>
    <mergeCell ref="A561:A563"/>
    <mergeCell ref="E561:E563"/>
    <mergeCell ref="B564:B565"/>
    <mergeCell ref="D561:D563"/>
    <mergeCell ref="A603:A605"/>
    <mergeCell ref="L609:L611"/>
    <mergeCell ref="L533:L534"/>
    <mergeCell ref="A541:G541"/>
    <mergeCell ref="D526:D528"/>
    <mergeCell ref="L529:L530"/>
    <mergeCell ref="E529:E530"/>
    <mergeCell ref="F529:F530"/>
    <mergeCell ref="E515:E519"/>
    <mergeCell ref="L512:L514"/>
    <mergeCell ref="L539:O539"/>
    <mergeCell ref="L540:O543"/>
    <mergeCell ref="M533:O534"/>
    <mergeCell ref="A535:A536"/>
    <mergeCell ref="C515:C519"/>
    <mergeCell ref="F535:F536"/>
    <mergeCell ref="L535:L536"/>
    <mergeCell ref="E535:E536"/>
    <mergeCell ref="A542:G542"/>
    <mergeCell ref="A537:A538"/>
    <mergeCell ref="C512:C514"/>
    <mergeCell ref="M520:O525"/>
    <mergeCell ref="A515:A519"/>
    <mergeCell ref="L537:L538"/>
    <mergeCell ref="B531:B532"/>
    <mergeCell ref="A606:A608"/>
    <mergeCell ref="D596:D598"/>
    <mergeCell ref="A579:A581"/>
    <mergeCell ref="A593:A595"/>
    <mergeCell ref="E601:E602"/>
    <mergeCell ref="B606:B608"/>
    <mergeCell ref="F606:F608"/>
    <mergeCell ref="E606:E608"/>
    <mergeCell ref="E579:E581"/>
    <mergeCell ref="B582:B585"/>
    <mergeCell ref="G579:G580"/>
    <mergeCell ref="E599:E600"/>
    <mergeCell ref="E590:E592"/>
    <mergeCell ref="A601:A602"/>
    <mergeCell ref="E531:E532"/>
    <mergeCell ref="F531:F532"/>
    <mergeCell ref="B526:B528"/>
    <mergeCell ref="A533:A534"/>
    <mergeCell ref="B533:B534"/>
    <mergeCell ref="D533:D534"/>
    <mergeCell ref="E533:E534"/>
    <mergeCell ref="F533:F534"/>
    <mergeCell ref="A571:G571"/>
    <mergeCell ref="A568:A570"/>
    <mergeCell ref="B568:B570"/>
    <mergeCell ref="C568:C570"/>
    <mergeCell ref="D568:D570"/>
    <mergeCell ref="E568:E570"/>
    <mergeCell ref="G603:G604"/>
    <mergeCell ref="F603:F605"/>
    <mergeCell ref="F753:F755"/>
    <mergeCell ref="D760:D761"/>
    <mergeCell ref="M756:O759"/>
    <mergeCell ref="B873:B875"/>
    <mergeCell ref="E582:E585"/>
    <mergeCell ref="D623:D626"/>
    <mergeCell ref="F630:F631"/>
    <mergeCell ref="B630:B631"/>
    <mergeCell ref="B632:B634"/>
    <mergeCell ref="D632:D634"/>
    <mergeCell ref="E630:E631"/>
    <mergeCell ref="F635:F637"/>
    <mergeCell ref="M632:O634"/>
    <mergeCell ref="G635:G636"/>
    <mergeCell ref="E632:E634"/>
    <mergeCell ref="L630:L631"/>
    <mergeCell ref="B627:B629"/>
    <mergeCell ref="G623:G625"/>
    <mergeCell ref="D627:D629"/>
    <mergeCell ref="M590:O592"/>
    <mergeCell ref="E586:E589"/>
    <mergeCell ref="F590:F592"/>
    <mergeCell ref="B609:B611"/>
    <mergeCell ref="B593:B595"/>
    <mergeCell ref="D590:D592"/>
    <mergeCell ref="B590:B592"/>
    <mergeCell ref="D582:D585"/>
    <mergeCell ref="D593:D595"/>
    <mergeCell ref="F586:F589"/>
    <mergeCell ref="B586:B589"/>
    <mergeCell ref="D606:D608"/>
    <mergeCell ref="M603:O605"/>
    <mergeCell ref="F582:F585"/>
    <mergeCell ref="F861:F863"/>
    <mergeCell ref="E861:E863"/>
    <mergeCell ref="A826:A829"/>
    <mergeCell ref="M822:O825"/>
    <mergeCell ref="A835:A838"/>
    <mergeCell ref="F835:F838"/>
    <mergeCell ref="G876:G877"/>
    <mergeCell ref="E826:E829"/>
    <mergeCell ref="M804:O805"/>
    <mergeCell ref="B908:B909"/>
    <mergeCell ref="A901:G901"/>
    <mergeCell ref="M897:O898"/>
    <mergeCell ref="D779:D780"/>
    <mergeCell ref="A897:A898"/>
    <mergeCell ref="F822:F825"/>
    <mergeCell ref="F847:F848"/>
    <mergeCell ref="M826:O829"/>
    <mergeCell ref="B762:B765"/>
    <mergeCell ref="F795:F797"/>
    <mergeCell ref="F793:F794"/>
    <mergeCell ref="A793:A794"/>
    <mergeCell ref="L793:L794"/>
    <mergeCell ref="F798:F800"/>
    <mergeCell ref="B783:B784"/>
    <mergeCell ref="A795:A797"/>
    <mergeCell ref="E788:E790"/>
    <mergeCell ref="D788:D790"/>
    <mergeCell ref="D616:D618"/>
    <mergeCell ref="M616:O618"/>
    <mergeCell ref="M593:O595"/>
    <mergeCell ref="L762:L765"/>
    <mergeCell ref="G835:G837"/>
    <mergeCell ref="C835:C838"/>
    <mergeCell ref="L822:L825"/>
    <mergeCell ref="B881:B884"/>
    <mergeCell ref="M843:O844"/>
    <mergeCell ref="D895:D896"/>
    <mergeCell ref="F881:F884"/>
    <mergeCell ref="E851:E852"/>
    <mergeCell ref="B861:B863"/>
    <mergeCell ref="L770:O773"/>
    <mergeCell ref="A881:A884"/>
    <mergeCell ref="L849:O849"/>
    <mergeCell ref="L890:L892"/>
    <mergeCell ref="L912:L913"/>
    <mergeCell ref="D890:D892"/>
    <mergeCell ref="A885:A887"/>
    <mergeCell ref="D858:D860"/>
    <mergeCell ref="F858:F860"/>
    <mergeCell ref="F855:F857"/>
    <mergeCell ref="L864:L866"/>
    <mergeCell ref="E870:E872"/>
    <mergeCell ref="E873:E875"/>
    <mergeCell ref="D867:D869"/>
    <mergeCell ref="F839:F840"/>
    <mergeCell ref="B851:B852"/>
    <mergeCell ref="D835:D838"/>
    <mergeCell ref="F867:F869"/>
    <mergeCell ref="L908:L909"/>
    <mergeCell ref="G885:G886"/>
    <mergeCell ref="A890:A892"/>
    <mergeCell ref="F851:F852"/>
    <mergeCell ref="M777:O778"/>
    <mergeCell ref="M930:O930"/>
    <mergeCell ref="B888:B889"/>
    <mergeCell ref="A900:G900"/>
    <mergeCell ref="A746:A750"/>
    <mergeCell ref="M793:O794"/>
    <mergeCell ref="M879:O880"/>
    <mergeCell ref="M835:O838"/>
    <mergeCell ref="D893:D894"/>
    <mergeCell ref="B864:B866"/>
    <mergeCell ref="F879:F880"/>
    <mergeCell ref="A867:A869"/>
    <mergeCell ref="E864:E866"/>
    <mergeCell ref="L839:L840"/>
    <mergeCell ref="F922:F923"/>
    <mergeCell ref="B895:B896"/>
    <mergeCell ref="L841:O841"/>
    <mergeCell ref="F890:F892"/>
    <mergeCell ref="M918:O921"/>
    <mergeCell ref="F918:F921"/>
    <mergeCell ref="A870:A872"/>
    <mergeCell ref="A906:G906"/>
    <mergeCell ref="D814:D819"/>
    <mergeCell ref="C795:C797"/>
    <mergeCell ref="B879:B880"/>
    <mergeCell ref="A760:A761"/>
    <mergeCell ref="A762:A765"/>
    <mergeCell ref="D888:D889"/>
    <mergeCell ref="B885:B887"/>
    <mergeCell ref="D885:D887"/>
    <mergeCell ref="M895:O896"/>
    <mergeCell ref="L902:O906"/>
    <mergeCell ref="A899:G899"/>
    <mergeCell ref="P638:Q661"/>
    <mergeCell ref="M781:O781"/>
    <mergeCell ref="A772:G772"/>
    <mergeCell ref="A720:G720"/>
    <mergeCell ref="B715:B716"/>
    <mergeCell ref="A721:G721"/>
    <mergeCell ref="A699:A702"/>
    <mergeCell ref="G665:G667"/>
    <mergeCell ref="D659:D661"/>
    <mergeCell ref="F779:F780"/>
    <mergeCell ref="M684:O686"/>
    <mergeCell ref="A804:A805"/>
    <mergeCell ref="M795:O797"/>
    <mergeCell ref="B795:B797"/>
    <mergeCell ref="L789:L790"/>
    <mergeCell ref="G785:G786"/>
    <mergeCell ref="E798:E800"/>
    <mergeCell ref="B788:B790"/>
    <mergeCell ref="F783:F784"/>
    <mergeCell ref="B775:B776"/>
    <mergeCell ref="A777:A778"/>
    <mergeCell ref="B777:B778"/>
    <mergeCell ref="L785:L787"/>
    <mergeCell ref="D711:D712"/>
    <mergeCell ref="F713:F714"/>
    <mergeCell ref="A731:G731"/>
    <mergeCell ref="A743:G743"/>
    <mergeCell ref="E795:E797"/>
    <mergeCell ref="L715:L716"/>
    <mergeCell ref="M746:O750"/>
    <mergeCell ref="B801:B803"/>
    <mergeCell ref="A711:A712"/>
    <mergeCell ref="L881:L884"/>
    <mergeCell ref="G890:G891"/>
    <mergeCell ref="E885:E887"/>
    <mergeCell ref="A850:O850"/>
    <mergeCell ref="L820:O820"/>
    <mergeCell ref="E888:E889"/>
    <mergeCell ref="F826:F829"/>
    <mergeCell ref="G826:G828"/>
    <mergeCell ref="E867:E869"/>
    <mergeCell ref="A908:A909"/>
    <mergeCell ref="L895:L896"/>
    <mergeCell ref="B867:B869"/>
    <mergeCell ref="L918:L921"/>
    <mergeCell ref="A922:A923"/>
    <mergeCell ref="D922:D923"/>
    <mergeCell ref="B922:B923"/>
    <mergeCell ref="M873:O875"/>
    <mergeCell ref="M885:O887"/>
    <mergeCell ref="B858:B860"/>
    <mergeCell ref="D861:D863"/>
    <mergeCell ref="L853:O853"/>
    <mergeCell ref="L876:L878"/>
    <mergeCell ref="D881:D884"/>
    <mergeCell ref="A917:O917"/>
    <mergeCell ref="L885:L887"/>
    <mergeCell ref="L873:L875"/>
    <mergeCell ref="M888:O889"/>
    <mergeCell ref="M858:O860"/>
    <mergeCell ref="F885:F887"/>
    <mergeCell ref="E881:E884"/>
    <mergeCell ref="F893:F894"/>
    <mergeCell ref="A842:O842"/>
    <mergeCell ref="B847:B848"/>
    <mergeCell ref="D847:D848"/>
    <mergeCell ref="C908:C909"/>
    <mergeCell ref="A907:O907"/>
    <mergeCell ref="D855:D857"/>
    <mergeCell ref="M881:O884"/>
    <mergeCell ref="A876:A878"/>
    <mergeCell ref="B876:B878"/>
    <mergeCell ref="B835:B838"/>
    <mergeCell ref="B822:B825"/>
    <mergeCell ref="A830:G830"/>
    <mergeCell ref="E858:E860"/>
    <mergeCell ref="G801:G802"/>
    <mergeCell ref="D798:D800"/>
    <mergeCell ref="E839:E840"/>
    <mergeCell ref="M864:O866"/>
    <mergeCell ref="A833:G833"/>
    <mergeCell ref="M847:O848"/>
    <mergeCell ref="B826:B829"/>
    <mergeCell ref="A864:A866"/>
    <mergeCell ref="G858:G859"/>
    <mergeCell ref="E876:E878"/>
    <mergeCell ref="A845:G845"/>
    <mergeCell ref="L826:L829"/>
    <mergeCell ref="F801:F803"/>
    <mergeCell ref="A820:G820"/>
    <mergeCell ref="E908:E909"/>
    <mergeCell ref="M816:O819"/>
    <mergeCell ref="G822:G824"/>
    <mergeCell ref="A831:G831"/>
    <mergeCell ref="L855:L857"/>
    <mergeCell ref="A847:A848"/>
    <mergeCell ref="A816:A819"/>
    <mergeCell ref="F864:F866"/>
    <mergeCell ref="B855:B857"/>
    <mergeCell ref="D793:D794"/>
    <mergeCell ref="A812:G812"/>
    <mergeCell ref="B791:B792"/>
    <mergeCell ref="M870:O872"/>
    <mergeCell ref="A839:A840"/>
    <mergeCell ref="D843:D844"/>
    <mergeCell ref="A841:G841"/>
    <mergeCell ref="L843:L844"/>
    <mergeCell ref="A843:A844"/>
    <mergeCell ref="F843:F844"/>
    <mergeCell ref="A832:G832"/>
    <mergeCell ref="L858:L860"/>
    <mergeCell ref="A846:O846"/>
    <mergeCell ref="M861:O863"/>
    <mergeCell ref="L804:L805"/>
    <mergeCell ref="B816:B819"/>
    <mergeCell ref="A821:O821"/>
    <mergeCell ref="A858:A860"/>
    <mergeCell ref="L847:L848"/>
    <mergeCell ref="D822:D829"/>
    <mergeCell ref="E793:E794"/>
    <mergeCell ref="B798:B800"/>
    <mergeCell ref="A801:A803"/>
    <mergeCell ref="E814:E815"/>
    <mergeCell ref="A791:A792"/>
    <mergeCell ref="E816:E819"/>
    <mergeCell ref="M791:O792"/>
    <mergeCell ref="M798:O800"/>
    <mergeCell ref="B804:B805"/>
    <mergeCell ref="F873:F875"/>
    <mergeCell ref="D873:D875"/>
    <mergeCell ref="E912:E913"/>
    <mergeCell ref="F908:F909"/>
    <mergeCell ref="F870:F872"/>
    <mergeCell ref="L870:L872"/>
    <mergeCell ref="D908:D909"/>
    <mergeCell ref="M839:O840"/>
    <mergeCell ref="F897:F898"/>
    <mergeCell ref="F804:F805"/>
    <mergeCell ref="A809:G809"/>
    <mergeCell ref="D801:D803"/>
    <mergeCell ref="E801:E803"/>
    <mergeCell ref="A808:G808"/>
    <mergeCell ref="A873:A875"/>
    <mergeCell ref="D870:D872"/>
    <mergeCell ref="A807:G807"/>
    <mergeCell ref="M867:O869"/>
    <mergeCell ref="D864:D866"/>
    <mergeCell ref="L845:O845"/>
    <mergeCell ref="L879:L880"/>
    <mergeCell ref="D876:D878"/>
    <mergeCell ref="A814:A815"/>
    <mergeCell ref="E855:E857"/>
    <mergeCell ref="M855:O857"/>
    <mergeCell ref="G861:G862"/>
    <mergeCell ref="G867:G868"/>
    <mergeCell ref="D839:D840"/>
    <mergeCell ref="E822:E825"/>
    <mergeCell ref="B839:B840"/>
    <mergeCell ref="D851:D852"/>
    <mergeCell ref="A834:O834"/>
    <mergeCell ref="E910:E911"/>
    <mergeCell ref="L708:L710"/>
    <mergeCell ref="F711:F712"/>
    <mergeCell ref="E715:E716"/>
    <mergeCell ref="A732:G732"/>
    <mergeCell ref="M703:O707"/>
    <mergeCell ref="A703:A707"/>
    <mergeCell ref="A744:G744"/>
    <mergeCell ref="L684:L686"/>
    <mergeCell ref="M715:O716"/>
    <mergeCell ref="B687:B690"/>
    <mergeCell ref="M695:O698"/>
    <mergeCell ref="M713:O714"/>
    <mergeCell ref="M711:O712"/>
    <mergeCell ref="A723:G723"/>
    <mergeCell ref="A729:G729"/>
    <mergeCell ref="E684:E686"/>
    <mergeCell ref="G684:G685"/>
    <mergeCell ref="D695:D698"/>
    <mergeCell ref="A822:A825"/>
    <mergeCell ref="L861:L863"/>
    <mergeCell ref="A851:A852"/>
    <mergeCell ref="A722:G722"/>
    <mergeCell ref="A813:O813"/>
    <mergeCell ref="F687:F690"/>
    <mergeCell ref="F695:F698"/>
    <mergeCell ref="A783:A784"/>
    <mergeCell ref="E783:E784"/>
    <mergeCell ref="L816:L819"/>
    <mergeCell ref="A785:A787"/>
    <mergeCell ref="A771:G771"/>
    <mergeCell ref="A774:O774"/>
    <mergeCell ref="F816:F819"/>
    <mergeCell ref="B766:B767"/>
    <mergeCell ref="D766:D767"/>
    <mergeCell ref="E766:E767"/>
    <mergeCell ref="L801:L803"/>
    <mergeCell ref="D753:D755"/>
    <mergeCell ref="E753:E755"/>
    <mergeCell ref="A781:G781"/>
    <mergeCell ref="M545:O547"/>
    <mergeCell ref="M537:O538"/>
    <mergeCell ref="A673:A676"/>
    <mergeCell ref="D681:D683"/>
    <mergeCell ref="A733:G733"/>
    <mergeCell ref="B691:B694"/>
    <mergeCell ref="L717:O719"/>
    <mergeCell ref="G699:G701"/>
    <mergeCell ref="F699:F702"/>
    <mergeCell ref="E695:E698"/>
    <mergeCell ref="L703:L707"/>
    <mergeCell ref="M708:O710"/>
    <mergeCell ref="G703:G705"/>
    <mergeCell ref="A727:G727"/>
    <mergeCell ref="L691:L694"/>
    <mergeCell ref="G687:G689"/>
    <mergeCell ref="L687:L690"/>
    <mergeCell ref="G695:G697"/>
    <mergeCell ref="L731:O744"/>
    <mergeCell ref="L713:L714"/>
    <mergeCell ref="D703:D707"/>
    <mergeCell ref="E687:E690"/>
    <mergeCell ref="D684:D686"/>
    <mergeCell ref="E691:E694"/>
    <mergeCell ref="A734:G734"/>
    <mergeCell ref="A717:G717"/>
    <mergeCell ref="A738:G738"/>
    <mergeCell ref="A718:G718"/>
    <mergeCell ref="M681:O683"/>
    <mergeCell ref="B713:B714"/>
    <mergeCell ref="D638:D640"/>
    <mergeCell ref="A659:A661"/>
    <mergeCell ref="A644:A646"/>
    <mergeCell ref="A662:A664"/>
    <mergeCell ref="G662:G663"/>
    <mergeCell ref="D573:D575"/>
    <mergeCell ref="D586:D589"/>
    <mergeCell ref="L603:L605"/>
    <mergeCell ref="L590:L592"/>
    <mergeCell ref="L593:L595"/>
    <mergeCell ref="L653:L655"/>
    <mergeCell ref="G669:G671"/>
    <mergeCell ref="F669:F672"/>
    <mergeCell ref="F677:F680"/>
    <mergeCell ref="M677:O680"/>
    <mergeCell ref="M653:O655"/>
    <mergeCell ref="E673:E676"/>
    <mergeCell ref="E659:E661"/>
    <mergeCell ref="F691:F694"/>
    <mergeCell ref="A713:A714"/>
    <mergeCell ref="D708:D710"/>
    <mergeCell ref="E703:E707"/>
    <mergeCell ref="L695:L698"/>
    <mergeCell ref="E677:E680"/>
    <mergeCell ref="D677:D680"/>
    <mergeCell ref="D699:D702"/>
    <mergeCell ref="M687:O690"/>
    <mergeCell ref="E650:E652"/>
    <mergeCell ref="A650:A652"/>
    <mergeCell ref="D687:D690"/>
    <mergeCell ref="A681:A683"/>
    <mergeCell ref="M383:O387"/>
    <mergeCell ref="B379:B380"/>
    <mergeCell ref="A374:A376"/>
    <mergeCell ref="E374:E376"/>
    <mergeCell ref="F370:F373"/>
    <mergeCell ref="D370:D373"/>
    <mergeCell ref="B364:B367"/>
    <mergeCell ref="A369:O369"/>
    <mergeCell ref="F379:F380"/>
    <mergeCell ref="A355:G355"/>
    <mergeCell ref="L358:L361"/>
    <mergeCell ref="M362:O362"/>
    <mergeCell ref="F358:F361"/>
    <mergeCell ref="M370:O373"/>
    <mergeCell ref="B377:B378"/>
    <mergeCell ref="L377:L378"/>
    <mergeCell ref="D383:D387"/>
    <mergeCell ref="A362:G362"/>
    <mergeCell ref="A356:G356"/>
    <mergeCell ref="E379:E380"/>
    <mergeCell ref="M364:O367"/>
    <mergeCell ref="L379:L380"/>
    <mergeCell ref="L370:L373"/>
    <mergeCell ref="C364:C367"/>
    <mergeCell ref="L368:O368"/>
    <mergeCell ref="M599:O600"/>
    <mergeCell ref="F599:F600"/>
    <mergeCell ref="M377:O378"/>
    <mergeCell ref="M381:O381"/>
    <mergeCell ref="A364:A367"/>
    <mergeCell ref="D364:D367"/>
    <mergeCell ref="F396:F397"/>
    <mergeCell ref="D515:D519"/>
    <mergeCell ref="B535:B536"/>
    <mergeCell ref="D535:D536"/>
    <mergeCell ref="A543:G543"/>
    <mergeCell ref="B512:B514"/>
    <mergeCell ref="M529:O530"/>
    <mergeCell ref="E512:E514"/>
    <mergeCell ref="A526:A528"/>
    <mergeCell ref="B515:B519"/>
    <mergeCell ref="A471:A472"/>
    <mergeCell ref="D471:D472"/>
    <mergeCell ref="B481:B485"/>
    <mergeCell ref="C526:C528"/>
    <mergeCell ref="G515:G518"/>
    <mergeCell ref="M526:O528"/>
    <mergeCell ref="D537:D538"/>
    <mergeCell ref="E537:E538"/>
    <mergeCell ref="D531:D532"/>
    <mergeCell ref="M531:O532"/>
    <mergeCell ref="E526:E528"/>
    <mergeCell ref="F526:F528"/>
    <mergeCell ref="A540:G540"/>
    <mergeCell ref="M535:O536"/>
    <mergeCell ref="B537:B538"/>
    <mergeCell ref="D473:D475"/>
    <mergeCell ref="L506:L508"/>
    <mergeCell ref="A497:O497"/>
    <mergeCell ref="E804:E805"/>
    <mergeCell ref="L775:L776"/>
    <mergeCell ref="D775:D776"/>
    <mergeCell ref="A343:G343"/>
    <mergeCell ref="A348:G348"/>
    <mergeCell ref="A379:A380"/>
    <mergeCell ref="D377:D378"/>
    <mergeCell ref="E338:E340"/>
    <mergeCell ref="D557:D558"/>
    <mergeCell ref="E473:E475"/>
    <mergeCell ref="G506:G507"/>
    <mergeCell ref="D512:D514"/>
    <mergeCell ref="F515:F519"/>
    <mergeCell ref="L503:L505"/>
    <mergeCell ref="E503:E505"/>
    <mergeCell ref="E506:E508"/>
    <mergeCell ref="G498:G499"/>
    <mergeCell ref="A512:A514"/>
    <mergeCell ref="F746:F750"/>
    <mergeCell ref="B684:B686"/>
    <mergeCell ref="F568:F570"/>
    <mergeCell ref="G568:G569"/>
    <mergeCell ref="L568:L570"/>
    <mergeCell ref="E656:E658"/>
    <mergeCell ref="B656:B658"/>
    <mergeCell ref="G659:G660"/>
    <mergeCell ref="A728:G728"/>
    <mergeCell ref="A739:G739"/>
    <mergeCell ref="A691:A694"/>
    <mergeCell ref="A724:G724"/>
    <mergeCell ref="B699:B702"/>
    <mergeCell ref="E699:E702"/>
    <mergeCell ref="M669:O672"/>
    <mergeCell ref="A715:A716"/>
    <mergeCell ref="D669:D672"/>
    <mergeCell ref="D673:D676"/>
    <mergeCell ref="M659:O661"/>
    <mergeCell ref="M691:O694"/>
    <mergeCell ref="M699:O702"/>
    <mergeCell ref="E713:E714"/>
    <mergeCell ref="A742:G742"/>
    <mergeCell ref="A684:A686"/>
    <mergeCell ref="A687:A690"/>
    <mergeCell ref="F665:F668"/>
    <mergeCell ref="F662:F664"/>
    <mergeCell ref="D713:D714"/>
    <mergeCell ref="G788:G789"/>
    <mergeCell ref="B793:B794"/>
    <mergeCell ref="M788:O790"/>
    <mergeCell ref="F766:F767"/>
    <mergeCell ref="A779:A780"/>
    <mergeCell ref="E779:E780"/>
    <mergeCell ref="B785:B787"/>
    <mergeCell ref="D783:D784"/>
    <mergeCell ref="A788:A790"/>
    <mergeCell ref="D777:D778"/>
    <mergeCell ref="E777:E778"/>
    <mergeCell ref="E791:E792"/>
    <mergeCell ref="E775:E776"/>
    <mergeCell ref="A770:G770"/>
    <mergeCell ref="M779:O780"/>
    <mergeCell ref="M766:O767"/>
    <mergeCell ref="E708:E710"/>
    <mergeCell ref="B681:B683"/>
    <mergeCell ref="E746:E750"/>
    <mergeCell ref="B673:B676"/>
    <mergeCell ref="A725:G725"/>
    <mergeCell ref="B753:B755"/>
    <mergeCell ref="C756:C759"/>
    <mergeCell ref="B557:B558"/>
    <mergeCell ref="B746:B750"/>
    <mergeCell ref="D715:D716"/>
    <mergeCell ref="A719:G719"/>
    <mergeCell ref="A726:G726"/>
    <mergeCell ref="D691:D694"/>
    <mergeCell ref="A741:G741"/>
    <mergeCell ref="A730:G730"/>
    <mergeCell ref="F715:F716"/>
    <mergeCell ref="L673:L676"/>
    <mergeCell ref="A737:G737"/>
    <mergeCell ref="A740:G740"/>
    <mergeCell ref="L627:L629"/>
    <mergeCell ref="B601:B602"/>
    <mergeCell ref="B616:B618"/>
    <mergeCell ref="F614:F615"/>
    <mergeCell ref="E616:E618"/>
    <mergeCell ref="E614:E615"/>
    <mergeCell ref="F619:F622"/>
    <mergeCell ref="L579:L581"/>
    <mergeCell ref="B579:B581"/>
    <mergeCell ref="B603:B605"/>
    <mergeCell ref="G681:G682"/>
    <mergeCell ref="E681:E683"/>
    <mergeCell ref="E711:E712"/>
    <mergeCell ref="B711:B712"/>
    <mergeCell ref="A735:G735"/>
    <mergeCell ref="L867:L869"/>
    <mergeCell ref="C867:C869"/>
    <mergeCell ref="C130:C131"/>
    <mergeCell ref="B392:B393"/>
    <mergeCell ref="E557:E558"/>
    <mergeCell ref="F557:F558"/>
    <mergeCell ref="L557:L558"/>
    <mergeCell ref="L677:L680"/>
    <mergeCell ref="F708:F710"/>
    <mergeCell ref="B703:B707"/>
    <mergeCell ref="G708:G709"/>
    <mergeCell ref="L711:L712"/>
    <mergeCell ref="A1554:G1554"/>
    <mergeCell ref="A520:A525"/>
    <mergeCell ref="B520:B525"/>
    <mergeCell ref="C520:C525"/>
    <mergeCell ref="D520:D525"/>
    <mergeCell ref="E520:E525"/>
    <mergeCell ref="F520:F525"/>
    <mergeCell ref="L520:L525"/>
    <mergeCell ref="C858:C860"/>
    <mergeCell ref="C861:C863"/>
    <mergeCell ref="C956:C957"/>
    <mergeCell ref="D791:D792"/>
    <mergeCell ref="A798:A800"/>
    <mergeCell ref="F788:F790"/>
    <mergeCell ref="F684:F686"/>
    <mergeCell ref="L681:L683"/>
    <mergeCell ref="B677:B680"/>
    <mergeCell ref="L665:L668"/>
    <mergeCell ref="L746:L750"/>
    <mergeCell ref="D746:D750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2023-03-16T07:58:07Z</dcterms:modified>
</cp:coreProperties>
</file>