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edita.zaveckiene\Documents\SIS\TARYBA\Taryba_projektai\2023\Finansavimo sutartis\"/>
    </mc:Choice>
  </mc:AlternateContent>
  <xr:revisionPtr revIDLastSave="0" documentId="13_ncr:1_{5F7A8404-62D5-49EA-94FF-C22ECFA73B9B}" xr6:coauthVersionLast="47" xr6:coauthVersionMax="47" xr10:uidLastSave="{00000000-0000-0000-0000-000000000000}"/>
  <bookViews>
    <workbookView xWindow="-108" yWindow="-108" windowWidth="23256" windowHeight="12456" xr2:uid="{00000000-000D-0000-FFFF-FFFF00000000}"/>
  </bookViews>
  <sheets>
    <sheet name="OS_2023" sheetId="3"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2" i="3" l="1"/>
  <c r="J33" i="3" l="1"/>
  <c r="J31" i="3" l="1"/>
</calcChain>
</file>

<file path=xl/sharedStrings.xml><?xml version="1.0" encoding="utf-8"?>
<sst xmlns="http://schemas.openxmlformats.org/spreadsheetml/2006/main" count="85" uniqueCount="74">
  <si>
    <t>Priedas Nr. 1</t>
  </si>
  <si>
    <t>SUDERINTA</t>
  </si>
  <si>
    <t>PATVIRTINTA</t>
  </si>
  <si>
    <t>Eil. Nr.</t>
  </si>
  <si>
    <t>Darbų ir paslaugų rūšis</t>
  </si>
  <si>
    <t>Naujos statybos ir rekonstravimo projektų suplanavimo metai</t>
  </si>
  <si>
    <t>Objekto turtui įsigyti vertė,  tūkst.Eur</t>
  </si>
  <si>
    <t>Objekto parametrai</t>
  </si>
  <si>
    <r>
      <t xml:space="preserve">Pradžia - pabaiga       </t>
    </r>
    <r>
      <rPr>
        <sz val="10"/>
        <color theme="1"/>
        <rFont val="Times New Roman"/>
        <family val="1"/>
        <charset val="186"/>
      </rPr>
      <t/>
    </r>
  </si>
  <si>
    <t>Ilgis, m</t>
  </si>
  <si>
    <t>Plotis, m</t>
  </si>
  <si>
    <t>TURTUI ĮSIGYTI</t>
  </si>
  <si>
    <t>iš jų saugaus eismo ir darnaus judumo priemonėms:</t>
  </si>
  <si>
    <t>Viso turtui įsigyti (≥50%), iš jų:</t>
  </si>
  <si>
    <t>turtui, kurio vertė daugiau negu 360 tūkst. Eur, įsigyti (naujos statybos ir rekonstravimo investicijų projektams, suplanuotiems ir atrinktiems iki 2020 m. gruodžio 31 d., įgyvendinti)*</t>
  </si>
  <si>
    <t>A.V.</t>
  </si>
  <si>
    <t xml:space="preserve">                                                            </t>
  </si>
  <si>
    <t xml:space="preserve">                                            </t>
  </si>
  <si>
    <t xml:space="preserve">                                                                                   (pareigos, v., pavardė, parašas)</t>
  </si>
  <si>
    <t>Turto ir veiklos valdymo departamento Vietinės reikšmės kelių skyriaus kontroliuojantis asmuo</t>
  </si>
  <si>
    <t>*</t>
  </si>
  <si>
    <t>Lietuvos Respublikos investicijų įstatymo 2 straipsnio 9 dalis</t>
  </si>
  <si>
    <t xml:space="preserve"> Kelių priežiūros ir plėtros programos finansavimo lėšomis finansuojamų savivaldybės ar viešųjų įstaigų, kurių dalininkė yra savivaldybė, savivaldybės įmonių valdomų vietinės reikšmės kelių objektų sąrašas</t>
  </si>
  <si>
    <t>x,y (6183064 325953)
x,y (6184053 325127)</t>
  </si>
  <si>
    <t>3,5-5,5</t>
  </si>
  <si>
    <t>5,5-6</t>
  </si>
  <si>
    <t>x,y (6178938 332591)
x,y (6179732 333124)</t>
  </si>
  <si>
    <t>x,y (6179010 331275)
x,y (6177255 334237)</t>
  </si>
  <si>
    <t>Objekto pavadinimas (kelio Nr. ir pavadinimas savivaldybės tarybos patvirtintame vietinės reikšmės kelių sąraše)</t>
  </si>
  <si>
    <t>Klaipėdos rajono savivaldybės tarybos</t>
  </si>
  <si>
    <t>Iš jų saugaus eismo ir darnaus judumo priemonėms (≥10%):</t>
  </si>
  <si>
    <t xml:space="preserve">x,y (6174184 334754)
x,y (6174603 335234)
</t>
  </si>
  <si>
    <t>Volungės g. - 703
Lyros g. - 657
Atkarpa, jungianti Lyros ir Rasos g. - 108
 Rasos g. - 600
Rasos g. iki kelio 216 - 43</t>
  </si>
  <si>
    <t>Kapitalinis remontas</t>
  </si>
  <si>
    <t>Nauja statyba</t>
  </si>
  <si>
    <t>-</t>
  </si>
  <si>
    <t>Marių g. - 559
Marių skg. - 122
Pavasarininkų g. - 135
Lietuvininkų g. - 1019
Vilities g. - 594
Ateitininkų g. - 179
Akligatvis III - 71
Akligatvis II - 68
Poilsio g. - 144
Miško g. - 266
Vaidilutės g. - 173
Naujakurių g. - 413
Akligatvis IV - 118
Akligatvis V - 60</t>
  </si>
  <si>
    <t>3,5-6,0</t>
  </si>
  <si>
    <t>x,y (6177136 334242)
x,y (6177523 335408)</t>
  </si>
  <si>
    <t xml:space="preserve"> I etapas Kvietinių g.
x,y (6178858 336843)
x,y (6179145 336879)
Žalgirio g. 
X,y (6178949 336618)
x,y (6178997 336864)
III etapas Kvietinių g.
x,y (6178495 336795)
x,y (6178805 336838)</t>
  </si>
  <si>
    <t>Jakų g.
x,y (6177059 324978)
x,y (6177430 325408)
Bajorų g. 
X,y (6176949 325102)
x,y (6177290 325572)
Vilties g.
x,y (6176870 325261)
x,y (6177160 325581)
Ramunių g.
x,y (6177069 325551)
x,y (6177149 325763)
Parko g.
x,y (6177069 32551)
x,y (6177345 325426)</t>
  </si>
  <si>
    <t xml:space="preserve">    Klaipėdos rajono savivaldybės</t>
  </si>
  <si>
    <t>2023 m.             d. sprendimu Nr. T11-</t>
  </si>
  <si>
    <t>AB Lietuvos automobilių kelių direkcija</t>
  </si>
  <si>
    <t>Skirta lėšų, tūkst. Eur</t>
  </si>
  <si>
    <t xml:space="preserve">1338,5
</t>
  </si>
  <si>
    <t xml:space="preserve">x,y (6174603 335234)
x,y (6175147 335627)
</t>
  </si>
  <si>
    <t>Rekonstravimas</t>
  </si>
  <si>
    <t>Gedimino g. -358 m, Vytenio g. - 727 m, Palangos g. - 425 m, Saulažolių g. - 344, Gargždupio g. - 396 m, Žibučių g. -218 m.</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</si>
  <si>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</si>
  <si>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t>5,5-6,0</t>
  </si>
  <si>
    <t>Stonės g.  - 964 m
Vėtrungių g. - 715 m</t>
  </si>
  <si>
    <r>
      <rPr>
        <u/>
        <sz val="10"/>
        <rFont val="Times New Roman"/>
        <family val="1"/>
      </rPr>
      <t xml:space="preserve">                                                                                     </t>
    </r>
    <r>
      <rPr>
        <sz val="10"/>
        <rFont val="Times New Roman"/>
        <family val="1"/>
      </rPr>
      <t>savivaldybės</t>
    </r>
  </si>
  <si>
    <t>_</t>
  </si>
  <si>
    <t xml:space="preserve">Volungės g 
x,y (6180271 335611)
  x,y (6180294 335112)
Lyros g
x,y (6180271 335611)
 x,y (6180294 335112)
Atkarpa, jungianti Lyros
 ir Rasos g.
x,y (618271 335611)
x,y, (6180182 335113)
Rasos g. iki kelio 216
x,y (6180166 335614)
x,y (6180164 335657) </t>
  </si>
  <si>
    <t xml:space="preserve">prie 2023 m.                    d. finansavimo sutarties Nr. </t>
  </si>
  <si>
    <t xml:space="preserve">Marių g.
x,y (6180110,44 334711,54)
x,y (6179652,58 334739,55)
Marių skg.
x,y (6179814,42 334682,02)
x,y (6179854,58 334803,81)
Pavasarininkų g. 
x,y (6179854,58 334803,81)
x,y (6179935,59 334916,42)
Lietuvininkų g.
x,y (6180110,44 334711,54)
x,y (6179258,63 335205,80)
Vilties g.
x,y (6179696,48 334857,64)
x,y (6179496,99 334304,93)
Ateitininkų g.
x,y (6179803,36 335066,22)
x,y (6179696,48 334857,64)
Akligatvis III
x,y (6179828,69 334922,50)
x,y (6179772,48 334963,29)
Akligatvis II
x,y (6179496,99 334304,93)
x,y (6179444,86 334322,69)
Poilsio g.
x,y (6179534,18 334413,89)
x,y (6179395,74 334460,97)
Miško g. 
x,y (6179571,93 334522,54)
x,y (6179401,64 334580,52)
Vaidilutės g.
x,y (6179611,98 334630,31)
x,y (6179445,12 334688,20)
Naujakurių g.
x,y (6179759,20 334944,84)
x,y (6179377,06 335094,8)
Akligatvis IV
x,y (6179600,68 335028,77)
x,y (6179666,84 335101,06)
Akligatvis V
x,y (6179518,58 335082,46)
x,y (6179552,37 335135,00)
</t>
  </si>
  <si>
    <t>Rekonstravimas, inžinerinės paslaugos</t>
  </si>
  <si>
    <t>Kapitalinis remontas, inžinerinės paslaugos</t>
  </si>
  <si>
    <r>
      <t>Lietaus nuotekų šalinimo tinklų Gargždų m. Žalgirio g. ir Kvietinių g. statyba (I etapas ir III etapas)</t>
    </r>
    <r>
      <rPr>
        <strike/>
        <sz val="12"/>
        <color rgb="FFFF0000"/>
        <rFont val="Times New Roman"/>
        <family val="1"/>
        <charset val="186"/>
      </rPr>
      <t xml:space="preserve"> </t>
    </r>
  </si>
  <si>
    <r>
      <t xml:space="preserve">Klaipėdos rajono, Dovilų sen., Dovilų mstl. Kulių g. (KL0423)          </t>
    </r>
    <r>
      <rPr>
        <strike/>
        <sz val="12"/>
        <color rgb="FFFF0000"/>
        <rFont val="Times New Roman"/>
        <family val="1"/>
        <charset val="186"/>
      </rPr>
      <t xml:space="preserve"> </t>
    </r>
  </si>
  <si>
    <r>
      <t>Klaipėdos rajono, Dovilų sen., Kulių k. Laukų g. (KL0423)</t>
    </r>
    <r>
      <rPr>
        <strike/>
        <sz val="12"/>
        <color rgb="FFFF0000"/>
        <rFont val="Times New Roman"/>
        <family val="1"/>
        <charset val="186"/>
      </rPr>
      <t xml:space="preserve"> </t>
    </r>
  </si>
  <si>
    <t xml:space="preserve">Klaipėdos rajono Dauparų-Kvietinių sen. Statybininkų g. (Nr. KL0223), Priemiesčio g. (Nr. KL0261) ir Gargždų sen. Statybininkų g. (Nr. KL7095) </t>
  </si>
  <si>
    <r>
      <t xml:space="preserve">Klaipėdos rajono Gargždų miesto Gedimino g. (Nr. KL8051), Palangos g. (KL8052), Saulažolių g. (Nr. KL8053), Vytenio g. (Nr. KL8054), Gargždupio g. (Nr. KL8055) ir Žibučių g. (Nr. KL8056)        </t>
    </r>
    <r>
      <rPr>
        <strike/>
        <sz val="12"/>
        <color rgb="FFFF0000"/>
        <rFont val="Times New Roman"/>
        <family val="1"/>
        <charset val="186"/>
      </rPr>
      <t xml:space="preserve">   </t>
    </r>
  </si>
  <si>
    <t>Klaipėdos rajono Sendvario seniūnijos Mazūriškių k. Stonės g. (Nr. KL1407) ir Gvildžių k. Vėtrungių g. (Nr. KL1456)</t>
  </si>
  <si>
    <r>
      <t>Gargždų miesto 130 individualių gyvenamųjų namų kvartalo susisiekimo kominukacijų ir inžinerinių tinklų statyba (I etapas)</t>
    </r>
    <r>
      <rPr>
        <strike/>
        <sz val="12"/>
        <color rgb="FFFF0000"/>
        <rFont val="Times New Roman"/>
        <family val="1"/>
        <charset val="186"/>
      </rPr>
      <t xml:space="preserve"> </t>
    </r>
  </si>
  <si>
    <r>
      <t>Klaipėdos rajono Dovilų senūnijos vietinės reikšmės kelio Nr. KL0401 Rimkai - Lėbartai - Dovilai (atkarpos nuo 0,00 iki 2,2 km)</t>
    </r>
    <r>
      <rPr>
        <strike/>
        <sz val="12"/>
        <color rgb="FFFF0000"/>
        <rFont val="Times New Roman"/>
        <family val="1"/>
        <charset val="186"/>
      </rPr>
      <t xml:space="preserve"> </t>
    </r>
  </si>
  <si>
    <r>
      <t>Klaipėdos rajono savivaldybės, Dauparų - Kvietinių seniūnijos, Šlapšilės k., Eglynų g. (KL0222)</t>
    </r>
    <r>
      <rPr>
        <strike/>
        <sz val="12"/>
        <color rgb="FFFF0000"/>
        <rFont val="Times New Roman"/>
        <family val="1"/>
        <charset val="186"/>
      </rPr>
      <t xml:space="preserve"> </t>
    </r>
  </si>
  <si>
    <r>
      <t>Klaipėdos rajono Gargždų miesto Volungės g. (Nr. KL8058), Lyros g. (KL8057) ir Rasos g. (Nr. KL8059)</t>
    </r>
    <r>
      <rPr>
        <strike/>
        <sz val="12"/>
        <color rgb="FFFF0000"/>
        <rFont val="Times New Roman"/>
        <family val="1"/>
        <charset val="186"/>
      </rPr>
      <t xml:space="preserve"> </t>
    </r>
  </si>
  <si>
    <t xml:space="preserve">Paviršinių nuotekų šalinimo tinklų nauja statyba Jakų k., Jakų, Bajorų, Parko, Vilties, Ramunių g. (II etapas) </t>
  </si>
  <si>
    <t>Klaipėdos rajono Gargždų miesto Kuršlaukio gatvė (Nr. KL7018)</t>
  </si>
  <si>
    <r>
      <t>Klaipėdos rajono Sendvario seniūnijos privažiuojamasis kelias prie Trušelių nuo kelio Nr. 2212 Klaipėda-Triušiai-Kretinga (Nr. KL1421) iki kelio Klemiškė II-Trušeliai (Nr. KL1412), kurie sutampa su Danės gatve</t>
    </r>
    <r>
      <rPr>
        <strike/>
        <sz val="12"/>
        <color rgb="FFFF0000"/>
        <rFont val="Times New Roman"/>
        <family val="1"/>
        <charset val="186"/>
      </rPr>
      <t xml:space="preserve">  </t>
    </r>
  </si>
  <si>
    <t>x,y (6185525.41 324161.37)
x,y (6186310.21 322690.63) nuovaža
x,y (6185521.25 324168.86)
x,y (6185525.41 324161.37)</t>
  </si>
  <si>
    <t>x,y (6173482.43 32585.65)
x,y (6174497.58 327605.68)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</si>
</sst>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charset val="186"/>
      <scheme val="minor"/>
    </font>
    <font>
      <sz val="10"/>
      <color theme="1"/>
      <name val="Times New Roman"/>
      <family val="1"/>
      <charset val="186"/>
    </font>
    <font>
      <sz val="11"/>
      <name val="Times New Roman"/>
      <family val="1"/>
    </font>
    <font>
      <sz val="10"/>
      <name val="Times New Roman"/>
      <family val="1"/>
    </font>
    <font>
      <b/>
      <sz val="10"/>
      <name val="Times New Roman"/>
      <family val="1"/>
    </font>
    <font>
      <sz val="12"/>
      <name val="Times New Roman"/>
      <family val="1"/>
    </font>
    <font>
      <sz val="12"/>
      <color rgb="FFFF0000"/>
      <name val="Times New Roman"/>
      <family val="1"/>
    </font>
    <font>
      <b/>
      <sz val="12"/>
      <name val="Times New Roman"/>
      <family val="1"/>
    </font>
    <font>
      <sz val="12"/>
      <color theme="1"/>
      <name val="Times New Roman"/>
      <family val="1"/>
    </font>
    <font>
      <sz val="12"/>
      <color rgb="FF000000"/>
      <name val="Times New Roman"/>
      <family val="1"/>
    </font>
    <font>
      <u/>
      <sz val="12"/>
      <name val="Times New Roman"/>
      <family val="1"/>
    </font>
    <font>
      <b/>
      <sz val="11"/>
      <name val="Times New Roman"/>
      <family val="1"/>
    </font>
    <font>
      <i/>
      <sz val="10"/>
      <color rgb="FFFF0000"/>
      <name val="Times New Roman"/>
      <family val="1"/>
    </font>
    <font>
      <sz val="10"/>
      <color rgb="FFFF0000"/>
      <name val="Times New Roman"/>
      <family val="1"/>
    </font>
    <font>
      <b/>
      <i/>
      <sz val="10"/>
      <name val="Times New Roman"/>
      <family val="1"/>
    </font>
    <font>
      <i/>
      <sz val="10"/>
      <name val="Times New Roman"/>
      <family val="1"/>
    </font>
    <font>
      <u/>
      <sz val="10"/>
      <name val="Times New Roman"/>
      <family val="1"/>
    </font>
    <font>
      <sz val="14"/>
      <name val="Times New Roman"/>
      <family val="1"/>
    </font>
    <font>
      <b/>
      <sz val="14"/>
      <name val="Times New Roman"/>
      <family val="1"/>
    </font>
    <font>
      <b/>
      <u/>
      <sz val="12"/>
      <name val="Times New Roman"/>
      <family val="1"/>
    </font>
    <font>
      <sz val="11"/>
      <name val="Times New Roman"/>
      <family val="1"/>
      <charset val="186"/>
    </font>
    <font>
      <strike/>
      <sz val="12"/>
      <color rgb="FFFF0000"/>
      <name val="Times New Roman"/>
      <family val="1"/>
      <charset val="186"/>
    </font>
    <font>
      <i/>
      <sz val="9"/>
      <name val="Times New Roman"/>
      <family val="1"/>
    </font>
    <font>
      <i/>
      <sz val="10"/>
      <name val="Times New Roman"/>
      <family val="1"/>
      <charset val="186"/>
    </font>
    <font>
      <i/>
      <sz val="9"/>
      <name val="Times New Roman"/>
      <family val="1"/>
      <charset val="186"/>
    </font>
    <font>
      <i/>
      <sz val="8"/>
      <name val="Times New Roman"/>
      <family val="1"/>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5">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left" vertical="center"/>
    </xf>
    <xf numFmtId="0" fontId="3"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wrapText="1"/>
    </xf>
    <xf numFmtId="0" fontId="7" fillId="0" borderId="0" xfId="0" applyFont="1" applyAlignment="1">
      <alignment vertical="center"/>
    </xf>
    <xf numFmtId="0" fontId="5" fillId="0" borderId="14" xfId="0" applyFont="1" applyBorder="1" applyAlignment="1">
      <alignment horizontal="center" vertical="center"/>
    </xf>
    <xf numFmtId="0" fontId="5" fillId="0" borderId="2" xfId="0" applyFont="1" applyBorder="1" applyAlignment="1">
      <alignment horizontal="left" vertical="center" wrapText="1"/>
    </xf>
    <xf numFmtId="0" fontId="8" fillId="2" borderId="0" xfId="0" applyFont="1" applyFill="1" applyAlignment="1">
      <alignment vertical="center" wrapText="1"/>
    </xf>
    <xf numFmtId="0" fontId="5" fillId="0" borderId="0" xfId="0" applyFont="1" applyAlignment="1">
      <alignment horizontal="left" wrapText="1"/>
    </xf>
    <xf numFmtId="0" fontId="5" fillId="0" borderId="5" xfId="0" applyFont="1" applyBorder="1" applyAlignment="1">
      <alignment vertical="center" wrapText="1"/>
    </xf>
    <xf numFmtId="0" fontId="5" fillId="0" borderId="20" xfId="0" applyFont="1" applyBorder="1" applyAlignment="1">
      <alignment vertical="center" wrapText="1"/>
    </xf>
    <xf numFmtId="0" fontId="8" fillId="0" borderId="5" xfId="0" applyFont="1" applyBorder="1" applyAlignment="1">
      <alignment vertical="center" wrapText="1"/>
    </xf>
    <xf numFmtId="0" fontId="9" fillId="2" borderId="5" xfId="0" applyFont="1" applyFill="1" applyBorder="1" applyAlignment="1">
      <alignment horizontal="left" vertical="center" wrapText="1"/>
    </xf>
    <xf numFmtId="0" fontId="8" fillId="2" borderId="22" xfId="0" applyFont="1" applyFill="1" applyBorder="1" applyAlignment="1">
      <alignment vertical="center" wrapText="1"/>
    </xf>
    <xf numFmtId="0" fontId="8" fillId="0" borderId="20" xfId="0" applyFont="1" applyBorder="1" applyAlignment="1">
      <alignment horizontal="left" vertical="center" wrapText="1"/>
    </xf>
    <xf numFmtId="0" fontId="5" fillId="2" borderId="5" xfId="0" applyFont="1" applyFill="1" applyBorder="1" applyAlignment="1">
      <alignment horizontal="left" vertical="center" wrapText="1" shrinkToFit="1"/>
    </xf>
    <xf numFmtId="0" fontId="5" fillId="0" borderId="0" xfId="0" applyFont="1" applyAlignment="1">
      <alignment horizontal="right" vertical="center"/>
    </xf>
    <xf numFmtId="0" fontId="10" fillId="0" borderId="0" xfId="0" applyFont="1" applyAlignment="1">
      <alignment horizontal="center"/>
    </xf>
    <xf numFmtId="0" fontId="6" fillId="0" borderId="0" xfId="0" applyFont="1" applyAlignment="1">
      <alignment vertical="center"/>
    </xf>
    <xf numFmtId="0" fontId="2" fillId="0" borderId="0" xfId="0" applyFont="1" applyAlignment="1">
      <alignment horizontal="center" vertical="center"/>
    </xf>
    <xf numFmtId="0" fontId="11"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4" fillId="0" borderId="0" xfId="0" applyFont="1" applyAlignment="1">
      <alignment horizontal="center"/>
    </xf>
    <xf numFmtId="0" fontId="4" fillId="0" borderId="0" xfId="0" applyFont="1" applyAlignment="1">
      <alignment vertical="center"/>
    </xf>
    <xf numFmtId="0" fontId="15" fillId="0" borderId="2" xfId="0" applyFont="1" applyBorder="1" applyAlignment="1">
      <alignment horizontal="center" vertical="center" wrapText="1"/>
    </xf>
    <xf numFmtId="0" fontId="3" fillId="2" borderId="13" xfId="0" applyFont="1" applyFill="1" applyBorder="1" applyAlignment="1">
      <alignment horizontal="center" vertical="center"/>
    </xf>
    <xf numFmtId="0" fontId="15" fillId="2" borderId="14" xfId="0" applyFont="1" applyFill="1" applyBorder="1" applyAlignment="1">
      <alignment horizontal="center" vertical="center" wrapText="1"/>
    </xf>
    <xf numFmtId="0" fontId="3" fillId="0" borderId="4" xfId="0" applyFont="1" applyBorder="1" applyAlignment="1">
      <alignment horizontal="center" vertical="center"/>
    </xf>
    <xf numFmtId="0" fontId="15" fillId="0" borderId="5" xfId="0" applyFont="1" applyBorder="1" applyAlignment="1">
      <alignment horizontal="center" vertical="center" wrapText="1"/>
    </xf>
    <xf numFmtId="0" fontId="3" fillId="2" borderId="19" xfId="0" applyFont="1" applyFill="1" applyBorder="1" applyAlignment="1">
      <alignment horizontal="center" vertical="center"/>
    </xf>
    <xf numFmtId="164" fontId="3" fillId="2" borderId="5" xfId="0" applyNumberFormat="1" applyFont="1" applyFill="1" applyBorder="1" applyAlignment="1">
      <alignment horizontal="center" vertical="center" wrapText="1"/>
    </xf>
    <xf numFmtId="0" fontId="15" fillId="2" borderId="5"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23" xfId="0" applyFont="1" applyFill="1" applyBorder="1" applyAlignment="1">
      <alignment horizontal="center" vertical="center"/>
    </xf>
    <xf numFmtId="0" fontId="15" fillId="2" borderId="22" xfId="0" applyFont="1" applyFill="1" applyBorder="1" applyAlignment="1">
      <alignment horizontal="center" vertical="center" wrapText="1"/>
    </xf>
    <xf numFmtId="164" fontId="3" fillId="0" borderId="0" xfId="0" applyNumberFormat="1" applyFont="1" applyAlignment="1">
      <alignment horizontal="center" vertical="center"/>
    </xf>
    <xf numFmtId="164" fontId="17" fillId="0" borderId="0" xfId="0" applyNumberFormat="1" applyFont="1" applyAlignment="1">
      <alignment horizontal="left"/>
    </xf>
    <xf numFmtId="0" fontId="18" fillId="0" borderId="0" xfId="0" applyFont="1" applyAlignment="1">
      <alignment horizontal="center"/>
    </xf>
    <xf numFmtId="165" fontId="17" fillId="0" borderId="31" xfId="0" applyNumberFormat="1" applyFont="1" applyBorder="1" applyAlignment="1">
      <alignment horizontal="center" vertical="center"/>
    </xf>
    <xf numFmtId="164" fontId="17" fillId="0" borderId="0" xfId="0" applyNumberFormat="1" applyFont="1"/>
    <xf numFmtId="165" fontId="3" fillId="0" borderId="0" xfId="0" applyNumberFormat="1" applyFont="1"/>
    <xf numFmtId="0" fontId="8" fillId="0" borderId="5" xfId="0" applyFont="1" applyBorder="1" applyAlignment="1">
      <alignment horizontal="left" vertical="center" wrapText="1"/>
    </xf>
    <xf numFmtId="0" fontId="5" fillId="0" borderId="2" xfId="0" applyFont="1" applyBorder="1" applyAlignment="1">
      <alignment horizontal="center" vertical="center"/>
    </xf>
    <xf numFmtId="0" fontId="5" fillId="0" borderId="16" xfId="0" applyFont="1" applyBorder="1" applyAlignment="1">
      <alignment horizontal="center" vertical="center" wrapText="1"/>
    </xf>
    <xf numFmtId="0" fontId="5" fillId="0" borderId="13" xfId="0" applyFont="1" applyBorder="1" applyAlignment="1">
      <alignment horizontal="center" vertical="center"/>
    </xf>
    <xf numFmtId="1" fontId="5" fillId="0" borderId="26" xfId="0" applyNumberFormat="1" applyFont="1" applyBorder="1" applyAlignment="1">
      <alignment horizontal="center" vertical="center"/>
    </xf>
    <xf numFmtId="0" fontId="5" fillId="0" borderId="1" xfId="0" applyFont="1" applyBorder="1" applyAlignment="1">
      <alignment horizontal="center" vertical="center"/>
    </xf>
    <xf numFmtId="0" fontId="5" fillId="2" borderId="13" xfId="0" applyFont="1" applyFill="1" applyBorder="1" applyAlignment="1">
      <alignment horizontal="center" vertical="center"/>
    </xf>
    <xf numFmtId="0" fontId="5" fillId="0" borderId="4" xfId="0" applyFont="1" applyBorder="1" applyAlignment="1">
      <alignment horizontal="center" vertical="center"/>
    </xf>
    <xf numFmtId="0" fontId="5" fillId="0" borderId="19" xfId="0" applyFont="1" applyBorder="1" applyAlignment="1">
      <alignment horizontal="center" vertical="center"/>
    </xf>
    <xf numFmtId="0" fontId="5" fillId="2" borderId="19" xfId="0" applyFont="1" applyFill="1" applyBorder="1" applyAlignment="1">
      <alignment horizontal="center" vertical="center"/>
    </xf>
    <xf numFmtId="165" fontId="7" fillId="0" borderId="31" xfId="0" applyNumberFormat="1" applyFont="1" applyBorder="1" applyAlignment="1">
      <alignment horizontal="center" vertical="center"/>
    </xf>
    <xf numFmtId="165" fontId="7" fillId="0" borderId="30" xfId="0" applyNumberFormat="1" applyFont="1" applyBorder="1" applyAlignment="1">
      <alignment horizontal="center" vertical="center"/>
    </xf>
    <xf numFmtId="165" fontId="5" fillId="0" borderId="32" xfId="0" applyNumberFormat="1" applyFont="1" applyBorder="1" applyAlignment="1">
      <alignment horizontal="center" vertical="center"/>
    </xf>
    <xf numFmtId="0" fontId="5" fillId="2" borderId="1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 xfId="0" applyFont="1" applyBorder="1" applyAlignment="1">
      <alignment horizontal="center" vertical="center" wrapText="1"/>
    </xf>
    <xf numFmtId="0" fontId="5" fillId="2" borderId="22" xfId="0" applyFont="1" applyFill="1" applyBorder="1" applyAlignment="1">
      <alignment horizontal="center" vertical="center" wrapText="1"/>
    </xf>
    <xf numFmtId="164" fontId="5" fillId="2" borderId="14" xfId="0" applyNumberFormat="1" applyFont="1" applyFill="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20"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5" fillId="0" borderId="28" xfId="0" applyFont="1" applyBorder="1" applyAlignment="1">
      <alignment horizontal="center" vertical="center" wrapText="1"/>
    </xf>
    <xf numFmtId="0" fontId="5" fillId="2" borderId="14" xfId="0" applyFont="1" applyFill="1" applyBorder="1" applyAlignment="1">
      <alignment horizontal="center" vertical="center"/>
    </xf>
    <xf numFmtId="165" fontId="5" fillId="0" borderId="29" xfId="0" applyNumberFormat="1" applyFont="1" applyBorder="1" applyAlignment="1">
      <alignment horizontal="center" vertical="center" wrapText="1"/>
    </xf>
    <xf numFmtId="0" fontId="5" fillId="0" borderId="5" xfId="0" applyFont="1" applyBorder="1" applyAlignment="1">
      <alignment horizontal="center" vertical="center"/>
    </xf>
    <xf numFmtId="165" fontId="5" fillId="0" borderId="31" xfId="0" applyNumberFormat="1" applyFont="1" applyBorder="1" applyAlignment="1">
      <alignment horizontal="center" vertical="center"/>
    </xf>
    <xf numFmtId="0" fontId="5" fillId="0" borderId="20" xfId="0" applyFont="1" applyBorder="1" applyAlignment="1">
      <alignment horizontal="center" vertical="center"/>
    </xf>
    <xf numFmtId="49" fontId="5" fillId="0" borderId="20" xfId="0" applyNumberFormat="1" applyFont="1" applyBorder="1" applyAlignment="1">
      <alignment horizontal="center" vertical="center"/>
    </xf>
    <xf numFmtId="165" fontId="5" fillId="0" borderId="30" xfId="0" applyNumberFormat="1" applyFont="1" applyBorder="1" applyAlignment="1">
      <alignment horizontal="center" vertical="center"/>
    </xf>
    <xf numFmtId="164" fontId="5" fillId="0" borderId="5" xfId="0" applyNumberFormat="1" applyFont="1" applyBorder="1" applyAlignment="1">
      <alignment horizontal="center" vertical="center"/>
    </xf>
    <xf numFmtId="0" fontId="5" fillId="2" borderId="5" xfId="0" applyFont="1" applyFill="1" applyBorder="1" applyAlignment="1">
      <alignment horizontal="center" vertical="center" wrapText="1"/>
    </xf>
    <xf numFmtId="164" fontId="5" fillId="0" borderId="31" xfId="0" applyNumberFormat="1" applyFont="1" applyBorder="1" applyAlignment="1">
      <alignment horizontal="center" vertical="center"/>
    </xf>
    <xf numFmtId="165" fontId="5" fillId="0" borderId="29" xfId="0" applyNumberFormat="1" applyFont="1" applyBorder="1" applyAlignment="1">
      <alignment horizontal="center" vertical="center"/>
    </xf>
    <xf numFmtId="0" fontId="5" fillId="2" borderId="5" xfId="0" applyFont="1" applyFill="1" applyBorder="1" applyAlignment="1">
      <alignment horizontal="center" vertical="center"/>
    </xf>
    <xf numFmtId="164" fontId="5" fillId="2" borderId="5" xfId="0" applyNumberFormat="1" applyFont="1" applyFill="1" applyBorder="1" applyAlignment="1">
      <alignment horizontal="center" vertical="center" wrapText="1"/>
    </xf>
    <xf numFmtId="0" fontId="15" fillId="0" borderId="20" xfId="0" applyFont="1" applyBorder="1" applyAlignment="1">
      <alignment horizontal="center" vertical="center" wrapText="1"/>
    </xf>
    <xf numFmtId="164" fontId="5" fillId="0" borderId="14" xfId="0" applyNumberFormat="1" applyFont="1" applyBorder="1" applyAlignment="1">
      <alignment horizontal="center" vertical="center" wrapText="1"/>
    </xf>
    <xf numFmtId="165" fontId="5" fillId="2" borderId="31" xfId="0" applyNumberFormat="1" applyFont="1" applyFill="1" applyBorder="1" applyAlignment="1">
      <alignment horizontal="center" vertical="center"/>
    </xf>
    <xf numFmtId="0" fontId="5" fillId="2" borderId="20" xfId="0" applyFont="1" applyFill="1" applyBorder="1" applyAlignment="1">
      <alignment horizontal="center" vertical="center" wrapText="1"/>
    </xf>
    <xf numFmtId="164" fontId="5" fillId="2" borderId="5" xfId="0" applyNumberFormat="1" applyFont="1" applyFill="1" applyBorder="1" applyAlignment="1">
      <alignment horizontal="center" vertical="center"/>
    </xf>
    <xf numFmtId="0" fontId="20" fillId="0" borderId="14" xfId="0" applyFont="1" applyBorder="1" applyAlignment="1">
      <alignment horizontal="center" vertical="center" wrapText="1"/>
    </xf>
    <xf numFmtId="0" fontId="22" fillId="0" borderId="5" xfId="0" applyFont="1" applyBorder="1" applyAlignment="1">
      <alignment horizontal="center" vertical="center" wrapText="1"/>
    </xf>
    <xf numFmtId="0" fontId="24" fillId="2" borderId="5" xfId="0" applyFont="1" applyFill="1" applyBorder="1" applyAlignment="1">
      <alignment horizontal="center" vertical="center" wrapText="1"/>
    </xf>
    <xf numFmtId="165" fontId="23" fillId="2" borderId="12" xfId="0" applyNumberFormat="1" applyFont="1" applyFill="1" applyBorder="1" applyAlignment="1">
      <alignment horizontal="center" vertical="center" wrapText="1"/>
    </xf>
    <xf numFmtId="0" fontId="25" fillId="2" borderId="5" xfId="0" applyFont="1" applyFill="1" applyBorder="1" applyAlignment="1">
      <alignment horizontal="center" vertical="top" wrapText="1"/>
    </xf>
    <xf numFmtId="0" fontId="5" fillId="0" borderId="0" xfId="0" applyFont="1" applyAlignment="1">
      <alignment horizontal="center" vertical="center" wrapText="1"/>
    </xf>
    <xf numFmtId="0" fontId="12" fillId="0" borderId="0" xfId="0" applyFont="1" applyAlignment="1">
      <alignment horizontal="center"/>
    </xf>
    <xf numFmtId="0" fontId="13" fillId="0" borderId="0" xfId="0" applyFont="1" applyAlignment="1">
      <alignment horizontal="center"/>
    </xf>
    <xf numFmtId="0" fontId="3" fillId="0" borderId="0" xfId="0" applyFont="1" applyAlignment="1">
      <alignment horizontal="right" vertical="center"/>
    </xf>
    <xf numFmtId="0" fontId="5" fillId="0" borderId="0" xfId="0" applyFont="1"/>
    <xf numFmtId="0" fontId="5" fillId="0" borderId="0" xfId="0" applyFont="1" applyAlignment="1">
      <alignment horizontal="left"/>
    </xf>
    <xf numFmtId="0" fontId="5" fillId="0" borderId="0" xfId="0" applyFont="1" applyAlignment="1">
      <alignment horizontal="left" vertical="top" wrapText="1"/>
    </xf>
    <xf numFmtId="0" fontId="5" fillId="2" borderId="12"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9" fillId="0" borderId="0" xfId="0" applyFont="1" applyAlignment="1">
      <alignment horizontal="center"/>
    </xf>
    <xf numFmtId="0" fontId="7" fillId="0" borderId="0" xfId="0" applyFont="1" applyAlignment="1">
      <alignment horizontal="center" wrapText="1"/>
    </xf>
    <xf numFmtId="0" fontId="7" fillId="0" borderId="0" xfId="0" applyFont="1" applyAlignment="1">
      <alignment horizontal="center"/>
    </xf>
    <xf numFmtId="0" fontId="5" fillId="0" borderId="1" xfId="0" applyFont="1" applyBorder="1" applyAlignment="1">
      <alignment vertical="center" wrapText="1"/>
    </xf>
    <xf numFmtId="0" fontId="5" fillId="0" borderId="15" xfId="0" applyFont="1" applyBorder="1" applyAlignment="1">
      <alignment vertical="center" wrapText="1"/>
    </xf>
    <xf numFmtId="0" fontId="5" fillId="0" borderId="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 xfId="0" applyFont="1" applyBorder="1" applyAlignment="1">
      <alignment horizontal="center" vertical="center"/>
    </xf>
    <xf numFmtId="164" fontId="5" fillId="0" borderId="24" xfId="0" applyNumberFormat="1" applyFont="1" applyBorder="1" applyAlignment="1">
      <alignment horizontal="center" vertical="center" wrapText="1"/>
    </xf>
    <xf numFmtId="164" fontId="5" fillId="0" borderId="25" xfId="0" applyNumberFormat="1" applyFont="1" applyBorder="1" applyAlignment="1">
      <alignment horizontal="center" vertical="center" wrapText="1"/>
    </xf>
    <xf numFmtId="0" fontId="14" fillId="0" borderId="21" xfId="0" applyFont="1" applyBorder="1" applyAlignment="1">
      <alignment horizontal="center" vertical="center"/>
    </xf>
    <xf numFmtId="0" fontId="3" fillId="0" borderId="18" xfId="0" applyFont="1" applyBorder="1" applyAlignment="1">
      <alignment horizontal="center" vertical="center"/>
    </xf>
    <xf numFmtId="0" fontId="3" fillId="0" borderId="27" xfId="0" applyFont="1" applyBorder="1" applyAlignment="1">
      <alignment horizontal="center" vertical="center"/>
    </xf>
    <xf numFmtId="0" fontId="5" fillId="2" borderId="5" xfId="0" applyFont="1" applyFill="1" applyBorder="1" applyAlignment="1">
      <alignment horizontal="right" vertical="center" wrapText="1"/>
    </xf>
    <xf numFmtId="0" fontId="3" fillId="0" borderId="0" xfId="0" applyFont="1"/>
    <xf numFmtId="0" fontId="3" fillId="0" borderId="0" xfId="0" applyFont="1" applyAlignment="1">
      <alignment horizontal="center" vertical="center"/>
    </xf>
    <xf numFmtId="0" fontId="16" fillId="0" borderId="0" xfId="0" applyFont="1" applyAlignment="1">
      <alignment horizontal="center" vertical="center"/>
    </xf>
    <xf numFmtId="0" fontId="7" fillId="0" borderId="6" xfId="0" applyFont="1" applyBorder="1" applyAlignment="1">
      <alignment horizontal="right" vertical="center"/>
    </xf>
    <xf numFmtId="0" fontId="7" fillId="0" borderId="7" xfId="0" applyFont="1" applyBorder="1" applyAlignment="1">
      <alignment horizontal="right" vertical="center"/>
    </xf>
    <xf numFmtId="0" fontId="7" fillId="0" borderId="8" xfId="0" applyFont="1" applyBorder="1" applyAlignment="1">
      <alignment horizontal="right" vertical="center"/>
    </xf>
    <xf numFmtId="0" fontId="7" fillId="0" borderId="6" xfId="0" applyFont="1" applyBorder="1" applyAlignment="1">
      <alignment horizontal="right" vertical="center" wrapText="1"/>
    </xf>
    <xf numFmtId="0" fontId="7" fillId="0" borderId="7" xfId="0" applyFont="1" applyBorder="1" applyAlignment="1">
      <alignment horizontal="right" vertical="center" wrapText="1"/>
    </xf>
    <xf numFmtId="0" fontId="7" fillId="0" borderId="8" xfId="0" applyFont="1" applyBorder="1" applyAlignment="1">
      <alignment horizontal="right" vertical="center" wrapText="1"/>
    </xf>
    <xf numFmtId="0" fontId="5" fillId="0" borderId="9" xfId="0" applyFont="1" applyBorder="1" applyAlignment="1">
      <alignment horizontal="righ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16" fillId="0" borderId="0" xfId="0" applyFont="1" applyAlignment="1">
      <alignment horizontal="center"/>
    </xf>
    <xf numFmtId="0" fontId="15" fillId="0" borderId="0" xfId="0" applyFont="1" applyAlignment="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1FCA-58F3-4CF0-AE63-A6BCD93F0418}">
  <sheetPr>
    <pageSetUpPr fitToPage="1"/>
  </sheetPr>
  <dimension ref="B1:M42"/>
  <sheetViews>
    <sheetView tabSelected="1" topLeftCell="A15" zoomScale="75" zoomScaleNormal="75" workbookViewId="0">
      <selection activeCell="C27" sqref="C27"/>
    </sheetView>
  </sheetViews>
  <sheetFormatPr defaultColWidth="8.88671875" defaultRowHeight="18" x14ac:dyDescent="0.35"/>
  <cols>
    <col min="1" max="1" width="8.88671875" style="30"/>
    <col min="2" max="2" width="10.77734375" style="29" customWidth="1"/>
    <col min="3" max="3" width="30.21875" style="8" customWidth="1"/>
    <col min="4" max="4" width="18.6640625" style="1" customWidth="1"/>
    <col min="5" max="5" width="13.109375" style="26" customWidth="1"/>
    <col min="6" max="6" width="12" style="1" customWidth="1"/>
    <col min="7" max="7" width="25.21875" style="30" customWidth="1"/>
    <col min="8" max="8" width="20.77734375" style="30" customWidth="1"/>
    <col min="9" max="9" width="12.21875" style="30" customWidth="1"/>
    <col min="10" max="10" width="12.44140625" style="49" customWidth="1"/>
    <col min="11" max="11" width="17.109375" style="10" customWidth="1"/>
    <col min="12" max="12" width="8.88671875" style="30"/>
    <col min="13" max="13" width="12.88671875" style="30" customWidth="1"/>
    <col min="14" max="14" width="14.109375" style="30" customWidth="1"/>
    <col min="15" max="16384" width="8.88671875" style="30"/>
  </cols>
  <sheetData>
    <row r="1" spans="2:10" ht="16.5" customHeight="1" x14ac:dyDescent="0.3">
      <c r="I1" s="98"/>
      <c r="J1" s="99"/>
    </row>
    <row r="2" spans="2:10" ht="15" customHeight="1" x14ac:dyDescent="0.3">
      <c r="I2" s="100" t="s">
        <v>0</v>
      </c>
      <c r="J2" s="100"/>
    </row>
    <row r="3" spans="2:10" ht="15.6" x14ac:dyDescent="0.3">
      <c r="B3" s="101" t="s">
        <v>1</v>
      </c>
      <c r="C3" s="101"/>
      <c r="G3" s="102" t="s">
        <v>2</v>
      </c>
      <c r="H3" s="102"/>
      <c r="I3" s="102"/>
      <c r="J3" s="102"/>
    </row>
    <row r="4" spans="2:10" ht="21.9" customHeight="1" x14ac:dyDescent="0.3">
      <c r="B4" s="103" t="s">
        <v>43</v>
      </c>
      <c r="C4" s="103"/>
      <c r="G4" s="101" t="s">
        <v>29</v>
      </c>
      <c r="H4" s="101"/>
      <c r="I4" s="101"/>
      <c r="J4" s="101"/>
    </row>
    <row r="5" spans="2:10" ht="15.6" x14ac:dyDescent="0.3">
      <c r="B5" s="103"/>
      <c r="C5" s="103"/>
      <c r="G5" s="102" t="s">
        <v>42</v>
      </c>
      <c r="H5" s="102"/>
      <c r="I5" s="102"/>
      <c r="J5" s="102"/>
    </row>
    <row r="6" spans="2:10" x14ac:dyDescent="0.35">
      <c r="H6" s="31"/>
      <c r="I6" s="31"/>
      <c r="J6" s="46"/>
    </row>
    <row r="7" spans="2:10" x14ac:dyDescent="0.35">
      <c r="H7" s="31"/>
      <c r="I7" s="31"/>
      <c r="J7" s="46"/>
    </row>
    <row r="8" spans="2:10" ht="15.6" x14ac:dyDescent="0.3">
      <c r="B8" s="107" t="s">
        <v>41</v>
      </c>
      <c r="C8" s="107"/>
      <c r="D8" s="107"/>
      <c r="E8" s="107"/>
      <c r="F8" s="107"/>
      <c r="G8" s="107"/>
      <c r="H8" s="107"/>
      <c r="I8" s="107"/>
      <c r="J8" s="107"/>
    </row>
    <row r="9" spans="2:10" ht="48.45" customHeight="1" x14ac:dyDescent="0.3">
      <c r="B9" s="108" t="s">
        <v>22</v>
      </c>
      <c r="C9" s="108"/>
      <c r="D9" s="108"/>
      <c r="E9" s="108"/>
      <c r="F9" s="108"/>
      <c r="G9" s="108"/>
      <c r="H9" s="108"/>
      <c r="I9" s="108"/>
      <c r="J9" s="108"/>
    </row>
    <row r="10" spans="2:10" ht="17.25" customHeight="1" x14ac:dyDescent="0.3">
      <c r="B10" s="109" t="s">
        <v>55</v>
      </c>
      <c r="C10" s="109"/>
      <c r="D10" s="109"/>
      <c r="E10" s="109"/>
      <c r="F10" s="109"/>
      <c r="G10" s="109"/>
      <c r="H10" s="109"/>
      <c r="I10" s="109"/>
      <c r="J10" s="109"/>
    </row>
    <row r="11" spans="2:10" ht="23.25" customHeight="1" thickBot="1" x14ac:dyDescent="0.35">
      <c r="B11" s="33"/>
      <c r="C11" s="11"/>
      <c r="D11" s="2"/>
      <c r="E11" s="27"/>
      <c r="F11" s="2"/>
      <c r="G11" s="32"/>
      <c r="H11" s="32"/>
      <c r="I11" s="32"/>
      <c r="J11" s="47"/>
    </row>
    <row r="12" spans="2:10" ht="16.2" customHeight="1" x14ac:dyDescent="0.3">
      <c r="B12" s="110" t="s">
        <v>3</v>
      </c>
      <c r="C12" s="112" t="s">
        <v>28</v>
      </c>
      <c r="D12" s="112" t="s">
        <v>4</v>
      </c>
      <c r="E12" s="112" t="s">
        <v>5</v>
      </c>
      <c r="F12" s="112" t="s">
        <v>6</v>
      </c>
      <c r="G12" s="114" t="s">
        <v>7</v>
      </c>
      <c r="H12" s="114"/>
      <c r="I12" s="114"/>
      <c r="J12" s="115" t="s">
        <v>44</v>
      </c>
    </row>
    <row r="13" spans="2:10" ht="84.75" customHeight="1" thickBot="1" x14ac:dyDescent="0.35">
      <c r="B13" s="111"/>
      <c r="C13" s="113"/>
      <c r="D13" s="113"/>
      <c r="E13" s="113"/>
      <c r="F13" s="113"/>
      <c r="G13" s="53" t="s">
        <v>8</v>
      </c>
      <c r="H13" s="53" t="s">
        <v>9</v>
      </c>
      <c r="I13" s="53" t="s">
        <v>10</v>
      </c>
      <c r="J13" s="116"/>
    </row>
    <row r="14" spans="2:10" ht="16.2" thickBot="1" x14ac:dyDescent="0.35">
      <c r="B14" s="54">
        <v>1</v>
      </c>
      <c r="C14" s="12">
        <v>2</v>
      </c>
      <c r="D14" s="12">
        <v>3</v>
      </c>
      <c r="E14" s="12">
        <v>4</v>
      </c>
      <c r="F14" s="12">
        <v>5</v>
      </c>
      <c r="G14" s="12">
        <v>6</v>
      </c>
      <c r="H14" s="12">
        <v>7</v>
      </c>
      <c r="I14" s="12">
        <v>8</v>
      </c>
      <c r="J14" s="55">
        <v>9</v>
      </c>
    </row>
    <row r="15" spans="2:10" ht="17.25" customHeight="1" thickBot="1" x14ac:dyDescent="0.35">
      <c r="B15" s="117" t="s">
        <v>11</v>
      </c>
      <c r="C15" s="118"/>
      <c r="D15" s="118"/>
      <c r="E15" s="118"/>
      <c r="F15" s="118"/>
      <c r="G15" s="118"/>
      <c r="H15" s="118"/>
      <c r="I15" s="118"/>
      <c r="J15" s="119"/>
    </row>
    <row r="16" spans="2:10" ht="131.25" customHeight="1" x14ac:dyDescent="0.3">
      <c r="B16" s="56">
        <v>1</v>
      </c>
      <c r="C16" s="13" t="s">
        <v>59</v>
      </c>
      <c r="D16" s="52" t="s">
        <v>34</v>
      </c>
      <c r="E16" s="52">
        <v>2016</v>
      </c>
      <c r="F16" s="67">
        <v>769.6</v>
      </c>
      <c r="G16" s="34" t="s">
        <v>39</v>
      </c>
      <c r="H16" s="52">
        <v>1674</v>
      </c>
      <c r="I16" s="72" t="s">
        <v>35</v>
      </c>
      <c r="J16" s="73">
        <v>27.9</v>
      </c>
    </row>
    <row r="17" spans="2:13" s="31" customFormat="1" ht="136.19999999999999" customHeight="1" x14ac:dyDescent="0.3">
      <c r="B17" s="57">
        <v>2</v>
      </c>
      <c r="C17" s="14" t="s">
        <v>71</v>
      </c>
      <c r="D17" s="64" t="s">
        <v>47</v>
      </c>
      <c r="E17" s="68">
        <v>2018</v>
      </c>
      <c r="F17" s="69" t="s">
        <v>45</v>
      </c>
      <c r="G17" s="36" t="s">
        <v>23</v>
      </c>
      <c r="H17" s="74">
        <v>1317</v>
      </c>
      <c r="I17" s="74">
        <v>6</v>
      </c>
      <c r="J17" s="75">
        <v>50.1</v>
      </c>
      <c r="K17" s="15"/>
    </row>
    <row r="18" spans="2:13" ht="54.6" customHeight="1" x14ac:dyDescent="0.3">
      <c r="B18" s="58">
        <v>3</v>
      </c>
      <c r="C18" s="16" t="s">
        <v>60</v>
      </c>
      <c r="D18" s="65" t="s">
        <v>33</v>
      </c>
      <c r="E18" s="65"/>
      <c r="F18" s="70">
        <v>323.10000000000002</v>
      </c>
      <c r="G18" s="38" t="s">
        <v>31</v>
      </c>
      <c r="H18" s="76">
        <v>639</v>
      </c>
      <c r="I18" s="76">
        <v>5.5</v>
      </c>
      <c r="J18" s="77">
        <v>152.9</v>
      </c>
      <c r="M18" s="30" t="s">
        <v>53</v>
      </c>
    </row>
    <row r="19" spans="2:13" ht="52.2" customHeight="1" x14ac:dyDescent="0.3">
      <c r="B19" s="58">
        <v>4</v>
      </c>
      <c r="C19" s="16" t="s">
        <v>61</v>
      </c>
      <c r="D19" s="65" t="s">
        <v>33</v>
      </c>
      <c r="E19" s="65"/>
      <c r="F19" s="70">
        <v>486.8</v>
      </c>
      <c r="G19" s="38" t="s">
        <v>46</v>
      </c>
      <c r="H19" s="76">
        <v>675</v>
      </c>
      <c r="I19" s="76" t="s">
        <v>24</v>
      </c>
      <c r="J19" s="77">
        <v>100</v>
      </c>
    </row>
    <row r="20" spans="2:13" ht="215.4" customHeight="1" x14ac:dyDescent="0.3">
      <c r="B20" s="59">
        <v>5</v>
      </c>
      <c r="C20" s="17" t="s">
        <v>69</v>
      </c>
      <c r="D20" s="66" t="s">
        <v>34</v>
      </c>
      <c r="E20" s="66">
        <v>2016</v>
      </c>
      <c r="F20" s="71">
        <v>528.6</v>
      </c>
      <c r="G20" s="87" t="s">
        <v>40</v>
      </c>
      <c r="H20" s="78">
        <v>2313</v>
      </c>
      <c r="I20" s="79" t="s">
        <v>35</v>
      </c>
      <c r="J20" s="80">
        <v>20.5</v>
      </c>
    </row>
    <row r="21" spans="2:13" ht="70.8" customHeight="1" x14ac:dyDescent="0.3">
      <c r="B21" s="58">
        <v>6</v>
      </c>
      <c r="C21" s="18" t="s">
        <v>67</v>
      </c>
      <c r="D21" s="65" t="s">
        <v>33</v>
      </c>
      <c r="E21" s="7"/>
      <c r="F21" s="70">
        <v>378.8</v>
      </c>
      <c r="G21" s="38" t="s">
        <v>26</v>
      </c>
      <c r="H21" s="76">
        <v>1104</v>
      </c>
      <c r="I21" s="81">
        <v>5</v>
      </c>
      <c r="J21" s="48">
        <v>178.8</v>
      </c>
      <c r="L21" s="50"/>
    </row>
    <row r="22" spans="2:13" ht="187.5" customHeight="1" x14ac:dyDescent="0.3">
      <c r="B22" s="60">
        <v>7</v>
      </c>
      <c r="C22" s="19" t="s">
        <v>68</v>
      </c>
      <c r="D22" s="82" t="s">
        <v>47</v>
      </c>
      <c r="E22" s="82">
        <v>2019</v>
      </c>
      <c r="F22" s="86">
        <v>2175.8000000000002</v>
      </c>
      <c r="G22" s="41" t="s">
        <v>54</v>
      </c>
      <c r="H22" s="4" t="s">
        <v>32</v>
      </c>
      <c r="I22" s="4">
        <v>5.5</v>
      </c>
      <c r="J22" s="48">
        <v>1403</v>
      </c>
    </row>
    <row r="23" spans="2:13" ht="18.75" customHeight="1" x14ac:dyDescent="0.3">
      <c r="B23" s="42"/>
      <c r="C23" s="120" t="s">
        <v>12</v>
      </c>
      <c r="D23" s="120"/>
      <c r="E23" s="120"/>
      <c r="F23" s="120"/>
      <c r="G23" s="120"/>
      <c r="H23" s="120"/>
      <c r="I23" s="120"/>
      <c r="J23" s="89">
        <v>310</v>
      </c>
    </row>
    <row r="24" spans="2:13" ht="78.75" customHeight="1" x14ac:dyDescent="0.3">
      <c r="B24" s="42">
        <v>8</v>
      </c>
      <c r="C24" s="19" t="s">
        <v>70</v>
      </c>
      <c r="D24" s="82" t="s">
        <v>33</v>
      </c>
      <c r="E24" s="5"/>
      <c r="F24" s="40">
        <v>523.29999999999995</v>
      </c>
      <c r="G24" s="95" t="s">
        <v>38</v>
      </c>
      <c r="H24" s="82">
        <v>1365</v>
      </c>
      <c r="I24" s="82">
        <v>5.5</v>
      </c>
      <c r="J24" s="83">
        <v>348.2</v>
      </c>
      <c r="M24" s="45"/>
    </row>
    <row r="25" spans="2:13" ht="21" customHeight="1" x14ac:dyDescent="0.3">
      <c r="B25" s="42"/>
      <c r="C25" s="104" t="s">
        <v>12</v>
      </c>
      <c r="D25" s="105"/>
      <c r="E25" s="105"/>
      <c r="F25" s="105"/>
      <c r="G25" s="105"/>
      <c r="H25" s="105"/>
      <c r="I25" s="106"/>
      <c r="J25" s="89">
        <v>7.6</v>
      </c>
    </row>
    <row r="26" spans="2:13" ht="91.2" customHeight="1" x14ac:dyDescent="0.3">
      <c r="B26" s="43">
        <v>9</v>
      </c>
      <c r="C26" s="20" t="s">
        <v>62</v>
      </c>
      <c r="D26" s="68" t="s">
        <v>57</v>
      </c>
      <c r="E26" s="68">
        <v>2019</v>
      </c>
      <c r="F26" s="88">
        <v>6218.6</v>
      </c>
      <c r="G26" s="44" t="s">
        <v>27</v>
      </c>
      <c r="H26" s="74">
        <v>3782</v>
      </c>
      <c r="I26" s="74" t="s">
        <v>25</v>
      </c>
      <c r="J26" s="84">
        <v>10.5</v>
      </c>
    </row>
    <row r="27" spans="2:13" ht="251.25" customHeight="1" x14ac:dyDescent="0.3">
      <c r="B27" s="35">
        <v>10</v>
      </c>
      <c r="C27" s="21" t="s">
        <v>63</v>
      </c>
      <c r="D27" s="64" t="s">
        <v>47</v>
      </c>
      <c r="E27" s="92">
        <v>2020</v>
      </c>
      <c r="F27" s="71">
        <v>4840</v>
      </c>
      <c r="G27" s="87" t="s">
        <v>49</v>
      </c>
      <c r="H27" s="6" t="s">
        <v>48</v>
      </c>
      <c r="I27" s="85" t="s">
        <v>50</v>
      </c>
      <c r="J27" s="77">
        <v>127.4</v>
      </c>
    </row>
    <row r="28" spans="2:13" ht="83.25" customHeight="1" x14ac:dyDescent="0.3">
      <c r="B28" s="37">
        <v>11</v>
      </c>
      <c r="C28" s="51" t="s">
        <v>64</v>
      </c>
      <c r="D28" s="82" t="s">
        <v>33</v>
      </c>
      <c r="E28" s="65"/>
      <c r="F28" s="70">
        <v>833.7</v>
      </c>
      <c r="G28" s="93" t="s">
        <v>72</v>
      </c>
      <c r="H28" s="6" t="s">
        <v>51</v>
      </c>
      <c r="I28" s="85">
        <v>5.5</v>
      </c>
      <c r="J28" s="89">
        <v>50</v>
      </c>
    </row>
    <row r="29" spans="2:13" ht="409.6" customHeight="1" x14ac:dyDescent="0.3">
      <c r="B29" s="39">
        <v>12</v>
      </c>
      <c r="C29" s="22" t="s">
        <v>65</v>
      </c>
      <c r="D29" s="90" t="s">
        <v>34</v>
      </c>
      <c r="E29" s="90">
        <v>2016</v>
      </c>
      <c r="F29" s="91">
        <v>789</v>
      </c>
      <c r="G29" s="96" t="s">
        <v>56</v>
      </c>
      <c r="H29" s="4" t="s">
        <v>36</v>
      </c>
      <c r="I29" s="82" t="s">
        <v>37</v>
      </c>
      <c r="J29" s="89">
        <v>649.4</v>
      </c>
    </row>
    <row r="30" spans="2:13" ht="82.8" customHeight="1" x14ac:dyDescent="0.3">
      <c r="B30" s="39">
        <v>13</v>
      </c>
      <c r="C30" s="22" t="s">
        <v>66</v>
      </c>
      <c r="D30" s="90" t="s">
        <v>58</v>
      </c>
      <c r="E30" s="90"/>
      <c r="F30" s="81">
        <v>1772.5</v>
      </c>
      <c r="G30" s="94" t="s">
        <v>73</v>
      </c>
      <c r="H30" s="82">
        <v>2188</v>
      </c>
      <c r="I30" s="82">
        <v>6</v>
      </c>
      <c r="J30" s="77">
        <v>87</v>
      </c>
    </row>
    <row r="31" spans="2:13" ht="19.2" customHeight="1" x14ac:dyDescent="0.3">
      <c r="B31" s="124" t="s">
        <v>13</v>
      </c>
      <c r="C31" s="125"/>
      <c r="D31" s="125"/>
      <c r="E31" s="125"/>
      <c r="F31" s="125"/>
      <c r="G31" s="125"/>
      <c r="H31" s="125"/>
      <c r="I31" s="126"/>
      <c r="J31" s="61">
        <f>SUM(J16+J17+J18+J19+J20+J21+J22+J24+J26+J27+J29+J30)</f>
        <v>3155.7000000000003</v>
      </c>
      <c r="L31" s="50"/>
    </row>
    <row r="32" spans="2:13" ht="38.4" customHeight="1" x14ac:dyDescent="0.3">
      <c r="B32" s="127" t="s">
        <v>14</v>
      </c>
      <c r="C32" s="128"/>
      <c r="D32" s="128"/>
      <c r="E32" s="128"/>
      <c r="F32" s="128"/>
      <c r="G32" s="128"/>
      <c r="H32" s="128"/>
      <c r="I32" s="129"/>
      <c r="J32" s="62">
        <f>SUM(J16+J17+J20+J22+J26+J27+J29)</f>
        <v>2288.8000000000002</v>
      </c>
    </row>
    <row r="33" spans="2:10" ht="19.2" customHeight="1" thickBot="1" x14ac:dyDescent="0.35">
      <c r="B33" s="130" t="s">
        <v>30</v>
      </c>
      <c r="C33" s="131"/>
      <c r="D33" s="131"/>
      <c r="E33" s="131"/>
      <c r="F33" s="131"/>
      <c r="G33" s="131"/>
      <c r="H33" s="131"/>
      <c r="I33" s="132"/>
      <c r="J33" s="63">
        <f>SUM(J23+J25)</f>
        <v>317.60000000000002</v>
      </c>
    </row>
    <row r="34" spans="2:10" ht="15.6" customHeight="1" x14ac:dyDescent="0.35"/>
    <row r="35" spans="2:10" ht="27.6" customHeight="1" x14ac:dyDescent="0.3">
      <c r="C35" s="9"/>
      <c r="D35" s="122" t="s">
        <v>52</v>
      </c>
      <c r="E35" s="122"/>
      <c r="F35" s="122"/>
      <c r="G35" s="122"/>
      <c r="H35" s="122"/>
      <c r="I35" s="122"/>
      <c r="J35" s="122"/>
    </row>
    <row r="36" spans="2:10" ht="27.6" customHeight="1" x14ac:dyDescent="0.3">
      <c r="C36" s="23" t="s">
        <v>15</v>
      </c>
      <c r="D36" s="123" t="s">
        <v>16</v>
      </c>
      <c r="E36" s="123"/>
      <c r="F36" s="123"/>
      <c r="G36" s="123"/>
      <c r="H36" s="123"/>
      <c r="I36" s="123"/>
      <c r="J36" s="123"/>
    </row>
    <row r="37" spans="2:10" ht="27.6" customHeight="1" x14ac:dyDescent="0.3">
      <c r="C37" s="24"/>
      <c r="D37" s="133" t="s">
        <v>17</v>
      </c>
      <c r="E37" s="133"/>
      <c r="F37" s="133"/>
      <c r="G37" s="133"/>
      <c r="H37" s="133"/>
      <c r="I37" s="133"/>
      <c r="J37" s="133"/>
    </row>
    <row r="38" spans="2:10" ht="15.6" customHeight="1" x14ac:dyDescent="0.3">
      <c r="C38" s="134" t="s">
        <v>18</v>
      </c>
      <c r="D38" s="134"/>
      <c r="E38" s="134"/>
      <c r="F38" s="134"/>
      <c r="G38" s="134"/>
      <c r="H38" s="134"/>
      <c r="I38" s="134"/>
      <c r="J38" s="134"/>
    </row>
    <row r="39" spans="2:10" ht="15.6" customHeight="1" x14ac:dyDescent="0.35">
      <c r="B39" s="121" t="s">
        <v>1</v>
      </c>
      <c r="C39" s="121"/>
    </row>
    <row r="40" spans="2:10" ht="62.25" customHeight="1" x14ac:dyDescent="0.35">
      <c r="B40" s="97" t="s">
        <v>19</v>
      </c>
      <c r="C40" s="97"/>
      <c r="D40" s="97"/>
      <c r="E40" s="28"/>
      <c r="F40" s="3"/>
      <c r="G40" s="31"/>
    </row>
    <row r="41" spans="2:10" x14ac:dyDescent="0.35">
      <c r="C41" s="25"/>
    </row>
    <row r="42" spans="2:10" x14ac:dyDescent="0.35">
      <c r="B42" s="29" t="s">
        <v>20</v>
      </c>
      <c r="C42" s="8" t="s">
        <v>21</v>
      </c>
    </row>
  </sheetData>
  <mergeCells count="29">
    <mergeCell ref="B39:C39"/>
    <mergeCell ref="D35:J35"/>
    <mergeCell ref="D36:J36"/>
    <mergeCell ref="B31:I31"/>
    <mergeCell ref="B32:I32"/>
    <mergeCell ref="B33:I33"/>
    <mergeCell ref="D37:J37"/>
    <mergeCell ref="C38:J38"/>
    <mergeCell ref="F12:F13"/>
    <mergeCell ref="G12:I12"/>
    <mergeCell ref="J12:J13"/>
    <mergeCell ref="B15:J15"/>
    <mergeCell ref="C23:I23"/>
    <mergeCell ref="B40:D40"/>
    <mergeCell ref="I1:J1"/>
    <mergeCell ref="I2:J2"/>
    <mergeCell ref="B3:C3"/>
    <mergeCell ref="G3:J3"/>
    <mergeCell ref="B4:C5"/>
    <mergeCell ref="G4:J4"/>
    <mergeCell ref="G5:J5"/>
    <mergeCell ref="C25:I25"/>
    <mergeCell ref="B8:J8"/>
    <mergeCell ref="B9:J9"/>
    <mergeCell ref="B10:J10"/>
    <mergeCell ref="B12:B13"/>
    <mergeCell ref="C12:C13"/>
    <mergeCell ref="D12:D13"/>
    <mergeCell ref="E12:E13"/>
  </mergeCells>
  <pageMargins left="0.7" right="0.7" top="0.75" bottom="0.75" header="0.3" footer="0.3"/>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OS_2023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Eliutė Kasilovskienė</dc:creator>
  <cp:keywords/>
  <dc:description/>
  <cp:lastModifiedBy>Edita Zaveckiene</cp:lastModifiedBy>
  <cp:revision/>
  <cp:lastPrinted>2023-02-28T09:18:02Z</cp:lastPrinted>
  <dcterms:created xsi:type="dcterms:W3CDTF">2015-01-20T11:58:13Z</dcterms:created>
  <dcterms:modified xsi:type="dcterms:W3CDTF">2023-03-16T07:03:33Z</dcterms:modified>
  <cp:category/>
  <cp:contentStatus/>
</cp:coreProperties>
</file>