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iveta.gailiene\Desktop\Tarybai\Tarybos sprendimai\2023 m\Kovo mėn\"/>
    </mc:Choice>
  </mc:AlternateContent>
  <xr:revisionPtr revIDLastSave="0" documentId="8_{6D2BAB7D-97E9-4448-ACE3-8EDD54C368B6}" xr6:coauthVersionLast="47" xr6:coauthVersionMax="47" xr10:uidLastSave="{00000000-0000-0000-0000-000000000000}"/>
  <bookViews>
    <workbookView xWindow="28680" yWindow="-120" windowWidth="25440" windowHeight="15390" xr2:uid="{00000000-000D-0000-FFFF-FFFF00000000}"/>
  </bookViews>
  <sheets>
    <sheet name="Lapas1" sheetId="1" r:id="rId1"/>
    <sheet name="Lapas2" sheetId="2" r:id="rId2"/>
    <sheet name="Lapas3" sheetId="3" r:id="rId3"/>
  </sheets>
  <externalReferences>
    <externalReference r:id="rId4"/>
  </externalReferences>
  <calcPr calcId="191029"/>
</workbook>
</file>

<file path=xl/calcChain.xml><?xml version="1.0" encoding="utf-8"?>
<calcChain xmlns="http://schemas.openxmlformats.org/spreadsheetml/2006/main">
  <c r="N33" i="1" l="1"/>
  <c r="E27" i="1"/>
  <c r="F27" i="1"/>
  <c r="G27" i="1"/>
  <c r="H27" i="1"/>
  <c r="E28" i="1"/>
  <c r="F28" i="1"/>
  <c r="G28" i="1"/>
  <c r="H28" i="1"/>
  <c r="E29" i="1"/>
  <c r="F29" i="1"/>
  <c r="G29" i="1"/>
  <c r="H29" i="1"/>
  <c r="E30" i="1"/>
  <c r="F30" i="1"/>
  <c r="G30" i="1"/>
  <c r="H30" i="1"/>
  <c r="E31" i="1"/>
  <c r="F31" i="1"/>
  <c r="G31" i="1"/>
  <c r="H31" i="1"/>
  <c r="E32" i="1"/>
  <c r="F32" i="1"/>
  <c r="G32" i="1"/>
  <c r="H32" i="1"/>
  <c r="E33" i="1"/>
  <c r="F33" i="1"/>
  <c r="G33" i="1"/>
  <c r="H33" i="1"/>
</calcChain>
</file>

<file path=xl/sharedStrings.xml><?xml version="1.0" encoding="utf-8"?>
<sst xmlns="http://schemas.openxmlformats.org/spreadsheetml/2006/main" count="186" uniqueCount="72">
  <si>
    <t>Uždavinio kodas</t>
  </si>
  <si>
    <t>Priemonės kodas</t>
  </si>
  <si>
    <t>Priemonės pavadinimas</t>
  </si>
  <si>
    <t xml:space="preserve">Programos tikslo pavadinimas </t>
  </si>
  <si>
    <t>Uždavinio pavadinimas</t>
  </si>
  <si>
    <t>Proceso ar/ir indėlio vertinimo kriterijai, matavimo vienetai</t>
  </si>
  <si>
    <r>
      <t xml:space="preserve">Matavimo vieneto planuojama reikšmė </t>
    </r>
    <r>
      <rPr>
        <i/>
        <sz val="8"/>
        <rFont val="Arial"/>
        <family val="2"/>
        <charset val="186"/>
      </rPr>
      <t>n-taisiais</t>
    </r>
    <r>
      <rPr>
        <sz val="8"/>
        <rFont val="Arial"/>
        <family val="2"/>
        <charset val="186"/>
      </rPr>
      <t xml:space="preserve"> metais</t>
    </r>
  </si>
  <si>
    <r>
      <t>Veiklos vykdytojas (</t>
    </r>
    <r>
      <rPr>
        <i/>
        <sz val="8"/>
        <rFont val="Arial"/>
        <family val="2"/>
        <charset val="186"/>
      </rPr>
      <t>skyriaus ar įstaigos sutrumpinimas, darbuotojo V. Pavardė)</t>
    </r>
  </si>
  <si>
    <r>
      <t xml:space="preserve">Veiksmas </t>
    </r>
    <r>
      <rPr>
        <i/>
        <sz val="8"/>
        <rFont val="Arial"/>
        <family val="2"/>
        <charset val="186"/>
      </rPr>
      <t>(priemonę detalizuojanti aiškiai apibrėžta veikla)</t>
    </r>
  </si>
  <si>
    <r>
      <t xml:space="preserve">N-ųjų metų </t>
    </r>
    <r>
      <rPr>
        <sz val="8"/>
        <rFont val="Arial"/>
        <family val="2"/>
        <charset val="186"/>
      </rPr>
      <t xml:space="preserve">Asignavimai </t>
    </r>
  </si>
  <si>
    <t>Finansavimo šaltinis</t>
  </si>
  <si>
    <t>Programos tikslo Nr.</t>
  </si>
  <si>
    <t xml:space="preserve">Programos numeris, pavadinimas </t>
  </si>
  <si>
    <t>Veiksmo numeris</t>
  </si>
  <si>
    <t>SVP priemonės pavadinimas</t>
  </si>
  <si>
    <t>Pasiekta reikšmė</t>
  </si>
  <si>
    <r>
      <t xml:space="preserve">Planas </t>
    </r>
    <r>
      <rPr>
        <i/>
        <sz val="8"/>
        <rFont val="Arial"/>
        <family val="2"/>
        <charset val="186"/>
      </rPr>
      <t>(ketvirtis)</t>
    </r>
  </si>
  <si>
    <r>
      <t xml:space="preserve">Faktas </t>
    </r>
    <r>
      <rPr>
        <i/>
        <sz val="8"/>
        <rFont val="Arial"/>
        <family val="2"/>
        <charset val="186"/>
      </rPr>
      <t>(ketvirtis)</t>
    </r>
  </si>
  <si>
    <t xml:space="preserve">Parašas </t>
  </si>
  <si>
    <t>Vardas ir pavardė</t>
  </si>
  <si>
    <t>Veiksmo įvykdymo terminas</t>
  </si>
  <si>
    <t>SUDERINTA</t>
  </si>
  <si>
    <t xml:space="preserve">Veiksmas </t>
  </si>
  <si>
    <t>Savivaldybės įstaigos vadovo ar Administracijos padalinio vedėjo pareigos</t>
  </si>
  <si>
    <t xml:space="preserve">  </t>
  </si>
  <si>
    <t>Veiklos, darbai, kuriems nenumatytas finansavimas SVP, tačiau yra vykdomi</t>
  </si>
  <si>
    <t>Darbas, projektas</t>
  </si>
  <si>
    <t>Suma, tūkst. eurų</t>
  </si>
  <si>
    <t>Suma iš viso, tūkst. eurų</t>
  </si>
  <si>
    <t>Panaudotos lėšos iš viso, tūkst. eurų</t>
  </si>
  <si>
    <t>Klaipėdos rajono savivaldybės strateginio veiklos</t>
  </si>
  <si>
    <t>planavimo tvarkos aprašo</t>
  </si>
  <si>
    <t>9 priedas</t>
  </si>
  <si>
    <t>Dienos globos paslaugų bei specialaus transporto paslaugos teikimas Gargždų socialinių paslaugų centre</t>
  </si>
  <si>
    <t>Dienos socialinė globa institucijoje</t>
  </si>
  <si>
    <t>Gargždų socialinių paslaugų centras</t>
  </si>
  <si>
    <t>I-IV ketv.</t>
  </si>
  <si>
    <t>Transporto organizavimo paslauga (dienos socialinės globos paslaugų gavėjams)</t>
  </si>
  <si>
    <t>Socialinių įgūdžių ugdymas, palaikymas ir (ar) atkūrimas</t>
  </si>
  <si>
    <t>Vaikų dienos socialinė priežiūra</t>
  </si>
  <si>
    <t>Laikinas apnakvindinimas (krizių centre)</t>
  </si>
  <si>
    <t>Intensyvi krizių įveikimo pagalba (krizių centre)</t>
  </si>
  <si>
    <t>Apgyvendinimas nakvynės namuose</t>
  </si>
  <si>
    <t>Gargždų socialinių paslaugų centro padalinys Nakvynės namai</t>
  </si>
  <si>
    <t>Laikinas apnakvindinimas (nakvynės namuose)</t>
  </si>
  <si>
    <t>Paslaugų teikimas Gargždų socialinių paslaugų centro padalinyje (nakvynės namuose)</t>
  </si>
  <si>
    <t>Paslaugų teikimas Gargždų socialinių paslaugų centro padalinyje (Globos centre)</t>
  </si>
  <si>
    <t>Pagalba globėjams (rūpintojams), budintiems globotojams, įtėviams ir šeimynų dalyviams ar besirengiantiems jais tapti</t>
  </si>
  <si>
    <t>Gargždų socialinių paslaugų centro padalinys Globos centras</t>
  </si>
  <si>
    <t>Gavėjų skaičius (vaikų)</t>
  </si>
  <si>
    <t>Gavėjų skaičius (vaikus globojantys (rūpinantys), prižiūrintys ar įvaikinę asmenys)</t>
  </si>
  <si>
    <t>Gavėjų skaičius (besirengiančių tapti globėjais (rūpintojais), budinčiais globotojais, įtėviais ar šeimynų dalyviais)</t>
  </si>
  <si>
    <t>Gavėjų skaičius</t>
  </si>
  <si>
    <t>Plėtoti bendradarbiavimą su paramos ir labdaros fondu „Maisto bankas“</t>
  </si>
  <si>
    <t>Aprūpinimas paskutinės dienos galiojimo produktais sunkiai besiverčiančius asmenis</t>
  </si>
  <si>
    <t>Gargždų socialinių paslaugų centras ir padalinys Nakvynės namai</t>
  </si>
  <si>
    <t>I-IV</t>
  </si>
  <si>
    <t>Dalyvavimas "Maisto banko" organizuojamuose akcijose renkant paramą sunkiai besiverčiantiems asmenims</t>
  </si>
  <si>
    <t>Gargždų socialinių paslaugų centras, padalinys Nakvynės namai, padalinys Globos centras</t>
  </si>
  <si>
    <t>SB</t>
  </si>
  <si>
    <t>S</t>
  </si>
  <si>
    <t>KT</t>
  </si>
  <si>
    <t>VBD</t>
  </si>
  <si>
    <t>ES</t>
  </si>
  <si>
    <t>Gargždų socialinių paslaugų centro Pagalbos vaikui ir šeimai padalinys</t>
  </si>
  <si>
    <t>III-IV ketv.</t>
  </si>
  <si>
    <t>Direktorė</t>
  </si>
  <si>
    <t>Viktorija Lygnugarienė</t>
  </si>
  <si>
    <t>Paslaugų teikimas Gargždų socialinių paslaugų centro Pagalbos vaikui ir šeimai padalinyje (Bendruomeniniuose vaikų globos namuose)</t>
  </si>
  <si>
    <t>Trumpalaikės/ilgalaikės socialinės globos paslaugos</t>
  </si>
  <si>
    <t xml:space="preserve">Pateikiama informacija apie pasiektą pažangą, kilusias problemas ir iššūkius. 1) Įstaigos buhalterijos centralizavimą laikau iššūkiu, nes su centralizacija susiję procesai pareikalavo papildomo administracijos dėmesio ir laiko: naujų procesų įvedimas, papildomų darbų priskyrimas įstaigos ir padalinių darbuotojams. Dėl papildomų funkcijų darbuotojams buvo sudėtinga atlikti  tiesiogines savo funkcijas, veiklas. Iki buhalterijos centralizavimo įstaigoje nuo 2006 metų nesikeitė vyriausioji buhalterė, tačiau centralizavus buhalteriją iki 2023 metų sausio 10 d. centralizuotoje buhalterijoje 3 kartus pasikeitė priskirti darbuotojai. Tai darė reikšmingai neigiamą poveikį darbuotojų darbui ir pavestų funkcijų vykdymui. 2) Pagalbos vaikui ir šeimai padalinio steigimą taip pat laikau iššiūkiu, nes tai pareikalavo papildomo administracijos dėmesio ir laiko: Klaipėdos r. Lapių pagrindinės mokyklos darbuotojų perėmimas bei naujų darbuotojų priėmimas, dalyvavimas teismuose ir vizitai į bankus dėl vaikų globėjo keitimo, centro reorganizacija perkeliant Krizių centro funkcijas į Pagalbos vaikui ir šeimai padalinį, vaikų globos licencijos ir krizių centro teikiamų paslaugų akreditacijos procedūros ir pan. 3) Personalo kaita (psichologų, kineziterapeutų) dėl nekonkurencingų atlyginimų, taip pat nuolat kylantis iššūkis, reikalaujantis papildomo laiko naujų darbuotojų paieškai bei neigiamai įtakojantis teikiamų paslaugų kokybę. 4) Siekiant užtikrinti dienos socialinės globos  paslaugos kokybę bei paslaugos gavėjų individualius poreikius (pagal klientų sveikatos būklę ir gerąją patirtį organizuojant veiklą dėl covid-19 ligos) 2022 metais užimtumo patalpos (vytelių mirkymo)  paskirtis buvo pakeista į poilsio kambarį (3 vietos miegojimui). </t>
  </si>
  <si>
    <r>
      <t>GARGŽDŲ SOCIALINIŲ PASLAUGŲ CENTRO 2022-</t>
    </r>
    <r>
      <rPr>
        <b/>
        <sz val="10"/>
        <rFont val="Arial"/>
        <family val="2"/>
        <charset val="186"/>
      </rPr>
      <t>ŲJŲ METINIO VEIKLOS PLANO ĮVYKDYMO ATASKAITA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</si>
</sst>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7" x14ac:knownFonts="1">
    <font>
      <sz val="10"/>
      <name val="Arial"/>
      <charset val="186"/>
    </font>
    <font>
      <sz val="10"/>
      <name val="Arial"/>
      <family val="2"/>
      <charset val="186"/>
    </font>
    <font>
      <sz val="7"/>
      <name val="Arial"/>
      <family val="2"/>
      <charset val="186"/>
    </font>
    <font>
      <sz val="8"/>
      <name val="Arial"/>
      <family val="2"/>
      <charset val="186"/>
    </font>
    <font>
      <sz val="8"/>
      <name val="Arial"/>
      <family val="2"/>
      <charset val="186"/>
    </font>
    <font>
      <i/>
      <sz val="8"/>
      <name val="Arial"/>
      <family val="2"/>
      <charset val="186"/>
    </font>
    <font>
      <i/>
      <sz val="10"/>
      <name val="Arial"/>
      <family val="2"/>
      <charset val="186"/>
    </font>
    <font>
      <b/>
      <i/>
      <sz val="10"/>
      <name val="Arial"/>
      <family val="2"/>
      <charset val="186"/>
    </font>
    <font>
      <b/>
      <sz val="10"/>
      <name val="Arial"/>
      <family val="2"/>
      <charset val="186"/>
    </font>
    <font>
      <sz val="10"/>
      <name val="Arial"/>
      <family val="2"/>
      <charset val="186"/>
    </font>
    <font>
      <b/>
      <sz val="8"/>
      <name val="Arial"/>
      <family val="2"/>
      <charset val="186"/>
    </font>
    <font>
      <sz val="8"/>
      <name val="Arial"/>
      <family val="2"/>
      <charset val="186"/>
    </font>
    <font>
      <i/>
      <sz val="8"/>
      <color theme="1"/>
      <name val="Arial"/>
      <family val="2"/>
      <charset val="186"/>
    </font>
    <font>
      <sz val="8"/>
      <color theme="1"/>
      <name val="Arial"/>
      <family val="2"/>
      <charset val="186"/>
    </font>
    <font>
      <i/>
      <sz val="8"/>
      <color rgb="FF000000"/>
      <name val="Arial"/>
      <family val="2"/>
      <charset val="186"/>
    </font>
    <font>
      <sz val="8"/>
      <color rgb="FF000000"/>
      <name val="Arial"/>
      <family val="2"/>
      <charset val="186"/>
    </font>
    <font>
      <sz val="10"/>
      <color rgb="FF000000"/>
      <name val="Arial"/>
      <family val="2"/>
      <charset val="186"/>
    </font>
  </fonts>
  <fills count="10">
    <fill>
      <patternFill patternType="none"/>
    </fill>
    <fill>
      <patternFill patternType="gray125"/>
    </fill>
    <fill>
      <patternFill patternType="solid">
        <fgColor indexed="50"/>
        <bgColor indexed="64"/>
      </patternFill>
    </fill>
    <fill>
      <patternFill patternType="solid">
        <fgColor indexed="51"/>
        <bgColor indexed="64"/>
      </patternFill>
    </fill>
    <fill>
      <patternFill patternType="solid">
        <fgColor indexed="42"/>
        <bgColor indexed="64"/>
      </patternFill>
    </fill>
    <fill>
      <patternFill patternType="solid">
        <fgColor indexed="52"/>
        <bgColor indexed="64"/>
      </patternFill>
    </fill>
    <fill>
      <patternFill patternType="solid">
        <fgColor indexed="53"/>
        <bgColor indexed="64"/>
      </patternFill>
    </fill>
    <fill>
      <patternFill patternType="solid">
        <fgColor rgb="FFFFFFFF"/>
        <bgColor rgb="FFFFFFFF"/>
      </patternFill>
    </fill>
    <fill>
      <patternFill patternType="solid">
        <fgColor theme="0"/>
        <bgColor indexed="64"/>
      </patternFill>
    </fill>
    <fill>
      <patternFill patternType="solid">
        <fgColor theme="0"/>
        <bgColor theme="0"/>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indexed="64"/>
      </right>
      <top/>
      <bottom style="thin">
        <color rgb="FF000000"/>
      </bottom>
      <diagonal/>
    </border>
  </borders>
  <cellStyleXfs count="3">
    <xf numFmtId="0" fontId="0" fillId="0" borderId="0"/>
    <xf numFmtId="0" fontId="1" fillId="0" borderId="0"/>
    <xf numFmtId="0" fontId="1" fillId="0" borderId="0"/>
  </cellStyleXfs>
  <cellXfs count="167">
    <xf numFmtId="0" fontId="0" fillId="0" borderId="0" xfId="0"/>
    <xf numFmtId="0" fontId="3" fillId="0" borderId="0" xfId="0" applyFont="1"/>
    <xf numFmtId="3" fontId="3" fillId="0" borderId="1" xfId="0" applyNumberFormat="1" applyFont="1" applyBorder="1" applyAlignment="1">
      <alignment horizontal="center" vertical="center" wrapText="1"/>
    </xf>
    <xf numFmtId="0" fontId="2" fillId="0" borderId="0" xfId="0" applyFont="1"/>
    <xf numFmtId="3" fontId="2" fillId="0" borderId="0" xfId="0" applyNumberFormat="1" applyFont="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left" vertical="center" wrapText="1"/>
    </xf>
    <xf numFmtId="0" fontId="3" fillId="0" borderId="0" xfId="0" applyFont="1" applyAlignment="1">
      <alignment horizontal="center"/>
    </xf>
    <xf numFmtId="3" fontId="3" fillId="4" borderId="1" xfId="0" applyNumberFormat="1" applyFont="1" applyFill="1" applyBorder="1" applyAlignment="1">
      <alignment horizontal="center" vertical="center" wrapText="1"/>
    </xf>
    <xf numFmtId="0" fontId="1" fillId="0" borderId="0" xfId="0" applyFont="1" applyAlignment="1">
      <alignment horizontal="left"/>
    </xf>
    <xf numFmtId="0" fontId="6" fillId="0" borderId="0" xfId="0" applyFont="1"/>
    <xf numFmtId="0" fontId="9" fillId="0" borderId="0" xfId="0" applyFont="1"/>
    <xf numFmtId="0" fontId="5" fillId="0" borderId="0" xfId="0" applyFont="1" applyAlignment="1">
      <alignment horizontal="center"/>
    </xf>
    <xf numFmtId="0" fontId="5" fillId="4" borderId="1" xfId="0" applyFont="1" applyFill="1" applyBorder="1" applyAlignment="1">
      <alignment horizontal="left" vertical="top" wrapText="1"/>
    </xf>
    <xf numFmtId="0" fontId="0" fillId="0" borderId="2" xfId="0" applyBorder="1" applyAlignment="1">
      <alignment horizontal="center"/>
    </xf>
    <xf numFmtId="0" fontId="5" fillId="0" borderId="1" xfId="0" applyFont="1" applyBorder="1" applyAlignment="1">
      <alignment horizontal="left" vertical="top" wrapText="1"/>
    </xf>
    <xf numFmtId="3" fontId="3" fillId="4" borderId="1" xfId="0" applyNumberFormat="1" applyFont="1" applyFill="1" applyBorder="1" applyAlignment="1">
      <alignment vertical="center" wrapText="1"/>
    </xf>
    <xf numFmtId="3" fontId="12" fillId="0" borderId="14" xfId="0" applyNumberFormat="1" applyFont="1" applyBorder="1" applyAlignment="1">
      <alignment horizontal="center" vertical="center" wrapText="1"/>
    </xf>
    <xf numFmtId="3" fontId="12" fillId="0" borderId="14" xfId="0" applyNumberFormat="1" applyFont="1" applyBorder="1" applyAlignment="1">
      <alignment horizontal="left" vertical="center" wrapText="1"/>
    </xf>
    <xf numFmtId="3" fontId="13" fillId="0" borderId="14" xfId="0" applyNumberFormat="1" applyFont="1" applyBorder="1" applyAlignment="1">
      <alignment horizontal="center"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3" fontId="12" fillId="0" borderId="15" xfId="0" applyNumberFormat="1" applyFont="1" applyBorder="1" applyAlignment="1">
      <alignment horizontal="center" vertical="center" wrapText="1"/>
    </xf>
    <xf numFmtId="0" fontId="12" fillId="0" borderId="0" xfId="0" applyFont="1" applyAlignment="1">
      <alignment horizontal="left" vertical="center"/>
    </xf>
    <xf numFmtId="3" fontId="13" fillId="0" borderId="15"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0" fontId="5" fillId="0" borderId="14" xfId="0" applyFont="1" applyBorder="1" applyAlignment="1">
      <alignment horizontal="left" vertical="center" wrapText="1"/>
    </xf>
    <xf numFmtId="3" fontId="3" fillId="0" borderId="15"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16" xfId="0" applyFont="1" applyBorder="1" applyAlignment="1">
      <alignment horizontal="center" vertical="center"/>
    </xf>
    <xf numFmtId="3" fontId="13" fillId="0" borderId="16" xfId="0" applyNumberFormat="1" applyFont="1" applyBorder="1" applyAlignment="1">
      <alignment horizontal="center" vertical="center" wrapText="1"/>
    </xf>
    <xf numFmtId="0" fontId="5" fillId="0" borderId="14" xfId="0" applyFont="1" applyBorder="1" applyAlignment="1">
      <alignment horizontal="center" vertical="center"/>
    </xf>
    <xf numFmtId="0" fontId="5" fillId="7" borderId="17" xfId="0" applyFont="1" applyFill="1" applyBorder="1" applyAlignment="1">
      <alignment horizontal="left" vertical="center" wrapText="1"/>
    </xf>
    <xf numFmtId="3" fontId="5" fillId="0" borderId="15"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13" fillId="8" borderId="1" xfId="0" applyNumberFormat="1" applyFont="1" applyFill="1" applyBorder="1" applyAlignment="1">
      <alignment horizontal="center" vertical="center" wrapText="1"/>
    </xf>
    <xf numFmtId="3" fontId="13" fillId="8" borderId="3" xfId="0" applyNumberFormat="1" applyFont="1" applyFill="1" applyBorder="1" applyAlignment="1">
      <alignment horizontal="center" vertical="center" wrapText="1"/>
    </xf>
    <xf numFmtId="3" fontId="3" fillId="8" borderId="14" xfId="0" applyNumberFormat="1" applyFont="1" applyFill="1" applyBorder="1" applyAlignment="1">
      <alignment horizontal="center" vertical="center" wrapText="1"/>
    </xf>
    <xf numFmtId="3" fontId="3" fillId="8" borderId="15" xfId="0" applyNumberFormat="1" applyFont="1" applyFill="1" applyBorder="1" applyAlignment="1">
      <alignment horizontal="center" vertical="center" wrapText="1"/>
    </xf>
    <xf numFmtId="3" fontId="12" fillId="0" borderId="1" xfId="0" applyNumberFormat="1" applyFont="1" applyBorder="1" applyAlignment="1">
      <alignment horizontal="center" vertical="center" wrapText="1"/>
    </xf>
    <xf numFmtId="3" fontId="12" fillId="0" borderId="16" xfId="0" applyNumberFormat="1"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xf numFmtId="3" fontId="5" fillId="0" borderId="14" xfId="0" applyNumberFormat="1" applyFont="1" applyBorder="1" applyAlignment="1">
      <alignment horizontal="left" vertical="center" wrapText="1"/>
    </xf>
    <xf numFmtId="3" fontId="3" fillId="9" borderId="14" xfId="0" applyNumberFormat="1" applyFont="1" applyFill="1" applyBorder="1" applyAlignment="1">
      <alignment horizontal="center" vertical="center" wrapText="1"/>
    </xf>
    <xf numFmtId="3" fontId="3" fillId="9" borderId="18" xfId="0" applyNumberFormat="1" applyFont="1" applyFill="1" applyBorder="1" applyAlignment="1">
      <alignment horizontal="center" vertical="center" wrapText="1"/>
    </xf>
    <xf numFmtId="3" fontId="3" fillId="9" borderId="19" xfId="0" applyNumberFormat="1" applyFont="1" applyFill="1" applyBorder="1" applyAlignment="1">
      <alignment horizontal="center" vertical="center" wrapText="1"/>
    </xf>
    <xf numFmtId="3" fontId="3" fillId="9" borderId="16" xfId="0" applyNumberFormat="1" applyFont="1" applyFill="1" applyBorder="1" applyAlignment="1">
      <alignment horizontal="center" vertical="center" wrapText="1"/>
    </xf>
    <xf numFmtId="3" fontId="3" fillId="8" borderId="1" xfId="0" applyNumberFormat="1" applyFont="1" applyFill="1" applyBorder="1" applyAlignment="1">
      <alignment horizontal="center" vertical="center" wrapText="1"/>
    </xf>
    <xf numFmtId="164" fontId="3" fillId="8" borderId="1" xfId="0" applyNumberFormat="1" applyFont="1" applyFill="1" applyBorder="1" applyAlignment="1">
      <alignment horizontal="center" vertical="center" wrapText="1"/>
    </xf>
    <xf numFmtId="164" fontId="3" fillId="8" borderId="3" xfId="0" applyNumberFormat="1" applyFont="1" applyFill="1" applyBorder="1" applyAlignment="1">
      <alignment horizontal="center" vertical="center" wrapText="1"/>
    </xf>
    <xf numFmtId="164" fontId="3" fillId="0" borderId="14" xfId="0" applyNumberFormat="1" applyFont="1" applyBorder="1" applyAlignment="1">
      <alignment horizontal="center" vertical="center" wrapText="1"/>
    </xf>
    <xf numFmtId="0" fontId="14" fillId="7" borderId="0" xfId="0" applyFont="1" applyFill="1" applyAlignment="1">
      <alignment horizontal="left" vertical="center" wrapText="1"/>
    </xf>
    <xf numFmtId="3" fontId="13" fillId="0" borderId="14" xfId="0" applyNumberFormat="1" applyFont="1" applyBorder="1" applyAlignment="1">
      <alignment horizontal="left" vertical="center" wrapText="1"/>
    </xf>
    <xf numFmtId="3" fontId="13" fillId="0" borderId="15" xfId="0" applyNumberFormat="1" applyFont="1" applyBorder="1" applyAlignment="1">
      <alignment horizontal="left" vertical="center" wrapText="1"/>
    </xf>
    <xf numFmtId="3" fontId="3" fillId="0" borderId="15" xfId="0" applyNumberFormat="1" applyFont="1" applyBorder="1" applyAlignment="1">
      <alignment horizontal="left" vertical="center" wrapText="1"/>
    </xf>
    <xf numFmtId="3" fontId="3" fillId="0" borderId="1" xfId="0" applyNumberFormat="1" applyFont="1" applyBorder="1" applyAlignment="1">
      <alignment horizontal="left" vertical="center" wrapText="1"/>
    </xf>
    <xf numFmtId="3" fontId="3" fillId="7" borderId="16" xfId="0" applyNumberFormat="1" applyFont="1" applyFill="1" applyBorder="1" applyAlignment="1">
      <alignment horizontal="left" vertical="center" wrapText="1"/>
    </xf>
    <xf numFmtId="3" fontId="3" fillId="7" borderId="17" xfId="0" applyNumberFormat="1" applyFont="1" applyFill="1" applyBorder="1" applyAlignment="1">
      <alignment horizontal="left" vertical="center" wrapText="1"/>
    </xf>
    <xf numFmtId="3" fontId="3" fillId="7" borderId="14" xfId="0" applyNumberFormat="1" applyFont="1" applyFill="1" applyBorder="1" applyAlignment="1">
      <alignment horizontal="left" vertical="center" wrapText="1"/>
    </xf>
    <xf numFmtId="3" fontId="13" fillId="8" borderId="14" xfId="0" applyNumberFormat="1" applyFont="1" applyFill="1" applyBorder="1" applyAlignment="1">
      <alignment horizontal="left" vertical="center" wrapText="1"/>
    </xf>
    <xf numFmtId="3" fontId="13" fillId="8" borderId="15" xfId="0" applyNumberFormat="1" applyFont="1" applyFill="1" applyBorder="1" applyAlignment="1">
      <alignment horizontal="left" vertical="center" wrapText="1"/>
    </xf>
    <xf numFmtId="3" fontId="3" fillId="8" borderId="14" xfId="0" applyNumberFormat="1" applyFont="1" applyFill="1" applyBorder="1" applyAlignment="1">
      <alignment horizontal="left" vertical="center" wrapText="1"/>
    </xf>
    <xf numFmtId="3" fontId="3" fillId="0" borderId="16" xfId="0" applyNumberFormat="1" applyFont="1" applyBorder="1" applyAlignment="1">
      <alignment horizontal="left" vertical="center" wrapText="1"/>
    </xf>
    <xf numFmtId="3" fontId="3" fillId="0" borderId="14" xfId="0" applyNumberFormat="1" applyFont="1" applyBorder="1" applyAlignment="1">
      <alignment horizontal="left" vertical="center" wrapText="1"/>
    </xf>
    <xf numFmtId="3" fontId="15" fillId="7" borderId="0" xfId="0" applyNumberFormat="1" applyFont="1" applyFill="1" applyAlignment="1">
      <alignment horizontal="left" vertical="center" wrapText="1"/>
    </xf>
    <xf numFmtId="3" fontId="3" fillId="8" borderId="15" xfId="0" applyNumberFormat="1" applyFont="1" applyFill="1" applyBorder="1" applyAlignment="1">
      <alignment horizontal="left" vertical="center" wrapText="1"/>
    </xf>
    <xf numFmtId="3" fontId="5" fillId="0" borderId="3" xfId="0" applyNumberFormat="1" applyFont="1" applyBorder="1" applyAlignment="1">
      <alignment horizontal="center" vertical="center" wrapText="1"/>
    </xf>
    <xf numFmtId="3" fontId="3" fillId="4" borderId="3" xfId="0" applyNumberFormat="1" applyFont="1" applyFill="1" applyBorder="1" applyAlignment="1">
      <alignment horizontal="center" vertical="center" wrapText="1"/>
    </xf>
    <xf numFmtId="3" fontId="3" fillId="0" borderId="1" xfId="0" applyNumberFormat="1" applyFont="1" applyBorder="1" applyAlignment="1">
      <alignment vertical="center" wrapText="1"/>
    </xf>
    <xf numFmtId="0" fontId="5" fillId="0" borderId="1" xfId="0" applyFont="1" applyBorder="1" applyAlignment="1">
      <alignment vertical="top" wrapText="1"/>
    </xf>
    <xf numFmtId="0" fontId="1" fillId="0" borderId="2" xfId="0" applyFont="1" applyBorder="1" applyAlignment="1">
      <alignment horizontal="center"/>
    </xf>
    <xf numFmtId="165" fontId="3" fillId="8" borderId="4" xfId="0" applyNumberFormat="1" applyFont="1" applyFill="1" applyBorder="1" applyAlignment="1">
      <alignment horizontal="center" vertical="center"/>
    </xf>
    <xf numFmtId="165" fontId="3" fillId="8" borderId="3" xfId="0" applyNumberFormat="1" applyFont="1" applyFill="1" applyBorder="1" applyAlignment="1">
      <alignment horizontal="center" vertical="center"/>
    </xf>
    <xf numFmtId="165" fontId="3" fillId="8" borderId="1" xfId="0" applyNumberFormat="1" applyFont="1" applyFill="1" applyBorder="1" applyAlignment="1">
      <alignment horizontal="center" vertical="center"/>
    </xf>
    <xf numFmtId="3" fontId="3" fillId="4" borderId="1" xfId="1" applyNumberFormat="1" applyFont="1" applyFill="1" applyBorder="1" applyAlignment="1">
      <alignment horizontal="center" vertical="center" wrapText="1"/>
    </xf>
    <xf numFmtId="3" fontId="3" fillId="4" borderId="3" xfId="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4" borderId="1" xfId="0" applyNumberFormat="1" applyFont="1" applyFill="1" applyBorder="1" applyAlignment="1">
      <alignment vertical="center" wrapText="1"/>
    </xf>
    <xf numFmtId="165" fontId="3" fillId="8" borderId="1" xfId="2" applyNumberFormat="1" applyFont="1" applyFill="1" applyBorder="1" applyAlignment="1" applyProtection="1">
      <alignment horizontal="center" vertical="center" wrapText="1"/>
      <protection locked="0"/>
    </xf>
    <xf numFmtId="165" fontId="3" fillId="4" borderId="1" xfId="0" applyNumberFormat="1" applyFont="1" applyFill="1" applyBorder="1" applyAlignment="1">
      <alignment vertical="center" wrapText="1"/>
    </xf>
    <xf numFmtId="165" fontId="2" fillId="0" borderId="0" xfId="0" applyNumberFormat="1" applyFont="1"/>
    <xf numFmtId="164" fontId="3" fillId="0" borderId="24"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164" fontId="3" fillId="0" borderId="28" xfId="0" applyNumberFormat="1" applyFont="1" applyBorder="1" applyAlignment="1">
      <alignment horizontal="center" vertical="center" wrapText="1"/>
    </xf>
    <xf numFmtId="164" fontId="3" fillId="8" borderId="3" xfId="0" applyNumberFormat="1" applyFont="1" applyFill="1" applyBorder="1" applyAlignment="1">
      <alignment horizontal="center" vertical="center"/>
    </xf>
    <xf numFmtId="164" fontId="3" fillId="8" borderId="5" xfId="0" applyNumberFormat="1" applyFont="1" applyFill="1" applyBorder="1" applyAlignment="1">
      <alignment horizontal="center" vertical="center"/>
    </xf>
    <xf numFmtId="0" fontId="14" fillId="8" borderId="3" xfId="0" applyFont="1" applyFill="1" applyBorder="1" applyAlignment="1">
      <alignment horizontal="left" vertical="center" wrapText="1"/>
    </xf>
    <xf numFmtId="0" fontId="14" fillId="8" borderId="5" xfId="0" applyFont="1" applyFill="1" applyBorder="1" applyAlignment="1">
      <alignment horizontal="left" vertical="center" wrapText="1"/>
    </xf>
    <xf numFmtId="0" fontId="3" fillId="8" borderId="3" xfId="0" applyFont="1" applyFill="1" applyBorder="1" applyAlignment="1">
      <alignment horizontal="left" vertical="center" wrapText="1"/>
    </xf>
    <xf numFmtId="0" fontId="3" fillId="8" borderId="5" xfId="0" applyFont="1" applyFill="1" applyBorder="1" applyAlignment="1">
      <alignment horizontal="left" vertical="center" wrapText="1"/>
    </xf>
    <xf numFmtId="164" fontId="3" fillId="0" borderId="3"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5" fontId="3" fillId="0" borderId="3" xfId="0" applyNumberFormat="1" applyFont="1" applyBorder="1" applyAlignment="1">
      <alignment horizontal="center" vertical="center"/>
    </xf>
    <xf numFmtId="165" fontId="3" fillId="0" borderId="5" xfId="0" applyNumberFormat="1" applyFont="1" applyBorder="1" applyAlignment="1">
      <alignment horizontal="center" vertical="center"/>
    </xf>
    <xf numFmtId="165" fontId="3" fillId="0" borderId="6" xfId="0" applyNumberFormat="1" applyFont="1" applyBorder="1" applyAlignment="1">
      <alignment horizontal="center" vertical="center"/>
    </xf>
    <xf numFmtId="164" fontId="3" fillId="0" borderId="20" xfId="0" applyNumberFormat="1" applyFont="1" applyBorder="1" applyAlignment="1">
      <alignment horizontal="center" vertical="center" wrapText="1"/>
    </xf>
    <xf numFmtId="164" fontId="3" fillId="0" borderId="16" xfId="0" applyNumberFormat="1" applyFont="1" applyBorder="1" applyAlignment="1">
      <alignment horizontal="center" vertical="center" wrapText="1"/>
    </xf>
    <xf numFmtId="164" fontId="3" fillId="0" borderId="21"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164" fontId="3" fillId="8" borderId="6" xfId="0" applyNumberFormat="1" applyFont="1" applyFill="1" applyBorder="1" applyAlignment="1">
      <alignment horizontal="center" vertical="center"/>
    </xf>
    <xf numFmtId="0" fontId="3" fillId="8" borderId="6" xfId="0" applyFont="1" applyFill="1" applyBorder="1" applyAlignment="1">
      <alignment horizontal="left" vertical="center" wrapText="1"/>
    </xf>
    <xf numFmtId="164" fontId="3" fillId="0" borderId="15" xfId="0" applyNumberFormat="1" applyFont="1" applyBorder="1" applyAlignment="1">
      <alignment horizontal="center" vertical="center" wrapText="1"/>
    </xf>
    <xf numFmtId="164" fontId="3" fillId="8" borderId="3" xfId="0" applyNumberFormat="1" applyFont="1" applyFill="1" applyBorder="1" applyAlignment="1">
      <alignment horizontal="center" vertical="center" wrapText="1"/>
    </xf>
    <xf numFmtId="164" fontId="3" fillId="8" borderId="6" xfId="0" applyNumberFormat="1" applyFont="1" applyFill="1" applyBorder="1" applyAlignment="1">
      <alignment horizontal="center" vertical="center" wrapText="1"/>
    </xf>
    <xf numFmtId="164" fontId="3" fillId="8" borderId="5"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8" borderId="3" xfId="0" applyFont="1" applyFill="1" applyBorder="1" applyAlignment="1">
      <alignment horizontal="left" vertical="center" wrapText="1"/>
    </xf>
    <xf numFmtId="0" fontId="5" fillId="8" borderId="6" xfId="0" applyFont="1" applyFill="1" applyBorder="1" applyAlignment="1">
      <alignment horizontal="left" vertical="center" wrapText="1"/>
    </xf>
    <xf numFmtId="3" fontId="14" fillId="7" borderId="0" xfId="0" applyNumberFormat="1" applyFont="1" applyFill="1" applyAlignment="1">
      <alignment horizontal="left" vertical="center" wrapText="1"/>
    </xf>
    <xf numFmtId="0" fontId="16" fillId="0" borderId="0" xfId="0" applyFont="1" applyAlignment="1">
      <alignment horizontal="left" vertical="center"/>
    </xf>
    <xf numFmtId="3" fontId="13" fillId="0" borderId="15" xfId="0" applyNumberFormat="1" applyFont="1" applyBorder="1" applyAlignment="1">
      <alignment horizontal="left" vertical="center" wrapText="1"/>
    </xf>
    <xf numFmtId="0" fontId="3" fillId="0" borderId="20" xfId="0" applyFont="1" applyBorder="1" applyAlignment="1">
      <alignment horizontal="left" vertical="center"/>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3" fontId="3" fillId="0" borderId="1" xfId="0" applyNumberFormat="1" applyFont="1" applyBorder="1" applyAlignment="1">
      <alignment horizontal="center" vertical="center" textRotation="90" wrapText="1"/>
    </xf>
    <xf numFmtId="3" fontId="3" fillId="0" borderId="1" xfId="0" applyNumberFormat="1" applyFont="1" applyBorder="1" applyAlignment="1">
      <alignment horizontal="center" vertical="center" wrapText="1"/>
    </xf>
    <xf numFmtId="0" fontId="5" fillId="0" borderId="5" xfId="0" applyFont="1" applyBorder="1" applyAlignment="1">
      <alignment horizontal="center" vertical="center" wrapText="1"/>
    </xf>
    <xf numFmtId="165" fontId="3" fillId="4" borderId="3" xfId="0" applyNumberFormat="1" applyFont="1" applyFill="1" applyBorder="1" applyAlignment="1">
      <alignment horizontal="center" vertical="center" wrapText="1"/>
    </xf>
    <xf numFmtId="165" fontId="3" fillId="4" borderId="5" xfId="0" applyNumberFormat="1" applyFont="1" applyFill="1" applyBorder="1" applyAlignment="1">
      <alignment horizontal="center" vertical="center" wrapText="1"/>
    </xf>
    <xf numFmtId="165" fontId="3" fillId="4" borderId="6"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3" fontId="5" fillId="0" borderId="1" xfId="0" applyNumberFormat="1" applyFont="1" applyBorder="1" applyAlignment="1">
      <alignment horizontal="center" vertical="center" wrapText="1"/>
    </xf>
    <xf numFmtId="0" fontId="3" fillId="5"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164" fontId="3" fillId="4" borderId="24" xfId="0" applyNumberFormat="1" applyFont="1" applyFill="1" applyBorder="1" applyAlignment="1">
      <alignment horizontal="center" vertical="center" wrapText="1"/>
    </xf>
    <xf numFmtId="164" fontId="3" fillId="4" borderId="23" xfId="0" applyNumberFormat="1"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7" fillId="0" borderId="0" xfId="0" applyFont="1" applyAlignment="1">
      <alignment horizontal="center"/>
    </xf>
    <xf numFmtId="0" fontId="6" fillId="0" borderId="0" xfId="0" applyFont="1" applyAlignment="1">
      <alignment horizontal="center"/>
    </xf>
    <xf numFmtId="0" fontId="3" fillId="0" borderId="1" xfId="0" applyFont="1" applyBorder="1" applyAlignment="1">
      <alignment horizontal="center" vertical="center" textRotation="90" wrapText="1"/>
    </xf>
    <xf numFmtId="0" fontId="5" fillId="0" borderId="10" xfId="0" applyFont="1" applyBorder="1" applyAlignment="1">
      <alignment horizontal="center" vertical="top" wrapText="1"/>
    </xf>
    <xf numFmtId="0" fontId="0" fillId="0" borderId="2" xfId="0" applyBorder="1" applyAlignment="1">
      <alignment horizontal="center"/>
    </xf>
    <xf numFmtId="0" fontId="1" fillId="0" borderId="2" xfId="0" applyFont="1" applyBorder="1" applyAlignment="1">
      <alignment horizontal="center"/>
    </xf>
    <xf numFmtId="0" fontId="5" fillId="4" borderId="1" xfId="0" applyFont="1" applyFill="1" applyBorder="1" applyAlignment="1">
      <alignment horizontal="left" vertical="top"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0" xfId="0" applyFont="1" applyAlignment="1">
      <alignment horizontal="center"/>
    </xf>
    <xf numFmtId="0" fontId="11" fillId="0" borderId="0" xfId="0" applyFont="1" applyAlignment="1">
      <alignment horizontal="left"/>
    </xf>
    <xf numFmtId="3" fontId="3" fillId="4" borderId="1" xfId="0" applyNumberFormat="1" applyFont="1" applyFill="1" applyBorder="1" applyAlignment="1">
      <alignment horizontal="center" vertical="center" textRotation="90" wrapText="1"/>
    </xf>
    <xf numFmtId="3" fontId="3" fillId="4" borderId="1" xfId="0" applyNumberFormat="1" applyFont="1" applyFill="1" applyBorder="1" applyAlignment="1">
      <alignment horizontal="center" vertical="center" wrapText="1"/>
    </xf>
  </cellXfs>
  <cellStyles count="3">
    <cellStyle name="Įprastas" xfId="0" builtinId="0"/>
    <cellStyle name="Įprastas 2" xfId="1" xr:uid="{00000000-0005-0000-0000-000001000000}"/>
    <cellStyle name="Įprastas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rektore/Downloads/8%20priedas%20MVP%20forma%20GSPC%202022%20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pas1"/>
      <sheetName val="Lapas2"/>
      <sheetName val="Lapas3"/>
    </sheetNames>
    <sheetDataSet>
      <sheetData sheetId="0">
        <row r="28">
          <cell r="E28">
            <v>7</v>
          </cell>
          <cell r="F28" t="str">
            <v>Psichosocialinė pagalba (krizių centre)</v>
          </cell>
          <cell r="G28" t="str">
            <v>Gargždų socialinių paslaugų centras</v>
          </cell>
          <cell r="H28" t="str">
            <v>I-IV ketv.</v>
          </cell>
        </row>
        <row r="29">
          <cell r="E29">
            <v>1</v>
          </cell>
          <cell r="F29" t="str">
            <v>Dienos socialinė globa institucijoje</v>
          </cell>
          <cell r="G29" t="str">
            <v>Gargždų socialinių paslaugų centras</v>
          </cell>
          <cell r="H29" t="str">
            <v>I-IV ketv.</v>
          </cell>
        </row>
        <row r="30">
          <cell r="E30">
            <v>2</v>
          </cell>
          <cell r="F30" t="str">
            <v>Transporto organizavimo paslauga (dienos socialinės globos paslaugų gavėjams)</v>
          </cell>
          <cell r="G30" t="str">
            <v>Gargždų socialinių paslaugų centras</v>
          </cell>
          <cell r="H30" t="str">
            <v>I-IV ketv.</v>
          </cell>
        </row>
        <row r="31">
          <cell r="E31">
            <v>3</v>
          </cell>
          <cell r="F31" t="str">
            <v>Socialinių įgūdžių ugdymas, palaikymas ir (ar) atkūrimas</v>
          </cell>
          <cell r="G31" t="str">
            <v>Gargždų socialinių paslaugų centras</v>
          </cell>
          <cell r="H31" t="str">
            <v>I-IV ketv.</v>
          </cell>
        </row>
        <row r="32">
          <cell r="E32">
            <v>1</v>
          </cell>
          <cell r="F32" t="str">
            <v>Dienos socialinė globa institucijoje</v>
          </cell>
          <cell r="G32" t="str">
            <v>Gargždų socialinių paslaugų centras</v>
          </cell>
          <cell r="H32" t="str">
            <v>I-IV ketv.</v>
          </cell>
        </row>
        <row r="33">
          <cell r="E33">
            <v>2</v>
          </cell>
          <cell r="F33" t="str">
            <v>Vaikų dienos socialinė priežiūra</v>
          </cell>
          <cell r="G33" t="str">
            <v>Gargždų socialinių paslaugų centras</v>
          </cell>
          <cell r="H33" t="str">
            <v>I-IV ketv.</v>
          </cell>
        </row>
        <row r="34">
          <cell r="E34">
            <v>1</v>
          </cell>
          <cell r="F34" t="str">
            <v>Dienos socialinė globa institucijoje</v>
          </cell>
          <cell r="G34" t="str">
            <v>Gargždų socialinių paslaugų centras</v>
          </cell>
          <cell r="H34" t="str">
            <v>I-IV ketv.</v>
          </cell>
        </row>
      </sheetData>
      <sheetData sheetId="1"/>
      <sheetData sheetId="2"/>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8"/>
  <sheetViews>
    <sheetView tabSelected="1" zoomScale="115" zoomScaleNormal="115" zoomScaleSheetLayoutView="160" workbookViewId="0">
      <selection activeCell="A5" sqref="A5:P5"/>
    </sheetView>
  </sheetViews>
  <sheetFormatPr defaultRowHeight="13.2" x14ac:dyDescent="0.25"/>
  <cols>
    <col min="1" max="1" width="2.109375" customWidth="1"/>
    <col min="2" max="3" width="2.6640625" customWidth="1"/>
    <col min="4" max="4" width="17.6640625" customWidth="1"/>
    <col min="5" max="5" width="2.6640625" customWidth="1"/>
    <col min="6" max="6" width="23.33203125" customWidth="1"/>
    <col min="7" max="7" width="16.88671875" customWidth="1"/>
    <col min="8" max="9" width="8.44140625" customWidth="1"/>
    <col min="10" max="10" width="22.44140625" customWidth="1"/>
    <col min="11" max="11" width="9.33203125" bestFit="1" customWidth="1"/>
    <col min="12" max="12" width="6.6640625" customWidth="1"/>
    <col min="13" max="13" width="4.6640625" customWidth="1"/>
    <col min="14" max="14" width="5.109375" customWidth="1"/>
    <col min="15" max="16" width="5.33203125" customWidth="1"/>
  </cols>
  <sheetData>
    <row r="1" spans="1:17" x14ac:dyDescent="0.25">
      <c r="K1" s="164" t="s">
        <v>30</v>
      </c>
      <c r="L1" s="164"/>
      <c r="M1" s="164"/>
      <c r="N1" s="164"/>
      <c r="O1" s="164"/>
      <c r="P1" s="164"/>
    </row>
    <row r="2" spans="1:17" x14ac:dyDescent="0.25">
      <c r="K2" s="164" t="s">
        <v>31</v>
      </c>
      <c r="L2" s="164"/>
      <c r="M2" s="164"/>
      <c r="N2" s="164"/>
      <c r="O2" s="164"/>
      <c r="P2" s="164"/>
    </row>
    <row r="3" spans="1:17" x14ac:dyDescent="0.25">
      <c r="K3" s="164" t="s">
        <v>32</v>
      </c>
      <c r="L3" s="164"/>
      <c r="M3" s="164"/>
      <c r="N3" s="164"/>
      <c r="O3" s="164"/>
      <c r="P3" s="164"/>
    </row>
    <row r="4" spans="1:17" x14ac:dyDescent="0.25">
      <c r="K4" s="12"/>
      <c r="L4" s="12"/>
      <c r="M4" s="12"/>
      <c r="N4" s="12"/>
      <c r="O4" s="12"/>
      <c r="P4" s="12"/>
    </row>
    <row r="5" spans="1:17" x14ac:dyDescent="0.25">
      <c r="A5" s="153" t="s">
        <v>71</v>
      </c>
      <c r="B5" s="154"/>
      <c r="C5" s="154"/>
      <c r="D5" s="154"/>
      <c r="E5" s="154"/>
      <c r="F5" s="154"/>
      <c r="G5" s="154"/>
      <c r="H5" s="154"/>
      <c r="I5" s="154"/>
      <c r="J5" s="154"/>
      <c r="K5" s="154"/>
      <c r="L5" s="154"/>
      <c r="M5" s="154"/>
      <c r="N5" s="154"/>
      <c r="O5" s="154"/>
      <c r="P5" s="154"/>
    </row>
    <row r="7" spans="1:17" s="1" customFormat="1" ht="15" customHeight="1" x14ac:dyDescent="0.2">
      <c r="A7" s="155" t="s">
        <v>11</v>
      </c>
      <c r="B7" s="155" t="s">
        <v>0</v>
      </c>
      <c r="C7" s="155" t="s">
        <v>1</v>
      </c>
      <c r="D7" s="138" t="s">
        <v>2</v>
      </c>
      <c r="E7" s="127" t="s">
        <v>13</v>
      </c>
      <c r="F7" s="128" t="s">
        <v>8</v>
      </c>
      <c r="G7" s="128" t="s">
        <v>7</v>
      </c>
      <c r="H7" s="128" t="s">
        <v>20</v>
      </c>
      <c r="I7" s="128"/>
      <c r="J7" s="128" t="s">
        <v>5</v>
      </c>
      <c r="K7" s="128" t="s">
        <v>6</v>
      </c>
      <c r="L7" s="166" t="s">
        <v>15</v>
      </c>
      <c r="M7" s="135" t="s">
        <v>9</v>
      </c>
      <c r="N7" s="135"/>
      <c r="O7" s="135"/>
      <c r="P7" s="165" t="s">
        <v>29</v>
      </c>
    </row>
    <row r="8" spans="1:17" s="1" customFormat="1" ht="14.25" customHeight="1" x14ac:dyDescent="0.2">
      <c r="A8" s="155"/>
      <c r="B8" s="155"/>
      <c r="C8" s="155"/>
      <c r="D8" s="138"/>
      <c r="E8" s="127"/>
      <c r="F8" s="128"/>
      <c r="G8" s="128"/>
      <c r="H8" s="128"/>
      <c r="I8" s="128"/>
      <c r="J8" s="128"/>
      <c r="K8" s="128"/>
      <c r="L8" s="166"/>
      <c r="M8" s="135"/>
      <c r="N8" s="135"/>
      <c r="O8" s="135"/>
      <c r="P8" s="165"/>
    </row>
    <row r="9" spans="1:17" s="1" customFormat="1" ht="17.25" customHeight="1" x14ac:dyDescent="0.2">
      <c r="A9" s="155"/>
      <c r="B9" s="155"/>
      <c r="C9" s="155"/>
      <c r="D9" s="138"/>
      <c r="E9" s="127"/>
      <c r="F9" s="128"/>
      <c r="G9" s="128"/>
      <c r="H9" s="128"/>
      <c r="I9" s="128"/>
      <c r="J9" s="128"/>
      <c r="K9" s="128"/>
      <c r="L9" s="166"/>
      <c r="M9" s="127" t="s">
        <v>10</v>
      </c>
      <c r="N9" s="127" t="s">
        <v>27</v>
      </c>
      <c r="O9" s="127" t="s">
        <v>28</v>
      </c>
      <c r="P9" s="165"/>
    </row>
    <row r="10" spans="1:17" s="1" customFormat="1" ht="35.25" customHeight="1" x14ac:dyDescent="0.2">
      <c r="A10" s="155"/>
      <c r="B10" s="155"/>
      <c r="C10" s="155"/>
      <c r="D10" s="138"/>
      <c r="E10" s="127"/>
      <c r="F10" s="128"/>
      <c r="G10" s="128"/>
      <c r="H10" s="2" t="s">
        <v>16</v>
      </c>
      <c r="I10" s="11" t="s">
        <v>17</v>
      </c>
      <c r="J10" s="128"/>
      <c r="K10" s="128"/>
      <c r="L10" s="166"/>
      <c r="M10" s="127"/>
      <c r="N10" s="127"/>
      <c r="O10" s="127"/>
      <c r="P10" s="165"/>
    </row>
    <row r="11" spans="1:17" s="3" customFormat="1" ht="14.25" customHeight="1" x14ac:dyDescent="0.2">
      <c r="A11" s="136" t="s">
        <v>12</v>
      </c>
      <c r="B11" s="136"/>
      <c r="C11" s="136"/>
      <c r="D11" s="136"/>
      <c r="E11" s="136"/>
      <c r="F11" s="136"/>
      <c r="G11" s="136"/>
      <c r="H11" s="136"/>
      <c r="I11" s="136"/>
      <c r="J11" s="136"/>
      <c r="K11" s="136"/>
      <c r="L11" s="136"/>
      <c r="M11" s="136"/>
      <c r="N11" s="136"/>
      <c r="O11" s="136"/>
      <c r="P11" s="136"/>
    </row>
    <row r="12" spans="1:17" s="3" customFormat="1" ht="13.5" customHeight="1" x14ac:dyDescent="0.2">
      <c r="A12" s="5">
        <v>1</v>
      </c>
      <c r="B12" s="134" t="s">
        <v>3</v>
      </c>
      <c r="C12" s="134"/>
      <c r="D12" s="134"/>
      <c r="E12" s="134"/>
      <c r="F12" s="134"/>
      <c r="G12" s="134"/>
      <c r="H12" s="134"/>
      <c r="I12" s="134"/>
      <c r="J12" s="134"/>
      <c r="K12" s="134"/>
      <c r="L12" s="134"/>
      <c r="M12" s="134"/>
      <c r="N12" s="134"/>
      <c r="O12" s="134"/>
      <c r="P12" s="134"/>
    </row>
    <row r="13" spans="1:17" s="3" customFormat="1" ht="13.5" customHeight="1" x14ac:dyDescent="0.2">
      <c r="A13" s="5">
        <v>1</v>
      </c>
      <c r="B13" s="6">
        <v>1</v>
      </c>
      <c r="C13" s="133" t="s">
        <v>4</v>
      </c>
      <c r="D13" s="133"/>
      <c r="E13" s="133"/>
      <c r="F13" s="133"/>
      <c r="G13" s="133"/>
      <c r="H13" s="133"/>
      <c r="I13" s="133"/>
      <c r="J13" s="133"/>
      <c r="K13" s="133"/>
      <c r="L13" s="133"/>
      <c r="M13" s="133"/>
      <c r="N13" s="133"/>
      <c r="O13" s="133"/>
      <c r="P13" s="133"/>
    </row>
    <row r="14" spans="1:17" s="3" customFormat="1" ht="13.5" customHeight="1" x14ac:dyDescent="0.2">
      <c r="A14" s="137">
        <v>1</v>
      </c>
      <c r="B14" s="145">
        <v>1</v>
      </c>
      <c r="C14" s="146">
        <v>1</v>
      </c>
      <c r="D14" s="147" t="s">
        <v>14</v>
      </c>
      <c r="E14" s="8">
        <v>1</v>
      </c>
      <c r="F14" s="9" t="s">
        <v>22</v>
      </c>
      <c r="G14" s="22"/>
      <c r="H14" s="22"/>
      <c r="I14" s="11"/>
      <c r="J14" s="2"/>
      <c r="K14" s="2"/>
      <c r="L14" s="11"/>
      <c r="M14" s="2"/>
      <c r="N14" s="2"/>
      <c r="O14" s="128"/>
      <c r="P14" s="19"/>
    </row>
    <row r="15" spans="1:17" s="3" customFormat="1" ht="13.5" customHeight="1" x14ac:dyDescent="0.2">
      <c r="A15" s="137"/>
      <c r="B15" s="145"/>
      <c r="C15" s="146"/>
      <c r="D15" s="147"/>
      <c r="E15" s="8">
        <v>2</v>
      </c>
      <c r="F15" s="9" t="s">
        <v>22</v>
      </c>
      <c r="G15" s="22"/>
      <c r="H15" s="22"/>
      <c r="I15" s="11"/>
      <c r="J15" s="2"/>
      <c r="K15" s="2"/>
      <c r="L15" s="11"/>
      <c r="M15" s="2"/>
      <c r="N15" s="2"/>
      <c r="O15" s="128"/>
      <c r="P15" s="19"/>
      <c r="Q15" s="4"/>
    </row>
    <row r="16" spans="1:17" s="3" customFormat="1" ht="13.5" customHeight="1" x14ac:dyDescent="0.2">
      <c r="A16" s="137"/>
      <c r="B16" s="145"/>
      <c r="C16" s="146"/>
      <c r="D16" s="147"/>
      <c r="E16" s="8">
        <v>3</v>
      </c>
      <c r="F16" s="9" t="s">
        <v>22</v>
      </c>
      <c r="G16" s="2"/>
      <c r="H16" s="2"/>
      <c r="I16" s="11"/>
      <c r="J16" s="2"/>
      <c r="K16" s="2"/>
      <c r="L16" s="11"/>
      <c r="M16" s="2"/>
      <c r="N16" s="2"/>
      <c r="O16" s="128"/>
      <c r="P16" s="19"/>
      <c r="Q16" s="4"/>
    </row>
    <row r="17" spans="1:17" s="3" customFormat="1" ht="13.5" customHeight="1" x14ac:dyDescent="0.2">
      <c r="A17" s="137">
        <v>1</v>
      </c>
      <c r="B17" s="145">
        <v>1</v>
      </c>
      <c r="C17" s="146">
        <v>2</v>
      </c>
      <c r="D17" s="147" t="s">
        <v>14</v>
      </c>
      <c r="E17" s="8">
        <v>1</v>
      </c>
      <c r="F17" s="9" t="s">
        <v>22</v>
      </c>
      <c r="G17" s="2"/>
      <c r="H17" s="2"/>
      <c r="I17" s="11"/>
      <c r="J17" s="2"/>
      <c r="K17" s="2"/>
      <c r="L17" s="11"/>
      <c r="M17" s="2"/>
      <c r="N17" s="2"/>
      <c r="O17" s="128"/>
      <c r="P17" s="19"/>
    </row>
    <row r="18" spans="1:17" s="3" customFormat="1" ht="13.5" customHeight="1" x14ac:dyDescent="0.2">
      <c r="A18" s="137"/>
      <c r="B18" s="145"/>
      <c r="C18" s="146"/>
      <c r="D18" s="147"/>
      <c r="E18" s="8">
        <v>2</v>
      </c>
      <c r="F18" s="9" t="s">
        <v>22</v>
      </c>
      <c r="G18" s="2"/>
      <c r="H18" s="2"/>
      <c r="I18" s="11"/>
      <c r="J18" s="2"/>
      <c r="K18" s="2"/>
      <c r="L18" s="11"/>
      <c r="M18" s="2"/>
      <c r="N18" s="2"/>
      <c r="O18" s="128"/>
      <c r="P18" s="19"/>
      <c r="Q18" s="4"/>
    </row>
    <row r="19" spans="1:17" s="3" customFormat="1" ht="13.5" customHeight="1" x14ac:dyDescent="0.2">
      <c r="A19" s="5">
        <v>2</v>
      </c>
      <c r="B19" s="134" t="s">
        <v>3</v>
      </c>
      <c r="C19" s="134"/>
      <c r="D19" s="134"/>
      <c r="E19" s="134"/>
      <c r="F19" s="134"/>
      <c r="G19" s="134"/>
      <c r="H19" s="134"/>
      <c r="I19" s="134"/>
      <c r="J19" s="134"/>
      <c r="K19" s="134"/>
      <c r="L19" s="134"/>
      <c r="M19" s="134"/>
      <c r="N19" s="134"/>
      <c r="O19" s="134"/>
      <c r="P19" s="134"/>
    </row>
    <row r="20" spans="1:17" s="3" customFormat="1" ht="13.5" customHeight="1" x14ac:dyDescent="0.2">
      <c r="A20" s="5">
        <v>2</v>
      </c>
      <c r="B20" s="6">
        <v>1</v>
      </c>
      <c r="C20" s="133" t="s">
        <v>4</v>
      </c>
      <c r="D20" s="133"/>
      <c r="E20" s="133"/>
      <c r="F20" s="133"/>
      <c r="G20" s="133"/>
      <c r="H20" s="133"/>
      <c r="I20" s="133"/>
      <c r="J20" s="133"/>
      <c r="K20" s="133"/>
      <c r="L20" s="133"/>
      <c r="M20" s="133"/>
      <c r="N20" s="133"/>
      <c r="O20" s="133"/>
      <c r="P20" s="133"/>
    </row>
    <row r="21" spans="1:17" s="3" customFormat="1" ht="24.75" customHeight="1" x14ac:dyDescent="0.2">
      <c r="A21" s="121">
        <v>2</v>
      </c>
      <c r="B21" s="118">
        <v>1</v>
      </c>
      <c r="C21" s="124">
        <v>1</v>
      </c>
      <c r="D21" s="110" t="s">
        <v>33</v>
      </c>
      <c r="E21" s="20">
        <v>1</v>
      </c>
      <c r="F21" s="21" t="s">
        <v>34</v>
      </c>
      <c r="G21" s="56" t="s">
        <v>35</v>
      </c>
      <c r="H21" s="22" t="s">
        <v>36</v>
      </c>
      <c r="I21" s="11" t="s">
        <v>36</v>
      </c>
      <c r="J21" s="56" t="s">
        <v>52</v>
      </c>
      <c r="K21" s="47">
        <v>45</v>
      </c>
      <c r="L21" s="11">
        <v>52</v>
      </c>
      <c r="M21" s="22" t="s">
        <v>59</v>
      </c>
      <c r="N21" s="85">
        <v>871.2</v>
      </c>
      <c r="O21" s="94">
        <v>871.2</v>
      </c>
      <c r="P21" s="130">
        <v>785.2</v>
      </c>
    </row>
    <row r="22" spans="1:17" s="3" customFormat="1" ht="36" customHeight="1" x14ac:dyDescent="0.2">
      <c r="A22" s="122"/>
      <c r="B22" s="119"/>
      <c r="C22" s="125"/>
      <c r="D22" s="129"/>
      <c r="E22" s="20">
        <v>2</v>
      </c>
      <c r="F22" s="23" t="s">
        <v>37</v>
      </c>
      <c r="G22" s="56" t="s">
        <v>35</v>
      </c>
      <c r="H22" s="22" t="s">
        <v>36</v>
      </c>
      <c r="I22" s="11" t="s">
        <v>36</v>
      </c>
      <c r="J22" s="56" t="s">
        <v>52</v>
      </c>
      <c r="K22" s="47">
        <v>35</v>
      </c>
      <c r="L22" s="11">
        <v>47</v>
      </c>
      <c r="M22" s="22" t="s">
        <v>59</v>
      </c>
      <c r="N22" s="86"/>
      <c r="O22" s="95"/>
      <c r="P22" s="131"/>
    </row>
    <row r="23" spans="1:17" s="3" customFormat="1" ht="32.25" customHeight="1" x14ac:dyDescent="0.2">
      <c r="A23" s="122"/>
      <c r="B23" s="119"/>
      <c r="C23" s="125"/>
      <c r="D23" s="129"/>
      <c r="E23" s="20">
        <v>3</v>
      </c>
      <c r="F23" s="24" t="s">
        <v>38</v>
      </c>
      <c r="G23" s="56" t="s">
        <v>35</v>
      </c>
      <c r="H23" s="22" t="s">
        <v>36</v>
      </c>
      <c r="I23" s="11" t="s">
        <v>36</v>
      </c>
      <c r="J23" s="56" t="s">
        <v>52</v>
      </c>
      <c r="K23" s="47">
        <v>15</v>
      </c>
      <c r="L23" s="11">
        <v>14</v>
      </c>
      <c r="M23" s="22" t="s">
        <v>59</v>
      </c>
      <c r="N23" s="86"/>
      <c r="O23" s="95"/>
      <c r="P23" s="131"/>
    </row>
    <row r="24" spans="1:17" s="3" customFormat="1" ht="26.25" customHeight="1" x14ac:dyDescent="0.2">
      <c r="A24" s="122"/>
      <c r="B24" s="119"/>
      <c r="C24" s="125"/>
      <c r="D24" s="129"/>
      <c r="E24" s="25">
        <v>4</v>
      </c>
      <c r="F24" s="26" t="s">
        <v>39</v>
      </c>
      <c r="G24" s="57" t="s">
        <v>35</v>
      </c>
      <c r="H24" s="22" t="s">
        <v>36</v>
      </c>
      <c r="I24" s="11" t="s">
        <v>36</v>
      </c>
      <c r="J24" s="56" t="s">
        <v>52</v>
      </c>
      <c r="K24" s="47">
        <v>30</v>
      </c>
      <c r="L24" s="11">
        <v>41</v>
      </c>
      <c r="M24" s="22" t="s">
        <v>59</v>
      </c>
      <c r="N24" s="86"/>
      <c r="O24" s="95"/>
      <c r="P24" s="131"/>
    </row>
    <row r="25" spans="1:17" s="3" customFormat="1" ht="24.75" customHeight="1" x14ac:dyDescent="0.2">
      <c r="A25" s="122"/>
      <c r="B25" s="119"/>
      <c r="C25" s="125"/>
      <c r="D25" s="129"/>
      <c r="E25" s="28">
        <v>5</v>
      </c>
      <c r="F25" s="29" t="s">
        <v>40</v>
      </c>
      <c r="G25" s="58" t="s">
        <v>35</v>
      </c>
      <c r="H25" s="22" t="s">
        <v>36</v>
      </c>
      <c r="I25" s="11" t="s">
        <v>36</v>
      </c>
      <c r="J25" s="56" t="s">
        <v>52</v>
      </c>
      <c r="K25" s="47">
        <v>2</v>
      </c>
      <c r="L25" s="11">
        <v>0</v>
      </c>
      <c r="M25" s="22" t="s">
        <v>59</v>
      </c>
      <c r="N25" s="86"/>
      <c r="O25" s="95"/>
      <c r="P25" s="131"/>
    </row>
    <row r="26" spans="1:17" s="3" customFormat="1" ht="28.5" customHeight="1" x14ac:dyDescent="0.2">
      <c r="A26" s="122"/>
      <c r="B26" s="119"/>
      <c r="C26" s="125"/>
      <c r="D26" s="129"/>
      <c r="E26" s="28">
        <v>6</v>
      </c>
      <c r="F26" s="55" t="s">
        <v>41</v>
      </c>
      <c r="G26" s="58" t="s">
        <v>35</v>
      </c>
      <c r="H26" s="22" t="s">
        <v>36</v>
      </c>
      <c r="I26" s="11" t="s">
        <v>36</v>
      </c>
      <c r="J26" s="56" t="s">
        <v>52</v>
      </c>
      <c r="K26" s="47">
        <v>6</v>
      </c>
      <c r="L26" s="11">
        <v>10</v>
      </c>
      <c r="M26" s="22" t="s">
        <v>59</v>
      </c>
      <c r="N26" s="86"/>
      <c r="O26" s="95"/>
      <c r="P26" s="131"/>
    </row>
    <row r="27" spans="1:17" s="3" customFormat="1" ht="28.5" customHeight="1" x14ac:dyDescent="0.2">
      <c r="A27" s="122"/>
      <c r="B27" s="119"/>
      <c r="C27" s="125"/>
      <c r="D27" s="129"/>
      <c r="E27" s="8">
        <f>[1]Lapas1!E28</f>
        <v>7</v>
      </c>
      <c r="F27" s="9" t="str">
        <f>[1]Lapas1!F28</f>
        <v>Psichosocialinė pagalba (krizių centre)</v>
      </c>
      <c r="G27" s="59" t="str">
        <f>[1]Lapas1!G28</f>
        <v>Gargždų socialinių paslaugų centras</v>
      </c>
      <c r="H27" s="2" t="str">
        <f>[1]Lapas1!H28</f>
        <v>I-IV ketv.</v>
      </c>
      <c r="I27" s="11" t="s">
        <v>36</v>
      </c>
      <c r="J27" s="56" t="s">
        <v>52</v>
      </c>
      <c r="K27" s="47">
        <v>25</v>
      </c>
      <c r="L27" s="11">
        <v>19</v>
      </c>
      <c r="M27" s="22" t="s">
        <v>59</v>
      </c>
      <c r="N27" s="87"/>
      <c r="O27" s="96"/>
      <c r="P27" s="132"/>
    </row>
    <row r="28" spans="1:17" s="3" customFormat="1" ht="29.25" customHeight="1" x14ac:dyDescent="0.2">
      <c r="A28" s="122"/>
      <c r="B28" s="119"/>
      <c r="C28" s="125"/>
      <c r="D28" s="129"/>
      <c r="E28" s="8">
        <f>[1]Lapas1!E29</f>
        <v>1</v>
      </c>
      <c r="F28" s="9" t="str">
        <f>[1]Lapas1!F29</f>
        <v>Dienos socialinė globa institucijoje</v>
      </c>
      <c r="G28" s="59" t="str">
        <f>[1]Lapas1!G29</f>
        <v>Gargždų socialinių paslaugų centras</v>
      </c>
      <c r="H28" s="2" t="str">
        <f>[1]Lapas1!H29</f>
        <v>I-IV ketv.</v>
      </c>
      <c r="I28" s="11" t="s">
        <v>36</v>
      </c>
      <c r="J28" s="56" t="s">
        <v>52</v>
      </c>
      <c r="K28" s="47">
        <v>45</v>
      </c>
      <c r="L28" s="11">
        <v>52</v>
      </c>
      <c r="M28" s="22" t="s">
        <v>60</v>
      </c>
      <c r="N28" s="102">
        <v>30.1</v>
      </c>
      <c r="O28" s="97">
        <v>30.1</v>
      </c>
      <c r="P28" s="130">
        <v>28.6</v>
      </c>
    </row>
    <row r="29" spans="1:17" s="3" customFormat="1" ht="39.75" customHeight="1" x14ac:dyDescent="0.2">
      <c r="A29" s="122"/>
      <c r="B29" s="119"/>
      <c r="C29" s="125"/>
      <c r="D29" s="129"/>
      <c r="E29" s="8">
        <f>[1]Lapas1!E30</f>
        <v>2</v>
      </c>
      <c r="F29" s="9" t="str">
        <f>[1]Lapas1!F30</f>
        <v>Transporto organizavimo paslauga (dienos socialinės globos paslaugų gavėjams)</v>
      </c>
      <c r="G29" s="59" t="str">
        <f>[1]Lapas1!G30</f>
        <v>Gargždų socialinių paslaugų centras</v>
      </c>
      <c r="H29" s="2" t="str">
        <f>[1]Lapas1!H30</f>
        <v>I-IV ketv.</v>
      </c>
      <c r="I29" s="11" t="s">
        <v>36</v>
      </c>
      <c r="J29" s="56" t="s">
        <v>52</v>
      </c>
      <c r="K29" s="47">
        <v>35</v>
      </c>
      <c r="L29" s="11">
        <v>47</v>
      </c>
      <c r="M29" s="22" t="s">
        <v>60</v>
      </c>
      <c r="N29" s="86"/>
      <c r="O29" s="98"/>
      <c r="P29" s="131"/>
    </row>
    <row r="30" spans="1:17" s="3" customFormat="1" ht="28.5" customHeight="1" x14ac:dyDescent="0.2">
      <c r="A30" s="122"/>
      <c r="B30" s="119"/>
      <c r="C30" s="125"/>
      <c r="D30" s="129"/>
      <c r="E30" s="8">
        <f>[1]Lapas1!E31</f>
        <v>3</v>
      </c>
      <c r="F30" s="9" t="str">
        <f>[1]Lapas1!F31</f>
        <v>Socialinių įgūdžių ugdymas, palaikymas ir (ar) atkūrimas</v>
      </c>
      <c r="G30" s="59" t="str">
        <f>[1]Lapas1!G31</f>
        <v>Gargždų socialinių paslaugų centras</v>
      </c>
      <c r="H30" s="2" t="str">
        <f>[1]Lapas1!H31</f>
        <v>I-IV ketv.</v>
      </c>
      <c r="I30" s="11" t="s">
        <v>36</v>
      </c>
      <c r="J30" s="56" t="s">
        <v>52</v>
      </c>
      <c r="K30" s="47">
        <v>15</v>
      </c>
      <c r="L30" s="11">
        <v>14</v>
      </c>
      <c r="M30" s="27" t="s">
        <v>60</v>
      </c>
      <c r="N30" s="103"/>
      <c r="O30" s="99"/>
      <c r="P30" s="132"/>
    </row>
    <row r="31" spans="1:17" s="3" customFormat="1" ht="31.5" customHeight="1" x14ac:dyDescent="0.2">
      <c r="A31" s="122"/>
      <c r="B31" s="119"/>
      <c r="C31" s="125"/>
      <c r="D31" s="129"/>
      <c r="E31" s="8">
        <f>[1]Lapas1!E32</f>
        <v>1</v>
      </c>
      <c r="F31" s="9" t="str">
        <f>[1]Lapas1!F32</f>
        <v>Dienos socialinė globa institucijoje</v>
      </c>
      <c r="G31" s="59" t="str">
        <f>[1]Lapas1!G32</f>
        <v>Gargždų socialinių paslaugų centras</v>
      </c>
      <c r="H31" s="2" t="str">
        <f>[1]Lapas1!H32</f>
        <v>I-IV ketv.</v>
      </c>
      <c r="I31" s="11" t="s">
        <v>36</v>
      </c>
      <c r="J31" s="63" t="s">
        <v>52</v>
      </c>
      <c r="K31" s="48">
        <v>45</v>
      </c>
      <c r="L31" s="11">
        <v>52</v>
      </c>
      <c r="M31" s="38" t="s">
        <v>61</v>
      </c>
      <c r="N31" s="52">
        <v>142.30000000000001</v>
      </c>
      <c r="O31" s="75">
        <v>142.30000000000001</v>
      </c>
      <c r="P31" s="80">
        <v>100.5</v>
      </c>
    </row>
    <row r="32" spans="1:17" s="3" customFormat="1" ht="24.75" customHeight="1" x14ac:dyDescent="0.2">
      <c r="A32" s="122"/>
      <c r="B32" s="119"/>
      <c r="C32" s="125"/>
      <c r="D32" s="129"/>
      <c r="E32" s="8">
        <f>[1]Lapas1!E33</f>
        <v>2</v>
      </c>
      <c r="F32" s="9" t="str">
        <f>[1]Lapas1!F33</f>
        <v>Vaikų dienos socialinė priežiūra</v>
      </c>
      <c r="G32" s="59" t="str">
        <f>[1]Lapas1!G33</f>
        <v>Gargždų socialinių paslaugų centras</v>
      </c>
      <c r="H32" s="2" t="str">
        <f>[1]Lapas1!H33</f>
        <v>I-IV ketv.</v>
      </c>
      <c r="I32" s="11" t="s">
        <v>36</v>
      </c>
      <c r="J32" s="64" t="s">
        <v>52</v>
      </c>
      <c r="K32" s="49">
        <v>30</v>
      </c>
      <c r="L32" s="11">
        <v>41</v>
      </c>
      <c r="M32" s="39" t="s">
        <v>61</v>
      </c>
      <c r="N32" s="53">
        <v>7.7</v>
      </c>
      <c r="O32" s="76">
        <v>7.7</v>
      </c>
      <c r="P32" s="80">
        <v>7.7</v>
      </c>
    </row>
    <row r="33" spans="1:17" s="3" customFormat="1" ht="27.75" customHeight="1" x14ac:dyDescent="0.2">
      <c r="A33" s="123"/>
      <c r="B33" s="120"/>
      <c r="C33" s="126"/>
      <c r="D33" s="111"/>
      <c r="E33" s="8">
        <f>[1]Lapas1!E34</f>
        <v>1</v>
      </c>
      <c r="F33" s="9" t="str">
        <f>[1]Lapas1!F34</f>
        <v>Dienos socialinė globa institucijoje</v>
      </c>
      <c r="G33" s="59" t="str">
        <f>[1]Lapas1!G34</f>
        <v>Gargždų socialinių paslaugų centras</v>
      </c>
      <c r="H33" s="2" t="str">
        <f>[1]Lapas1!H34</f>
        <v>I-IV ketv.</v>
      </c>
      <c r="I33" s="11" t="s">
        <v>36</v>
      </c>
      <c r="J33" s="65" t="s">
        <v>52</v>
      </c>
      <c r="K33" s="48">
        <v>45</v>
      </c>
      <c r="L33" s="11">
        <v>52</v>
      </c>
      <c r="M33" s="51" t="s">
        <v>62</v>
      </c>
      <c r="N33" s="52">
        <f>21.3</f>
        <v>21.3</v>
      </c>
      <c r="O33" s="77">
        <v>21.3</v>
      </c>
      <c r="P33" s="80">
        <v>21.3</v>
      </c>
    </row>
    <row r="34" spans="1:17" s="3" customFormat="1" ht="48" customHeight="1" x14ac:dyDescent="0.2">
      <c r="A34" s="121">
        <v>2</v>
      </c>
      <c r="B34" s="118">
        <v>1</v>
      </c>
      <c r="C34" s="124">
        <v>6</v>
      </c>
      <c r="D34" s="160" t="s">
        <v>45</v>
      </c>
      <c r="E34" s="32">
        <v>1</v>
      </c>
      <c r="F34" s="35" t="s">
        <v>42</v>
      </c>
      <c r="G34" s="60" t="s">
        <v>43</v>
      </c>
      <c r="H34" s="33" t="s">
        <v>36</v>
      </c>
      <c r="I34" s="11" t="s">
        <v>36</v>
      </c>
      <c r="J34" s="66" t="s">
        <v>52</v>
      </c>
      <c r="K34" s="50">
        <v>20</v>
      </c>
      <c r="L34" s="11">
        <v>25</v>
      </c>
      <c r="M34" s="33" t="s">
        <v>59</v>
      </c>
      <c r="N34" s="100">
        <v>202.7</v>
      </c>
      <c r="O34" s="100">
        <v>202.7</v>
      </c>
      <c r="P34" s="148">
        <v>202.1</v>
      </c>
    </row>
    <row r="35" spans="1:17" s="3" customFormat="1" ht="50.25" customHeight="1" x14ac:dyDescent="0.2">
      <c r="A35" s="122"/>
      <c r="B35" s="119"/>
      <c r="C35" s="125"/>
      <c r="D35" s="161"/>
      <c r="E35" s="34">
        <v>2</v>
      </c>
      <c r="F35" s="29" t="s">
        <v>44</v>
      </c>
      <c r="G35" s="61" t="s">
        <v>43</v>
      </c>
      <c r="H35" s="22" t="s">
        <v>36</v>
      </c>
      <c r="I35" s="11" t="s">
        <v>36</v>
      </c>
      <c r="J35" s="67" t="s">
        <v>52</v>
      </c>
      <c r="K35" s="47">
        <v>4</v>
      </c>
      <c r="L35" s="11">
        <v>16</v>
      </c>
      <c r="M35" s="33" t="s">
        <v>59</v>
      </c>
      <c r="N35" s="101"/>
      <c r="O35" s="101"/>
      <c r="P35" s="149"/>
    </row>
    <row r="36" spans="1:17" s="3" customFormat="1" ht="48" customHeight="1" x14ac:dyDescent="0.2">
      <c r="A36" s="122"/>
      <c r="B36" s="119"/>
      <c r="C36" s="125"/>
      <c r="D36" s="161"/>
      <c r="E36" s="34">
        <v>1</v>
      </c>
      <c r="F36" s="35" t="s">
        <v>42</v>
      </c>
      <c r="G36" s="62" t="s">
        <v>43</v>
      </c>
      <c r="H36" s="22" t="s">
        <v>36</v>
      </c>
      <c r="I36" s="11" t="s">
        <v>36</v>
      </c>
      <c r="J36" s="67" t="s">
        <v>52</v>
      </c>
      <c r="K36" s="47">
        <v>20</v>
      </c>
      <c r="L36" s="11">
        <v>25</v>
      </c>
      <c r="M36" s="22" t="s">
        <v>60</v>
      </c>
      <c r="N36" s="54">
        <v>9.3000000000000007</v>
      </c>
      <c r="O36" s="54">
        <v>9.3000000000000007</v>
      </c>
      <c r="P36" s="81">
        <v>9.3000000000000007</v>
      </c>
    </row>
    <row r="37" spans="1:17" s="3" customFormat="1" ht="45.75" customHeight="1" x14ac:dyDescent="0.2">
      <c r="A37" s="123"/>
      <c r="B37" s="120"/>
      <c r="C37" s="126"/>
      <c r="D37" s="162"/>
      <c r="E37" s="34">
        <v>1</v>
      </c>
      <c r="F37" s="35" t="s">
        <v>42</v>
      </c>
      <c r="G37" s="62" t="s">
        <v>43</v>
      </c>
      <c r="H37" s="22" t="s">
        <v>36</v>
      </c>
      <c r="I37" s="11" t="s">
        <v>36</v>
      </c>
      <c r="J37" s="67" t="s">
        <v>52</v>
      </c>
      <c r="K37" s="47">
        <v>20</v>
      </c>
      <c r="L37" s="11">
        <v>25</v>
      </c>
      <c r="M37" s="22" t="s">
        <v>62</v>
      </c>
      <c r="N37" s="54">
        <v>13.1</v>
      </c>
      <c r="O37" s="54">
        <v>13.1</v>
      </c>
      <c r="P37" s="81">
        <v>13.1</v>
      </c>
    </row>
    <row r="38" spans="1:17" s="3" customFormat="1" ht="22.5" customHeight="1" x14ac:dyDescent="0.2">
      <c r="A38" s="121">
        <v>2</v>
      </c>
      <c r="B38" s="118">
        <v>1</v>
      </c>
      <c r="C38" s="124">
        <v>7</v>
      </c>
      <c r="D38" s="110" t="s">
        <v>46</v>
      </c>
      <c r="E38" s="20">
        <v>1</v>
      </c>
      <c r="F38" s="114" t="s">
        <v>47</v>
      </c>
      <c r="G38" s="116" t="s">
        <v>48</v>
      </c>
      <c r="H38" s="22" t="s">
        <v>36</v>
      </c>
      <c r="I38" s="11" t="s">
        <v>36</v>
      </c>
      <c r="J38" s="67" t="s">
        <v>49</v>
      </c>
      <c r="K38" s="47">
        <v>120</v>
      </c>
      <c r="L38" s="78">
        <v>141</v>
      </c>
      <c r="M38" s="22" t="s">
        <v>59</v>
      </c>
      <c r="N38" s="106">
        <v>166</v>
      </c>
      <c r="O38" s="102">
        <v>166</v>
      </c>
      <c r="P38" s="130">
        <v>165.5</v>
      </c>
      <c r="Q38" s="84"/>
    </row>
    <row r="39" spans="1:17" s="3" customFormat="1" ht="48" customHeight="1" x14ac:dyDescent="0.2">
      <c r="A39" s="122"/>
      <c r="B39" s="119"/>
      <c r="C39" s="125"/>
      <c r="D39" s="129"/>
      <c r="E39" s="28">
        <v>2</v>
      </c>
      <c r="F39" s="115"/>
      <c r="G39" s="117"/>
      <c r="H39" s="22" t="s">
        <v>36</v>
      </c>
      <c r="I39" s="11" t="s">
        <v>36</v>
      </c>
      <c r="J39" s="67" t="s">
        <v>50</v>
      </c>
      <c r="K39" s="40">
        <v>150</v>
      </c>
      <c r="L39" s="78">
        <v>164</v>
      </c>
      <c r="M39" s="22" t="s">
        <v>59</v>
      </c>
      <c r="N39" s="100"/>
      <c r="O39" s="86"/>
      <c r="P39" s="131"/>
      <c r="Q39" s="84"/>
    </row>
    <row r="40" spans="1:17" s="3" customFormat="1" ht="60" customHeight="1" x14ac:dyDescent="0.2">
      <c r="A40" s="122"/>
      <c r="B40" s="119"/>
      <c r="C40" s="125"/>
      <c r="D40" s="129"/>
      <c r="E40" s="36">
        <v>3</v>
      </c>
      <c r="F40" s="115"/>
      <c r="G40" s="117"/>
      <c r="H40" s="27" t="s">
        <v>36</v>
      </c>
      <c r="I40" s="11" t="s">
        <v>36</v>
      </c>
      <c r="J40" s="68" t="s">
        <v>51</v>
      </c>
      <c r="K40" s="30">
        <v>35</v>
      </c>
      <c r="L40" s="78">
        <v>70</v>
      </c>
      <c r="M40" s="22" t="s">
        <v>59</v>
      </c>
      <c r="N40" s="100"/>
      <c r="O40" s="103"/>
      <c r="P40" s="132"/>
      <c r="Q40" s="84"/>
    </row>
    <row r="41" spans="1:17" s="3" customFormat="1" ht="21.75" customHeight="1" x14ac:dyDescent="0.2">
      <c r="A41" s="122"/>
      <c r="B41" s="119"/>
      <c r="C41" s="125"/>
      <c r="D41" s="129"/>
      <c r="E41" s="8">
        <v>1</v>
      </c>
      <c r="F41" s="90" t="s">
        <v>47</v>
      </c>
      <c r="G41" s="92" t="s">
        <v>48</v>
      </c>
      <c r="H41" s="38" t="s">
        <v>36</v>
      </c>
      <c r="I41" s="11" t="s">
        <v>36</v>
      </c>
      <c r="J41" s="65" t="s">
        <v>49</v>
      </c>
      <c r="K41" s="47">
        <v>120</v>
      </c>
      <c r="L41" s="78">
        <v>141</v>
      </c>
      <c r="M41" s="38" t="s">
        <v>63</v>
      </c>
      <c r="N41" s="107">
        <v>52.4</v>
      </c>
      <c r="O41" s="88">
        <v>52.4</v>
      </c>
      <c r="P41" s="130">
        <v>52.1</v>
      </c>
      <c r="Q41" s="84"/>
    </row>
    <row r="42" spans="1:17" s="3" customFormat="1" ht="48.75" customHeight="1" x14ac:dyDescent="0.2">
      <c r="A42" s="122"/>
      <c r="B42" s="119"/>
      <c r="C42" s="125"/>
      <c r="D42" s="129"/>
      <c r="E42" s="8">
        <v>2</v>
      </c>
      <c r="F42" s="91"/>
      <c r="G42" s="105"/>
      <c r="H42" s="39" t="s">
        <v>36</v>
      </c>
      <c r="I42" s="11" t="s">
        <v>36</v>
      </c>
      <c r="J42" s="69" t="s">
        <v>50</v>
      </c>
      <c r="K42" s="41">
        <v>150</v>
      </c>
      <c r="L42" s="78">
        <v>164</v>
      </c>
      <c r="M42" s="39" t="s">
        <v>63</v>
      </c>
      <c r="N42" s="108"/>
      <c r="O42" s="104"/>
      <c r="P42" s="132"/>
      <c r="Q42" s="84"/>
    </row>
    <row r="43" spans="1:17" s="3" customFormat="1" ht="21.75" customHeight="1" x14ac:dyDescent="0.2">
      <c r="A43" s="122"/>
      <c r="B43" s="119"/>
      <c r="C43" s="125"/>
      <c r="D43" s="129"/>
      <c r="E43" s="8">
        <v>1</v>
      </c>
      <c r="F43" s="90" t="s">
        <v>47</v>
      </c>
      <c r="G43" s="92" t="s">
        <v>48</v>
      </c>
      <c r="H43" s="38" t="s">
        <v>36</v>
      </c>
      <c r="I43" s="11" t="s">
        <v>36</v>
      </c>
      <c r="J43" s="65" t="s">
        <v>49</v>
      </c>
      <c r="K43" s="47">
        <v>120</v>
      </c>
      <c r="L43" s="78">
        <v>141</v>
      </c>
      <c r="M43" s="38" t="s">
        <v>62</v>
      </c>
      <c r="N43" s="107">
        <v>10.1</v>
      </c>
      <c r="O43" s="88">
        <v>10.1</v>
      </c>
      <c r="P43" s="130">
        <v>10.1</v>
      </c>
      <c r="Q43" s="84"/>
    </row>
    <row r="44" spans="1:17" s="3" customFormat="1" ht="48.75" customHeight="1" x14ac:dyDescent="0.2">
      <c r="A44" s="122"/>
      <c r="B44" s="119"/>
      <c r="C44" s="125"/>
      <c r="D44" s="129"/>
      <c r="E44" s="70">
        <v>2</v>
      </c>
      <c r="F44" s="91"/>
      <c r="G44" s="93"/>
      <c r="H44" s="39" t="s">
        <v>36</v>
      </c>
      <c r="I44" s="71" t="s">
        <v>36</v>
      </c>
      <c r="J44" s="69" t="s">
        <v>50</v>
      </c>
      <c r="K44" s="41">
        <v>150</v>
      </c>
      <c r="L44" s="79">
        <v>164</v>
      </c>
      <c r="M44" s="39" t="s">
        <v>62</v>
      </c>
      <c r="N44" s="109"/>
      <c r="O44" s="89"/>
      <c r="P44" s="132"/>
      <c r="Q44" s="84"/>
    </row>
    <row r="45" spans="1:17" s="3" customFormat="1" ht="44.25" customHeight="1" x14ac:dyDescent="0.2">
      <c r="A45" s="5">
        <v>2</v>
      </c>
      <c r="B45" s="6">
        <v>1</v>
      </c>
      <c r="C45" s="7">
        <v>10</v>
      </c>
      <c r="D45" s="110" t="s">
        <v>68</v>
      </c>
      <c r="E45" s="8">
        <v>1</v>
      </c>
      <c r="F45" s="112" t="s">
        <v>69</v>
      </c>
      <c r="G45" s="92" t="s">
        <v>64</v>
      </c>
      <c r="H45" s="38" t="s">
        <v>65</v>
      </c>
      <c r="I45" s="11" t="s">
        <v>65</v>
      </c>
      <c r="J45" s="65" t="s">
        <v>49</v>
      </c>
      <c r="K45" s="51" t="s">
        <v>59</v>
      </c>
      <c r="L45" s="11">
        <v>14</v>
      </c>
      <c r="M45" s="51" t="s">
        <v>59</v>
      </c>
      <c r="N45" s="82">
        <v>159.5</v>
      </c>
      <c r="O45" s="82">
        <v>159.5</v>
      </c>
      <c r="P45" s="83">
        <v>159.5</v>
      </c>
      <c r="Q45" s="4"/>
    </row>
    <row r="46" spans="1:17" s="3" customFormat="1" ht="48.75" customHeight="1" x14ac:dyDescent="0.2">
      <c r="A46" s="5"/>
      <c r="B46" s="6"/>
      <c r="C46" s="7"/>
      <c r="D46" s="111"/>
      <c r="E46" s="8">
        <v>2</v>
      </c>
      <c r="F46" s="113"/>
      <c r="G46" s="93"/>
      <c r="H46" s="38" t="s">
        <v>65</v>
      </c>
      <c r="I46" s="11" t="s">
        <v>65</v>
      </c>
      <c r="J46" s="65" t="s">
        <v>49</v>
      </c>
      <c r="K46" s="51" t="s">
        <v>62</v>
      </c>
      <c r="L46" s="11">
        <v>14</v>
      </c>
      <c r="M46" s="51" t="s">
        <v>62</v>
      </c>
      <c r="N46" s="82">
        <v>6.13</v>
      </c>
      <c r="O46" s="82">
        <v>6.13</v>
      </c>
      <c r="P46" s="83">
        <v>6.13</v>
      </c>
      <c r="Q46" s="4"/>
    </row>
    <row r="47" spans="1:17" s="3" customFormat="1" ht="10.199999999999999" x14ac:dyDescent="0.2">
      <c r="A47" s="139"/>
      <c r="B47" s="140"/>
      <c r="C47" s="140"/>
      <c r="D47" s="140"/>
      <c r="E47" s="140"/>
      <c r="F47" s="140"/>
      <c r="G47" s="140"/>
      <c r="H47" s="140"/>
      <c r="I47" s="140"/>
      <c r="J47" s="140"/>
      <c r="K47" s="140"/>
      <c r="L47" s="140"/>
      <c r="M47" s="140"/>
      <c r="N47" s="140"/>
      <c r="O47" s="140"/>
      <c r="P47" s="140"/>
      <c r="Q47" s="4"/>
    </row>
    <row r="48" spans="1:17" ht="12.75" customHeight="1" x14ac:dyDescent="0.25">
      <c r="A48" s="150" t="s">
        <v>25</v>
      </c>
      <c r="B48" s="151"/>
      <c r="C48" s="151"/>
      <c r="D48" s="151"/>
      <c r="E48" s="151"/>
      <c r="F48" s="151"/>
      <c r="G48" s="151"/>
      <c r="H48" s="151"/>
      <c r="I48" s="151"/>
      <c r="J48" s="151"/>
      <c r="K48" s="151"/>
      <c r="L48" s="151"/>
      <c r="M48" s="151"/>
      <c r="N48" s="151"/>
      <c r="O48" s="151"/>
      <c r="P48" s="152"/>
    </row>
    <row r="49" spans="1:16" ht="45.75" customHeight="1" x14ac:dyDescent="0.25">
      <c r="A49" s="139">
        <v>1</v>
      </c>
      <c r="B49" s="140"/>
      <c r="C49" s="141"/>
      <c r="D49" s="110" t="s">
        <v>53</v>
      </c>
      <c r="E49" s="42">
        <v>1</v>
      </c>
      <c r="F49" s="31" t="s">
        <v>54</v>
      </c>
      <c r="G49" s="22" t="s">
        <v>55</v>
      </c>
      <c r="H49" s="22" t="s">
        <v>56</v>
      </c>
      <c r="I49" s="11"/>
      <c r="J49" s="45" t="s">
        <v>52</v>
      </c>
      <c r="K49" s="37">
        <v>80</v>
      </c>
      <c r="L49" s="11">
        <v>88</v>
      </c>
      <c r="M49" s="2"/>
      <c r="N49" s="18"/>
      <c r="O49" s="18"/>
      <c r="P49" s="16"/>
    </row>
    <row r="50" spans="1:16" ht="60" customHeight="1" x14ac:dyDescent="0.25">
      <c r="A50" s="142"/>
      <c r="B50" s="143"/>
      <c r="C50" s="144"/>
      <c r="D50" s="111"/>
      <c r="E50" s="43">
        <v>2</v>
      </c>
      <c r="F50" s="44" t="s">
        <v>57</v>
      </c>
      <c r="G50" s="22" t="s">
        <v>58</v>
      </c>
      <c r="H50" s="22" t="s">
        <v>56</v>
      </c>
      <c r="I50" s="11"/>
      <c r="J50" s="46" t="s">
        <v>52</v>
      </c>
      <c r="K50" s="37">
        <v>80</v>
      </c>
      <c r="L50" s="11">
        <v>164</v>
      </c>
      <c r="M50" s="2"/>
      <c r="N50" s="18"/>
      <c r="O50" s="18"/>
      <c r="P50" s="16"/>
    </row>
    <row r="51" spans="1:16" x14ac:dyDescent="0.25">
      <c r="A51" s="139">
        <v>2</v>
      </c>
      <c r="B51" s="140"/>
      <c r="C51" s="141"/>
      <c r="D51" s="147" t="s">
        <v>26</v>
      </c>
      <c r="E51" s="8">
        <v>1</v>
      </c>
      <c r="F51" s="9" t="s">
        <v>22</v>
      </c>
      <c r="G51" s="2"/>
      <c r="H51" s="2"/>
      <c r="I51" s="11"/>
      <c r="J51" s="2"/>
      <c r="K51" s="2"/>
      <c r="L51" s="11"/>
      <c r="M51" s="72"/>
      <c r="N51" s="18"/>
      <c r="O51" s="73"/>
      <c r="P51" s="16"/>
    </row>
    <row r="52" spans="1:16" x14ac:dyDescent="0.25">
      <c r="A52" s="142"/>
      <c r="B52" s="143"/>
      <c r="C52" s="144"/>
      <c r="D52" s="147"/>
      <c r="E52" s="8">
        <v>2</v>
      </c>
      <c r="F52" s="9" t="s">
        <v>22</v>
      </c>
      <c r="G52" s="2"/>
      <c r="H52" s="2"/>
      <c r="I52" s="11"/>
      <c r="J52" s="2"/>
      <c r="K52" s="2"/>
      <c r="L52" s="11"/>
      <c r="M52" s="72"/>
      <c r="N52" s="18"/>
      <c r="O52" s="73"/>
      <c r="P52" s="16"/>
    </row>
    <row r="54" spans="1:16" x14ac:dyDescent="0.25">
      <c r="A54" s="159" t="s">
        <v>70</v>
      </c>
      <c r="B54" s="159"/>
      <c r="C54" s="159"/>
      <c r="D54" s="159"/>
      <c r="E54" s="159"/>
      <c r="F54" s="159"/>
      <c r="G54" s="159"/>
      <c r="H54" s="159"/>
      <c r="I54" s="159"/>
      <c r="J54" s="159"/>
      <c r="K54" s="159"/>
      <c r="L54" s="159"/>
      <c r="M54" s="159"/>
      <c r="N54" s="159"/>
      <c r="O54" s="159"/>
      <c r="P54" s="159"/>
    </row>
    <row r="55" spans="1:16" x14ac:dyDescent="0.25">
      <c r="A55" s="159"/>
      <c r="B55" s="159"/>
      <c r="C55" s="159"/>
      <c r="D55" s="159"/>
      <c r="E55" s="159"/>
      <c r="F55" s="159"/>
      <c r="G55" s="159"/>
      <c r="H55" s="159"/>
      <c r="I55" s="159"/>
      <c r="J55" s="159"/>
      <c r="K55" s="159"/>
      <c r="L55" s="159"/>
      <c r="M55" s="159"/>
      <c r="N55" s="159"/>
      <c r="O55" s="159"/>
      <c r="P55" s="159"/>
    </row>
    <row r="56" spans="1:16" ht="69" customHeight="1" x14ac:dyDescent="0.25">
      <c r="A56" s="159"/>
      <c r="B56" s="159"/>
      <c r="C56" s="159"/>
      <c r="D56" s="159"/>
      <c r="E56" s="159"/>
      <c r="F56" s="159"/>
      <c r="G56" s="159"/>
      <c r="H56" s="159"/>
      <c r="I56" s="159"/>
      <c r="J56" s="159"/>
      <c r="K56" s="159"/>
      <c r="L56" s="159"/>
      <c r="M56" s="159"/>
      <c r="N56" s="159"/>
      <c r="O56" s="159"/>
      <c r="P56" s="159"/>
    </row>
    <row r="57" spans="1:16" x14ac:dyDescent="0.25">
      <c r="A57" s="14" t="s">
        <v>24</v>
      </c>
    </row>
    <row r="59" spans="1:16" x14ac:dyDescent="0.25">
      <c r="B59" s="158" t="s">
        <v>66</v>
      </c>
      <c r="C59" s="157"/>
      <c r="D59" s="157"/>
      <c r="E59" s="157"/>
      <c r="F59" s="157"/>
      <c r="I59" s="157"/>
      <c r="J59" s="157"/>
      <c r="L59" s="74" t="s">
        <v>67</v>
      </c>
      <c r="M59" s="17"/>
    </row>
    <row r="60" spans="1:16" ht="26.25" customHeight="1" x14ac:dyDescent="0.25">
      <c r="B60" s="156" t="s">
        <v>23</v>
      </c>
      <c r="C60" s="156"/>
      <c r="D60" s="156"/>
      <c r="E60" s="156"/>
      <c r="F60" s="156"/>
      <c r="G60" s="1"/>
      <c r="H60" s="163" t="s">
        <v>18</v>
      </c>
      <c r="I60" s="163"/>
      <c r="J60" s="163"/>
      <c r="K60" s="1"/>
      <c r="L60" s="15" t="s">
        <v>19</v>
      </c>
      <c r="M60" s="15"/>
    </row>
    <row r="62" spans="1:16" x14ac:dyDescent="0.25">
      <c r="B62" s="14" t="s">
        <v>21</v>
      </c>
    </row>
    <row r="63" spans="1:16" x14ac:dyDescent="0.25">
      <c r="F63" s="10"/>
    </row>
    <row r="65" spans="2:7" x14ac:dyDescent="0.25">
      <c r="G65" s="13"/>
    </row>
    <row r="66" spans="2:7" x14ac:dyDescent="0.25">
      <c r="B66" s="14"/>
      <c r="G66" s="14"/>
    </row>
    <row r="67" spans="2:7" x14ac:dyDescent="0.25">
      <c r="B67" s="13"/>
      <c r="G67" s="13"/>
    </row>
    <row r="68" spans="2:7" x14ac:dyDescent="0.25">
      <c r="B68" s="13"/>
      <c r="G68" s="13"/>
    </row>
  </sheetData>
  <mergeCells count="85">
    <mergeCell ref="K1:P1"/>
    <mergeCell ref="K3:P3"/>
    <mergeCell ref="H7:I9"/>
    <mergeCell ref="P7:P10"/>
    <mergeCell ref="K7:K10"/>
    <mergeCell ref="L7:L10"/>
    <mergeCell ref="O9:O10"/>
    <mergeCell ref="K2:P2"/>
    <mergeCell ref="N9:N10"/>
    <mergeCell ref="A5:P5"/>
    <mergeCell ref="A7:A10"/>
    <mergeCell ref="B7:B10"/>
    <mergeCell ref="C7:C10"/>
    <mergeCell ref="B60:F60"/>
    <mergeCell ref="I59:J59"/>
    <mergeCell ref="B59:F59"/>
    <mergeCell ref="A54:P56"/>
    <mergeCell ref="D34:D37"/>
    <mergeCell ref="H60:J60"/>
    <mergeCell ref="P21:P27"/>
    <mergeCell ref="P34:P35"/>
    <mergeCell ref="P43:P44"/>
    <mergeCell ref="P41:P42"/>
    <mergeCell ref="A48:P48"/>
    <mergeCell ref="A47:P47"/>
    <mergeCell ref="A51:C52"/>
    <mergeCell ref="D51:D52"/>
    <mergeCell ref="D38:D44"/>
    <mergeCell ref="C38:C44"/>
    <mergeCell ref="P38:P40"/>
    <mergeCell ref="P28:P30"/>
    <mergeCell ref="C20:P20"/>
    <mergeCell ref="B19:P19"/>
    <mergeCell ref="M7:O8"/>
    <mergeCell ref="O14:O16"/>
    <mergeCell ref="A11:P11"/>
    <mergeCell ref="C13:P13"/>
    <mergeCell ref="B12:P12"/>
    <mergeCell ref="A14:A16"/>
    <mergeCell ref="D7:D10"/>
    <mergeCell ref="A17:A18"/>
    <mergeCell ref="B17:B18"/>
    <mergeCell ref="C17:C18"/>
    <mergeCell ref="O17:O18"/>
    <mergeCell ref="B14:B16"/>
    <mergeCell ref="C14:C16"/>
    <mergeCell ref="D49:D50"/>
    <mergeCell ref="B38:B44"/>
    <mergeCell ref="A38:A44"/>
    <mergeCell ref="M9:M10"/>
    <mergeCell ref="G7:G10"/>
    <mergeCell ref="J7:J10"/>
    <mergeCell ref="F7:F10"/>
    <mergeCell ref="E7:E10"/>
    <mergeCell ref="D21:D33"/>
    <mergeCell ref="A49:C50"/>
    <mergeCell ref="D14:D16"/>
    <mergeCell ref="D17:D18"/>
    <mergeCell ref="C21:C33"/>
    <mergeCell ref="B21:B33"/>
    <mergeCell ref="A21:A33"/>
    <mergeCell ref="A34:A37"/>
    <mergeCell ref="B34:B37"/>
    <mergeCell ref="C34:C37"/>
    <mergeCell ref="D45:D46"/>
    <mergeCell ref="G45:G46"/>
    <mergeCell ref="F45:F46"/>
    <mergeCell ref="F38:F40"/>
    <mergeCell ref="G38:G40"/>
    <mergeCell ref="F41:F42"/>
    <mergeCell ref="N21:N27"/>
    <mergeCell ref="O43:O44"/>
    <mergeCell ref="F43:F44"/>
    <mergeCell ref="G43:G44"/>
    <mergeCell ref="O21:O27"/>
    <mergeCell ref="O28:O30"/>
    <mergeCell ref="O34:O35"/>
    <mergeCell ref="O38:O40"/>
    <mergeCell ref="O41:O42"/>
    <mergeCell ref="G41:G42"/>
    <mergeCell ref="N28:N30"/>
    <mergeCell ref="N34:N35"/>
    <mergeCell ref="N38:N40"/>
    <mergeCell ref="N41:N42"/>
    <mergeCell ref="N43:N44"/>
  </mergeCells>
  <phoneticPr fontId="4" type="noConversion"/>
  <pageMargins left="0.39" right="0.75" top="0.22" bottom="0.21" header="0" footer="0"/>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5"/>
  <sheetData/>
  <phoneticPr fontId="4"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5"/>
  <sheetData/>
  <phoneticPr fontId="4"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mindaugas.satkus</dc:creator>
  <cp:lastModifiedBy>Iveta Gailienė</cp:lastModifiedBy>
  <cp:lastPrinted>2023-01-26T07:52:28Z</cp:lastPrinted>
  <dcterms:created xsi:type="dcterms:W3CDTF">2015-02-26T11:37:11Z</dcterms:created>
  <dcterms:modified xsi:type="dcterms:W3CDTF">2023-03-13T10:43:24Z</dcterms:modified>
</cp:coreProperties>
</file>