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Users\iveta.gailiene\Desktop\Tarybai\Tarybos sprendimai\2023 m\Kovo mėn\"/>
    </mc:Choice>
  </mc:AlternateContent>
  <xr:revisionPtr revIDLastSave="0" documentId="8_{238E87F9-228A-4C50-B118-3717494382FF}" xr6:coauthVersionLast="47" xr6:coauthVersionMax="47" xr10:uidLastSave="{00000000-0000-0000-0000-000000000000}"/>
  <bookViews>
    <workbookView xWindow="28680" yWindow="-120" windowWidth="25440" windowHeight="15390" xr2:uid="{00000000-000D-0000-FFFF-FFFF00000000}"/>
  </bookViews>
  <sheets>
    <sheet name="Lapas1" sheetId="1" r:id="rId1"/>
  </sheets>
  <calcPr calcId="191029"/>
</workbook>
</file>

<file path=xl/calcChain.xml><?xml version="1.0" encoding="utf-8"?>
<calcChain xmlns="http://schemas.openxmlformats.org/spreadsheetml/2006/main">
  <c r="O84" i="1" l="1"/>
  <c r="O21" i="1"/>
  <c r="O85" i="1" l="1"/>
  <c r="O83" i="1"/>
  <c r="O81" i="1"/>
  <c r="O86" i="1" s="1"/>
  <c r="O79" i="1"/>
  <c r="O70" i="1" l="1"/>
  <c r="O42" i="1"/>
  <c r="O75" i="1"/>
  <c r="O58" i="1"/>
  <c r="O49" i="1"/>
  <c r="O47" i="1"/>
  <c r="O29" i="1"/>
  <c r="O27" i="1"/>
  <c r="O19" i="1"/>
  <c r="P14" i="1" l="1"/>
  <c r="P81" i="1" s="1"/>
</calcChain>
</file>

<file path=xl/sharedStrings.xml><?xml version="1.0" encoding="utf-8"?>
<sst xmlns="http://schemas.openxmlformats.org/spreadsheetml/2006/main" count="357" uniqueCount="191">
  <si>
    <t>Uždavinio kodas</t>
  </si>
  <si>
    <t>Priemonės kodas</t>
  </si>
  <si>
    <t>Priemonės pavadinimas</t>
  </si>
  <si>
    <t>Proceso ar/ir indėlio vertinimo kriterijai, matavimo vienetai</t>
  </si>
  <si>
    <r>
      <t>Veiklos vykdytojas (</t>
    </r>
    <r>
      <rPr>
        <i/>
        <sz val="8"/>
        <rFont val="Arial"/>
        <family val="2"/>
        <charset val="186"/>
      </rPr>
      <t>skyriaus ar įstaigos sutrumpinimas, darbuotojo V. Pavardė)</t>
    </r>
  </si>
  <si>
    <r>
      <t xml:space="preserve">Veiksmas </t>
    </r>
    <r>
      <rPr>
        <i/>
        <sz val="8"/>
        <rFont val="Arial"/>
        <family val="2"/>
        <charset val="186"/>
      </rPr>
      <t>(priemonę detalizuojanti aiškiai apibrėžta veikla)</t>
    </r>
  </si>
  <si>
    <t>Finansavimo šaltinis</t>
  </si>
  <si>
    <t>Programos tikslo Nr.</t>
  </si>
  <si>
    <t>Veiksmo numeris</t>
  </si>
  <si>
    <t>Pasiekta reikšmė</t>
  </si>
  <si>
    <r>
      <t xml:space="preserve">Planas </t>
    </r>
    <r>
      <rPr>
        <i/>
        <sz val="8"/>
        <rFont val="Arial"/>
        <family val="2"/>
        <charset val="186"/>
      </rPr>
      <t>(ketvirtis)</t>
    </r>
  </si>
  <si>
    <r>
      <t xml:space="preserve">Faktas </t>
    </r>
    <r>
      <rPr>
        <i/>
        <sz val="8"/>
        <rFont val="Arial"/>
        <family val="2"/>
        <charset val="186"/>
      </rPr>
      <t>(ketvirtis)</t>
    </r>
  </si>
  <si>
    <t xml:space="preserve">Parašas </t>
  </si>
  <si>
    <t>Vardas ir pavardė</t>
  </si>
  <si>
    <t>Veiksmo įvykdymo terminas</t>
  </si>
  <si>
    <t>SUDERINTA</t>
  </si>
  <si>
    <t>Savivaldybės įstaigos vadovo ar Administracijos padalinio vedėjo pareigos</t>
  </si>
  <si>
    <t xml:space="preserve">  </t>
  </si>
  <si>
    <t>Suma, tūkst. eurų</t>
  </si>
  <si>
    <t>Suma iš viso, tūkst. eurų</t>
  </si>
  <si>
    <t>Panaudotos lėšos iš viso, tūkst. eurų</t>
  </si>
  <si>
    <t>Klaipėdos rajono savivaldybės strateginio veiklos</t>
  </si>
  <si>
    <t>planavimo tvarkos aprašo</t>
  </si>
  <si>
    <t>9 priedas</t>
  </si>
  <si>
    <t>VILIAUS GAIGALAIČIO GLOBOS NAMŲ 2022-ŲJŲ METINIO VEIKLOS PLANO ĮVYKDYMO ATASKAITA</t>
  </si>
  <si>
    <t>5 SOCIALINĖS APSAUGOS IR NVO POLITIKOS PROGRAMA</t>
  </si>
  <si>
    <t>Direktorius</t>
  </si>
  <si>
    <t>Ginter Harner</t>
  </si>
  <si>
    <t>Klaipėdos rajono savivaldybės administracijos sveikatos ir socialinės apsaugos skyriaus vedėja</t>
  </si>
  <si>
    <t>Iveta Gailienė</t>
  </si>
  <si>
    <t>*</t>
  </si>
  <si>
    <t>Viliaus Gaigalaičio globos namai</t>
  </si>
  <si>
    <t>**</t>
  </si>
  <si>
    <t>Paslaugos apibrėžimas ir paslaugos sudėtis sumprantami taip kaip nurodyta Lietuvos Respublikos socialinės apsaugos ir darbo ministro 2006 m. balandžio 5 d. įsakymu Nr. A1-93 "Dėl socialinių paslaugų katalogo patvirtinimo" (Lietuvos Respublikos socialinės apsaugos ir darbo ministro 2022 m. birželio 30 d. d. įsakymo Nr. A1-451 redakcija) patvirtintame socialinių paslaugų kataloge.</t>
  </si>
  <si>
    <t>I-IV</t>
  </si>
  <si>
    <r>
      <t xml:space="preserve">Matavimo vieneto planuojama reikšmė </t>
    </r>
    <r>
      <rPr>
        <i/>
        <sz val="8"/>
        <rFont val="Arial"/>
        <family val="2"/>
        <charset val="186"/>
      </rPr>
      <t>-2022 taisiais</t>
    </r>
    <r>
      <rPr>
        <sz val="8"/>
        <rFont val="Arial"/>
        <family val="2"/>
        <charset val="186"/>
      </rPr>
      <t xml:space="preserve"> metais</t>
    </r>
  </si>
  <si>
    <t>S</t>
  </si>
  <si>
    <t>KT.L</t>
  </si>
  <si>
    <t>VBD</t>
  </si>
  <si>
    <t>Teikti, senyvo amžiaus asmenims ir suaugusiems asmenims su negalia kuriems būtina nuolatinė specialistų priežiūra, ilgalaikes/trumpalaikes socialinės globos ir sveikatos priežiūros (slaugos) paslaugas.</t>
  </si>
  <si>
    <t>Užtikrinti, vadovaujantis senyvo amžiaus asmenų ir suaugusių asmenų su negalia socialinės globos normų nuostatomis, ilgalaikių/trumpalaikių socialinės globos ir sveikatos priežiūros (slaugos) paslaugų teikimą asmenims kuriems nustatyta tvarka yra paskirta ilgalaikė/trumpalaikė socialinė globa.</t>
  </si>
  <si>
    <t>Socialinių paslaugų organizavimas ir teikimas</t>
  </si>
  <si>
    <t>Globos namų gyventojų poreikių vertinimas ir tikslinimas</t>
  </si>
  <si>
    <t>Individualaus socialinės globos plano sudarymas ir/ar tikslinimas</t>
  </si>
  <si>
    <t>Užimtumo ir laisvalaikio paslaugų organizavimas ir teikimas</t>
  </si>
  <si>
    <t>Gyventojų informavimas, konsultavimas, tarpininkavimas ir atstovavimas</t>
  </si>
  <si>
    <t>1.1</t>
  </si>
  <si>
    <t>1.2</t>
  </si>
  <si>
    <t>1.3</t>
  </si>
  <si>
    <t>1.4</t>
  </si>
  <si>
    <t>Socialinio darbo padalinys</t>
  </si>
  <si>
    <t>Poreikių vertinimo komanda</t>
  </si>
  <si>
    <t>Socialiniai darbuotojai</t>
  </si>
  <si>
    <t>Socialiniai darbuotojai Užimtumo specialistas</t>
  </si>
  <si>
    <t>Paslaugų gavėjų skaičius</t>
  </si>
  <si>
    <t>Įstaigos gyventojų skaičius (procentais)</t>
  </si>
  <si>
    <t>Informuojamų, konsultuojamų, atstovaujamų, tarpininkaujamų asmenų (globos namų gyventojų) skaičius procentais</t>
  </si>
  <si>
    <t>Užimtumo ir laisvalaikio veiklų skaičius (vnt.)</t>
  </si>
  <si>
    <t>Esant poreikiui</t>
  </si>
  <si>
    <t>Transporto paslaugų teikimas</t>
  </si>
  <si>
    <t xml:space="preserve">Socialiniai darbuotojai </t>
  </si>
  <si>
    <t>Transporto paslaugas, pagal poreikį, gaunančių gyventojų skaičius procentais</t>
  </si>
  <si>
    <t>Sveikatos priežiūros ir slaugos paslaugų organizavimas ir teikimas</t>
  </si>
  <si>
    <t>Sveikatos priežiūros padalinio vadovė</t>
  </si>
  <si>
    <t>Paslaugų gavėjų skaičius kuriems būtinos sveikatos priežiūros ir/ar slaugos paslaugos (procentais)</t>
  </si>
  <si>
    <t>3.1.</t>
  </si>
  <si>
    <t>Medikamentų ir medicininių paslaugų įsigijimas</t>
  </si>
  <si>
    <t>Paslaugų gavėjų skaičius kuriems būtinos medicininės paslaugos ir medikamentai (procentais)</t>
  </si>
  <si>
    <t>3.2</t>
  </si>
  <si>
    <t>Gyventojų fizinio aktyvumo užsiėmimų vykdymas</t>
  </si>
  <si>
    <t>Kineziterapeutė            Ergoterapeutė</t>
  </si>
  <si>
    <t>Individualių užsiėmimų skaičius</t>
  </si>
  <si>
    <t>Grupinių užsiėmimų skaičius</t>
  </si>
  <si>
    <t>4</t>
  </si>
  <si>
    <t>Tikslinių gyventojų pasitenkinimo paslaugomis tyrimų vykdymas</t>
  </si>
  <si>
    <t>Buities ir ūkio padalinio vadovė</t>
  </si>
  <si>
    <t>Maitinimo paslaugų, pagal įvertintus poreikius ir numatytas dietas, teikimas</t>
  </si>
  <si>
    <t>5</t>
  </si>
  <si>
    <t>Vyriausioji virėja</t>
  </si>
  <si>
    <t>Gyventojų pasitenkinimo socialinėmis (tame tarpe užimtumo, laisvalaikio, buities) paslaugomis tyrimas</t>
  </si>
  <si>
    <t>Gyventojų pasitenkinimo sveikatos priežiūros paslaugomis tyrimas</t>
  </si>
  <si>
    <t>Gyventojų pasitenkinimo maitinimo paslaugomis tyrimas</t>
  </si>
  <si>
    <t>Direktoriaus pavaduotoja socialiniams reikalams</t>
  </si>
  <si>
    <t>II</t>
  </si>
  <si>
    <t>Tyrimų skaičius</t>
  </si>
  <si>
    <t>1</t>
  </si>
  <si>
    <t>2</t>
  </si>
  <si>
    <t>3</t>
  </si>
  <si>
    <t>Senyvo amžiaus asmenų ir suaugusių asmenių su negalia ar jų globėjų, rūpintojų, kitų šeimos narių informavimas ir/arba supažindinimas apie įstaigos teikiamas paslaugas</t>
  </si>
  <si>
    <t>Socialinė darbuotoja V. Lukauskienė</t>
  </si>
  <si>
    <t>Per metus</t>
  </si>
  <si>
    <t>Besikreipiančių informacijos gavėjų skaičius (procentais)</t>
  </si>
  <si>
    <t>Paruošta ir laiku atnaujinta aktuali informacija įstaigos www (procentais)</t>
  </si>
  <si>
    <t>Straipsnių, informacinių pranešimų (visuomenės informavimo priemonėse) skaičius</t>
  </si>
  <si>
    <t>Gyventojų informavimas priklausomybių prevencijos tema</t>
  </si>
  <si>
    <t>Gyventojų informavimas psichologinio smurto tema</t>
  </si>
  <si>
    <t>Gyventojų informavimas apie fizinio aktyvumo naudą ir formas, sveiką gyvenseną</t>
  </si>
  <si>
    <t>Gyventojų informavimas apie  mitybą</t>
  </si>
  <si>
    <t>Psichologas</t>
  </si>
  <si>
    <t>Kineziterapeutė</t>
  </si>
  <si>
    <t>Dietistas</t>
  </si>
  <si>
    <t>Informacinių pranešimų skaičius</t>
  </si>
  <si>
    <t>Užtikrinti  gyventojų informavimą ir švietimą aktualiais klausimais</t>
  </si>
  <si>
    <t>Užtikrinti atitinkantį teisės aktų reikalvimus personalo etatų skaičių, jų išlaikymo kaštus, nuolatinį profesinį tobulėjimą ir tinkmas darbo sąlygas</t>
  </si>
  <si>
    <t>Atitinkančio teisės aktų reikalavimus darbo užmokesčio planavimas ir mokėjimas</t>
  </si>
  <si>
    <t>Buhalterinės apskaitos padalinys</t>
  </si>
  <si>
    <t>126 pareigybės (maksimalus skaičius) (priklausomai nuo paslaugų gavėjų skaičiaus)</t>
  </si>
  <si>
    <t>Įstaigos personalo nuolatinis profesinis tobulėjimas bei kokybės aplinkos siekimas.</t>
  </si>
  <si>
    <t>Darbuotojų kvalifikacijos kėlimo organizavimas (plano parengimas ir jo vykdymas)</t>
  </si>
  <si>
    <t>Direktoriaus pavaduotoja socialiniams reikalams. Direktoriaus pavaduotas bendriesiems ir ūkio reikalams. Vyriausiasis buhalteris</t>
  </si>
  <si>
    <t>Kovas</t>
  </si>
  <si>
    <t>Parengtas kvalifikacijos (socialinio darbo, sveikatos priežiūros padaliniai) kėlimo planas</t>
  </si>
  <si>
    <t>Darbuotojų kėlusių kvalifikaciją skaičius</t>
  </si>
  <si>
    <t>Darbuotojų darbo sąlygų, asmens apsaugos priemonių, atitinkančių LR teisės aktuose nurodytus reikalavimus, užtikrinimas.</t>
  </si>
  <si>
    <t>Darbo drabužių įsigijimas</t>
  </si>
  <si>
    <t>Asmeninių apsaugos priemonių įsigijimas</t>
  </si>
  <si>
    <t>Direktoriaus pavaduotojas bendriesiems ir ūkio reikalams</t>
  </si>
  <si>
    <t>Darbuotojų skaičius</t>
  </si>
  <si>
    <t>Dabuotojų skaičius</t>
  </si>
  <si>
    <t>Ilgalaikių/trumpalaikių socialinės globos paslaugų kokybės ir įstaigos veiklos kokybės užtikrinimas</t>
  </si>
  <si>
    <t>Ilgalaikių/trumpalaikių socialinės globos paslaugų atitikties socialinės globos normoms įsivertinimas</t>
  </si>
  <si>
    <t>Atsitiktinių,gyventojo socialinių ir sveikatos priežiūros bylų vertinimas</t>
  </si>
  <si>
    <t>Socialinės globos politikos tobulinimas (tęstinis)</t>
  </si>
  <si>
    <t>Sveikatos priežiūros politikos tobulinimas (tęstinis)</t>
  </si>
  <si>
    <t>Socialinio darbuotojo ir slaugytojo padėjėjų vidinės atestacijos tvarkos paruošimas</t>
  </si>
  <si>
    <t>Įstaigos  ilgalaikių/trumpalaikių socialinės globos paslaugų kokybės užtikrinimo priemonių diegimas</t>
  </si>
  <si>
    <t>Direktoriaus pavaduotoja socialiniams reikalams. Sveikatos priežiūros padalinio vadovė</t>
  </si>
  <si>
    <t>IV</t>
  </si>
  <si>
    <t>Atliktų savianalizių skaičius</t>
  </si>
  <si>
    <t>Bylų skaičius</t>
  </si>
  <si>
    <t>Socialinės globos kokybės politikos sudėtinės dalys (tvarkos, taisyklės, tvarkos aprašai)</t>
  </si>
  <si>
    <t>Sveikatos priežiūros kokybės politikos sudėtinės dalys (tvarkos, taisyklės, tvarkos aprašai)</t>
  </si>
  <si>
    <t>Paruošta atestacijos tvarka</t>
  </si>
  <si>
    <t>Darbuotojų metinis veiklos vertinimas</t>
  </si>
  <si>
    <t>Metinių užduočių darbuotojams suformulavimas ir patvirtinimas</t>
  </si>
  <si>
    <t>Įstaigos strateginio veiklos plano iki 2030 metų parengimas</t>
  </si>
  <si>
    <t>Vidaus kontrolės sistemos tobulinimas (tęstinis)</t>
  </si>
  <si>
    <t>Asmens duomenų apsaugos sistemos vidaus auditas</t>
  </si>
  <si>
    <t>Civilinės saugos sistemos vidaus auditas</t>
  </si>
  <si>
    <t>Medicinins vidaus auditas</t>
  </si>
  <si>
    <t>Darbuotojų pasitenkinimo darbu tyrimo atlikimas</t>
  </si>
  <si>
    <t>Korupcijos prevencijos programos 2023-2025 m. parengimas</t>
  </si>
  <si>
    <t>Viešųjų pirkimų metinio pirkimų plano parengimas ir jų kontrolės vykdymas</t>
  </si>
  <si>
    <t xml:space="preserve">G. Harner       </t>
  </si>
  <si>
    <t>Darbo grupė</t>
  </si>
  <si>
    <t>Raštinės administratorė</t>
  </si>
  <si>
    <t>6</t>
  </si>
  <si>
    <t>7</t>
  </si>
  <si>
    <t>8</t>
  </si>
  <si>
    <t>9</t>
  </si>
  <si>
    <t>10</t>
  </si>
  <si>
    <t>Vasaris</t>
  </si>
  <si>
    <t>III</t>
  </si>
  <si>
    <t>Darbuotojų kuriems suformuotos metinės veiklos užduotys, dalis (procentais)</t>
  </si>
  <si>
    <t>Darbuotojų, kuriems būtina suformuoti metinės veiklos užduotys, dalis (procentais)</t>
  </si>
  <si>
    <t>Parengtas įstaigos strateginis, iki 2030 metų, veiklos planas</t>
  </si>
  <si>
    <t>Vidaus kontrolės sistemos veiksmingumo stebėjimas ir analizė</t>
  </si>
  <si>
    <t>Atliktas auditas</t>
  </si>
  <si>
    <t>Parengta programa</t>
  </si>
  <si>
    <t>Įvykdytų pirkimų, pagal metinį pirkimų planą, skaičius (neįskaitant mažos vertės) (procentais)</t>
  </si>
  <si>
    <t>Įstaigos veiklos administravimas ir vykdymas, veiklos kokybės užtikrinimo priemonių diegimas</t>
  </si>
  <si>
    <t>Užtikrinti saugų ir tinkamą įstaigos vidaus ir išorės įrenginių, informacinių ir ryšių technologijų, inžinerinių tinklų atnaujinimą, eksploatavimą ir priežiūrą, statinio priežiūra ir eksploataciją, vidaus patalpų pritaikymą paslaugų gavėjams bei komunalinių paslaugų įsigijimą</t>
  </si>
  <si>
    <t>Užtikrinti tinkamą įstaigos patalpų ir teritorijos, pastato vidaus ir išorės inžinerinių tinklų, saugos sistemų, ilgalaikio materialiojo turto ir kitų įrenginių funkcionavimą, priežiūrą ir remontą bei susijusių paslaugų, priemonių ar įrenginių įsigijimą.</t>
  </si>
  <si>
    <t>Remontuoti ar atnaujinti materialųjį ilgalaikį turtą, vidaus ir išorės įstaigos pastatą ir/ar jo konstrukcines dalis neatitinkančius keliamų saugumo, higienos, technologinių ir estetinių reikalavimų. Įstaigos patalpų, teritorijos, pastato saugos sistemų, vidaus ir išorės įrenginių, baldų ir inžinerinių tinklų priežiūra, remontas, modernizavimas, atnaujinimas ar įsigijimas.</t>
  </si>
  <si>
    <t>Nuolatinė įstaigos materialiojo turto priežiūra, remontas, modernizavimas, atnaujinimas ar įsigijimas</t>
  </si>
  <si>
    <t>Lauko teritorijos sutvarkymo darbai (pasivaikščiojimo tako įrengimas, lauko suoliuku pastatymas ir pan.)</t>
  </si>
  <si>
    <t>Sensorinio kambario įrengimo darbai</t>
  </si>
  <si>
    <t>Bendros veiklų ir poilsio zonos įrengimas (II a.)</t>
  </si>
  <si>
    <t>Buities ir ūkio padalinys</t>
  </si>
  <si>
    <t>1 įstaiga</t>
  </si>
  <si>
    <t>II-III</t>
  </si>
  <si>
    <t>Atlikti darbai</t>
  </si>
  <si>
    <t>Šildymo, elektros energijos, vandens tiekimo įsigijimas ir šiukšlių, įskaitant buitinių, medicininių ir maisto atliekų (ŠPG), išvežimas.</t>
  </si>
  <si>
    <t>Nuolatinė, trečiųjų šalių, paslaugų teikimo vykdymo kontrolė ir organizavimas</t>
  </si>
  <si>
    <t>Direktoriaus pavaduotojas bendriesiems ir ūkio reikalams          Sveikatos priežiūros padalinio vadovas</t>
  </si>
  <si>
    <t>Suteiktos paslaugos</t>
  </si>
  <si>
    <t>Informacinių ir ryšių technologijų paslaugų įsigijimas, infrastruktūros atnaujinimas, priežiūra, remontas ir įrangos įsigijimas.</t>
  </si>
  <si>
    <t>IT paslaugų (įskaitant specializuotų programų) teikimo vykdymo kontrolė ir organizavimas</t>
  </si>
  <si>
    <t>Direktoriaus pavaduotojas bendriesiems ir ūkio reikalams.          Vyriausioji buhalterė</t>
  </si>
  <si>
    <t>G. Harner                      K. Pocienė                   G. Dromantas                I. Norkuvienė                 I. Kneitienė                   A. Jurgaitytė</t>
  </si>
  <si>
    <t>Ilgalaikių/trumpalaikių socialinės globos paslaugų, paslaugų gavėjams, užtikrinimas**</t>
  </si>
  <si>
    <t>SB</t>
  </si>
  <si>
    <t>Darbo užmokestis (įskaitant mokesčius ir darbdavių socialinę paramą, įskaitant kelionės išlaidų į darbą ir atgal kompensavimas (SB)</t>
  </si>
  <si>
    <t>Buitinių paslaugų teikimas ir aprūpinimas būtiniausiomis priemonėmis ir paslaugomis (kitų prekių ir paslaugų įsigijimas užtikrinant paslaugų gavėjų ir darbuotojų aprūpinimą reikalingomis prekėmis)</t>
  </si>
  <si>
    <r>
      <t xml:space="preserve">2022-ųjų metų </t>
    </r>
    <r>
      <rPr>
        <sz val="8"/>
        <rFont val="Arial"/>
        <family val="2"/>
        <charset val="186"/>
      </rPr>
      <t>Asignavimai (įskaitant patikslinimus)</t>
    </r>
  </si>
  <si>
    <t>__</t>
  </si>
  <si>
    <t>III-IV</t>
  </si>
  <si>
    <t>I, IV</t>
  </si>
  <si>
    <t>I, III</t>
  </si>
  <si>
    <t>VB</t>
  </si>
  <si>
    <t>Pateikiama informacija apie pasiektą pažangą, kilusias problemas ir iššūkius. Vidutinis, metų pradžioje nustatytas, paslaugų gavėjų skaičius didėjo iki 2,5 %. Tai rodo, kad Įstaigos teikiamos paslaugos yra labai paklausios ir vertinamos (dar labiau didinti paslaugų gavėjų skaičiaus įstaigoje nėra fizinių galimybių). Įstaigoje per metus įdiegta inovatyvi multisensorinė paslauga, įgyvendinta viena mokymų (analizės) metodika siekiant visų paslaugų gavėjų, jų artimųjų ir visų darbuotojų dalyvavimo diegiant kokybės pricipus. Įrengta nauja poilsio ir užsiėmimų zona, ją kuriant pagal atvirų patalpų principą. Sutvarkyta IV korpuso lauko zona (įrengti pasivaikščiojimo takai ir poilsio vietos). Galutinai suformuota paslaugų poreikių vertinimo ir nustatymo sistema. Įstaigoje susiformavo atsakingas požiūris vykdant ligų (infekcinių ligų) valdymą. Ypatingas dėmesys skiriamas darbuotojų kvalifikacijai. Įstaigos iniciatyva organizuota regioninė konferencija. Vykdomas tęstinis socialinio darbo ir sveikatos priežiūros paslaugų kokybės sistemos diegimas. Per 2022 m. Įstaigos veiklą (išlaidas) įtakojo geopolitiniai veiksniai, dėl kurių ypatingai didėjo išlaidos už komunalinius patarnavimus: nuo pirminių suplanuotų lėšų šioms paslaugos didėjimas per metus buvo 65,3% arba 110,8 tūkst. Eur., ir išlaidos maisto produktams, kurios vidutiniškai didėjo 55,2%. Įstaigos veiklai įtakos turėjo ir bendras prekių, paslaugų ir darbų kainų didėjimas.Bendras metinis veiklos plano įvykdymas yra 91,7% (įvykdytos 44 veiklos iš 48). Metiniame veiklos plane pasiekti didesni rodikliai 12 planuotose veiklose (25%), nepasiekti rodikliai 4 veiklose (8,3%).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</si>
</sst>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0"/>
      <name val="Arial"/>
      <charset val="186"/>
    </font>
    <font>
      <sz val="10"/>
      <name val="Arial"/>
      <charset val="186"/>
    </font>
    <font>
      <sz val="7"/>
      <name val="Arial"/>
      <family val="2"/>
      <charset val="186"/>
    </font>
    <font>
      <sz val="8"/>
      <name val="Arial"/>
      <family val="2"/>
      <charset val="186"/>
    </font>
    <font>
      <sz val="8"/>
      <name val="Arial"/>
      <family val="2"/>
      <charset val="186"/>
    </font>
    <font>
      <i/>
      <sz val="8"/>
      <name val="Arial"/>
      <family val="2"/>
      <charset val="186"/>
    </font>
    <font>
      <i/>
      <sz val="10"/>
      <name val="Arial"/>
      <family val="2"/>
      <charset val="186"/>
    </font>
    <font>
      <sz val="10"/>
      <name val="Arial"/>
      <family val="2"/>
      <charset val="186"/>
    </font>
    <font>
      <sz val="8"/>
      <name val="Arial"/>
      <charset val="186"/>
    </font>
    <font>
      <sz val="10"/>
      <name val="Arial"/>
      <family val="2"/>
    </font>
    <font>
      <b/>
      <sz val="10"/>
      <name val="Arial"/>
      <family val="2"/>
    </font>
    <font>
      <sz val="8"/>
      <name val="Arial"/>
      <family val="2"/>
    </font>
    <font>
      <b/>
      <sz val="8"/>
      <name val="Arial"/>
      <family val="2"/>
    </font>
    <font>
      <sz val="8"/>
      <color theme="0"/>
      <name val="Arial"/>
      <family val="2"/>
      <charset val="186"/>
    </font>
  </fonts>
  <fills count="6">
    <fill>
      <patternFill patternType="none"/>
    </fill>
    <fill>
      <patternFill patternType="gray125"/>
    </fill>
    <fill>
      <patternFill patternType="solid">
        <fgColor indexed="50"/>
        <bgColor indexed="64"/>
      </patternFill>
    </fill>
    <fill>
      <patternFill patternType="solid">
        <fgColor indexed="51"/>
        <bgColor indexed="64"/>
      </patternFill>
    </fill>
    <fill>
      <patternFill patternType="solid">
        <fgColor indexed="42"/>
        <bgColor indexed="64"/>
      </patternFill>
    </fill>
    <fill>
      <patternFill patternType="solid">
        <fgColor indexed="5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2">
    <xf numFmtId="0" fontId="0" fillId="0" borderId="0"/>
    <xf numFmtId="0" fontId="7" fillId="0" borderId="0"/>
  </cellStyleXfs>
  <cellXfs count="169">
    <xf numFmtId="0" fontId="0" fillId="0" borderId="0" xfId="0"/>
    <xf numFmtId="0" fontId="3" fillId="0" borderId="0" xfId="0" applyFont="1"/>
    <xf numFmtId="3" fontId="3" fillId="0" borderId="1" xfId="0" applyNumberFormat="1" applyFont="1" applyBorder="1" applyAlignment="1">
      <alignment horizontal="center" vertical="center" wrapText="1"/>
    </xf>
    <xf numFmtId="0" fontId="2" fillId="0" borderId="0" xfId="0" applyFont="1"/>
    <xf numFmtId="3" fontId="2" fillId="0" borderId="0" xfId="0" applyNumberFormat="1" applyFon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0" fontId="1" fillId="0" borderId="0" xfId="0" applyFont="1" applyAlignment="1">
      <alignment horizontal="left"/>
    </xf>
    <xf numFmtId="0" fontId="6" fillId="0" borderId="0" xfId="0" applyFont="1"/>
    <xf numFmtId="0" fontId="7" fillId="0" borderId="0" xfId="0" applyFont="1"/>
    <xf numFmtId="0" fontId="5" fillId="0" borderId="0" xfId="0" applyFont="1"/>
    <xf numFmtId="0" fontId="9" fillId="0" borderId="0" xfId="0" applyFont="1" applyAlignment="1">
      <alignment horizontal="center"/>
    </xf>
    <xf numFmtId="0" fontId="9" fillId="0" borderId="0" xfId="0" applyFont="1" applyAlignment="1">
      <alignment horizontal="left" vertical="top" wrapText="1"/>
    </xf>
    <xf numFmtId="0" fontId="0" fillId="0" borderId="0" xfId="0" applyAlignment="1">
      <alignment horizontal="left" vertical="top" wrapText="1"/>
    </xf>
    <xf numFmtId="0" fontId="0" fillId="0" borderId="2" xfId="0" applyBorder="1"/>
    <xf numFmtId="0" fontId="9" fillId="0" borderId="0" xfId="0" applyFont="1" applyAlignment="1">
      <alignment vertical="top" wrapText="1"/>
    </xf>
    <xf numFmtId="3" fontId="3" fillId="0" borderId="1" xfId="0" applyNumberFormat="1" applyFont="1" applyBorder="1" applyAlignment="1">
      <alignment horizontal="left" vertical="center" wrapText="1"/>
    </xf>
    <xf numFmtId="3" fontId="11"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11" xfId="0" applyNumberFormat="1" applyFont="1" applyFill="1" applyBorder="1" applyAlignment="1">
      <alignment horizontal="center" vertical="center" wrapText="1"/>
    </xf>
    <xf numFmtId="3" fontId="3" fillId="0" borderId="11" xfId="0" applyNumberFormat="1" applyFont="1" applyBorder="1" applyAlignment="1">
      <alignment horizontal="left"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3" fontId="3" fillId="0" borderId="1" xfId="0" applyNumberFormat="1" applyFont="1" applyBorder="1" applyAlignment="1">
      <alignment vertical="center" wrapText="1"/>
    </xf>
    <xf numFmtId="3" fontId="11" fillId="0" borderId="1" xfId="0" applyNumberFormat="1" applyFont="1" applyBorder="1" applyAlignment="1">
      <alignment horizontal="left" vertical="center" wrapText="1"/>
    </xf>
    <xf numFmtId="3" fontId="11" fillId="0" borderId="11" xfId="0" applyNumberFormat="1" applyFont="1" applyBorder="1" applyAlignment="1">
      <alignment horizontal="left" vertical="center" wrapText="1"/>
    </xf>
    <xf numFmtId="3" fontId="11" fillId="0" borderId="11" xfId="0" applyNumberFormat="1" applyFont="1" applyBorder="1" applyAlignment="1">
      <alignment horizontal="center" vertical="center" wrapText="1"/>
    </xf>
    <xf numFmtId="0" fontId="3" fillId="3" borderId="0" xfId="0" applyFont="1" applyFill="1" applyAlignment="1">
      <alignment vertical="center" wrapText="1"/>
    </xf>
    <xf numFmtId="0" fontId="3" fillId="3" borderId="15" xfId="0" applyFont="1" applyFill="1" applyBorder="1" applyAlignment="1">
      <alignment vertical="center" wrapText="1"/>
    </xf>
    <xf numFmtId="0" fontId="3" fillId="3" borderId="8" xfId="0" applyFont="1" applyFill="1" applyBorder="1" applyAlignment="1">
      <alignment horizontal="center" vertical="center" wrapText="1"/>
    </xf>
    <xf numFmtId="3" fontId="11" fillId="0" borderId="12"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3" fontId="11" fillId="4" borderId="1" xfId="0" applyNumberFormat="1" applyFont="1" applyFill="1" applyBorder="1" applyAlignment="1">
      <alignment horizontal="center" vertical="center" wrapText="1"/>
    </xf>
    <xf numFmtId="3" fontId="11" fillId="0" borderId="1" xfId="0" applyNumberFormat="1" applyFont="1" applyBorder="1" applyAlignment="1">
      <alignment vertical="center" wrapText="1"/>
    </xf>
    <xf numFmtId="164" fontId="11" fillId="0" borderId="1" xfId="0" applyNumberFormat="1" applyFont="1" applyBorder="1" applyAlignment="1">
      <alignment horizontal="center" vertical="center" wrapText="1"/>
    </xf>
    <xf numFmtId="164" fontId="11" fillId="0" borderId="11" xfId="0" applyNumberFormat="1" applyFont="1" applyBorder="1" applyAlignment="1">
      <alignment horizontal="center" vertical="center" wrapText="1"/>
    </xf>
    <xf numFmtId="164" fontId="11" fillId="0" borderId="12"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3" fontId="3" fillId="0" borderId="11" xfId="0" applyNumberFormat="1" applyFont="1" applyBorder="1" applyAlignment="1">
      <alignment vertical="center" wrapText="1"/>
    </xf>
    <xf numFmtId="164" fontId="3" fillId="0" borderId="1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1" fillId="4" borderId="1" xfId="0" applyNumberFormat="1" applyFont="1" applyFill="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0" fillId="0" borderId="0" xfId="0" applyAlignment="1">
      <alignment horizontal="left" vertical="center" wrapText="1"/>
    </xf>
    <xf numFmtId="0" fontId="5" fillId="4" borderId="1" xfId="0" applyFont="1" applyFill="1" applyBorder="1" applyAlignment="1">
      <alignment horizontal="left" vertical="top" wrapText="1"/>
    </xf>
    <xf numFmtId="164" fontId="11" fillId="4" borderId="11" xfId="0" applyNumberFormat="1" applyFont="1" applyFill="1" applyBorder="1" applyAlignment="1">
      <alignment horizontal="center" vertical="center" wrapText="1"/>
    </xf>
    <xf numFmtId="164" fontId="11" fillId="4" borderId="13" xfId="0" applyNumberFormat="1" applyFont="1" applyFill="1" applyBorder="1" applyAlignment="1">
      <alignment horizontal="center" vertical="center" wrapText="1"/>
    </xf>
    <xf numFmtId="164" fontId="11" fillId="4" borderId="12" xfId="0" applyNumberFormat="1" applyFont="1" applyFill="1" applyBorder="1" applyAlignment="1">
      <alignment horizontal="center" vertical="center" wrapText="1"/>
    </xf>
    <xf numFmtId="3" fontId="11" fillId="0" borderId="11" xfId="0" applyNumberFormat="1" applyFont="1" applyBorder="1" applyAlignment="1">
      <alignment horizontal="center" vertical="center" wrapText="1"/>
    </xf>
    <xf numFmtId="3" fontId="11" fillId="0" borderId="12" xfId="0" applyNumberFormat="1" applyFont="1" applyBorder="1" applyAlignment="1">
      <alignment horizontal="center" vertical="center" wrapText="1"/>
    </xf>
    <xf numFmtId="3" fontId="11" fillId="4" borderId="11" xfId="0" applyNumberFormat="1" applyFont="1" applyFill="1" applyBorder="1" applyAlignment="1">
      <alignment horizontal="center" vertical="center" wrapText="1"/>
    </xf>
    <xf numFmtId="3" fontId="11" fillId="4" borderId="12" xfId="0" applyNumberFormat="1" applyFont="1" applyFill="1" applyBorder="1" applyAlignment="1">
      <alignment horizontal="center" vertical="center" wrapText="1"/>
    </xf>
    <xf numFmtId="3" fontId="11" fillId="0" borderId="11" xfId="0" applyNumberFormat="1" applyFont="1" applyBorder="1" applyAlignment="1">
      <alignment horizontal="left" vertical="center" wrapText="1"/>
    </xf>
    <xf numFmtId="3" fontId="11" fillId="0" borderId="12" xfId="0" applyNumberFormat="1" applyFont="1" applyBorder="1" applyAlignment="1">
      <alignment horizontal="left" vertical="center" wrapText="1"/>
    </xf>
    <xf numFmtId="49" fontId="11" fillId="0" borderId="11" xfId="0"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3" fontId="11" fillId="0" borderId="1" xfId="0" applyNumberFormat="1" applyFont="1" applyBorder="1" applyAlignment="1">
      <alignment horizontal="left" vertical="center" wrapText="1"/>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3" fontId="11" fillId="0" borderId="13" xfId="0" applyNumberFormat="1" applyFont="1" applyBorder="1" applyAlignment="1">
      <alignment horizontal="left" vertical="center" wrapText="1"/>
    </xf>
    <xf numFmtId="49" fontId="5" fillId="0" borderId="11"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3" fontId="11" fillId="0" borderId="13" xfId="0" applyNumberFormat="1" applyFont="1" applyBorder="1" applyAlignment="1">
      <alignment horizontal="center" vertical="center" wrapText="1"/>
    </xf>
    <xf numFmtId="164" fontId="11" fillId="0" borderId="11" xfId="0" applyNumberFormat="1" applyFont="1" applyBorder="1" applyAlignment="1">
      <alignment horizontal="center" vertical="center" wrapText="1"/>
    </xf>
    <xf numFmtId="164" fontId="11" fillId="0" borderId="12" xfId="0" applyNumberFormat="1" applyFont="1" applyBorder="1" applyAlignment="1">
      <alignment horizontal="center" vertical="center" wrapText="1"/>
    </xf>
    <xf numFmtId="3" fontId="11" fillId="4" borderId="13" xfId="0" applyNumberFormat="1" applyFont="1" applyFill="1" applyBorder="1" applyAlignment="1">
      <alignment horizontal="center" vertical="center" wrapText="1"/>
    </xf>
    <xf numFmtId="164" fontId="11" fillId="0" borderId="13" xfId="0" applyNumberFormat="1" applyFont="1" applyBorder="1" applyAlignment="1">
      <alignment horizontal="center" vertical="center" wrapText="1"/>
    </xf>
    <xf numFmtId="0" fontId="9" fillId="0" borderId="2" xfId="0" applyFont="1" applyBorder="1" applyAlignment="1">
      <alignment horizontal="left" vertical="top" wrapText="1"/>
    </xf>
    <xf numFmtId="0" fontId="10" fillId="0" borderId="0" xfId="0" applyFont="1" applyAlignment="1">
      <alignment horizontal="left" vertical="center"/>
    </xf>
    <xf numFmtId="0" fontId="5" fillId="0" borderId="0" xfId="0" applyFont="1" applyAlignment="1">
      <alignment horizontal="center"/>
    </xf>
    <xf numFmtId="0" fontId="11" fillId="0" borderId="3" xfId="0" applyFont="1" applyBorder="1" applyAlignment="1">
      <alignment horizontal="center"/>
    </xf>
    <xf numFmtId="0" fontId="9" fillId="0" borderId="2" xfId="0" applyFont="1" applyBorder="1" applyAlignment="1">
      <alignment horizontal="center"/>
    </xf>
    <xf numFmtId="0" fontId="0" fillId="0" borderId="2" xfId="0" applyBorder="1" applyAlignment="1">
      <alignment horizontal="center"/>
    </xf>
    <xf numFmtId="0" fontId="11" fillId="0" borderId="0" xfId="0" applyFont="1" applyAlignment="1">
      <alignment horizontal="center"/>
    </xf>
    <xf numFmtId="0" fontId="5" fillId="0" borderId="3" xfId="0" applyFont="1" applyBorder="1" applyAlignment="1">
      <alignment horizontal="center" vertical="top" wrapText="1"/>
    </xf>
    <xf numFmtId="0" fontId="5" fillId="0" borderId="3" xfId="0" applyFont="1" applyBorder="1" applyAlignment="1">
      <alignment horizontal="center"/>
    </xf>
    <xf numFmtId="0" fontId="8" fillId="0" borderId="0" xfId="0" applyFont="1" applyAlignment="1">
      <alignment horizontal="left"/>
    </xf>
    <xf numFmtId="3" fontId="3" fillId="0" borderId="1" xfId="0" applyNumberFormat="1" applyFont="1" applyBorder="1" applyAlignment="1">
      <alignment horizontal="center" vertical="center" wrapText="1"/>
    </xf>
    <xf numFmtId="3" fontId="3" fillId="4" borderId="1" xfId="0" applyNumberFormat="1" applyFont="1" applyFill="1" applyBorder="1" applyAlignment="1">
      <alignment horizontal="center" vertical="center" textRotation="90" wrapText="1"/>
    </xf>
    <xf numFmtId="3" fontId="3" fillId="4" borderId="1" xfId="0" applyNumberFormat="1" applyFont="1" applyFill="1" applyBorder="1" applyAlignment="1">
      <alignment horizontal="center" vertical="center" wrapText="1"/>
    </xf>
    <xf numFmtId="3" fontId="3" fillId="0" borderId="1" xfId="0" applyNumberFormat="1" applyFont="1" applyBorder="1" applyAlignment="1">
      <alignment horizontal="center" vertical="center" textRotation="90" wrapText="1"/>
    </xf>
    <xf numFmtId="0" fontId="10" fillId="0" borderId="0" xfId="0" applyFont="1" applyAlignment="1">
      <alignment horizontal="center"/>
    </xf>
    <xf numFmtId="0" fontId="6" fillId="0" borderId="0" xfId="0" applyFont="1" applyAlignment="1">
      <alignment horizontal="center"/>
    </xf>
    <xf numFmtId="0" fontId="3" fillId="0" borderId="1" xfId="0" applyFont="1" applyBorder="1" applyAlignment="1">
      <alignment horizontal="center" vertical="center" textRotation="90" wrapText="1"/>
    </xf>
    <xf numFmtId="0" fontId="3"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0" fontId="3" fillId="3"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5" borderId="1" xfId="0" applyFont="1" applyFill="1" applyBorder="1" applyAlignment="1">
      <alignment horizontal="left" vertical="center" wrapText="1"/>
    </xf>
    <xf numFmtId="0" fontId="11" fillId="0" borderId="11" xfId="0" applyFont="1" applyBorder="1" applyAlignment="1">
      <alignment horizontal="left" vertical="center" wrapText="1"/>
    </xf>
    <xf numFmtId="0" fontId="11" fillId="0" borderId="13" xfId="0" applyFont="1" applyBorder="1" applyAlignment="1">
      <alignment horizontal="left" vertical="center" wrapText="1"/>
    </xf>
    <xf numFmtId="0" fontId="11" fillId="0" borderId="12" xfId="0" applyFont="1" applyBorder="1" applyAlignment="1">
      <alignment horizontal="left" vertical="center" wrapText="1"/>
    </xf>
    <xf numFmtId="3" fontId="11" fillId="0" borderId="4" xfId="0" applyNumberFormat="1" applyFont="1" applyBorder="1" applyAlignment="1">
      <alignment horizontal="center" vertical="center" wrapText="1"/>
    </xf>
    <xf numFmtId="3" fontId="11" fillId="0" borderId="3" xfId="0" applyNumberFormat="1" applyFont="1" applyBorder="1" applyAlignment="1">
      <alignment horizontal="center" vertical="center" wrapText="1"/>
    </xf>
    <xf numFmtId="3" fontId="11" fillId="0" borderId="14" xfId="0" applyNumberFormat="1" applyFont="1" applyBorder="1" applyAlignment="1">
      <alignment horizontal="center" vertical="center" wrapText="1"/>
    </xf>
    <xf numFmtId="3" fontId="11" fillId="0" borderId="0" xfId="0" applyNumberFormat="1" applyFont="1" applyAlignment="1">
      <alignment horizontal="center" vertical="center" wrapText="1"/>
    </xf>
    <xf numFmtId="3" fontId="11" fillId="0" borderId="6" xfId="0" applyNumberFormat="1" applyFont="1" applyBorder="1" applyAlignment="1">
      <alignment horizontal="center" vertical="center" wrapText="1"/>
    </xf>
    <xf numFmtId="3" fontId="11" fillId="0" borderId="2" xfId="0" applyNumberFormat="1" applyFont="1" applyBorder="1" applyAlignment="1">
      <alignment horizontal="center" vertical="center" wrapText="1"/>
    </xf>
    <xf numFmtId="3" fontId="11" fillId="0" borderId="5" xfId="0" applyNumberFormat="1" applyFont="1" applyBorder="1" applyAlignment="1">
      <alignment horizontal="center" vertical="center" wrapText="1"/>
    </xf>
    <xf numFmtId="3" fontId="11" fillId="0" borderId="15" xfId="0" applyNumberFormat="1" applyFont="1" applyBorder="1" applyAlignment="1">
      <alignment horizontal="center" vertical="center" wrapText="1"/>
    </xf>
    <xf numFmtId="3" fontId="11" fillId="0" borderId="7"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0" xfId="0" applyNumberFormat="1" applyFont="1" applyAlignment="1">
      <alignment horizontal="center" vertical="center" wrapText="1"/>
    </xf>
    <xf numFmtId="3" fontId="3" fillId="0" borderId="15" xfId="0" applyNumberFormat="1" applyFont="1" applyBorder="1" applyAlignment="1">
      <alignment horizontal="center" vertical="center" wrapText="1"/>
    </xf>
    <xf numFmtId="3" fontId="3" fillId="0" borderId="6" xfId="0" applyNumberFormat="1" applyFont="1" applyBorder="1" applyAlignment="1">
      <alignment horizontal="center" vertical="center" wrapText="1"/>
    </xf>
    <xf numFmtId="3" fontId="3" fillId="0" borderId="2"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0" fontId="3" fillId="3" borderId="14" xfId="0" applyFont="1" applyFill="1" applyBorder="1" applyAlignment="1">
      <alignment horizontal="left" vertical="center" wrapText="1"/>
    </xf>
    <xf numFmtId="0" fontId="3" fillId="3" borderId="0" xfId="0" applyFont="1" applyFill="1" applyAlignment="1">
      <alignment horizontal="left" vertical="center" wrapText="1"/>
    </xf>
    <xf numFmtId="3" fontId="11" fillId="0" borderId="11" xfId="0" applyNumberFormat="1" applyFont="1" applyBorder="1" applyAlignment="1">
      <alignment vertical="center" wrapText="1"/>
    </xf>
    <xf numFmtId="3" fontId="11" fillId="0" borderId="13" xfId="0" applyNumberFormat="1" applyFont="1" applyBorder="1" applyAlignment="1">
      <alignment vertical="center" wrapText="1"/>
    </xf>
    <xf numFmtId="3" fontId="11" fillId="0" borderId="12" xfId="0" applyNumberFormat="1" applyFont="1" applyBorder="1" applyAlignment="1">
      <alignment vertical="center" wrapText="1"/>
    </xf>
    <xf numFmtId="0" fontId="11" fillId="0" borderId="11" xfId="0" applyFont="1" applyBorder="1" applyAlignment="1">
      <alignment vertical="center" wrapText="1"/>
    </xf>
    <xf numFmtId="0" fontId="11" fillId="0" borderId="13" xfId="0" applyFont="1" applyBorder="1" applyAlignment="1">
      <alignment vertical="center" wrapText="1"/>
    </xf>
    <xf numFmtId="0" fontId="11" fillId="0" borderId="12" xfId="0" applyFont="1" applyBorder="1" applyAlignment="1">
      <alignment vertical="center" wrapText="1"/>
    </xf>
    <xf numFmtId="3" fontId="11" fillId="0" borderId="8" xfId="0" applyNumberFormat="1" applyFont="1" applyBorder="1" applyAlignment="1">
      <alignment horizontal="center" vertical="center" wrapText="1"/>
    </xf>
    <xf numFmtId="3" fontId="11" fillId="0" borderId="9" xfId="0" applyNumberFormat="1" applyFont="1" applyBorder="1" applyAlignment="1">
      <alignment horizontal="center" vertical="center" wrapText="1"/>
    </xf>
    <xf numFmtId="3" fontId="11" fillId="0" borderId="10" xfId="0" applyNumberFormat="1" applyFont="1" applyBorder="1" applyAlignment="1">
      <alignment horizontal="center"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164" fontId="3" fillId="0" borderId="1" xfId="0" applyNumberFormat="1" applyFont="1" applyBorder="1" applyAlignment="1">
      <alignment horizontal="center" vertical="center" wrapText="1"/>
    </xf>
    <xf numFmtId="164" fontId="3" fillId="0" borderId="11" xfId="0" applyNumberFormat="1" applyFont="1" applyBorder="1" applyAlignment="1">
      <alignment horizontal="center" vertical="center" wrapText="1"/>
    </xf>
    <xf numFmtId="164" fontId="3" fillId="4" borderId="11"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164" fontId="3" fillId="4" borderId="12" xfId="0" applyNumberFormat="1" applyFont="1" applyFill="1" applyBorder="1" applyAlignment="1">
      <alignment horizontal="center" vertical="center" wrapText="1"/>
    </xf>
    <xf numFmtId="164" fontId="11" fillId="0" borderId="11" xfId="0" applyNumberFormat="1" applyFont="1" applyBorder="1" applyAlignment="1">
      <alignment horizontal="center" wrapText="1"/>
    </xf>
    <xf numFmtId="164" fontId="11" fillId="0" borderId="13" xfId="0" applyNumberFormat="1" applyFont="1" applyBorder="1" applyAlignment="1">
      <alignment horizontal="center" wrapText="1"/>
    </xf>
    <xf numFmtId="3" fontId="11" fillId="0" borderId="13" xfId="0" applyNumberFormat="1" applyFont="1" applyBorder="1" applyAlignment="1">
      <alignment horizontal="center" vertical="top" wrapText="1"/>
    </xf>
    <xf numFmtId="3" fontId="11" fillId="0" borderId="12" xfId="0" applyNumberFormat="1" applyFont="1" applyBorder="1" applyAlignment="1">
      <alignment horizontal="center" vertical="top" wrapText="1"/>
    </xf>
    <xf numFmtId="164" fontId="11" fillId="0" borderId="13" xfId="0" applyNumberFormat="1" applyFont="1" applyBorder="1" applyAlignment="1">
      <alignment horizontal="center" vertical="top" wrapText="1"/>
    </xf>
    <xf numFmtId="164" fontId="11" fillId="0" borderId="12" xfId="0" applyNumberFormat="1" applyFont="1" applyBorder="1" applyAlignment="1">
      <alignment horizontal="center" vertical="top" wrapText="1"/>
    </xf>
    <xf numFmtId="3" fontId="11" fillId="0" borderId="11" xfId="0" applyNumberFormat="1" applyFont="1" applyBorder="1" applyAlignment="1">
      <alignment horizontal="center" wrapText="1"/>
    </xf>
    <xf numFmtId="3" fontId="11" fillId="0" borderId="13" xfId="0" applyNumberFormat="1" applyFont="1" applyBorder="1" applyAlignment="1">
      <alignment horizont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3" fontId="3" fillId="0" borderId="13" xfId="0" applyNumberFormat="1" applyFont="1" applyBorder="1" applyAlignment="1">
      <alignment horizontal="center" vertical="center" wrapText="1"/>
    </xf>
    <xf numFmtId="3" fontId="3" fillId="4" borderId="13" xfId="0" applyNumberFormat="1" applyFont="1" applyFill="1" applyBorder="1" applyAlignment="1">
      <alignment horizontal="center" vertical="center" wrapText="1"/>
    </xf>
    <xf numFmtId="3" fontId="3" fillId="0" borderId="13" xfId="0" applyNumberFormat="1" applyFont="1" applyBorder="1" applyAlignment="1">
      <alignment horizontal="left" vertical="center" wrapText="1"/>
    </xf>
    <xf numFmtId="164" fontId="12" fillId="4" borderId="11" xfId="0" applyNumberFormat="1" applyFont="1" applyFill="1" applyBorder="1" applyAlignment="1">
      <alignment horizontal="center" vertical="center" wrapText="1"/>
    </xf>
    <xf numFmtId="164" fontId="12" fillId="4" borderId="13" xfId="0" applyNumberFormat="1" applyFont="1" applyFill="1" applyBorder="1" applyAlignment="1">
      <alignment horizontal="center" vertical="center" wrapText="1"/>
    </xf>
    <xf numFmtId="164" fontId="12" fillId="4" borderId="12" xfId="0" applyNumberFormat="1" applyFont="1" applyFill="1" applyBorder="1" applyAlignment="1">
      <alignment horizontal="center" vertical="center" wrapText="1"/>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0" xfId="0" applyFont="1" applyAlignment="1">
      <alignment horizontal="center" vertical="center" wrapText="1"/>
    </xf>
    <xf numFmtId="0" fontId="13" fillId="0" borderId="1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vertical="center" wrapText="1"/>
    </xf>
  </cellXfs>
  <cellStyles count="2">
    <cellStyle name="Įprastas" xfId="0" builtinId="0"/>
    <cellStyle name="Įprastas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01"/>
  <sheetViews>
    <sheetView tabSelected="1" zoomScaleNormal="100" zoomScaleSheetLayoutView="160" workbookViewId="0">
      <selection activeCell="G66" sqref="G66"/>
    </sheetView>
  </sheetViews>
  <sheetFormatPr defaultRowHeight="13.2" x14ac:dyDescent="0.25"/>
  <cols>
    <col min="1" max="1" width="3.44140625" customWidth="1"/>
    <col min="2" max="3" width="2.6640625" customWidth="1"/>
    <col min="4" max="4" width="17.6640625" customWidth="1"/>
    <col min="5" max="5" width="3" customWidth="1"/>
    <col min="6" max="6" width="23.33203125" customWidth="1"/>
    <col min="7" max="7" width="16.88671875" customWidth="1"/>
    <col min="8" max="9" width="8.44140625" customWidth="1"/>
    <col min="10" max="10" width="22.44140625" customWidth="1"/>
    <col min="11" max="11" width="9.33203125" bestFit="1" customWidth="1"/>
    <col min="12" max="12" width="6.6640625" customWidth="1"/>
    <col min="13" max="13" width="4.6640625" customWidth="1"/>
    <col min="14" max="14" width="5.109375" customWidth="1"/>
    <col min="15" max="15" width="6.44140625" customWidth="1"/>
    <col min="16" max="16" width="5.77734375" customWidth="1"/>
  </cols>
  <sheetData>
    <row r="1" spans="1:16" x14ac:dyDescent="0.25">
      <c r="K1" s="87" t="s">
        <v>21</v>
      </c>
      <c r="L1" s="87"/>
      <c r="M1" s="87"/>
      <c r="N1" s="87"/>
      <c r="O1" s="87"/>
      <c r="P1" s="87"/>
    </row>
    <row r="2" spans="1:16" x14ac:dyDescent="0.25">
      <c r="K2" s="87" t="s">
        <v>22</v>
      </c>
      <c r="L2" s="87"/>
      <c r="M2" s="87"/>
      <c r="N2" s="87"/>
      <c r="O2" s="87"/>
      <c r="P2" s="87"/>
    </row>
    <row r="3" spans="1:16" x14ac:dyDescent="0.25">
      <c r="K3" s="87" t="s">
        <v>23</v>
      </c>
      <c r="L3" s="87"/>
      <c r="M3" s="87"/>
      <c r="N3" s="87"/>
      <c r="O3" s="87"/>
      <c r="P3" s="87"/>
    </row>
    <row r="4" spans="1:16" x14ac:dyDescent="0.25">
      <c r="K4" s="8"/>
      <c r="L4" s="8"/>
      <c r="M4" s="8"/>
      <c r="N4" s="8"/>
      <c r="O4" s="8"/>
      <c r="P4" s="8"/>
    </row>
    <row r="5" spans="1:16" x14ac:dyDescent="0.25">
      <c r="A5" s="92" t="s">
        <v>24</v>
      </c>
      <c r="B5" s="93"/>
      <c r="C5" s="93"/>
      <c r="D5" s="93"/>
      <c r="E5" s="93"/>
      <c r="F5" s="93"/>
      <c r="G5" s="93"/>
      <c r="H5" s="93"/>
      <c r="I5" s="93"/>
      <c r="J5" s="93"/>
      <c r="K5" s="93"/>
      <c r="L5" s="93"/>
      <c r="M5" s="93"/>
      <c r="N5" s="93"/>
      <c r="O5" s="93"/>
      <c r="P5" s="93"/>
    </row>
    <row r="7" spans="1:16" s="1" customFormat="1" ht="15" customHeight="1" x14ac:dyDescent="0.2">
      <c r="A7" s="94" t="s">
        <v>7</v>
      </c>
      <c r="B7" s="94" t="s">
        <v>0</v>
      </c>
      <c r="C7" s="94" t="s">
        <v>1</v>
      </c>
      <c r="D7" s="95" t="s">
        <v>2</v>
      </c>
      <c r="E7" s="91" t="s">
        <v>8</v>
      </c>
      <c r="F7" s="88" t="s">
        <v>5</v>
      </c>
      <c r="G7" s="88" t="s">
        <v>4</v>
      </c>
      <c r="H7" s="88" t="s">
        <v>14</v>
      </c>
      <c r="I7" s="88"/>
      <c r="J7" s="88" t="s">
        <v>3</v>
      </c>
      <c r="K7" s="88" t="s">
        <v>35</v>
      </c>
      <c r="L7" s="90" t="s">
        <v>9</v>
      </c>
      <c r="M7" s="96" t="s">
        <v>184</v>
      </c>
      <c r="N7" s="96"/>
      <c r="O7" s="96"/>
      <c r="P7" s="89" t="s">
        <v>20</v>
      </c>
    </row>
    <row r="8" spans="1:16" s="1" customFormat="1" ht="14.25" customHeight="1" x14ac:dyDescent="0.2">
      <c r="A8" s="94"/>
      <c r="B8" s="94"/>
      <c r="C8" s="94"/>
      <c r="D8" s="95"/>
      <c r="E8" s="91"/>
      <c r="F8" s="88"/>
      <c r="G8" s="88"/>
      <c r="H8" s="88"/>
      <c r="I8" s="88"/>
      <c r="J8" s="88"/>
      <c r="K8" s="88"/>
      <c r="L8" s="90"/>
      <c r="M8" s="96"/>
      <c r="N8" s="96"/>
      <c r="O8" s="96"/>
      <c r="P8" s="89"/>
    </row>
    <row r="9" spans="1:16" s="1" customFormat="1" ht="17.25" customHeight="1" x14ac:dyDescent="0.2">
      <c r="A9" s="94"/>
      <c r="B9" s="94"/>
      <c r="C9" s="94"/>
      <c r="D9" s="95"/>
      <c r="E9" s="91"/>
      <c r="F9" s="88"/>
      <c r="G9" s="88"/>
      <c r="H9" s="88"/>
      <c r="I9" s="88"/>
      <c r="J9" s="88"/>
      <c r="K9" s="88"/>
      <c r="L9" s="90"/>
      <c r="M9" s="91" t="s">
        <v>6</v>
      </c>
      <c r="N9" s="91" t="s">
        <v>18</v>
      </c>
      <c r="O9" s="91" t="s">
        <v>19</v>
      </c>
      <c r="P9" s="89"/>
    </row>
    <row r="10" spans="1:16" s="1" customFormat="1" ht="35.25" customHeight="1" x14ac:dyDescent="0.2">
      <c r="A10" s="94"/>
      <c r="B10" s="94"/>
      <c r="C10" s="94"/>
      <c r="D10" s="95"/>
      <c r="E10" s="91"/>
      <c r="F10" s="88"/>
      <c r="G10" s="88"/>
      <c r="H10" s="2" t="s">
        <v>10</v>
      </c>
      <c r="I10" s="7" t="s">
        <v>11</v>
      </c>
      <c r="J10" s="88"/>
      <c r="K10" s="88"/>
      <c r="L10" s="90"/>
      <c r="M10" s="91"/>
      <c r="N10" s="91"/>
      <c r="O10" s="91"/>
      <c r="P10" s="89"/>
    </row>
    <row r="11" spans="1:16" s="3" customFormat="1" ht="14.25" customHeight="1" x14ac:dyDescent="0.2">
      <c r="A11" s="99" t="s">
        <v>25</v>
      </c>
      <c r="B11" s="99"/>
      <c r="C11" s="99"/>
      <c r="D11" s="99"/>
      <c r="E11" s="99"/>
      <c r="F11" s="99"/>
      <c r="G11" s="99"/>
      <c r="H11" s="99"/>
      <c r="I11" s="99"/>
      <c r="J11" s="99"/>
      <c r="K11" s="99"/>
      <c r="L11" s="99"/>
      <c r="M11" s="99"/>
      <c r="N11" s="99"/>
      <c r="O11" s="99"/>
      <c r="P11" s="99"/>
    </row>
    <row r="12" spans="1:16" s="3" customFormat="1" ht="13.5" customHeight="1" x14ac:dyDescent="0.2">
      <c r="A12" s="5">
        <v>1</v>
      </c>
      <c r="B12" s="98" t="s">
        <v>39</v>
      </c>
      <c r="C12" s="98"/>
      <c r="D12" s="98"/>
      <c r="E12" s="98"/>
      <c r="F12" s="98"/>
      <c r="G12" s="98"/>
      <c r="H12" s="98"/>
      <c r="I12" s="98"/>
      <c r="J12" s="98"/>
      <c r="K12" s="98"/>
      <c r="L12" s="98"/>
      <c r="M12" s="98"/>
      <c r="N12" s="98"/>
      <c r="O12" s="98"/>
      <c r="P12" s="98"/>
    </row>
    <row r="13" spans="1:16" s="3" customFormat="1" ht="22.8" customHeight="1" x14ac:dyDescent="0.2">
      <c r="A13" s="5">
        <v>1</v>
      </c>
      <c r="B13" s="6">
        <v>1</v>
      </c>
      <c r="C13" s="97" t="s">
        <v>40</v>
      </c>
      <c r="D13" s="97"/>
      <c r="E13" s="97"/>
      <c r="F13" s="97"/>
      <c r="G13" s="97"/>
      <c r="H13" s="97"/>
      <c r="I13" s="97"/>
      <c r="J13" s="97"/>
      <c r="K13" s="97"/>
      <c r="L13" s="97"/>
      <c r="M13" s="97"/>
      <c r="N13" s="97"/>
      <c r="O13" s="97"/>
      <c r="P13" s="97"/>
    </row>
    <row r="14" spans="1:16" s="3" customFormat="1" ht="20.399999999999999" customHeight="1" x14ac:dyDescent="0.2">
      <c r="A14" s="60">
        <v>1</v>
      </c>
      <c r="B14" s="63">
        <v>1</v>
      </c>
      <c r="C14" s="66">
        <v>1</v>
      </c>
      <c r="D14" s="100" t="s">
        <v>180</v>
      </c>
      <c r="E14" s="33">
        <v>1</v>
      </c>
      <c r="F14" s="26" t="s">
        <v>41</v>
      </c>
      <c r="G14" s="26" t="s">
        <v>50</v>
      </c>
      <c r="H14" s="18" t="s">
        <v>34</v>
      </c>
      <c r="I14" s="34" t="s">
        <v>34</v>
      </c>
      <c r="J14" s="26" t="s">
        <v>54</v>
      </c>
      <c r="K14" s="18">
        <v>200</v>
      </c>
      <c r="L14" s="34">
        <v>205</v>
      </c>
      <c r="M14" s="103"/>
      <c r="N14" s="104"/>
      <c r="O14" s="104"/>
      <c r="P14" s="48">
        <f>SUM(O19,O21,O27,O29)</f>
        <v>444.6</v>
      </c>
    </row>
    <row r="15" spans="1:16" s="3" customFormat="1" ht="20.399999999999999" x14ac:dyDescent="0.2">
      <c r="A15" s="61"/>
      <c r="B15" s="64"/>
      <c r="C15" s="67"/>
      <c r="D15" s="101"/>
      <c r="E15" s="33" t="s">
        <v>46</v>
      </c>
      <c r="F15" s="26" t="s">
        <v>42</v>
      </c>
      <c r="G15" s="26" t="s">
        <v>51</v>
      </c>
      <c r="H15" s="18" t="s">
        <v>34</v>
      </c>
      <c r="I15" s="34" t="s">
        <v>34</v>
      </c>
      <c r="J15" s="26" t="s">
        <v>55</v>
      </c>
      <c r="K15" s="18">
        <v>100</v>
      </c>
      <c r="L15" s="34">
        <v>100</v>
      </c>
      <c r="M15" s="105"/>
      <c r="N15" s="106"/>
      <c r="O15" s="106"/>
      <c r="P15" s="49"/>
    </row>
    <row r="16" spans="1:16" s="3" customFormat="1" ht="20.399999999999999" x14ac:dyDescent="0.2">
      <c r="A16" s="61"/>
      <c r="B16" s="64"/>
      <c r="C16" s="67"/>
      <c r="D16" s="101"/>
      <c r="E16" s="33" t="s">
        <v>47</v>
      </c>
      <c r="F16" s="26" t="s">
        <v>43</v>
      </c>
      <c r="G16" s="26" t="s">
        <v>52</v>
      </c>
      <c r="H16" s="18" t="s">
        <v>34</v>
      </c>
      <c r="I16" s="34" t="s">
        <v>34</v>
      </c>
      <c r="J16" s="26" t="s">
        <v>55</v>
      </c>
      <c r="K16" s="18">
        <v>100</v>
      </c>
      <c r="L16" s="34">
        <v>100</v>
      </c>
      <c r="M16" s="105"/>
      <c r="N16" s="106"/>
      <c r="O16" s="106"/>
      <c r="P16" s="49"/>
    </row>
    <row r="17" spans="1:17" s="3" customFormat="1" ht="20.399999999999999" x14ac:dyDescent="0.2">
      <c r="A17" s="61"/>
      <c r="B17" s="64"/>
      <c r="C17" s="67"/>
      <c r="D17" s="101"/>
      <c r="E17" s="33" t="s">
        <v>48</v>
      </c>
      <c r="F17" s="26" t="s">
        <v>44</v>
      </c>
      <c r="G17" s="26" t="s">
        <v>53</v>
      </c>
      <c r="H17" s="18" t="s">
        <v>34</v>
      </c>
      <c r="I17" s="34" t="s">
        <v>34</v>
      </c>
      <c r="J17" s="26" t="s">
        <v>57</v>
      </c>
      <c r="K17" s="18">
        <v>482</v>
      </c>
      <c r="L17" s="34">
        <v>716</v>
      </c>
      <c r="M17" s="105"/>
      <c r="N17" s="106"/>
      <c r="O17" s="106"/>
      <c r="P17" s="49"/>
    </row>
    <row r="18" spans="1:17" s="3" customFormat="1" ht="40.799999999999997" x14ac:dyDescent="0.2">
      <c r="A18" s="61"/>
      <c r="B18" s="64"/>
      <c r="C18" s="67"/>
      <c r="D18" s="101"/>
      <c r="E18" s="33" t="s">
        <v>49</v>
      </c>
      <c r="F18" s="26" t="s">
        <v>45</v>
      </c>
      <c r="G18" s="26" t="s">
        <v>52</v>
      </c>
      <c r="H18" s="18" t="s">
        <v>58</v>
      </c>
      <c r="I18" s="34" t="s">
        <v>58</v>
      </c>
      <c r="J18" s="26" t="s">
        <v>56</v>
      </c>
      <c r="K18" s="18">
        <v>100</v>
      </c>
      <c r="L18" s="34">
        <v>100</v>
      </c>
      <c r="M18" s="107"/>
      <c r="N18" s="108"/>
      <c r="O18" s="108"/>
      <c r="P18" s="49"/>
    </row>
    <row r="19" spans="1:17" s="3" customFormat="1" ht="18" customHeight="1" x14ac:dyDescent="0.2">
      <c r="A19" s="61"/>
      <c r="B19" s="64"/>
      <c r="C19" s="67"/>
      <c r="D19" s="101"/>
      <c r="E19" s="57">
        <v>2</v>
      </c>
      <c r="F19" s="55" t="s">
        <v>59</v>
      </c>
      <c r="G19" s="55" t="s">
        <v>60</v>
      </c>
      <c r="H19" s="51" t="s">
        <v>58</v>
      </c>
      <c r="I19" s="53" t="s">
        <v>58</v>
      </c>
      <c r="J19" s="55" t="s">
        <v>61</v>
      </c>
      <c r="K19" s="51">
        <v>100</v>
      </c>
      <c r="L19" s="53">
        <v>100</v>
      </c>
      <c r="M19" s="18" t="s">
        <v>36</v>
      </c>
      <c r="N19" s="36">
        <v>4.5</v>
      </c>
      <c r="O19" s="74">
        <f>SUM(N19,N20)</f>
        <v>5.4</v>
      </c>
      <c r="P19" s="49"/>
    </row>
    <row r="20" spans="1:17" s="3" customFormat="1" ht="18" customHeight="1" x14ac:dyDescent="0.2">
      <c r="A20" s="61"/>
      <c r="B20" s="64"/>
      <c r="C20" s="67"/>
      <c r="D20" s="101"/>
      <c r="E20" s="58"/>
      <c r="F20" s="56"/>
      <c r="G20" s="56"/>
      <c r="H20" s="52"/>
      <c r="I20" s="54"/>
      <c r="J20" s="56"/>
      <c r="K20" s="52"/>
      <c r="L20" s="54"/>
      <c r="M20" s="18" t="s">
        <v>37</v>
      </c>
      <c r="N20" s="36">
        <v>0.9</v>
      </c>
      <c r="O20" s="75"/>
      <c r="P20" s="49"/>
    </row>
    <row r="21" spans="1:17" s="3" customFormat="1" ht="18" customHeight="1" x14ac:dyDescent="0.2">
      <c r="A21" s="61"/>
      <c r="B21" s="64"/>
      <c r="C21" s="67"/>
      <c r="D21" s="101"/>
      <c r="E21" s="57">
        <v>3</v>
      </c>
      <c r="F21" s="55" t="s">
        <v>62</v>
      </c>
      <c r="G21" s="55" t="s">
        <v>63</v>
      </c>
      <c r="H21" s="51" t="s">
        <v>34</v>
      </c>
      <c r="I21" s="53" t="s">
        <v>34</v>
      </c>
      <c r="J21" s="55" t="s">
        <v>64</v>
      </c>
      <c r="K21" s="51">
        <v>100</v>
      </c>
      <c r="L21" s="53">
        <v>100</v>
      </c>
      <c r="M21" s="18" t="s">
        <v>189</v>
      </c>
      <c r="N21" s="36">
        <v>0.1</v>
      </c>
      <c r="O21" s="74">
        <f>SUM(N21,N22,N23)</f>
        <v>99.4</v>
      </c>
      <c r="P21" s="49"/>
    </row>
    <row r="22" spans="1:17" s="3" customFormat="1" ht="18" customHeight="1" x14ac:dyDescent="0.2">
      <c r="A22" s="61"/>
      <c r="B22" s="64"/>
      <c r="C22" s="67"/>
      <c r="D22" s="101"/>
      <c r="E22" s="121"/>
      <c r="F22" s="69"/>
      <c r="G22" s="69"/>
      <c r="H22" s="73"/>
      <c r="I22" s="76"/>
      <c r="J22" s="69"/>
      <c r="K22" s="73"/>
      <c r="L22" s="76"/>
      <c r="M22" s="18" t="s">
        <v>36</v>
      </c>
      <c r="N22" s="36">
        <v>26.4</v>
      </c>
      <c r="O22" s="77"/>
      <c r="P22" s="49"/>
    </row>
    <row r="23" spans="1:17" s="3" customFormat="1" ht="19.8" customHeight="1" x14ac:dyDescent="0.2">
      <c r="A23" s="61"/>
      <c r="B23" s="64"/>
      <c r="C23" s="67"/>
      <c r="D23" s="101"/>
      <c r="E23" s="58"/>
      <c r="F23" s="56"/>
      <c r="G23" s="56"/>
      <c r="H23" s="52"/>
      <c r="I23" s="54"/>
      <c r="J23" s="56"/>
      <c r="K23" s="52"/>
      <c r="L23" s="54"/>
      <c r="M23" s="18" t="s">
        <v>37</v>
      </c>
      <c r="N23" s="36">
        <v>72.900000000000006</v>
      </c>
      <c r="O23" s="75"/>
      <c r="P23" s="49"/>
    </row>
    <row r="24" spans="1:17" s="3" customFormat="1" ht="40.799999999999997" x14ac:dyDescent="0.2">
      <c r="A24" s="61"/>
      <c r="B24" s="64"/>
      <c r="C24" s="67"/>
      <c r="D24" s="101"/>
      <c r="E24" s="33" t="s">
        <v>65</v>
      </c>
      <c r="F24" s="26" t="s">
        <v>66</v>
      </c>
      <c r="G24" s="27" t="s">
        <v>63</v>
      </c>
      <c r="H24" s="18" t="s">
        <v>34</v>
      </c>
      <c r="I24" s="34" t="s">
        <v>34</v>
      </c>
      <c r="J24" s="26" t="s">
        <v>67</v>
      </c>
      <c r="K24" s="18">
        <v>100</v>
      </c>
      <c r="L24" s="34">
        <v>100</v>
      </c>
      <c r="M24" s="103"/>
      <c r="N24" s="104"/>
      <c r="O24" s="109"/>
      <c r="P24" s="49"/>
      <c r="Q24" s="4"/>
    </row>
    <row r="25" spans="1:17" s="3" customFormat="1" ht="20.399999999999999" customHeight="1" x14ac:dyDescent="0.2">
      <c r="A25" s="61"/>
      <c r="B25" s="64"/>
      <c r="C25" s="67"/>
      <c r="D25" s="101"/>
      <c r="E25" s="57" t="s">
        <v>68</v>
      </c>
      <c r="F25" s="55" t="s">
        <v>69</v>
      </c>
      <c r="G25" s="55" t="s">
        <v>70</v>
      </c>
      <c r="H25" s="51" t="s">
        <v>34</v>
      </c>
      <c r="I25" s="53" t="s">
        <v>34</v>
      </c>
      <c r="J25" s="26" t="s">
        <v>71</v>
      </c>
      <c r="K25" s="18">
        <v>1040</v>
      </c>
      <c r="L25" s="34">
        <v>5976</v>
      </c>
      <c r="M25" s="105"/>
      <c r="N25" s="106"/>
      <c r="O25" s="110"/>
      <c r="P25" s="49"/>
      <c r="Q25" s="4"/>
    </row>
    <row r="26" spans="1:17" s="3" customFormat="1" ht="19.2" customHeight="1" x14ac:dyDescent="0.2">
      <c r="A26" s="61"/>
      <c r="B26" s="64"/>
      <c r="C26" s="67"/>
      <c r="D26" s="101"/>
      <c r="E26" s="58"/>
      <c r="F26" s="56"/>
      <c r="G26" s="56"/>
      <c r="H26" s="52"/>
      <c r="I26" s="54"/>
      <c r="J26" s="26" t="s">
        <v>72</v>
      </c>
      <c r="K26" s="18">
        <v>235</v>
      </c>
      <c r="L26" s="34">
        <v>1291</v>
      </c>
      <c r="M26" s="107"/>
      <c r="N26" s="108"/>
      <c r="O26" s="111"/>
      <c r="P26" s="49"/>
      <c r="Q26" s="4"/>
    </row>
    <row r="27" spans="1:17" s="3" customFormat="1" ht="36" customHeight="1" x14ac:dyDescent="0.2">
      <c r="A27" s="61"/>
      <c r="B27" s="64"/>
      <c r="C27" s="67"/>
      <c r="D27" s="101"/>
      <c r="E27" s="57" t="s">
        <v>73</v>
      </c>
      <c r="F27" s="55" t="s">
        <v>183</v>
      </c>
      <c r="G27" s="55" t="s">
        <v>75</v>
      </c>
      <c r="H27" s="51" t="s">
        <v>34</v>
      </c>
      <c r="I27" s="53" t="s">
        <v>34</v>
      </c>
      <c r="J27" s="55" t="s">
        <v>54</v>
      </c>
      <c r="K27" s="51">
        <v>200</v>
      </c>
      <c r="L27" s="53">
        <v>205</v>
      </c>
      <c r="M27" s="18" t="s">
        <v>36</v>
      </c>
      <c r="N27" s="36">
        <v>34.4</v>
      </c>
      <c r="O27" s="74">
        <f>SUM(N27,N28)</f>
        <v>97.4</v>
      </c>
      <c r="P27" s="49"/>
      <c r="Q27" s="4"/>
    </row>
    <row r="28" spans="1:17" s="3" customFormat="1" ht="44.4" customHeight="1" x14ac:dyDescent="0.2">
      <c r="A28" s="61"/>
      <c r="B28" s="64"/>
      <c r="C28" s="67"/>
      <c r="D28" s="101"/>
      <c r="E28" s="58"/>
      <c r="F28" s="56"/>
      <c r="G28" s="56"/>
      <c r="H28" s="52"/>
      <c r="I28" s="54"/>
      <c r="J28" s="56"/>
      <c r="K28" s="52"/>
      <c r="L28" s="54"/>
      <c r="M28" s="18" t="s">
        <v>37</v>
      </c>
      <c r="N28" s="36">
        <v>63</v>
      </c>
      <c r="O28" s="75"/>
      <c r="P28" s="49"/>
      <c r="Q28" s="4"/>
    </row>
    <row r="29" spans="1:17" s="3" customFormat="1" ht="17.399999999999999" customHeight="1" x14ac:dyDescent="0.2">
      <c r="A29" s="61"/>
      <c r="B29" s="64"/>
      <c r="C29" s="67"/>
      <c r="D29" s="101"/>
      <c r="E29" s="57" t="s">
        <v>77</v>
      </c>
      <c r="F29" s="55" t="s">
        <v>76</v>
      </c>
      <c r="G29" s="55" t="s">
        <v>78</v>
      </c>
      <c r="H29" s="51" t="s">
        <v>34</v>
      </c>
      <c r="I29" s="53" t="s">
        <v>34</v>
      </c>
      <c r="J29" s="55" t="s">
        <v>54</v>
      </c>
      <c r="K29" s="51">
        <v>200</v>
      </c>
      <c r="L29" s="53">
        <v>205</v>
      </c>
      <c r="M29" s="18" t="s">
        <v>36</v>
      </c>
      <c r="N29" s="36">
        <v>69.3</v>
      </c>
      <c r="O29" s="74">
        <f>SUM(N29,N30)</f>
        <v>242.39999999999998</v>
      </c>
      <c r="P29" s="49"/>
      <c r="Q29" s="4"/>
    </row>
    <row r="30" spans="1:17" s="3" customFormat="1" ht="15" customHeight="1" x14ac:dyDescent="0.2">
      <c r="A30" s="62"/>
      <c r="B30" s="65"/>
      <c r="C30" s="68"/>
      <c r="D30" s="102"/>
      <c r="E30" s="58"/>
      <c r="F30" s="56"/>
      <c r="G30" s="56"/>
      <c r="H30" s="52"/>
      <c r="I30" s="54"/>
      <c r="J30" s="56"/>
      <c r="K30" s="52"/>
      <c r="L30" s="54"/>
      <c r="M30" s="18" t="s">
        <v>37</v>
      </c>
      <c r="N30" s="36">
        <v>173.1</v>
      </c>
      <c r="O30" s="75"/>
      <c r="P30" s="49"/>
      <c r="Q30" s="4"/>
    </row>
    <row r="31" spans="1:17" s="3" customFormat="1" ht="40.799999999999997" x14ac:dyDescent="0.2">
      <c r="A31" s="60">
        <v>1</v>
      </c>
      <c r="B31" s="63">
        <v>1</v>
      </c>
      <c r="C31" s="66">
        <v>2</v>
      </c>
      <c r="D31" s="59" t="s">
        <v>74</v>
      </c>
      <c r="E31" s="19" t="s">
        <v>85</v>
      </c>
      <c r="F31" s="26" t="s">
        <v>79</v>
      </c>
      <c r="G31" s="26" t="s">
        <v>82</v>
      </c>
      <c r="H31" s="2" t="s">
        <v>34</v>
      </c>
      <c r="I31" s="7" t="s">
        <v>127</v>
      </c>
      <c r="J31" s="17" t="s">
        <v>84</v>
      </c>
      <c r="K31" s="2">
        <v>1</v>
      </c>
      <c r="L31" s="34">
        <v>1</v>
      </c>
      <c r="M31" s="112"/>
      <c r="N31" s="113"/>
      <c r="O31" s="114"/>
      <c r="P31" s="49"/>
      <c r="Q31" s="4"/>
    </row>
    <row r="32" spans="1:17" s="3" customFormat="1" ht="30.6" x14ac:dyDescent="0.2">
      <c r="A32" s="61"/>
      <c r="B32" s="64"/>
      <c r="C32" s="67"/>
      <c r="D32" s="59"/>
      <c r="E32" s="19" t="s">
        <v>86</v>
      </c>
      <c r="F32" s="26" t="s">
        <v>80</v>
      </c>
      <c r="G32" s="26" t="s">
        <v>82</v>
      </c>
      <c r="H32" s="2" t="s">
        <v>34</v>
      </c>
      <c r="I32" s="7" t="s">
        <v>127</v>
      </c>
      <c r="J32" s="17" t="s">
        <v>84</v>
      </c>
      <c r="K32" s="2">
        <v>1</v>
      </c>
      <c r="L32" s="34">
        <v>1</v>
      </c>
      <c r="M32" s="115"/>
      <c r="N32" s="116"/>
      <c r="O32" s="117"/>
      <c r="P32" s="49"/>
      <c r="Q32" s="4"/>
    </row>
    <row r="33" spans="1:17" s="3" customFormat="1" ht="20.399999999999999" x14ac:dyDescent="0.2">
      <c r="A33" s="62"/>
      <c r="B33" s="65"/>
      <c r="C33" s="68"/>
      <c r="D33" s="59"/>
      <c r="E33" s="19" t="s">
        <v>87</v>
      </c>
      <c r="F33" s="26" t="s">
        <v>81</v>
      </c>
      <c r="G33" s="26" t="s">
        <v>82</v>
      </c>
      <c r="H33" s="2" t="s">
        <v>83</v>
      </c>
      <c r="I33" s="7" t="s">
        <v>83</v>
      </c>
      <c r="J33" s="17" t="s">
        <v>84</v>
      </c>
      <c r="K33" s="2">
        <v>1</v>
      </c>
      <c r="L33" s="34">
        <v>1</v>
      </c>
      <c r="M33" s="115"/>
      <c r="N33" s="116"/>
      <c r="O33" s="117"/>
      <c r="P33" s="49"/>
      <c r="Q33" s="4"/>
    </row>
    <row r="34" spans="1:17" s="3" customFormat="1" ht="33" customHeight="1" x14ac:dyDescent="0.2">
      <c r="A34" s="60">
        <v>1</v>
      </c>
      <c r="B34" s="63">
        <v>1</v>
      </c>
      <c r="C34" s="66">
        <v>3</v>
      </c>
      <c r="D34" s="100" t="s">
        <v>102</v>
      </c>
      <c r="E34" s="70" t="s">
        <v>85</v>
      </c>
      <c r="F34" s="55" t="s">
        <v>88</v>
      </c>
      <c r="G34" s="26" t="s">
        <v>82</v>
      </c>
      <c r="H34" s="2" t="s">
        <v>34</v>
      </c>
      <c r="I34" s="7" t="s">
        <v>34</v>
      </c>
      <c r="J34" s="17" t="s">
        <v>91</v>
      </c>
      <c r="K34" s="2">
        <v>100</v>
      </c>
      <c r="L34" s="34">
        <v>100</v>
      </c>
      <c r="M34" s="115"/>
      <c r="N34" s="116"/>
      <c r="O34" s="117"/>
      <c r="P34" s="49"/>
      <c r="Q34" s="4"/>
    </row>
    <row r="35" spans="1:17" s="3" customFormat="1" ht="32.4" customHeight="1" x14ac:dyDescent="0.2">
      <c r="A35" s="61"/>
      <c r="B35" s="64"/>
      <c r="C35" s="67"/>
      <c r="D35" s="101"/>
      <c r="E35" s="71"/>
      <c r="F35" s="69"/>
      <c r="G35" s="26" t="s">
        <v>89</v>
      </c>
      <c r="H35" s="2" t="s">
        <v>34</v>
      </c>
      <c r="I35" s="7" t="s">
        <v>34</v>
      </c>
      <c r="J35" s="17" t="s">
        <v>92</v>
      </c>
      <c r="K35" s="2">
        <v>100</v>
      </c>
      <c r="L35" s="34">
        <v>100</v>
      </c>
      <c r="M35" s="115"/>
      <c r="N35" s="116"/>
      <c r="O35" s="117"/>
      <c r="P35" s="49"/>
      <c r="Q35" s="4"/>
    </row>
    <row r="36" spans="1:17" s="3" customFormat="1" ht="41.4" customHeight="1" x14ac:dyDescent="0.2">
      <c r="A36" s="61"/>
      <c r="B36" s="64"/>
      <c r="C36" s="67"/>
      <c r="D36" s="101"/>
      <c r="E36" s="72"/>
      <c r="F36" s="56"/>
      <c r="G36" s="26" t="s">
        <v>26</v>
      </c>
      <c r="H36" s="2" t="s">
        <v>90</v>
      </c>
      <c r="I36" s="7" t="s">
        <v>83</v>
      </c>
      <c r="J36" s="17" t="s">
        <v>93</v>
      </c>
      <c r="K36" s="2">
        <v>1</v>
      </c>
      <c r="L36" s="34">
        <v>2</v>
      </c>
      <c r="M36" s="115"/>
      <c r="N36" s="116"/>
      <c r="O36" s="117"/>
      <c r="P36" s="49"/>
      <c r="Q36" s="4"/>
    </row>
    <row r="37" spans="1:17" s="3" customFormat="1" ht="20.399999999999999" x14ac:dyDescent="0.2">
      <c r="A37" s="61"/>
      <c r="B37" s="64"/>
      <c r="C37" s="67"/>
      <c r="D37" s="101"/>
      <c r="E37" s="19" t="s">
        <v>86</v>
      </c>
      <c r="F37" s="26" t="s">
        <v>94</v>
      </c>
      <c r="G37" s="26" t="s">
        <v>98</v>
      </c>
      <c r="H37" s="2" t="s">
        <v>90</v>
      </c>
      <c r="I37" s="7" t="s">
        <v>127</v>
      </c>
      <c r="J37" s="17" t="s">
        <v>101</v>
      </c>
      <c r="K37" s="2">
        <v>1</v>
      </c>
      <c r="L37" s="34">
        <v>1</v>
      </c>
      <c r="M37" s="115"/>
      <c r="N37" s="116"/>
      <c r="O37" s="117"/>
      <c r="P37" s="49"/>
      <c r="Q37" s="4"/>
    </row>
    <row r="38" spans="1:17" s="3" customFormat="1" ht="20.399999999999999" x14ac:dyDescent="0.2">
      <c r="A38" s="61"/>
      <c r="B38" s="64"/>
      <c r="C38" s="67"/>
      <c r="D38" s="101"/>
      <c r="E38" s="19" t="s">
        <v>87</v>
      </c>
      <c r="F38" s="26" t="s">
        <v>95</v>
      </c>
      <c r="G38" s="26" t="s">
        <v>98</v>
      </c>
      <c r="H38" s="2" t="s">
        <v>90</v>
      </c>
      <c r="I38" s="7" t="s">
        <v>186</v>
      </c>
      <c r="J38" s="17" t="s">
        <v>101</v>
      </c>
      <c r="K38" s="2">
        <v>1</v>
      </c>
      <c r="L38" s="7">
        <v>2</v>
      </c>
      <c r="M38" s="115"/>
      <c r="N38" s="116"/>
      <c r="O38" s="117"/>
      <c r="P38" s="49"/>
      <c r="Q38" s="4"/>
    </row>
    <row r="39" spans="1:17" s="3" customFormat="1" ht="30.6" x14ac:dyDescent="0.2">
      <c r="A39" s="61"/>
      <c r="B39" s="64"/>
      <c r="C39" s="67"/>
      <c r="D39" s="101"/>
      <c r="E39" s="19" t="s">
        <v>73</v>
      </c>
      <c r="F39" s="26" t="s">
        <v>96</v>
      </c>
      <c r="G39" s="26" t="s">
        <v>99</v>
      </c>
      <c r="H39" s="2" t="s">
        <v>90</v>
      </c>
      <c r="I39" s="7" t="s">
        <v>152</v>
      </c>
      <c r="J39" s="17" t="s">
        <v>101</v>
      </c>
      <c r="K39" s="2">
        <v>1</v>
      </c>
      <c r="L39" s="7">
        <v>1</v>
      </c>
      <c r="M39" s="115"/>
      <c r="N39" s="116"/>
      <c r="O39" s="117"/>
      <c r="P39" s="49"/>
      <c r="Q39" s="4"/>
    </row>
    <row r="40" spans="1:17" s="3" customFormat="1" ht="20.399999999999999" x14ac:dyDescent="0.2">
      <c r="A40" s="62"/>
      <c r="B40" s="64"/>
      <c r="C40" s="68"/>
      <c r="D40" s="101"/>
      <c r="E40" s="19" t="s">
        <v>77</v>
      </c>
      <c r="F40" s="26" t="s">
        <v>97</v>
      </c>
      <c r="G40" s="26" t="s">
        <v>100</v>
      </c>
      <c r="H40" s="2" t="s">
        <v>90</v>
      </c>
      <c r="I40" s="7" t="s">
        <v>152</v>
      </c>
      <c r="J40" s="17" t="s">
        <v>101</v>
      </c>
      <c r="K40" s="2">
        <v>1</v>
      </c>
      <c r="L40" s="7">
        <v>1</v>
      </c>
      <c r="M40" s="118"/>
      <c r="N40" s="119"/>
      <c r="O40" s="120"/>
      <c r="P40" s="50"/>
      <c r="Q40" s="4"/>
    </row>
    <row r="41" spans="1:17" s="3" customFormat="1" ht="10.199999999999999" x14ac:dyDescent="0.2">
      <c r="A41" s="5">
        <v>1</v>
      </c>
      <c r="B41" s="6">
        <v>2</v>
      </c>
      <c r="C41" s="122" t="s">
        <v>103</v>
      </c>
      <c r="D41" s="123"/>
      <c r="E41" s="123"/>
      <c r="F41" s="123"/>
      <c r="G41" s="123"/>
      <c r="H41" s="123"/>
      <c r="I41" s="123"/>
      <c r="J41" s="123"/>
      <c r="K41" s="29"/>
      <c r="L41" s="29"/>
      <c r="M41" s="29"/>
      <c r="N41" s="29"/>
      <c r="O41" s="29"/>
      <c r="P41" s="30"/>
      <c r="Q41" s="4"/>
    </row>
    <row r="42" spans="1:17" s="3" customFormat="1" ht="15" customHeight="1" x14ac:dyDescent="0.2">
      <c r="A42" s="60">
        <v>1</v>
      </c>
      <c r="B42" s="63">
        <v>2</v>
      </c>
      <c r="C42" s="66">
        <v>1</v>
      </c>
      <c r="D42" s="127" t="s">
        <v>104</v>
      </c>
      <c r="E42" s="57" t="s">
        <v>85</v>
      </c>
      <c r="F42" s="124" t="s">
        <v>182</v>
      </c>
      <c r="G42" s="124" t="s">
        <v>105</v>
      </c>
      <c r="H42" s="51" t="s">
        <v>34</v>
      </c>
      <c r="I42" s="53"/>
      <c r="J42" s="124" t="s">
        <v>106</v>
      </c>
      <c r="K42" s="51">
        <v>126</v>
      </c>
      <c r="L42" s="48">
        <v>124.5</v>
      </c>
      <c r="M42" s="18" t="s">
        <v>36</v>
      </c>
      <c r="N42" s="36">
        <v>857.3</v>
      </c>
      <c r="O42" s="74">
        <f>SUM(N42,N43,N44,N45)</f>
        <v>1942.6</v>
      </c>
      <c r="P42" s="48">
        <v>1939.2</v>
      </c>
      <c r="Q42" s="4"/>
    </row>
    <row r="43" spans="1:17" s="3" customFormat="1" ht="15" customHeight="1" x14ac:dyDescent="0.2">
      <c r="A43" s="61"/>
      <c r="B43" s="64"/>
      <c r="C43" s="67"/>
      <c r="D43" s="128"/>
      <c r="E43" s="121"/>
      <c r="F43" s="125"/>
      <c r="G43" s="125"/>
      <c r="H43" s="73"/>
      <c r="I43" s="76"/>
      <c r="J43" s="125"/>
      <c r="K43" s="73"/>
      <c r="L43" s="49"/>
      <c r="M43" s="18" t="s">
        <v>38</v>
      </c>
      <c r="N43" s="36">
        <v>276.8</v>
      </c>
      <c r="O43" s="77"/>
      <c r="P43" s="49"/>
      <c r="Q43" s="4"/>
    </row>
    <row r="44" spans="1:17" s="3" customFormat="1" ht="15" customHeight="1" x14ac:dyDescent="0.2">
      <c r="A44" s="61"/>
      <c r="B44" s="64"/>
      <c r="C44" s="67"/>
      <c r="D44" s="128"/>
      <c r="E44" s="121"/>
      <c r="F44" s="125"/>
      <c r="G44" s="125"/>
      <c r="H44" s="73"/>
      <c r="I44" s="76"/>
      <c r="J44" s="125"/>
      <c r="K44" s="73"/>
      <c r="L44" s="49"/>
      <c r="M44" s="18" t="s">
        <v>181</v>
      </c>
      <c r="N44" s="36">
        <v>12</v>
      </c>
      <c r="O44" s="77"/>
      <c r="P44" s="49"/>
      <c r="Q44" s="4"/>
    </row>
    <row r="45" spans="1:17" s="3" customFormat="1" ht="16.2" customHeight="1" x14ac:dyDescent="0.2">
      <c r="A45" s="62"/>
      <c r="B45" s="65"/>
      <c r="C45" s="68"/>
      <c r="D45" s="129"/>
      <c r="E45" s="58"/>
      <c r="F45" s="126"/>
      <c r="G45" s="126"/>
      <c r="H45" s="52"/>
      <c r="I45" s="54"/>
      <c r="J45" s="126"/>
      <c r="K45" s="52"/>
      <c r="L45" s="50"/>
      <c r="M45" s="18" t="s">
        <v>37</v>
      </c>
      <c r="N45" s="36">
        <v>796.5</v>
      </c>
      <c r="O45" s="75"/>
      <c r="P45" s="50"/>
      <c r="Q45" s="4"/>
    </row>
    <row r="46" spans="1:17" s="3" customFormat="1" ht="40.799999999999997" x14ac:dyDescent="0.2">
      <c r="A46" s="60">
        <v>1</v>
      </c>
      <c r="B46" s="63">
        <v>2</v>
      </c>
      <c r="C46" s="66">
        <v>2</v>
      </c>
      <c r="D46" s="127" t="s">
        <v>107</v>
      </c>
      <c r="E46" s="57" t="s">
        <v>85</v>
      </c>
      <c r="F46" s="124" t="s">
        <v>108</v>
      </c>
      <c r="G46" s="124" t="s">
        <v>109</v>
      </c>
      <c r="H46" s="18" t="s">
        <v>110</v>
      </c>
      <c r="I46" s="34" t="s">
        <v>110</v>
      </c>
      <c r="J46" s="35" t="s">
        <v>111</v>
      </c>
      <c r="K46" s="18">
        <v>2</v>
      </c>
      <c r="L46" s="34">
        <v>2</v>
      </c>
      <c r="M46" s="130"/>
      <c r="N46" s="131"/>
      <c r="O46" s="131"/>
      <c r="P46" s="132"/>
      <c r="Q46" s="4"/>
    </row>
    <row r="47" spans="1:17" s="3" customFormat="1" ht="20.399999999999999" customHeight="1" x14ac:dyDescent="0.2">
      <c r="A47" s="61"/>
      <c r="B47" s="64"/>
      <c r="C47" s="67"/>
      <c r="D47" s="128"/>
      <c r="E47" s="121"/>
      <c r="F47" s="125"/>
      <c r="G47" s="125"/>
      <c r="H47" s="51" t="s">
        <v>34</v>
      </c>
      <c r="I47" s="53" t="s">
        <v>34</v>
      </c>
      <c r="J47" s="55" t="s">
        <v>112</v>
      </c>
      <c r="K47" s="51">
        <v>97</v>
      </c>
      <c r="L47" s="53">
        <v>99</v>
      </c>
      <c r="M47" s="18" t="s">
        <v>36</v>
      </c>
      <c r="N47" s="36">
        <v>2.2999999999999998</v>
      </c>
      <c r="O47" s="74">
        <f>SUM(N47,N48)</f>
        <v>2.6999999999999997</v>
      </c>
      <c r="P47" s="48">
        <v>2.7</v>
      </c>
      <c r="Q47" s="4"/>
    </row>
    <row r="48" spans="1:17" s="3" customFormat="1" ht="20.399999999999999" customHeight="1" x14ac:dyDescent="0.2">
      <c r="A48" s="62"/>
      <c r="B48" s="65"/>
      <c r="C48" s="68"/>
      <c r="D48" s="129"/>
      <c r="E48" s="58"/>
      <c r="F48" s="126"/>
      <c r="G48" s="126"/>
      <c r="H48" s="52"/>
      <c r="I48" s="54"/>
      <c r="J48" s="56"/>
      <c r="K48" s="52"/>
      <c r="L48" s="54"/>
      <c r="M48" s="18" t="s">
        <v>37</v>
      </c>
      <c r="N48" s="36">
        <v>0.4</v>
      </c>
      <c r="O48" s="75"/>
      <c r="P48" s="50"/>
      <c r="Q48" s="4"/>
    </row>
    <row r="49" spans="1:17" s="3" customFormat="1" ht="21" customHeight="1" x14ac:dyDescent="0.2">
      <c r="A49" s="60">
        <v>1</v>
      </c>
      <c r="B49" s="63">
        <v>2</v>
      </c>
      <c r="C49" s="66">
        <v>3</v>
      </c>
      <c r="D49" s="127" t="s">
        <v>113</v>
      </c>
      <c r="E49" s="57" t="s">
        <v>85</v>
      </c>
      <c r="F49" s="124" t="s">
        <v>114</v>
      </c>
      <c r="G49" s="124" t="s">
        <v>116</v>
      </c>
      <c r="H49" s="51" t="s">
        <v>34</v>
      </c>
      <c r="I49" s="53" t="s">
        <v>127</v>
      </c>
      <c r="J49" s="124" t="s">
        <v>118</v>
      </c>
      <c r="K49" s="51">
        <v>100</v>
      </c>
      <c r="L49" s="53">
        <v>71</v>
      </c>
      <c r="M49" s="18" t="s">
        <v>36</v>
      </c>
      <c r="N49" s="36">
        <v>1.9</v>
      </c>
      <c r="O49" s="74">
        <f>SUM(N49,N50,N51)</f>
        <v>19</v>
      </c>
      <c r="P49" s="48">
        <v>19</v>
      </c>
      <c r="Q49" s="4"/>
    </row>
    <row r="50" spans="1:17" s="3" customFormat="1" ht="19.2" customHeight="1" x14ac:dyDescent="0.2">
      <c r="A50" s="61"/>
      <c r="B50" s="64"/>
      <c r="C50" s="67"/>
      <c r="D50" s="128"/>
      <c r="E50" s="58"/>
      <c r="F50" s="126"/>
      <c r="G50" s="126"/>
      <c r="H50" s="52"/>
      <c r="I50" s="54"/>
      <c r="J50" s="126"/>
      <c r="K50" s="52"/>
      <c r="L50" s="54"/>
      <c r="M50" s="18" t="s">
        <v>37</v>
      </c>
      <c r="N50" s="36">
        <v>5.0999999999999996</v>
      </c>
      <c r="O50" s="77"/>
      <c r="P50" s="49"/>
      <c r="Q50" s="4"/>
    </row>
    <row r="51" spans="1:17" s="3" customFormat="1" ht="40.799999999999997" x14ac:dyDescent="0.2">
      <c r="A51" s="62"/>
      <c r="B51" s="65"/>
      <c r="C51" s="68"/>
      <c r="D51" s="129"/>
      <c r="E51" s="33" t="s">
        <v>86</v>
      </c>
      <c r="F51" s="35" t="s">
        <v>115</v>
      </c>
      <c r="G51" s="35" t="s">
        <v>116</v>
      </c>
      <c r="H51" s="18" t="s">
        <v>34</v>
      </c>
      <c r="I51" s="34" t="s">
        <v>34</v>
      </c>
      <c r="J51" s="35" t="s">
        <v>117</v>
      </c>
      <c r="K51" s="18">
        <v>126</v>
      </c>
      <c r="L51" s="43">
        <v>124.5</v>
      </c>
      <c r="M51" s="18" t="s">
        <v>37</v>
      </c>
      <c r="N51" s="36">
        <v>12</v>
      </c>
      <c r="O51" s="75"/>
      <c r="P51" s="50"/>
      <c r="Q51" s="4"/>
    </row>
    <row r="52" spans="1:17" s="3" customFormat="1" ht="10.199999999999999" x14ac:dyDescent="0.2">
      <c r="A52" s="5">
        <v>1</v>
      </c>
      <c r="B52" s="31">
        <v>3</v>
      </c>
      <c r="C52" s="133" t="s">
        <v>119</v>
      </c>
      <c r="D52" s="133"/>
      <c r="E52" s="133"/>
      <c r="F52" s="133"/>
      <c r="G52" s="133"/>
      <c r="H52" s="133"/>
      <c r="I52" s="133"/>
      <c r="J52" s="133"/>
      <c r="K52" s="133"/>
      <c r="L52" s="133"/>
      <c r="M52" s="133"/>
      <c r="N52" s="133"/>
      <c r="O52" s="133"/>
      <c r="P52" s="134"/>
      <c r="Q52" s="4"/>
    </row>
    <row r="53" spans="1:17" s="3" customFormat="1" ht="40.799999999999997" x14ac:dyDescent="0.2">
      <c r="A53" s="60">
        <v>1</v>
      </c>
      <c r="B53" s="63">
        <v>3</v>
      </c>
      <c r="C53" s="66">
        <v>1</v>
      </c>
      <c r="D53" s="100" t="s">
        <v>125</v>
      </c>
      <c r="E53" s="19" t="s">
        <v>85</v>
      </c>
      <c r="F53" s="26" t="s">
        <v>120</v>
      </c>
      <c r="G53" s="17" t="s">
        <v>82</v>
      </c>
      <c r="H53" s="2" t="s">
        <v>83</v>
      </c>
      <c r="I53" s="7" t="s">
        <v>83</v>
      </c>
      <c r="J53" s="17" t="s">
        <v>128</v>
      </c>
      <c r="K53" s="2">
        <v>1</v>
      </c>
      <c r="L53" s="7">
        <v>1</v>
      </c>
      <c r="M53" s="112"/>
      <c r="N53" s="113"/>
      <c r="O53" s="113"/>
      <c r="P53" s="114"/>
      <c r="Q53" s="4"/>
    </row>
    <row r="54" spans="1:17" s="3" customFormat="1" ht="30.6" x14ac:dyDescent="0.2">
      <c r="A54" s="61"/>
      <c r="B54" s="64"/>
      <c r="C54" s="67"/>
      <c r="D54" s="101"/>
      <c r="E54" s="19" t="s">
        <v>86</v>
      </c>
      <c r="F54" s="26" t="s">
        <v>121</v>
      </c>
      <c r="G54" s="17" t="s">
        <v>63</v>
      </c>
      <c r="H54" s="2" t="s">
        <v>90</v>
      </c>
      <c r="I54" s="7" t="s">
        <v>34</v>
      </c>
      <c r="J54" s="17" t="s">
        <v>129</v>
      </c>
      <c r="K54" s="2">
        <v>20</v>
      </c>
      <c r="L54" s="7">
        <v>20</v>
      </c>
      <c r="M54" s="115"/>
      <c r="N54" s="116"/>
      <c r="O54" s="116"/>
      <c r="P54" s="117"/>
      <c r="Q54" s="4"/>
    </row>
    <row r="55" spans="1:17" s="3" customFormat="1" ht="40.799999999999997" x14ac:dyDescent="0.2">
      <c r="A55" s="61"/>
      <c r="B55" s="64"/>
      <c r="C55" s="67"/>
      <c r="D55" s="101"/>
      <c r="E55" s="19" t="s">
        <v>87</v>
      </c>
      <c r="F55" s="26" t="s">
        <v>122</v>
      </c>
      <c r="G55" s="17" t="s">
        <v>82</v>
      </c>
      <c r="H55" s="2" t="s">
        <v>90</v>
      </c>
      <c r="I55" s="7" t="s">
        <v>34</v>
      </c>
      <c r="J55" s="17" t="s">
        <v>130</v>
      </c>
      <c r="K55" s="2">
        <v>4</v>
      </c>
      <c r="L55" s="7">
        <v>12</v>
      </c>
      <c r="M55" s="115"/>
      <c r="N55" s="116"/>
      <c r="O55" s="116"/>
      <c r="P55" s="117"/>
      <c r="Q55" s="4"/>
    </row>
    <row r="56" spans="1:17" s="3" customFormat="1" ht="40.799999999999997" x14ac:dyDescent="0.2">
      <c r="A56" s="61"/>
      <c r="B56" s="64"/>
      <c r="C56" s="67"/>
      <c r="D56" s="101"/>
      <c r="E56" s="19" t="s">
        <v>73</v>
      </c>
      <c r="F56" s="26" t="s">
        <v>123</v>
      </c>
      <c r="G56" s="17" t="s">
        <v>63</v>
      </c>
      <c r="H56" s="2" t="s">
        <v>90</v>
      </c>
      <c r="I56" s="7" t="s">
        <v>34</v>
      </c>
      <c r="J56" s="17" t="s">
        <v>131</v>
      </c>
      <c r="K56" s="2">
        <v>2</v>
      </c>
      <c r="L56" s="7">
        <v>4</v>
      </c>
      <c r="M56" s="115"/>
      <c r="N56" s="116"/>
      <c r="O56" s="116"/>
      <c r="P56" s="117"/>
      <c r="Q56" s="4"/>
    </row>
    <row r="57" spans="1:17" s="3" customFormat="1" ht="40.799999999999997" x14ac:dyDescent="0.2">
      <c r="A57" s="62"/>
      <c r="B57" s="65"/>
      <c r="C57" s="68"/>
      <c r="D57" s="102"/>
      <c r="E57" s="19" t="s">
        <v>77</v>
      </c>
      <c r="F57" s="26" t="s">
        <v>124</v>
      </c>
      <c r="G57" s="17" t="s">
        <v>126</v>
      </c>
      <c r="H57" s="2" t="s">
        <v>127</v>
      </c>
      <c r="I57" s="7" t="s">
        <v>185</v>
      </c>
      <c r="J57" s="17" t="s">
        <v>132</v>
      </c>
      <c r="K57" s="2">
        <v>1</v>
      </c>
      <c r="L57" s="7">
        <v>0</v>
      </c>
      <c r="M57" s="118"/>
      <c r="N57" s="119"/>
      <c r="O57" s="119"/>
      <c r="P57" s="120"/>
      <c r="Q57" s="4"/>
    </row>
    <row r="58" spans="1:17" s="3" customFormat="1" ht="61.2" x14ac:dyDescent="0.2">
      <c r="A58" s="60">
        <v>1</v>
      </c>
      <c r="B58" s="63">
        <v>3</v>
      </c>
      <c r="C58" s="66">
        <v>2</v>
      </c>
      <c r="D58" s="100" t="s">
        <v>160</v>
      </c>
      <c r="E58" s="33" t="s">
        <v>85</v>
      </c>
      <c r="F58" s="26" t="s">
        <v>133</v>
      </c>
      <c r="G58" s="26" t="s">
        <v>179</v>
      </c>
      <c r="H58" s="18" t="s">
        <v>151</v>
      </c>
      <c r="I58" s="34" t="s">
        <v>151</v>
      </c>
      <c r="J58" s="35" t="s">
        <v>153</v>
      </c>
      <c r="K58" s="18">
        <v>100</v>
      </c>
      <c r="L58" s="7">
        <v>100</v>
      </c>
      <c r="M58" s="149" t="s">
        <v>36</v>
      </c>
      <c r="N58" s="143">
        <v>3.4</v>
      </c>
      <c r="O58" s="74">
        <f>SUM(N58,N62)</f>
        <v>7.9</v>
      </c>
      <c r="P58" s="48">
        <v>7.9</v>
      </c>
      <c r="Q58" s="4"/>
    </row>
    <row r="59" spans="1:17" s="3" customFormat="1" ht="61.2" x14ac:dyDescent="0.2">
      <c r="A59" s="61"/>
      <c r="B59" s="64"/>
      <c r="C59" s="67"/>
      <c r="D59" s="101"/>
      <c r="E59" s="33" t="s">
        <v>86</v>
      </c>
      <c r="F59" s="26" t="s">
        <v>134</v>
      </c>
      <c r="G59" s="26" t="s">
        <v>179</v>
      </c>
      <c r="H59" s="18" t="s">
        <v>151</v>
      </c>
      <c r="I59" s="34" t="s">
        <v>151</v>
      </c>
      <c r="J59" s="35" t="s">
        <v>154</v>
      </c>
      <c r="K59" s="18">
        <v>100</v>
      </c>
      <c r="L59" s="7">
        <v>100</v>
      </c>
      <c r="M59" s="150"/>
      <c r="N59" s="144"/>
      <c r="O59" s="77"/>
      <c r="P59" s="49"/>
      <c r="Q59" s="4"/>
    </row>
    <row r="60" spans="1:17" s="3" customFormat="1" ht="20.399999999999999" x14ac:dyDescent="0.2">
      <c r="A60" s="61"/>
      <c r="B60" s="64"/>
      <c r="C60" s="67"/>
      <c r="D60" s="101"/>
      <c r="E60" s="33" t="s">
        <v>87</v>
      </c>
      <c r="F60" s="26" t="s">
        <v>135</v>
      </c>
      <c r="G60" s="26" t="s">
        <v>143</v>
      </c>
      <c r="H60" s="18" t="s">
        <v>127</v>
      </c>
      <c r="I60" s="34" t="s">
        <v>185</v>
      </c>
      <c r="J60" s="35" t="s">
        <v>155</v>
      </c>
      <c r="K60" s="18">
        <v>1</v>
      </c>
      <c r="L60" s="34">
        <v>0</v>
      </c>
      <c r="M60" s="150"/>
      <c r="N60" s="144"/>
      <c r="O60" s="77"/>
      <c r="P60" s="49"/>
      <c r="Q60" s="4"/>
    </row>
    <row r="61" spans="1:17" s="3" customFormat="1" ht="30.6" x14ac:dyDescent="0.2">
      <c r="A61" s="61"/>
      <c r="B61" s="64"/>
      <c r="C61" s="67"/>
      <c r="D61" s="101"/>
      <c r="E61" s="33" t="s">
        <v>73</v>
      </c>
      <c r="F61" s="26" t="s">
        <v>136</v>
      </c>
      <c r="G61" s="26" t="s">
        <v>144</v>
      </c>
      <c r="H61" s="18" t="s">
        <v>34</v>
      </c>
      <c r="I61" s="34" t="s">
        <v>187</v>
      </c>
      <c r="J61" s="35" t="s">
        <v>156</v>
      </c>
      <c r="K61" s="18">
        <v>1</v>
      </c>
      <c r="L61" s="34">
        <v>1</v>
      </c>
      <c r="M61" s="150"/>
      <c r="N61" s="144"/>
      <c r="O61" s="77"/>
      <c r="P61" s="49"/>
      <c r="Q61" s="4"/>
    </row>
    <row r="62" spans="1:17" s="3" customFormat="1" ht="20.399999999999999" x14ac:dyDescent="0.2">
      <c r="A62" s="61"/>
      <c r="B62" s="64"/>
      <c r="C62" s="67"/>
      <c r="D62" s="101"/>
      <c r="E62" s="33" t="s">
        <v>77</v>
      </c>
      <c r="F62" s="26" t="s">
        <v>137</v>
      </c>
      <c r="G62" s="26" t="s">
        <v>82</v>
      </c>
      <c r="H62" s="18" t="s">
        <v>83</v>
      </c>
      <c r="I62" s="34" t="s">
        <v>152</v>
      </c>
      <c r="J62" s="35" t="s">
        <v>157</v>
      </c>
      <c r="K62" s="18">
        <v>1</v>
      </c>
      <c r="L62" s="34">
        <v>1</v>
      </c>
      <c r="M62" s="145" t="s">
        <v>37</v>
      </c>
      <c r="N62" s="147">
        <v>4.5</v>
      </c>
      <c r="O62" s="77"/>
      <c r="P62" s="49"/>
      <c r="Q62" s="4"/>
    </row>
    <row r="63" spans="1:17" s="3" customFormat="1" ht="40.799999999999997" x14ac:dyDescent="0.2">
      <c r="A63" s="61"/>
      <c r="B63" s="64"/>
      <c r="C63" s="67"/>
      <c r="D63" s="101"/>
      <c r="E63" s="33" t="s">
        <v>146</v>
      </c>
      <c r="F63" s="26" t="s">
        <v>138</v>
      </c>
      <c r="G63" s="26" t="s">
        <v>116</v>
      </c>
      <c r="H63" s="18" t="s">
        <v>152</v>
      </c>
      <c r="I63" s="34" t="s">
        <v>185</v>
      </c>
      <c r="J63" s="35" t="s">
        <v>157</v>
      </c>
      <c r="K63" s="18">
        <v>1</v>
      </c>
      <c r="L63" s="34">
        <v>0</v>
      </c>
      <c r="M63" s="145"/>
      <c r="N63" s="147"/>
      <c r="O63" s="77"/>
      <c r="P63" s="49"/>
      <c r="Q63" s="4"/>
    </row>
    <row r="64" spans="1:17" s="3" customFormat="1" ht="20.399999999999999" x14ac:dyDescent="0.2">
      <c r="A64" s="61"/>
      <c r="B64" s="64"/>
      <c r="C64" s="67"/>
      <c r="D64" s="101"/>
      <c r="E64" s="33" t="s">
        <v>147</v>
      </c>
      <c r="F64" s="26" t="s">
        <v>139</v>
      </c>
      <c r="G64" s="26" t="s">
        <v>63</v>
      </c>
      <c r="H64" s="18" t="s">
        <v>34</v>
      </c>
      <c r="I64" s="34" t="s">
        <v>188</v>
      </c>
      <c r="J64" s="35" t="s">
        <v>157</v>
      </c>
      <c r="K64" s="18">
        <v>1</v>
      </c>
      <c r="L64" s="34">
        <v>2</v>
      </c>
      <c r="M64" s="145"/>
      <c r="N64" s="147"/>
      <c r="O64" s="77"/>
      <c r="P64" s="49"/>
      <c r="Q64" s="4"/>
    </row>
    <row r="65" spans="1:17" s="3" customFormat="1" ht="20.399999999999999" x14ac:dyDescent="0.2">
      <c r="A65" s="61"/>
      <c r="B65" s="64"/>
      <c r="C65" s="67"/>
      <c r="D65" s="101"/>
      <c r="E65" s="33" t="s">
        <v>148</v>
      </c>
      <c r="F65" s="26" t="s">
        <v>140</v>
      </c>
      <c r="G65" s="26" t="s">
        <v>75</v>
      </c>
      <c r="H65" s="18" t="s">
        <v>127</v>
      </c>
      <c r="I65" s="34" t="s">
        <v>127</v>
      </c>
      <c r="J65" s="35" t="s">
        <v>84</v>
      </c>
      <c r="K65" s="18">
        <v>1</v>
      </c>
      <c r="L65" s="34">
        <v>1</v>
      </c>
      <c r="M65" s="145"/>
      <c r="N65" s="147"/>
      <c r="O65" s="77"/>
      <c r="P65" s="49"/>
      <c r="Q65" s="4"/>
    </row>
    <row r="66" spans="1:17" s="3" customFormat="1" ht="20.399999999999999" x14ac:dyDescent="0.2">
      <c r="A66" s="61"/>
      <c r="B66" s="64"/>
      <c r="C66" s="67"/>
      <c r="D66" s="101"/>
      <c r="E66" s="33" t="s">
        <v>149</v>
      </c>
      <c r="F66" s="26" t="s">
        <v>141</v>
      </c>
      <c r="G66" s="26" t="s">
        <v>145</v>
      </c>
      <c r="H66" s="18" t="s">
        <v>127</v>
      </c>
      <c r="I66" s="34" t="s">
        <v>185</v>
      </c>
      <c r="J66" s="35" t="s">
        <v>158</v>
      </c>
      <c r="K66" s="18">
        <v>1</v>
      </c>
      <c r="L66" s="34">
        <v>0</v>
      </c>
      <c r="M66" s="145"/>
      <c r="N66" s="147"/>
      <c r="O66" s="77"/>
      <c r="P66" s="49"/>
      <c r="Q66" s="4"/>
    </row>
    <row r="67" spans="1:17" s="3" customFormat="1" ht="40.799999999999997" x14ac:dyDescent="0.2">
      <c r="A67" s="62"/>
      <c r="B67" s="65"/>
      <c r="C67" s="68"/>
      <c r="D67" s="102"/>
      <c r="E67" s="33" t="s">
        <v>150</v>
      </c>
      <c r="F67" s="26" t="s">
        <v>142</v>
      </c>
      <c r="G67" s="26" t="s">
        <v>116</v>
      </c>
      <c r="H67" s="18" t="s">
        <v>34</v>
      </c>
      <c r="I67" s="34" t="s">
        <v>34</v>
      </c>
      <c r="J67" s="35" t="s">
        <v>159</v>
      </c>
      <c r="K67" s="18">
        <v>100</v>
      </c>
      <c r="L67" s="34">
        <v>100</v>
      </c>
      <c r="M67" s="146"/>
      <c r="N67" s="148"/>
      <c r="O67" s="75"/>
      <c r="P67" s="50"/>
      <c r="Q67" s="4"/>
    </row>
    <row r="68" spans="1:17" s="3" customFormat="1" ht="24" customHeight="1" x14ac:dyDescent="0.2">
      <c r="A68" s="5">
        <v>2</v>
      </c>
      <c r="B68" s="135" t="s">
        <v>161</v>
      </c>
      <c r="C68" s="136"/>
      <c r="D68" s="136"/>
      <c r="E68" s="136"/>
      <c r="F68" s="136"/>
      <c r="G68" s="136"/>
      <c r="H68" s="136"/>
      <c r="I68" s="136"/>
      <c r="J68" s="136"/>
      <c r="K68" s="136"/>
      <c r="L68" s="136"/>
      <c r="M68" s="136"/>
      <c r="N68" s="136"/>
      <c r="O68" s="136"/>
      <c r="P68" s="137"/>
    </row>
    <row r="69" spans="1:17" s="3" customFormat="1" ht="22.2" customHeight="1" x14ac:dyDescent="0.2">
      <c r="A69" s="5">
        <v>2</v>
      </c>
      <c r="B69" s="6">
        <v>1</v>
      </c>
      <c r="C69" s="97" t="s">
        <v>162</v>
      </c>
      <c r="D69" s="97"/>
      <c r="E69" s="97"/>
      <c r="F69" s="97"/>
      <c r="G69" s="97"/>
      <c r="H69" s="97"/>
      <c r="I69" s="97"/>
      <c r="J69" s="97"/>
      <c r="K69" s="97"/>
      <c r="L69" s="97"/>
      <c r="M69" s="97"/>
      <c r="N69" s="97"/>
      <c r="O69" s="97"/>
      <c r="P69" s="97"/>
    </row>
    <row r="70" spans="1:17" s="3" customFormat="1" ht="40.799999999999997" x14ac:dyDescent="0.2">
      <c r="A70" s="60">
        <v>2</v>
      </c>
      <c r="B70" s="63">
        <v>1</v>
      </c>
      <c r="C70" s="66">
        <v>1</v>
      </c>
      <c r="D70" s="100" t="s">
        <v>163</v>
      </c>
      <c r="E70" s="28">
        <v>1</v>
      </c>
      <c r="F70" s="27" t="s">
        <v>164</v>
      </c>
      <c r="G70" s="27" t="s">
        <v>168</v>
      </c>
      <c r="H70" s="20" t="s">
        <v>34</v>
      </c>
      <c r="I70" s="21" t="s">
        <v>34</v>
      </c>
      <c r="J70" s="22" t="s">
        <v>169</v>
      </c>
      <c r="K70" s="20">
        <v>1</v>
      </c>
      <c r="L70" s="21">
        <v>1</v>
      </c>
      <c r="M70" s="25" t="s">
        <v>36</v>
      </c>
      <c r="N70" s="39">
        <v>2.6</v>
      </c>
      <c r="O70" s="138">
        <f>SUM(N70,N71,N72)</f>
        <v>87.9</v>
      </c>
      <c r="P70" s="140">
        <v>87.9</v>
      </c>
    </row>
    <row r="71" spans="1:17" s="3" customFormat="1" ht="40.799999999999997" x14ac:dyDescent="0.2">
      <c r="A71" s="61"/>
      <c r="B71" s="64"/>
      <c r="C71" s="67"/>
      <c r="D71" s="101"/>
      <c r="E71" s="28">
        <v>2</v>
      </c>
      <c r="F71" s="26" t="s">
        <v>165</v>
      </c>
      <c r="G71" s="27" t="s">
        <v>116</v>
      </c>
      <c r="H71" s="20" t="s">
        <v>170</v>
      </c>
      <c r="I71" s="21" t="s">
        <v>152</v>
      </c>
      <c r="J71" s="17" t="s">
        <v>171</v>
      </c>
      <c r="K71" s="20">
        <v>1</v>
      </c>
      <c r="L71" s="21">
        <v>1</v>
      </c>
      <c r="M71" s="25" t="s">
        <v>181</v>
      </c>
      <c r="N71" s="39">
        <v>16</v>
      </c>
      <c r="O71" s="138"/>
      <c r="P71" s="141"/>
    </row>
    <row r="72" spans="1:17" s="3" customFormat="1" ht="40.799999999999997" x14ac:dyDescent="0.2">
      <c r="A72" s="61"/>
      <c r="B72" s="64"/>
      <c r="C72" s="67"/>
      <c r="D72" s="101"/>
      <c r="E72" s="28">
        <v>3</v>
      </c>
      <c r="F72" s="26" t="s">
        <v>166</v>
      </c>
      <c r="G72" s="27" t="s">
        <v>116</v>
      </c>
      <c r="H72" s="20" t="s">
        <v>170</v>
      </c>
      <c r="I72" s="21" t="s">
        <v>127</v>
      </c>
      <c r="J72" s="17" t="s">
        <v>171</v>
      </c>
      <c r="K72" s="20">
        <v>1</v>
      </c>
      <c r="L72" s="21">
        <v>1</v>
      </c>
      <c r="M72" s="25" t="s">
        <v>37</v>
      </c>
      <c r="N72" s="39">
        <v>69.3</v>
      </c>
      <c r="O72" s="138"/>
      <c r="P72" s="141"/>
    </row>
    <row r="73" spans="1:17" s="3" customFormat="1" ht="51.6" customHeight="1" x14ac:dyDescent="0.2">
      <c r="A73" s="62"/>
      <c r="B73" s="65"/>
      <c r="C73" s="67"/>
      <c r="D73" s="101"/>
      <c r="E73" s="28">
        <v>4</v>
      </c>
      <c r="F73" s="27" t="s">
        <v>167</v>
      </c>
      <c r="G73" s="27" t="s">
        <v>116</v>
      </c>
      <c r="H73" s="20" t="s">
        <v>170</v>
      </c>
      <c r="I73" s="21" t="s">
        <v>127</v>
      </c>
      <c r="J73" s="22" t="s">
        <v>171</v>
      </c>
      <c r="K73" s="20">
        <v>1</v>
      </c>
      <c r="L73" s="21">
        <v>1</v>
      </c>
      <c r="M73" s="40" t="s">
        <v>38</v>
      </c>
      <c r="N73" s="41">
        <v>0</v>
      </c>
      <c r="O73" s="139"/>
      <c r="P73" s="142"/>
    </row>
    <row r="74" spans="1:17" s="3" customFormat="1" ht="10.199999999999999" x14ac:dyDescent="0.2">
      <c r="A74" s="23">
        <v>2</v>
      </c>
      <c r="B74" s="6">
        <v>2</v>
      </c>
      <c r="C74" s="151"/>
      <c r="D74" s="152"/>
      <c r="E74" s="152"/>
      <c r="F74" s="152"/>
      <c r="G74" s="152"/>
      <c r="H74" s="152"/>
      <c r="I74" s="152"/>
      <c r="J74" s="152"/>
      <c r="K74" s="152"/>
      <c r="L74" s="152"/>
      <c r="M74" s="152"/>
      <c r="N74" s="152"/>
      <c r="O74" s="152"/>
      <c r="P74" s="153"/>
    </row>
    <row r="75" spans="1:17" s="3" customFormat="1" ht="25.8" customHeight="1" x14ac:dyDescent="0.2">
      <c r="A75" s="60">
        <v>2</v>
      </c>
      <c r="B75" s="63">
        <v>2</v>
      </c>
      <c r="C75" s="67">
        <v>1</v>
      </c>
      <c r="D75" s="101" t="s">
        <v>172</v>
      </c>
      <c r="E75" s="73">
        <v>1</v>
      </c>
      <c r="F75" s="69" t="s">
        <v>173</v>
      </c>
      <c r="G75" s="69" t="s">
        <v>174</v>
      </c>
      <c r="H75" s="154" t="s">
        <v>34</v>
      </c>
      <c r="I75" s="155" t="s">
        <v>34</v>
      </c>
      <c r="J75" s="156" t="s">
        <v>175</v>
      </c>
      <c r="K75" s="154">
        <v>1</v>
      </c>
      <c r="L75" s="155">
        <v>1</v>
      </c>
      <c r="M75" s="32" t="s">
        <v>38</v>
      </c>
      <c r="N75" s="38">
        <v>17.899999999999999</v>
      </c>
      <c r="O75" s="77">
        <f>SUM(N75,N76,N77)</f>
        <v>319.5</v>
      </c>
      <c r="P75" s="49">
        <v>319.5</v>
      </c>
    </row>
    <row r="76" spans="1:17" s="3" customFormat="1" ht="23.4" customHeight="1" x14ac:dyDescent="0.2">
      <c r="A76" s="61"/>
      <c r="B76" s="64"/>
      <c r="C76" s="67"/>
      <c r="D76" s="101"/>
      <c r="E76" s="73"/>
      <c r="F76" s="69"/>
      <c r="G76" s="69"/>
      <c r="H76" s="154"/>
      <c r="I76" s="155"/>
      <c r="J76" s="156"/>
      <c r="K76" s="154"/>
      <c r="L76" s="155"/>
      <c r="M76" s="18" t="s">
        <v>36</v>
      </c>
      <c r="N76" s="36">
        <v>149.1</v>
      </c>
      <c r="O76" s="77"/>
      <c r="P76" s="49"/>
    </row>
    <row r="77" spans="1:17" s="3" customFormat="1" ht="27" customHeight="1" x14ac:dyDescent="0.2">
      <c r="A77" s="62"/>
      <c r="B77" s="65"/>
      <c r="C77" s="67"/>
      <c r="D77" s="101"/>
      <c r="E77" s="73"/>
      <c r="F77" s="69"/>
      <c r="G77" s="69"/>
      <c r="H77" s="154"/>
      <c r="I77" s="155"/>
      <c r="J77" s="156"/>
      <c r="K77" s="154"/>
      <c r="L77" s="155"/>
      <c r="M77" s="28" t="s">
        <v>37</v>
      </c>
      <c r="N77" s="37">
        <v>152.5</v>
      </c>
      <c r="O77" s="77"/>
      <c r="P77" s="49"/>
      <c r="Q77" s="4"/>
    </row>
    <row r="78" spans="1:17" s="3" customFormat="1" ht="10.199999999999999" x14ac:dyDescent="0.2">
      <c r="A78" s="24">
        <v>2</v>
      </c>
      <c r="B78" s="6">
        <v>3</v>
      </c>
      <c r="C78" s="151"/>
      <c r="D78" s="152"/>
      <c r="E78" s="152"/>
      <c r="F78" s="152"/>
      <c r="G78" s="152"/>
      <c r="H78" s="152"/>
      <c r="I78" s="152"/>
      <c r="J78" s="152"/>
      <c r="K78" s="152"/>
      <c r="L78" s="152"/>
      <c r="M78" s="152"/>
      <c r="N78" s="152"/>
      <c r="O78" s="152"/>
      <c r="P78" s="153"/>
      <c r="Q78" s="4"/>
    </row>
    <row r="79" spans="1:17" s="3" customFormat="1" ht="32.4" customHeight="1" x14ac:dyDescent="0.2">
      <c r="A79" s="60">
        <v>2</v>
      </c>
      <c r="B79" s="63">
        <v>3</v>
      </c>
      <c r="C79" s="66">
        <v>1</v>
      </c>
      <c r="D79" s="100" t="s">
        <v>176</v>
      </c>
      <c r="E79" s="51">
        <v>1</v>
      </c>
      <c r="F79" s="55" t="s">
        <v>177</v>
      </c>
      <c r="G79" s="55" t="s">
        <v>178</v>
      </c>
      <c r="H79" s="51" t="s">
        <v>34</v>
      </c>
      <c r="I79" s="53" t="s">
        <v>34</v>
      </c>
      <c r="J79" s="55" t="s">
        <v>175</v>
      </c>
      <c r="K79" s="51">
        <v>1</v>
      </c>
      <c r="L79" s="53">
        <v>1</v>
      </c>
      <c r="M79" s="18" t="s">
        <v>36</v>
      </c>
      <c r="N79" s="36">
        <v>6.5</v>
      </c>
      <c r="O79" s="74">
        <f>SUM(N79,N80)</f>
        <v>11.1</v>
      </c>
      <c r="P79" s="48">
        <v>11.1</v>
      </c>
      <c r="Q79" s="4"/>
    </row>
    <row r="80" spans="1:17" s="3" customFormat="1" ht="32.4" customHeight="1" x14ac:dyDescent="0.2">
      <c r="A80" s="62"/>
      <c r="B80" s="65"/>
      <c r="C80" s="68"/>
      <c r="D80" s="102"/>
      <c r="E80" s="52"/>
      <c r="F80" s="56"/>
      <c r="G80" s="56"/>
      <c r="H80" s="52"/>
      <c r="I80" s="54"/>
      <c r="J80" s="56"/>
      <c r="K80" s="52"/>
      <c r="L80" s="54"/>
      <c r="M80" s="18" t="s">
        <v>37</v>
      </c>
      <c r="N80" s="36">
        <v>4.5999999999999996</v>
      </c>
      <c r="O80" s="75"/>
      <c r="P80" s="50"/>
      <c r="Q80" s="4"/>
    </row>
    <row r="81" spans="1:17" s="3" customFormat="1" ht="10.199999999999999" hidden="1" x14ac:dyDescent="0.2">
      <c r="A81" s="160"/>
      <c r="B81" s="161"/>
      <c r="C81" s="161"/>
      <c r="D81" s="161"/>
      <c r="E81" s="161"/>
      <c r="F81" s="161"/>
      <c r="G81" s="161"/>
      <c r="H81" s="161"/>
      <c r="I81" s="161"/>
      <c r="J81" s="161"/>
      <c r="K81" s="161"/>
      <c r="L81" s="161"/>
      <c r="M81" s="162"/>
      <c r="N81" s="42" t="s">
        <v>38</v>
      </c>
      <c r="O81" s="42">
        <f>SUM(N43,N73,N75)</f>
        <v>294.7</v>
      </c>
      <c r="P81" s="157">
        <f>SUM(P14,P42,P47,P49,P58,P70,P75,P79)</f>
        <v>2831.9</v>
      </c>
      <c r="Q81" s="4"/>
    </row>
    <row r="82" spans="1:17" s="3" customFormat="1" ht="10.199999999999999" hidden="1" x14ac:dyDescent="0.2">
      <c r="A82" s="163"/>
      <c r="B82" s="164"/>
      <c r="C82" s="164"/>
      <c r="D82" s="164"/>
      <c r="E82" s="164"/>
      <c r="F82" s="164"/>
      <c r="G82" s="164"/>
      <c r="H82" s="164"/>
      <c r="I82" s="164"/>
      <c r="J82" s="164"/>
      <c r="K82" s="164"/>
      <c r="L82" s="164"/>
      <c r="M82" s="165"/>
      <c r="N82" s="42" t="s">
        <v>189</v>
      </c>
      <c r="O82" s="42">
        <v>0.1</v>
      </c>
      <c r="P82" s="158"/>
      <c r="Q82" s="4"/>
    </row>
    <row r="83" spans="1:17" s="3" customFormat="1" ht="10.199999999999999" hidden="1" x14ac:dyDescent="0.2">
      <c r="A83" s="163"/>
      <c r="B83" s="164"/>
      <c r="C83" s="164"/>
      <c r="D83" s="164"/>
      <c r="E83" s="164"/>
      <c r="F83" s="164"/>
      <c r="G83" s="164"/>
      <c r="H83" s="164"/>
      <c r="I83" s="164"/>
      <c r="J83" s="164"/>
      <c r="K83" s="164"/>
      <c r="L83" s="164"/>
      <c r="M83" s="165"/>
      <c r="N83" s="42" t="s">
        <v>181</v>
      </c>
      <c r="O83" s="42">
        <f>SUM(N44,N71)</f>
        <v>28</v>
      </c>
      <c r="P83" s="158"/>
      <c r="Q83" s="4"/>
    </row>
    <row r="84" spans="1:17" s="3" customFormat="1" ht="10.199999999999999" hidden="1" x14ac:dyDescent="0.2">
      <c r="A84" s="163"/>
      <c r="B84" s="164"/>
      <c r="C84" s="164"/>
      <c r="D84" s="164"/>
      <c r="E84" s="164"/>
      <c r="F84" s="164"/>
      <c r="G84" s="164"/>
      <c r="H84" s="164"/>
      <c r="I84" s="164"/>
      <c r="J84" s="164"/>
      <c r="K84" s="164"/>
      <c r="L84" s="164"/>
      <c r="M84" s="165"/>
      <c r="N84" s="42" t="s">
        <v>36</v>
      </c>
      <c r="O84" s="42">
        <f>SUM(N19,N22,N27,N29,N42,N47,N49,N58,N70,N76,N79)</f>
        <v>1157.6999999999998</v>
      </c>
      <c r="P84" s="158"/>
      <c r="Q84" s="4"/>
    </row>
    <row r="85" spans="1:17" s="3" customFormat="1" ht="10.199999999999999" hidden="1" x14ac:dyDescent="0.2">
      <c r="A85" s="163"/>
      <c r="B85" s="164"/>
      <c r="C85" s="164"/>
      <c r="D85" s="164"/>
      <c r="E85" s="164"/>
      <c r="F85" s="164"/>
      <c r="G85" s="164"/>
      <c r="H85" s="164"/>
      <c r="I85" s="164"/>
      <c r="J85" s="164"/>
      <c r="K85" s="164"/>
      <c r="L85" s="164"/>
      <c r="M85" s="165"/>
      <c r="N85" s="42" t="s">
        <v>37</v>
      </c>
      <c r="O85" s="42">
        <f>SUM(N20,N23,N28,N30,N45,N48,N50,N51,N62,N72,N77,N80)</f>
        <v>1354.8</v>
      </c>
      <c r="P85" s="158"/>
      <c r="Q85" s="4"/>
    </row>
    <row r="86" spans="1:17" s="3" customFormat="1" ht="10.199999999999999" hidden="1" x14ac:dyDescent="0.2">
      <c r="A86" s="166"/>
      <c r="B86" s="167"/>
      <c r="C86" s="167"/>
      <c r="D86" s="167"/>
      <c r="E86" s="167"/>
      <c r="F86" s="167"/>
      <c r="G86" s="167"/>
      <c r="H86" s="167"/>
      <c r="I86" s="167"/>
      <c r="J86" s="167"/>
      <c r="K86" s="167"/>
      <c r="L86" s="167"/>
      <c r="M86" s="168"/>
      <c r="N86" s="42"/>
      <c r="O86" s="42">
        <f>SUM(O81,O82,O83,O84,O85)</f>
        <v>2835.2999999999997</v>
      </c>
      <c r="P86" s="159"/>
      <c r="Q86" s="4"/>
    </row>
    <row r="88" spans="1:17" x14ac:dyDescent="0.25">
      <c r="A88" s="47" t="s">
        <v>190</v>
      </c>
      <c r="B88" s="47"/>
      <c r="C88" s="47"/>
      <c r="D88" s="47"/>
      <c r="E88" s="47"/>
      <c r="F88" s="47"/>
      <c r="G88" s="47"/>
      <c r="H88" s="47"/>
      <c r="I88" s="47"/>
      <c r="J88" s="47"/>
      <c r="K88" s="47"/>
      <c r="L88" s="47"/>
      <c r="M88" s="47"/>
      <c r="N88" s="47"/>
      <c r="O88" s="47"/>
      <c r="P88" s="47"/>
    </row>
    <row r="89" spans="1:17" x14ac:dyDescent="0.25">
      <c r="A89" s="47"/>
      <c r="B89" s="47"/>
      <c r="C89" s="47"/>
      <c r="D89" s="47"/>
      <c r="E89" s="47"/>
      <c r="F89" s="47"/>
      <c r="G89" s="47"/>
      <c r="H89" s="47"/>
      <c r="I89" s="47"/>
      <c r="J89" s="47"/>
      <c r="K89" s="47"/>
      <c r="L89" s="47"/>
      <c r="M89" s="47"/>
      <c r="N89" s="47"/>
      <c r="O89" s="47"/>
      <c r="P89" s="47"/>
    </row>
    <row r="90" spans="1:17" ht="71.400000000000006" customHeight="1" x14ac:dyDescent="0.25">
      <c r="A90" s="47"/>
      <c r="B90" s="47"/>
      <c r="C90" s="47"/>
      <c r="D90" s="47"/>
      <c r="E90" s="47"/>
      <c r="F90" s="47"/>
      <c r="G90" s="47"/>
      <c r="H90" s="47"/>
      <c r="I90" s="47"/>
      <c r="J90" s="47"/>
      <c r="K90" s="47"/>
      <c r="L90" s="47"/>
      <c r="M90" s="47"/>
      <c r="N90" s="47"/>
      <c r="O90" s="47"/>
      <c r="P90" s="47"/>
    </row>
    <row r="91" spans="1:17" x14ac:dyDescent="0.25">
      <c r="A91" s="10" t="s">
        <v>17</v>
      </c>
    </row>
    <row r="92" spans="1:17" x14ac:dyDescent="0.25">
      <c r="A92" s="10" t="s">
        <v>30</v>
      </c>
      <c r="B92" s="44" t="s">
        <v>31</v>
      </c>
      <c r="C92" s="44"/>
      <c r="D92" s="44"/>
      <c r="E92" s="44"/>
      <c r="F92" s="44"/>
      <c r="G92" s="44"/>
      <c r="H92" s="44"/>
      <c r="I92" s="44"/>
      <c r="J92" s="44"/>
      <c r="K92" s="44"/>
      <c r="L92" s="44"/>
      <c r="M92" s="44"/>
      <c r="N92" s="44"/>
      <c r="O92" s="44"/>
      <c r="P92" s="44"/>
    </row>
    <row r="93" spans="1:17" ht="43.2" customHeight="1" x14ac:dyDescent="0.25">
      <c r="A93" s="16" t="s">
        <v>32</v>
      </c>
      <c r="B93" s="45" t="s">
        <v>33</v>
      </c>
      <c r="C93" s="46"/>
      <c r="D93" s="46"/>
      <c r="E93" s="46"/>
      <c r="F93" s="46"/>
      <c r="G93" s="46"/>
      <c r="H93" s="46"/>
      <c r="I93" s="46"/>
      <c r="J93" s="46"/>
      <c r="K93" s="46"/>
      <c r="L93" s="46"/>
      <c r="M93" s="46"/>
      <c r="N93" s="46"/>
      <c r="O93" s="46"/>
      <c r="P93" s="46"/>
    </row>
    <row r="94" spans="1:17" x14ac:dyDescent="0.25">
      <c r="A94" s="13"/>
      <c r="B94" s="14"/>
      <c r="C94" s="14"/>
      <c r="D94" s="14"/>
      <c r="E94" s="14"/>
      <c r="F94" s="14"/>
      <c r="G94" s="14"/>
      <c r="H94" s="14"/>
      <c r="I94" s="14"/>
      <c r="J94" s="14"/>
      <c r="K94" s="14"/>
      <c r="L94" s="14"/>
      <c r="M94" s="14"/>
      <c r="N94" s="14"/>
      <c r="O94" s="14"/>
      <c r="P94" s="14"/>
    </row>
    <row r="95" spans="1:17" x14ac:dyDescent="0.25">
      <c r="B95" s="82" t="s">
        <v>26</v>
      </c>
      <c r="C95" s="83"/>
      <c r="D95" s="83"/>
      <c r="E95" s="83"/>
      <c r="F95" s="83"/>
      <c r="H95" s="83"/>
      <c r="I95" s="83"/>
      <c r="J95" s="83"/>
      <c r="K95" s="12"/>
      <c r="L95" s="82" t="s">
        <v>27</v>
      </c>
      <c r="M95" s="83"/>
      <c r="N95" s="83"/>
      <c r="O95" s="83"/>
      <c r="P95" s="83"/>
    </row>
    <row r="96" spans="1:17" x14ac:dyDescent="0.25">
      <c r="B96" s="85" t="s">
        <v>16</v>
      </c>
      <c r="C96" s="85"/>
      <c r="D96" s="85"/>
      <c r="E96" s="85"/>
      <c r="F96" s="85"/>
      <c r="G96" s="11"/>
      <c r="H96" s="86" t="s">
        <v>12</v>
      </c>
      <c r="I96" s="86"/>
      <c r="J96" s="86"/>
      <c r="K96" s="1"/>
      <c r="L96" s="80" t="s">
        <v>13</v>
      </c>
      <c r="M96" s="80"/>
      <c r="N96" s="80"/>
      <c r="O96" s="80"/>
      <c r="P96" s="80"/>
    </row>
    <row r="98" spans="2:16" x14ac:dyDescent="0.25">
      <c r="B98" s="79" t="s">
        <v>15</v>
      </c>
      <c r="C98" s="79"/>
      <c r="D98" s="79"/>
      <c r="E98" s="79"/>
      <c r="F98" s="79"/>
    </row>
    <row r="99" spans="2:16" ht="26.4" customHeight="1" x14ac:dyDescent="0.25">
      <c r="B99" s="78" t="s">
        <v>28</v>
      </c>
      <c r="C99" s="78"/>
      <c r="D99" s="78"/>
      <c r="E99" s="78"/>
      <c r="F99" s="78"/>
      <c r="G99" s="10"/>
      <c r="H99" s="15"/>
      <c r="I99" s="15"/>
      <c r="J99" s="15"/>
      <c r="L99" s="82" t="s">
        <v>29</v>
      </c>
      <c r="M99" s="83"/>
      <c r="N99" s="83"/>
      <c r="O99" s="83"/>
      <c r="P99" s="83"/>
    </row>
    <row r="100" spans="2:16" x14ac:dyDescent="0.25">
      <c r="B100" s="80" t="s">
        <v>16</v>
      </c>
      <c r="C100" s="80"/>
      <c r="D100" s="80"/>
      <c r="E100" s="80"/>
      <c r="F100" s="80"/>
      <c r="G100" s="9"/>
      <c r="H100" s="81" t="s">
        <v>12</v>
      </c>
      <c r="I100" s="81"/>
      <c r="J100" s="81"/>
      <c r="L100" s="84" t="s">
        <v>13</v>
      </c>
      <c r="M100" s="84"/>
      <c r="N100" s="84"/>
      <c r="O100" s="84"/>
      <c r="P100" s="84"/>
    </row>
    <row r="101" spans="2:16" x14ac:dyDescent="0.25">
      <c r="B101" s="9"/>
      <c r="G101" s="9"/>
    </row>
  </sheetData>
  <mergeCells count="197">
    <mergeCell ref="K79:K80"/>
    <mergeCell ref="O79:O80"/>
    <mergeCell ref="P79:P80"/>
    <mergeCell ref="P81:P86"/>
    <mergeCell ref="A81:M86"/>
    <mergeCell ref="A75:A77"/>
    <mergeCell ref="B75:B77"/>
    <mergeCell ref="C75:C77"/>
    <mergeCell ref="C78:P78"/>
    <mergeCell ref="P75:P77"/>
    <mergeCell ref="A79:A80"/>
    <mergeCell ref="B79:B80"/>
    <mergeCell ref="C79:C80"/>
    <mergeCell ref="D79:D80"/>
    <mergeCell ref="E79:E80"/>
    <mergeCell ref="F79:F80"/>
    <mergeCell ref="G79:G80"/>
    <mergeCell ref="H79:H80"/>
    <mergeCell ref="J79:J80"/>
    <mergeCell ref="L79:L80"/>
    <mergeCell ref="I79:I80"/>
    <mergeCell ref="N62:N67"/>
    <mergeCell ref="P58:P67"/>
    <mergeCell ref="D70:D73"/>
    <mergeCell ref="M53:P57"/>
    <mergeCell ref="O58:O67"/>
    <mergeCell ref="M58:M61"/>
    <mergeCell ref="C74:P74"/>
    <mergeCell ref="D75:D77"/>
    <mergeCell ref="E75:E77"/>
    <mergeCell ref="F75:F77"/>
    <mergeCell ref="G75:G77"/>
    <mergeCell ref="H75:H77"/>
    <mergeCell ref="I75:I77"/>
    <mergeCell ref="J75:J77"/>
    <mergeCell ref="K75:K77"/>
    <mergeCell ref="L75:L77"/>
    <mergeCell ref="O75:O77"/>
    <mergeCell ref="D49:D51"/>
    <mergeCell ref="C52:P52"/>
    <mergeCell ref="I49:I50"/>
    <mergeCell ref="J49:J50"/>
    <mergeCell ref="K49:K50"/>
    <mergeCell ref="K47:K48"/>
    <mergeCell ref="L47:L48"/>
    <mergeCell ref="A70:A73"/>
    <mergeCell ref="B70:B73"/>
    <mergeCell ref="C70:C73"/>
    <mergeCell ref="A53:A57"/>
    <mergeCell ref="B53:B57"/>
    <mergeCell ref="C53:C57"/>
    <mergeCell ref="D53:D57"/>
    <mergeCell ref="A58:A67"/>
    <mergeCell ref="B58:B67"/>
    <mergeCell ref="C58:C67"/>
    <mergeCell ref="D58:D67"/>
    <mergeCell ref="C69:P69"/>
    <mergeCell ref="B68:P68"/>
    <mergeCell ref="O70:O73"/>
    <mergeCell ref="P70:P73"/>
    <mergeCell ref="N58:N61"/>
    <mergeCell ref="M62:M67"/>
    <mergeCell ref="G42:G45"/>
    <mergeCell ref="H42:H45"/>
    <mergeCell ref="I42:I45"/>
    <mergeCell ref="L42:L45"/>
    <mergeCell ref="O42:O45"/>
    <mergeCell ref="P42:P45"/>
    <mergeCell ref="M46:P46"/>
    <mergeCell ref="O47:O48"/>
    <mergeCell ref="O49:O51"/>
    <mergeCell ref="P47:P48"/>
    <mergeCell ref="K42:K45"/>
    <mergeCell ref="H47:H48"/>
    <mergeCell ref="I47:I48"/>
    <mergeCell ref="J47:J48"/>
    <mergeCell ref="L49:L50"/>
    <mergeCell ref="D34:D40"/>
    <mergeCell ref="F29:F30"/>
    <mergeCell ref="C41:J41"/>
    <mergeCell ref="J42:J45"/>
    <mergeCell ref="A49:A51"/>
    <mergeCell ref="B49:B51"/>
    <mergeCell ref="C49:C51"/>
    <mergeCell ref="B46:B48"/>
    <mergeCell ref="C46:C48"/>
    <mergeCell ref="F49:F50"/>
    <mergeCell ref="E49:E50"/>
    <mergeCell ref="G49:G50"/>
    <mergeCell ref="H49:H50"/>
    <mergeCell ref="D46:D48"/>
    <mergeCell ref="E46:E48"/>
    <mergeCell ref="F46:F48"/>
    <mergeCell ref="G46:G48"/>
    <mergeCell ref="A46:A48"/>
    <mergeCell ref="D42:D45"/>
    <mergeCell ref="A42:A45"/>
    <mergeCell ref="B42:B45"/>
    <mergeCell ref="C42:C45"/>
    <mergeCell ref="E42:E45"/>
    <mergeCell ref="F42:F45"/>
    <mergeCell ref="C13:P13"/>
    <mergeCell ref="B12:P12"/>
    <mergeCell ref="A11:P11"/>
    <mergeCell ref="G19:G20"/>
    <mergeCell ref="H19:H20"/>
    <mergeCell ref="I19:I20"/>
    <mergeCell ref="J19:J20"/>
    <mergeCell ref="A14:A30"/>
    <mergeCell ref="B14:B30"/>
    <mergeCell ref="C14:C30"/>
    <mergeCell ref="D14:D30"/>
    <mergeCell ref="M14:O18"/>
    <mergeCell ref="P14:P40"/>
    <mergeCell ref="M24:O26"/>
    <mergeCell ref="M31:O40"/>
    <mergeCell ref="K27:K28"/>
    <mergeCell ref="K29:K30"/>
    <mergeCell ref="O19:O20"/>
    <mergeCell ref="E21:E23"/>
    <mergeCell ref="F21:F23"/>
    <mergeCell ref="G21:G23"/>
    <mergeCell ref="H21:H23"/>
    <mergeCell ref="I21:I23"/>
    <mergeCell ref="J21:J23"/>
    <mergeCell ref="K1:P1"/>
    <mergeCell ref="K3:P3"/>
    <mergeCell ref="H7:I9"/>
    <mergeCell ref="P7:P10"/>
    <mergeCell ref="K7:K10"/>
    <mergeCell ref="L7:L10"/>
    <mergeCell ref="O9:O10"/>
    <mergeCell ref="K2:P2"/>
    <mergeCell ref="N9:N10"/>
    <mergeCell ref="A5:P5"/>
    <mergeCell ref="A7:A10"/>
    <mergeCell ref="B7:B10"/>
    <mergeCell ref="C7:C10"/>
    <mergeCell ref="D7:D10"/>
    <mergeCell ref="M9:M10"/>
    <mergeCell ref="G7:G10"/>
    <mergeCell ref="E7:E10"/>
    <mergeCell ref="M7:O8"/>
    <mergeCell ref="J7:J10"/>
    <mergeCell ref="F7:F10"/>
    <mergeCell ref="B99:F99"/>
    <mergeCell ref="B98:F98"/>
    <mergeCell ref="B100:F100"/>
    <mergeCell ref="H100:J100"/>
    <mergeCell ref="L99:P99"/>
    <mergeCell ref="L100:P100"/>
    <mergeCell ref="L96:P96"/>
    <mergeCell ref="H95:J95"/>
    <mergeCell ref="L95:P95"/>
    <mergeCell ref="B96:F96"/>
    <mergeCell ref="B95:F95"/>
    <mergeCell ref="H96:J96"/>
    <mergeCell ref="K21:K23"/>
    <mergeCell ref="O27:O28"/>
    <mergeCell ref="O29:O30"/>
    <mergeCell ref="L27:L28"/>
    <mergeCell ref="L29:L30"/>
    <mergeCell ref="E19:E20"/>
    <mergeCell ref="F19:F20"/>
    <mergeCell ref="E29:E30"/>
    <mergeCell ref="G29:G30"/>
    <mergeCell ref="H27:H28"/>
    <mergeCell ref="I27:I28"/>
    <mergeCell ref="K19:K20"/>
    <mergeCell ref="L19:L20"/>
    <mergeCell ref="L21:L23"/>
    <mergeCell ref="O21:O23"/>
    <mergeCell ref="J27:J28"/>
    <mergeCell ref="B92:P92"/>
    <mergeCell ref="B93:P93"/>
    <mergeCell ref="A88:P90"/>
    <mergeCell ref="P49:P51"/>
    <mergeCell ref="H29:H30"/>
    <mergeCell ref="I29:I30"/>
    <mergeCell ref="J29:J30"/>
    <mergeCell ref="E25:E26"/>
    <mergeCell ref="F25:F26"/>
    <mergeCell ref="G25:G26"/>
    <mergeCell ref="H25:H26"/>
    <mergeCell ref="I25:I26"/>
    <mergeCell ref="E27:E28"/>
    <mergeCell ref="F27:F28"/>
    <mergeCell ref="G27:G28"/>
    <mergeCell ref="D31:D33"/>
    <mergeCell ref="A31:A33"/>
    <mergeCell ref="B31:B33"/>
    <mergeCell ref="C31:C33"/>
    <mergeCell ref="F34:F36"/>
    <mergeCell ref="E34:E36"/>
    <mergeCell ref="A34:A40"/>
    <mergeCell ref="B34:B40"/>
    <mergeCell ref="C34:C40"/>
  </mergeCells>
  <phoneticPr fontId="4" type="noConversion"/>
  <pageMargins left="0.39" right="0.75" top="0.22" bottom="0.21" header="0" footer="0"/>
  <pageSetup paperSize="9" scale="93"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KRS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mindaugas.satkus</dc:creator>
  <cp:lastModifiedBy>Iveta Gailienė</cp:lastModifiedBy>
  <cp:lastPrinted>2023-01-30T11:16:17Z</cp:lastPrinted>
  <dcterms:created xsi:type="dcterms:W3CDTF">2015-02-26T11:37:11Z</dcterms:created>
  <dcterms:modified xsi:type="dcterms:W3CDTF">2023-03-13T10:44:52Z</dcterms:modified>
</cp:coreProperties>
</file>