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baranauskaite\Desktop\TVARKOMI KOVAS\T11-157\"/>
    </mc:Choice>
  </mc:AlternateContent>
  <xr:revisionPtr revIDLastSave="0" documentId="13_ncr:1_{E7E1B1C5-9D33-4199-896F-D2625FB01196}" xr6:coauthVersionLast="47" xr6:coauthVersionMax="47" xr10:uidLastSave="{00000000-0000-0000-0000-000000000000}"/>
  <bookViews>
    <workbookView xWindow="-108" yWindow="-108" windowWidth="23256" windowHeight="12456" activeTab="2" xr2:uid="{DF0FEBCE-05B4-4644-A1B7-A42B154624A1}"/>
  </bookViews>
  <sheets>
    <sheet name="1 priedas" sheetId="2" r:id="rId1"/>
    <sheet name="3 priedas" sheetId="4" r:id="rId2"/>
    <sheet name="4 priedas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5" i="6" l="1"/>
  <c r="D354" i="6"/>
  <c r="C50" i="2" l="1"/>
  <c r="C49" i="2"/>
  <c r="D484" i="6"/>
  <c r="D474" i="6"/>
  <c r="D345" i="6"/>
  <c r="D299" i="6"/>
  <c r="D82" i="6"/>
  <c r="D58" i="6"/>
  <c r="D372" i="6"/>
  <c r="D413" i="6" l="1"/>
  <c r="D400" i="6"/>
  <c r="D286" i="6"/>
  <c r="D180" i="6"/>
  <c r="D113" i="6"/>
  <c r="D107" i="6"/>
  <c r="D101" i="6"/>
  <c r="D95" i="6"/>
  <c r="D89" i="6"/>
  <c r="D80" i="6"/>
  <c r="D74" i="6"/>
  <c r="D67" i="6"/>
  <c r="D66" i="6" s="1"/>
  <c r="D56" i="6"/>
  <c r="D45" i="6"/>
  <c r="D39" i="6"/>
  <c r="D28" i="6"/>
  <c r="D27" i="6" s="1"/>
  <c r="D20" i="6"/>
  <c r="C31" i="2"/>
  <c r="F47" i="4"/>
  <c r="D439" i="6"/>
  <c r="D436" i="6"/>
  <c r="D396" i="6"/>
  <c r="D394" i="6"/>
  <c r="D356" i="6"/>
  <c r="D300" i="6"/>
  <c r="D297" i="6"/>
  <c r="D271" i="6"/>
  <c r="D266" i="6"/>
  <c r="D261" i="6"/>
  <c r="D256" i="6"/>
  <c r="D251" i="6"/>
  <c r="D246" i="6"/>
  <c r="D240" i="6"/>
  <c r="D232" i="6"/>
  <c r="D174" i="6"/>
  <c r="D168" i="6"/>
  <c r="D162" i="6"/>
  <c r="D155" i="6"/>
  <c r="D154" i="6" s="1"/>
  <c r="D149" i="6"/>
  <c r="D139" i="6"/>
  <c r="D138" i="6" s="1"/>
  <c r="D129" i="6"/>
  <c r="D128" i="6" s="1"/>
  <c r="D119" i="6"/>
  <c r="D118" i="6" s="1"/>
  <c r="D13" i="6"/>
  <c r="D489" i="6" l="1"/>
  <c r="D497" i="6"/>
  <c r="D398" i="6"/>
  <c r="D451" i="6"/>
  <c r="D450" i="6" l="1"/>
  <c r="D317" i="6"/>
  <c r="D189" i="6"/>
  <c r="D219" i="6" l="1"/>
  <c r="D206" i="6"/>
  <c r="D493" i="6" l="1"/>
  <c r="D472" i="6"/>
  <c r="D473" i="6"/>
  <c r="D446" i="6"/>
  <c r="D426" i="6"/>
  <c r="D343" i="6" l="1"/>
  <c r="D318" i="6"/>
  <c r="D226" i="6"/>
  <c r="D193" i="6" l="1"/>
  <c r="D495" i="6" l="1"/>
  <c r="D491" i="6"/>
  <c r="D496" i="6"/>
  <c r="D494" i="6"/>
  <c r="D498" i="6" l="1"/>
  <c r="D488" i="6"/>
  <c r="D475" i="6"/>
  <c r="D470" i="6" l="1"/>
  <c r="D468" i="6"/>
  <c r="D465" i="6"/>
  <c r="D464" i="6" s="1"/>
  <c r="D462" i="6"/>
  <c r="D445" i="6"/>
  <c r="D422" i="6"/>
  <c r="D419" i="6"/>
  <c r="D486" i="6" l="1"/>
  <c r="D411" i="6"/>
  <c r="D392" i="6"/>
  <c r="D363" i="6" l="1"/>
  <c r="D335" i="6" l="1"/>
  <c r="D311" i="6" s="1"/>
  <c r="D281" i="6" l="1"/>
  <c r="D479" i="6"/>
  <c r="D235" i="6"/>
  <c r="D84" i="6"/>
  <c r="D60" i="6"/>
  <c r="D62" i="6"/>
  <c r="D492" i="6" l="1"/>
  <c r="D485" i="6"/>
  <c r="D483" i="6"/>
  <c r="D482" i="6"/>
  <c r="D490" i="6"/>
  <c r="D307" i="6"/>
  <c r="D481" i="6" s="1"/>
  <c r="D292" i="6"/>
  <c r="D290" i="6" s="1"/>
  <c r="D288" i="6"/>
  <c r="D502" i="6" s="1"/>
  <c r="D285" i="6"/>
  <c r="D278" i="6"/>
  <c r="D275" i="6"/>
  <c r="D507" i="6" s="1"/>
  <c r="D270" i="6"/>
  <c r="D268" i="6" s="1"/>
  <c r="D265" i="6"/>
  <c r="D263" i="6" s="1"/>
  <c r="D260" i="6"/>
  <c r="D258" i="6" s="1"/>
  <c r="D255" i="6"/>
  <c r="D253" i="6" s="1"/>
  <c r="D250" i="6"/>
  <c r="D248" i="6" s="1"/>
  <c r="D239" i="6"/>
  <c r="D237" i="6" s="1"/>
  <c r="D225" i="6"/>
  <c r="D223" i="6" s="1"/>
  <c r="D217" i="6"/>
  <c r="D212" i="6"/>
  <c r="D210" i="6" s="1"/>
  <c r="D191" i="6"/>
  <c r="D183" i="6"/>
  <c r="D181" i="6" s="1"/>
  <c r="D179" i="6"/>
  <c r="D177" i="6"/>
  <c r="D173" i="6"/>
  <c r="D167" i="6"/>
  <c r="D165" i="6" s="1"/>
  <c r="D161" i="6"/>
  <c r="D159" i="6" s="1"/>
  <c r="D152" i="6"/>
  <c r="D148" i="6"/>
  <c r="D146" i="6" s="1"/>
  <c r="D143" i="6"/>
  <c r="D133" i="6"/>
  <c r="D123" i="6"/>
  <c r="D112" i="6"/>
  <c r="D110" i="6" s="1"/>
  <c r="D106" i="6"/>
  <c r="D104" i="6" s="1"/>
  <c r="D100" i="6"/>
  <c r="D98" i="6" s="1"/>
  <c r="D94" i="6"/>
  <c r="D92" i="6" s="1"/>
  <c r="D88" i="6"/>
  <c r="D86" i="6" s="1"/>
  <c r="D79" i="6"/>
  <c r="D77" i="6" s="1"/>
  <c r="D73" i="6"/>
  <c r="D71" i="6" s="1"/>
  <c r="D64" i="6"/>
  <c r="D55" i="6"/>
  <c r="D53" i="6" s="1"/>
  <c r="D50" i="6"/>
  <c r="D44" i="6"/>
  <c r="D38" i="6"/>
  <c r="D36" i="6" s="1"/>
  <c r="D33" i="6"/>
  <c r="D19" i="6"/>
  <c r="D17" i="6" s="1"/>
  <c r="D12" i="6"/>
  <c r="H48" i="4"/>
  <c r="G48" i="4"/>
  <c r="F48" i="4"/>
  <c r="E48" i="4"/>
  <c r="D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44" i="2"/>
  <c r="C43" i="2" l="1"/>
  <c r="D505" i="6"/>
  <c r="D273" i="6"/>
  <c r="D302" i="6"/>
  <c r="D501" i="6" s="1"/>
  <c r="D10" i="6"/>
  <c r="D42" i="6"/>
  <c r="D346" i="6"/>
  <c r="D126" i="6"/>
  <c r="D171" i="6"/>
  <c r="D25" i="6"/>
  <c r="D136" i="6"/>
  <c r="D116" i="6"/>
  <c r="D245" i="6"/>
  <c r="D243" i="6" s="1"/>
  <c r="D283" i="6"/>
  <c r="D204" i="6"/>
  <c r="D443" i="6"/>
  <c r="D342" i="6"/>
  <c r="D487" i="6"/>
  <c r="D231" i="6"/>
  <c r="D408" i="6"/>
  <c r="D480" i="6"/>
  <c r="D199" i="6"/>
  <c r="D197" i="6" s="1"/>
  <c r="D296" i="6"/>
  <c r="D500" i="6" s="1"/>
  <c r="D448" i="6"/>
  <c r="D467" i="6"/>
  <c r="D188" i="6"/>
  <c r="C48" i="4"/>
  <c r="D506" i="6" l="1"/>
  <c r="D503" i="6"/>
  <c r="D186" i="6"/>
  <c r="D504" i="6"/>
  <c r="D406" i="6"/>
  <c r="D229" i="6"/>
  <c r="C30" i="2"/>
  <c r="C29" i="2" s="1"/>
  <c r="C24" i="2"/>
  <c r="C20" i="2" s="1"/>
  <c r="C17" i="2"/>
  <c r="C13" i="2"/>
  <c r="C10" i="2"/>
  <c r="D294" i="6" l="1"/>
  <c r="D477" i="6" s="1"/>
  <c r="D508" i="6"/>
  <c r="C19" i="2"/>
  <c r="C9" i="2"/>
  <c r="C42" i="2" l="1"/>
  <c r="C51" i="2" s="1"/>
</calcChain>
</file>

<file path=xl/sharedStrings.xml><?xml version="1.0" encoding="utf-8"?>
<sst xmlns="http://schemas.openxmlformats.org/spreadsheetml/2006/main" count="1232" uniqueCount="645">
  <si>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</si>
  <si>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</si>
  <si>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</si>
  <si>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</si>
  <si>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</si>
  <si>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</si>
  <si>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</si>
  <si>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</si>
  <si>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</si>
  <si>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</si>
  <si>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</si>
  <si>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</si>
  <si>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</si>
  <si>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</si>
  <si>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</si>
  <si>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</si>
  <si>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</si>
  <si>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</si>
  <si>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</si>
  <si>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</si>
  <si>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</si>
  <si>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</si>
  <si>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</si>
  <si>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</si>
  <si>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</si>
  <si>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</si>
  <si>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</si>
  <si>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</si>
  <si>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</si>
  <si>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</si>
  <si>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</si>
  <si>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</si>
  <si>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</si>
  <si>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</si>
  <si>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</si>
  <si>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</si>
  <si>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</si>
  <si>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</si>
  <si>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</si>
  <si>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</si>
  <si>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</si>
  <si>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</si>
  <si>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</si>
  <si>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</si>
  <si>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</si>
  <si>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</si>
  <si>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</si>
  <si>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</si>
  <si>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</si>
  <si>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</si>
  <si>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</si>
  <si>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</si>
  <si>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</si>
  <si>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</si>
  <si>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</si>
  <si>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</si>
  <si>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</si>
  <si>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</si>
  <si>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</si>
  <si>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</si>
  <si>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</si>
  <si>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</si>
  <si>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</si>
  <si>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</si>
  <si>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</si>
  <si>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</si>
  <si>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</si>
  <si>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</si>
  <si>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</si>
  <si>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</si>
  <si>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</si>
  <si>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</si>
  <si>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</si>
  <si>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</si>
  <si>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</si>
  <si>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</si>
  <si>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</si>
  <si>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</si>
  <si>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</si>
  <si>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</si>
  <si>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</si>
  <si>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</si>
  <si>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</si>
  <si>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</si>
  <si>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</si>
  <si>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</si>
  <si>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</si>
  <si>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</si>
  <si>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</si>
  <si>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</si>
  <si>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Iš viso:</t>
  </si>
  <si>
    <t>2024 METŲ SAVIVALDYBĖS BIUDŽETO PAJAMOS</t>
  </si>
  <si>
    <t>1 priedas</t>
  </si>
  <si>
    <t>3 priedas</t>
  </si>
  <si>
    <t>Įstaigos pavadinimas</t>
  </si>
  <si>
    <t>Įmokos už išlaikymą švietimo, socialinės apsaugos ir kitose įstaigose</t>
  </si>
  <si>
    <t>Pajamos už socialinio būsto nuomą</t>
  </si>
  <si>
    <t>Gargždų ,,Vaivorykštės"  gimnazija</t>
  </si>
  <si>
    <t>Veiviržėnų Jurgio Šaulio gimnazija</t>
  </si>
  <si>
    <t>Priekulės Ievos Simonaitytės  gimnazija</t>
  </si>
  <si>
    <t>Endriejavo pagrindinė mokykla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</si>
  <si>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</si>
  <si>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</si>
  <si>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</si>
  <si>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</si>
  <si>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</si>
  <si>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</si>
  <si>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12.</t>
  </si>
  <si>
    <t>Plikių Ievos Labutytės  pagrindinė mokykla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</si>
  <si>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</si>
  <si>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</si>
  <si>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</si>
  <si>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</si>
  <si>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</si>
  <si>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Gargždų  muzikos  mokykla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</si>
  <si>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</si>
  <si>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</si>
  <si>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</si>
  <si>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</si>
  <si>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</si>
  <si>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</si>
  <si>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</si>
  <si>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</si>
  <si>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socialinių paslaugų centras</t>
  </si>
  <si>
    <t>Priekulės socialinių paslaugų centras</t>
  </si>
  <si>
    <t>Gargždų krašto muziejus</t>
  </si>
  <si>
    <t>31.</t>
  </si>
  <si>
    <t>32.</t>
  </si>
  <si>
    <t>Klaipėdos rajono paramos šeimai centras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</si>
  <si>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</si>
  <si>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</si>
  <si>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</si>
  <si>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</si>
  <si>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</si>
  <si>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</si>
  <si>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</si>
  <si>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</si>
  <si>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</si>
  <si>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</si>
  <si>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</si>
  <si>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</si>
  <si>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IŠ VISO PAJAMŲ:</t>
  </si>
  <si>
    <t>Dituvos Aleksandro Teodoro Kuršaičio pagrindinė mokykla</t>
  </si>
  <si>
    <t>Suma</t>
  </si>
  <si>
    <t>gyventojų pajamų mokestis pagal Lietuvos Respublikos 2024 metų valstybės biudžeto ir savivaldybių biudžetų finansinių rodiklių patvirtinimo įstatymą</t>
  </si>
  <si>
    <t xml:space="preserve">2024 METŲ  PAJAMŲ ĮMOKOS Į SAVIVALDYBĖS BIUDŽETĄ </t>
  </si>
  <si>
    <t>38.</t>
  </si>
  <si>
    <t>1.1.1.</t>
  </si>
  <si>
    <t>1.1.2.</t>
  </si>
  <si>
    <t xml:space="preserve"> 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</si>
  <si>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</si>
  <si>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</si>
  <si>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</si>
  <si>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</si>
  <si>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</si>
  <si>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</si>
  <si>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</si>
  <si>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</si>
  <si>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</si>
  <si>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</si>
  <si>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</si>
  <si>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</si>
  <si>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</si>
  <si>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</si>
  <si>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</si>
  <si>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</si>
  <si>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</si>
  <si>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</si>
  <si>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</si>
  <si>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</si>
  <si>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3.2.</t>
  </si>
  <si>
    <t>6. Susisiekimo ir inžinerinės infrastruktūros plėtros programa</t>
  </si>
  <si>
    <t>06.</t>
  </si>
  <si>
    <t>3.2.1.</t>
  </si>
  <si>
    <t>3.2.2.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</si>
  <si>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</si>
  <si>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</si>
  <si>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</si>
  <si>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</si>
  <si>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</si>
  <si>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</si>
  <si>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</si>
  <si>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</si>
  <si>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</si>
  <si>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</si>
  <si>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5.2.</t>
  </si>
  <si>
    <t>5.2.1.</t>
  </si>
  <si>
    <t>5.2.2.</t>
  </si>
  <si>
    <t>Gargždų ,,Minijos" progimnazija</t>
  </si>
  <si>
    <t>6.1.</t>
  </si>
  <si>
    <t>6.1.1.</t>
  </si>
  <si>
    <t>6.1.2.</t>
  </si>
  <si>
    <t>6.1.3.</t>
  </si>
  <si>
    <t>6.2.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</si>
  <si>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</si>
  <si>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</si>
  <si>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</si>
  <si>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</si>
  <si>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</si>
  <si>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</si>
  <si>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</si>
  <si>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</si>
  <si>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</si>
  <si>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</si>
  <si>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</si>
  <si>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</si>
  <si>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</si>
  <si>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</si>
  <si>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</si>
  <si>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</si>
  <si>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</si>
  <si>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</si>
  <si>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</si>
  <si>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</si>
  <si>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</si>
  <si>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</si>
  <si>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</si>
  <si>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</si>
  <si>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</si>
  <si>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</si>
  <si>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</si>
  <si>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</si>
  <si>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</si>
  <si>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</si>
  <si>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</si>
  <si>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</si>
  <si>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</si>
  <si>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</si>
  <si>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</si>
  <si>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</si>
  <si>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</si>
  <si>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</si>
  <si>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</si>
  <si>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</si>
  <si>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15.1.3.</t>
  </si>
  <si>
    <t>15.2.</t>
  </si>
  <si>
    <t>15.2.1.</t>
  </si>
  <si>
    <t>15.2.2.</t>
  </si>
  <si>
    <t>16.1.1.</t>
  </si>
  <si>
    <t>16.1.2.</t>
  </si>
  <si>
    <t>16.1.3.</t>
  </si>
  <si>
    <t>16.2.1.</t>
  </si>
  <si>
    <t>16.2.2.</t>
  </si>
  <si>
    <t>17.1.</t>
  </si>
  <si>
    <t>17.1.1.</t>
  </si>
  <si>
    <t>17.1.2.</t>
  </si>
  <si>
    <t>17.1.3.</t>
  </si>
  <si>
    <t>17.2.</t>
  </si>
  <si>
    <t>17.2.1.</t>
  </si>
  <si>
    <t>17.2.2.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</si>
  <si>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</si>
  <si>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</si>
  <si>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</si>
  <si>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</si>
  <si>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</si>
  <si>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</si>
  <si>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</si>
  <si>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</si>
  <si>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</si>
  <si>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</si>
  <si>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</si>
  <si>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</si>
  <si>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</si>
  <si>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</si>
  <si>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</si>
  <si>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</si>
  <si>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</si>
  <si>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</si>
  <si>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</si>
  <si>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22.2.</t>
  </si>
  <si>
    <t>4. Sveikatos apsaugos programa</t>
  </si>
  <si>
    <t>07.</t>
  </si>
  <si>
    <t>22.2.1.</t>
  </si>
  <si>
    <t>Iš jų: Aplinkos apsaugos rėmimo specialioji programa (AA)</t>
  </si>
  <si>
    <t>22.3.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</si>
  <si>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</si>
  <si>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</si>
  <si>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</si>
  <si>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</si>
  <si>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</si>
  <si>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</si>
  <si>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</si>
  <si>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</si>
  <si>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</si>
  <si>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</si>
  <si>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</si>
  <si>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</si>
  <si>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</si>
  <si>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</si>
  <si>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</si>
  <si>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</si>
  <si>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</si>
  <si>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</si>
  <si>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</si>
  <si>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</si>
  <si>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</si>
  <si>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>26.1.4.</t>
  </si>
  <si>
    <t>Dotacija savivaldybėms iš Europos Sąjungos, kitos tarptautinės finansinės paramos ir bendrojo finansavimo lėšos (ES,VBES,EEE,EEEVB)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</si>
  <si>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</si>
  <si>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</si>
  <si>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</si>
  <si>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</si>
  <si>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</si>
  <si>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</si>
  <si>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</si>
  <si>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</si>
  <si>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</si>
  <si>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</si>
  <si>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>28.1.4.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</si>
  <si>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</si>
  <si>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</si>
  <si>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</si>
  <si>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</si>
  <si>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</si>
  <si>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</si>
  <si>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</si>
  <si>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</si>
  <si>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</si>
  <si>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</si>
  <si>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</si>
  <si>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</si>
  <si>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</si>
  <si>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</si>
  <si>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</si>
  <si>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</si>
  <si>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</si>
  <si>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</si>
  <si>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</si>
  <si>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</si>
  <si>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</si>
  <si>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</si>
  <si>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</si>
  <si>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</si>
  <si>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</si>
  <si>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</si>
  <si>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</si>
  <si>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</si>
  <si>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</si>
  <si>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</si>
  <si>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</si>
  <si>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</si>
  <si>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</si>
  <si>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</si>
  <si>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</si>
  <si>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</si>
  <si>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</si>
  <si>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</si>
  <si>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</si>
  <si>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</si>
  <si>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</si>
  <si>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39.2.</t>
  </si>
  <si>
    <t>39.2.1</t>
  </si>
  <si>
    <t>39.2.2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</si>
  <si>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</si>
  <si>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</si>
  <si>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</si>
  <si>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</si>
  <si>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</si>
  <si>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</si>
  <si>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</si>
  <si>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40.2</t>
  </si>
  <si>
    <t>3. Aplinkos apsaugos programa</t>
  </si>
  <si>
    <t>05.</t>
  </si>
  <si>
    <t>40.2.1</t>
  </si>
  <si>
    <t>41.</t>
  </si>
  <si>
    <t>Kontrolės ir audito tarnyba</t>
  </si>
  <si>
    <t>41.1.</t>
  </si>
  <si>
    <t>41.1.1.</t>
  </si>
  <si>
    <t>42.</t>
  </si>
  <si>
    <t>42.1.</t>
  </si>
  <si>
    <t>42.1.1.</t>
  </si>
  <si>
    <t>42.1.2.</t>
  </si>
  <si>
    <t>42.1.3.</t>
  </si>
  <si>
    <t>42.1.4.</t>
  </si>
  <si>
    <t>Dotacija savivaldybėms iš Europos Sąjungos, kitos tarptautinės finansinės paramos ir bendrojo finansavimo lėšos (ES, VBES))</t>
  </si>
  <si>
    <t>42.1.5.</t>
  </si>
  <si>
    <t>42.2.</t>
  </si>
  <si>
    <t>42.2.1.</t>
  </si>
  <si>
    <t>42.2.1.1.</t>
  </si>
  <si>
    <t>Dovilų seniūnija</t>
  </si>
  <si>
    <t>42.2.2.</t>
  </si>
  <si>
    <t>42.3.</t>
  </si>
  <si>
    <t>Iš jos:</t>
  </si>
  <si>
    <t>42.3.1.</t>
  </si>
  <si>
    <t>Aplinkos apsaugos rėmimo specialioji programa (AA)</t>
  </si>
  <si>
    <t>42.3.2.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</si>
  <si>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</si>
  <si>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</si>
  <si>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</si>
  <si>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</si>
  <si>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</si>
  <si>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</si>
  <si>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</si>
  <si>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</si>
  <si>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</si>
  <si>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</si>
  <si>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</si>
  <si>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42.3.3.</t>
  </si>
  <si>
    <t>42.3.4.</t>
  </si>
  <si>
    <t>42.3.6.</t>
  </si>
  <si>
    <t>Komunalinių atliekų surinkimo ir tvarkymo priemonių finansavimas (GŠV)</t>
  </si>
  <si>
    <t>42.3.7.</t>
  </si>
  <si>
    <t>42.4.</t>
  </si>
  <si>
    <t>42.4.1.</t>
  </si>
  <si>
    <t>Iš jų: savivaldybės lėšos (SB)</t>
  </si>
  <si>
    <t>42.4.2.</t>
  </si>
  <si>
    <t>42.4.3.</t>
  </si>
  <si>
    <t>Dotacija savivaldybėms iš Europos Sąjungos, kitos tarptautinės finansinės paramos ir bendrojo finansavimo lėšos (ES, VBES, EEE, EEEVB)</t>
  </si>
  <si>
    <t>42.5.</t>
  </si>
  <si>
    <t>42.5.1.</t>
  </si>
  <si>
    <t>42.5.2.</t>
  </si>
  <si>
    <t>42.5.3.</t>
  </si>
  <si>
    <t>42.5.4.</t>
  </si>
  <si>
    <t>42.5.5.</t>
  </si>
  <si>
    <t>42.5.6.</t>
  </si>
  <si>
    <t>42.5.7.</t>
  </si>
  <si>
    <t>42.5.8.</t>
  </si>
  <si>
    <t>42.6.</t>
  </si>
  <si>
    <t>42.6.1.</t>
  </si>
  <si>
    <t>42.6.2.</t>
  </si>
  <si>
    <t>42.6.2.1.</t>
  </si>
  <si>
    <t>42.6.2.2.</t>
  </si>
  <si>
    <t>42.6.2.3.</t>
  </si>
  <si>
    <t>42.6.2.4.</t>
  </si>
  <si>
    <t>42.6.2.5.</t>
  </si>
  <si>
    <t>42.6.2.6.</t>
  </si>
  <si>
    <t>42.6.2.7.</t>
  </si>
  <si>
    <t>42.6.2.8.</t>
  </si>
  <si>
    <t>42.6.2.9.</t>
  </si>
  <si>
    <t>42.6.2.10.</t>
  </si>
  <si>
    <t>42.6.2.11.</t>
  </si>
  <si>
    <t>42.6.3.</t>
  </si>
  <si>
    <t>valstybės biudžeto dotacija vietinės reikšmės keliams (gatvėms) tiesti, taisyti, prižiūrėti ir saugaus eismo sąlygoms užtikrinti (KPPP)</t>
  </si>
  <si>
    <t>42.6.4.</t>
  </si>
  <si>
    <t>42.6.5.</t>
  </si>
  <si>
    <t>42.6.5.1.</t>
  </si>
  <si>
    <t>Iš jų: Dovilų seniūnija</t>
  </si>
  <si>
    <t>42.6.6.</t>
  </si>
  <si>
    <t>42.6.7.</t>
  </si>
  <si>
    <t>42.6.8.</t>
  </si>
  <si>
    <t>lėšos už parduotą žemę (Ž)</t>
  </si>
  <si>
    <t>42.7.</t>
  </si>
  <si>
    <t>42.7.1.</t>
  </si>
  <si>
    <t>42.7.2.</t>
  </si>
  <si>
    <t>42.7.3.</t>
  </si>
  <si>
    <t>Projektams, numatytiems VIP programoje, įgyvendinti (VBD(VIP))</t>
  </si>
  <si>
    <t>42.8.</t>
  </si>
  <si>
    <t>42.8.1.</t>
  </si>
  <si>
    <t>42.8.2.</t>
  </si>
  <si>
    <t>42.9.</t>
  </si>
  <si>
    <t>42.9.1.</t>
  </si>
  <si>
    <t>42.9.1.1.</t>
  </si>
  <si>
    <t>Savivaldybės taryba (SB)</t>
  </si>
  <si>
    <t>42.9.1.2.</t>
  </si>
  <si>
    <t>Savivaldybės administracija</t>
  </si>
  <si>
    <t>42.9.1.2.1.</t>
  </si>
  <si>
    <t>42.9.1.2.1.1.</t>
  </si>
  <si>
    <t>42.9.1.2.1.2.</t>
  </si>
  <si>
    <t>42.9.1.2.1.3.</t>
  </si>
  <si>
    <t>42.9.1.2.1.4.</t>
  </si>
  <si>
    <t>42.9.1.2.1.5.</t>
  </si>
  <si>
    <t>42.9.1.2.1.6.</t>
  </si>
  <si>
    <t>42.9.1.2.1.7.</t>
  </si>
  <si>
    <t>42.9.1.2.1.8.</t>
  </si>
  <si>
    <t>42.9.1.2.1.9.</t>
  </si>
  <si>
    <t>42.9.1.2.1.10.</t>
  </si>
  <si>
    <t>42.9.1.2.1.11.</t>
  </si>
  <si>
    <t>42.9.1.2.2.</t>
  </si>
  <si>
    <t xml:space="preserve">  valstybinėms funkcijoms (VBD)</t>
  </si>
  <si>
    <t>42.9.1.2.2.1.</t>
  </si>
  <si>
    <t>42.9.1.2.2.2.</t>
  </si>
  <si>
    <t>42.9.1.2.2.3.</t>
  </si>
  <si>
    <t>42.9.1.2.2.4.</t>
  </si>
  <si>
    <t>42.9.1.2.2.5.</t>
  </si>
  <si>
    <t>42.9.1.2.2.6.</t>
  </si>
  <si>
    <t>42.9.1.2.2.7.</t>
  </si>
  <si>
    <t>42.9.1.2.2.8.</t>
  </si>
  <si>
    <t>42.9.1.2.3.</t>
  </si>
  <si>
    <t>42.9.1.2.3.1.</t>
  </si>
  <si>
    <t>42.9.1.2.3.2.</t>
  </si>
  <si>
    <t>42.9.1.2.3.3.</t>
  </si>
  <si>
    <t>42.9.1.2.3.4.</t>
  </si>
  <si>
    <t>42.9.2.</t>
  </si>
  <si>
    <t>02.</t>
  </si>
  <si>
    <t>42.9.2.1.</t>
  </si>
  <si>
    <t>42.9.2.2.</t>
  </si>
  <si>
    <t>42.9.3.</t>
  </si>
  <si>
    <t>42.9.4.</t>
  </si>
  <si>
    <t>42.9.4.1.</t>
  </si>
  <si>
    <t>42.9.4.2.</t>
  </si>
  <si>
    <t>42.9.4.2.1.</t>
  </si>
  <si>
    <t>42.9.4.2.2.</t>
  </si>
  <si>
    <t>42.9.4.2.3.</t>
  </si>
  <si>
    <t>42.9.4.2.4.</t>
  </si>
  <si>
    <t>42.9.4.2.5.</t>
  </si>
  <si>
    <t>42.9.4.2.6.</t>
  </si>
  <si>
    <t>42.9.4.2.7.</t>
  </si>
  <si>
    <t>42.9.5.</t>
  </si>
  <si>
    <t>42.9.6.</t>
  </si>
  <si>
    <t>42.9.7.</t>
  </si>
  <si>
    <t>42.9.8.</t>
  </si>
  <si>
    <t>42.9.9.</t>
  </si>
  <si>
    <t>42.9.10.</t>
  </si>
  <si>
    <t>42.9.10.1.</t>
  </si>
  <si>
    <t>42.9.10.2.</t>
  </si>
  <si>
    <t>42.9.11.</t>
  </si>
  <si>
    <t>42.9.12.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</si>
  <si>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</si>
  <si>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</si>
  <si>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</si>
  <si>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</si>
  <si>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</si>
  <si>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</si>
  <si>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</si>
  <si>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</si>
  <si>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</si>
  <si>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</si>
  <si>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</si>
  <si>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43.10.</t>
  </si>
  <si>
    <t>43.11.</t>
  </si>
  <si>
    <t>43.12.</t>
  </si>
  <si>
    <t>Dotacija savivaldybėms iš Europos Sąjungos, kitos tarptautinės finansinės paramos ir bendrojo finansavimo lėšos (ES, VBES,EEE,EEEVB)</t>
  </si>
  <si>
    <t>43.13.</t>
  </si>
  <si>
    <t>43.16.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</si>
  <si>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</si>
  <si>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</si>
  <si>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</si>
  <si>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</si>
  <si>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</si>
  <si>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</si>
  <si>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</si>
  <si>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</si>
  <si>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</si>
  <si>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 xml:space="preserve">                                                       ________________</t>
  </si>
  <si>
    <t>4 priedas</t>
  </si>
  <si>
    <t>1.1.4.</t>
  </si>
  <si>
    <t>kita dotacija  (VBD)</t>
  </si>
  <si>
    <t>2.1.5.</t>
  </si>
  <si>
    <t>3.1.4.</t>
  </si>
  <si>
    <t>5.1.5.</t>
  </si>
  <si>
    <t>6.1.4.</t>
  </si>
  <si>
    <t>Klimato kaitos programos lėšos nutolusiems saulės parkams įsigyti (KKP)</t>
  </si>
  <si>
    <t>6.3.</t>
  </si>
  <si>
    <t>6.3.1.</t>
  </si>
  <si>
    <t>9.2.</t>
  </si>
  <si>
    <t>9.2.1.</t>
  </si>
  <si>
    <t>9.1.4.</t>
  </si>
  <si>
    <t>22.1.2.</t>
  </si>
  <si>
    <t>25.1.3.</t>
  </si>
  <si>
    <t>31.2.</t>
  </si>
  <si>
    <t>31.2.1.</t>
  </si>
  <si>
    <t>39.3.</t>
  </si>
  <si>
    <t>39.3.1.</t>
  </si>
  <si>
    <t>skolintos lėšos (SL)</t>
  </si>
  <si>
    <t>42.2.3.</t>
  </si>
  <si>
    <t>42.3.5.</t>
  </si>
  <si>
    <t>42.3.8.</t>
  </si>
  <si>
    <t>Vietinės rinkliavos už komunalinių atliekų surinkimą iš atliekų turėtojų ir atliekų tvarkymą likutis (LGŠV)</t>
  </si>
  <si>
    <t>42.3.9.</t>
  </si>
  <si>
    <t>42.3.10.</t>
  </si>
  <si>
    <t>Aplinkos apsaugos rėmimo specialiosios programos lėšų likutis (LA)</t>
  </si>
  <si>
    <t>Socialinio būsto nuomos pajamų likutis (LS)</t>
  </si>
  <si>
    <t xml:space="preserve"> viršplaninės pajamos (VLK)</t>
  </si>
  <si>
    <t>42.6.7.1.</t>
  </si>
  <si>
    <t>42.6.7.2.</t>
  </si>
  <si>
    <t>42.6.7.3.</t>
  </si>
  <si>
    <t>42.6.7.4.</t>
  </si>
  <si>
    <t>42.6.7.5.</t>
  </si>
  <si>
    <t>42.6.7.6.</t>
  </si>
  <si>
    <t>42.6.7.7.</t>
  </si>
  <si>
    <t>42.6.7.8.</t>
  </si>
  <si>
    <t>42.6.7.9.</t>
  </si>
  <si>
    <t>42.6.7.10.</t>
  </si>
  <si>
    <t>42.6.7.11.</t>
  </si>
  <si>
    <t>infrastruktūros plėtros įmokų likutis (LS)</t>
  </si>
  <si>
    <t>infrastruktūros plėtros įmokos (S)</t>
  </si>
  <si>
    <t>biudžeto lėšų likutis (LK)</t>
  </si>
  <si>
    <t>42.8.3.</t>
  </si>
  <si>
    <t>42.8.4.</t>
  </si>
  <si>
    <t>42.8.5.</t>
  </si>
  <si>
    <t>Savivaldybės mero rezervas (SB)</t>
  </si>
  <si>
    <t>Paskolų ir palūkanų grąžinimas (SB)</t>
  </si>
  <si>
    <t>42.9.9.1.</t>
  </si>
  <si>
    <t>42.9.9.2.</t>
  </si>
  <si>
    <t>kitos dotacijos (VBD)</t>
  </si>
  <si>
    <t>42.9.1.2.4.</t>
  </si>
  <si>
    <t>pajamų už paslaugas ir nuomą likutis (LS)</t>
  </si>
  <si>
    <t>lėšų už paslaugas ir nuomą likutis (LS)</t>
  </si>
  <si>
    <t>kita dotacija (VBD)</t>
  </si>
  <si>
    <t>42.7.4.</t>
  </si>
  <si>
    <t>43.17.</t>
  </si>
  <si>
    <t>43.18.</t>
  </si>
  <si>
    <t>43.19.</t>
  </si>
  <si>
    <t>43.20.</t>
  </si>
  <si>
    <t>27.1.3.</t>
  </si>
  <si>
    <t>29.1.3.</t>
  </si>
  <si>
    <t xml:space="preserve">                                                                         __________________________</t>
  </si>
  <si>
    <t>6.2.1.</t>
  </si>
  <si>
    <t>22.3.1.</t>
  </si>
  <si>
    <t>43.14.</t>
  </si>
  <si>
    <t>43.15.</t>
  </si>
  <si>
    <t>2024 METŲ SAVIVALDYBĖS BIUDŽETO ASIGNAVIMAI</t>
  </si>
  <si>
    <t>42.9.4.3.</t>
  </si>
  <si>
    <t>42.9.8.1.</t>
  </si>
  <si>
    <t>42.9.8.2.</t>
  </si>
  <si>
    <t>42.9.10.3.</t>
  </si>
  <si>
    <t>42.2.1.2.</t>
  </si>
  <si>
    <t>42.2.3.1.</t>
  </si>
  <si>
    <t>42.3.2.1.</t>
  </si>
  <si>
    <t>42.3.2.2.</t>
  </si>
  <si>
    <t>42.3.2.3.</t>
  </si>
  <si>
    <t>42.3.2.4.</t>
  </si>
  <si>
    <t>42.3.2.5.</t>
  </si>
  <si>
    <t>42.3.2.6.</t>
  </si>
  <si>
    <t>42.3.2.7.</t>
  </si>
  <si>
    <t>42.3.2.8.</t>
  </si>
  <si>
    <t>42.3.2.9.</t>
  </si>
  <si>
    <t>42.3.2.10.</t>
  </si>
  <si>
    <t>42.3.2.11.</t>
  </si>
  <si>
    <t>42.3.3.1.</t>
  </si>
  <si>
    <t>Dotacija savivaldybėms iš Europos Sąjungos, kitos tarpautinės finansinės paramos ir bendrojo finansavimo lėšos (ES, VBES)</t>
  </si>
  <si>
    <t>42.3.9.1.</t>
  </si>
  <si>
    <t xml:space="preserve">42.3.9.2. </t>
  </si>
  <si>
    <t>42.3.9.3.</t>
  </si>
  <si>
    <t>42.3.9.4.</t>
  </si>
  <si>
    <t>kitos dotacijos (VBD, VBD(UK))</t>
  </si>
  <si>
    <t>42.8.6.</t>
  </si>
  <si>
    <t>valstybės dotacija iš apskrities perduotai įstaigai finansuoti (VBD)</t>
  </si>
  <si>
    <t>2024 m. sausio 25 d. sprendimo Nr. T11-28</t>
  </si>
  <si>
    <t>redakcija)</t>
  </si>
  <si>
    <t>Klaipėdos rajono etninės kultūros centras</t>
  </si>
  <si>
    <t>Priekulės meno ir kultūros centras</t>
  </si>
  <si>
    <t>42.6.9.</t>
  </si>
  <si>
    <t>3.1.5.</t>
  </si>
  <si>
    <t>kita dotacija (VBD(UK))</t>
  </si>
  <si>
    <t>7.1.4.</t>
  </si>
  <si>
    <t>kita dotacija (VBD (UK))</t>
  </si>
  <si>
    <t>15.1.4.</t>
  </si>
  <si>
    <t>16.1.4.</t>
  </si>
  <si>
    <t>17.1.4.</t>
  </si>
  <si>
    <t>19.1.4.</t>
  </si>
  <si>
    <t>kitos dotacijos (VBD, VBD (UK))</t>
  </si>
  <si>
    <t>(2024 m. kovo 28 d. sprendimo Nr. T11-157</t>
  </si>
  <si>
    <t xml:space="preserve">(2024 m. kovo 28 d. sprendimo Nr. T11-157   </t>
  </si>
  <si>
    <t xml:space="preserve">(2024 m. kovo 28 d. sprendimo Nr. T11-157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</si>
</sst>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b/>
      <sz val="9"/>
      <name val="Arial"/>
      <family val="2"/>
      <charset val="186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name val="Arial"/>
      <family val="2"/>
    </font>
    <font>
      <sz val="9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4"/>
      <name val="Arial"/>
      <family val="2"/>
      <charset val="186"/>
    </font>
    <font>
      <b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9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/>
    <xf numFmtId="0" fontId="0" fillId="0" borderId="4" xfId="0" applyBorder="1"/>
    <xf numFmtId="0" fontId="0" fillId="0" borderId="8" xfId="0" applyBorder="1"/>
    <xf numFmtId="0" fontId="5" fillId="0" borderId="0" xfId="0" applyFont="1" applyAlignment="1">
      <alignment wrapText="1"/>
    </xf>
    <xf numFmtId="164" fontId="3" fillId="0" borderId="0" xfId="0" applyNumberFormat="1" applyFont="1"/>
    <xf numFmtId="0" fontId="3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164" fontId="6" fillId="0" borderId="0" xfId="0" applyNumberFormat="1" applyFont="1"/>
    <xf numFmtId="0" fontId="9" fillId="0" borderId="0" xfId="0" applyFont="1"/>
    <xf numFmtId="165" fontId="8" fillId="0" borderId="0" xfId="0" applyNumberFormat="1" applyFont="1"/>
    <xf numFmtId="165" fontId="6" fillId="0" borderId="0" xfId="0" applyNumberFormat="1" applyFont="1"/>
    <xf numFmtId="164" fontId="10" fillId="0" borderId="0" xfId="0" applyNumberFormat="1" applyFont="1"/>
    <xf numFmtId="164" fontId="8" fillId="0" borderId="0" xfId="0" applyNumberFormat="1" applyFont="1"/>
    <xf numFmtId="166" fontId="6" fillId="0" borderId="0" xfId="0" applyNumberFormat="1" applyFont="1"/>
    <xf numFmtId="166" fontId="8" fillId="0" borderId="0" xfId="0" applyNumberFormat="1" applyFont="1"/>
    <xf numFmtId="167" fontId="10" fillId="0" borderId="0" xfId="0" applyNumberFormat="1" applyFont="1"/>
    <xf numFmtId="167" fontId="6" fillId="0" borderId="0" xfId="0" applyNumberFormat="1" applyFont="1"/>
    <xf numFmtId="167" fontId="8" fillId="0" borderId="0" xfId="0" applyNumberFormat="1" applyFont="1"/>
    <xf numFmtId="167" fontId="11" fillId="0" borderId="0" xfId="0" applyNumberFormat="1" applyFont="1"/>
    <xf numFmtId="4" fontId="6" fillId="0" borderId="0" xfId="0" applyNumberFormat="1" applyFont="1"/>
    <xf numFmtId="4" fontId="12" fillId="0" borderId="0" xfId="0" applyNumberFormat="1" applyFont="1"/>
    <xf numFmtId="165" fontId="0" fillId="0" borderId="0" xfId="0" applyNumberFormat="1"/>
    <xf numFmtId="166" fontId="9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left"/>
    </xf>
    <xf numFmtId="0" fontId="4" fillId="2" borderId="0" xfId="0" applyFont="1" applyFill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horizontal="center"/>
    </xf>
    <xf numFmtId="0" fontId="17" fillId="0" borderId="0" xfId="0" applyFont="1"/>
    <xf numFmtId="0" fontId="18" fillId="0" borderId="1" xfId="0" applyFont="1" applyBorder="1" applyAlignment="1">
      <alignment wrapText="1"/>
    </xf>
    <xf numFmtId="0" fontId="18" fillId="0" borderId="7" xfId="0" applyFont="1" applyBorder="1" applyAlignment="1">
      <alignment horizontal="center" vertical="center"/>
    </xf>
    <xf numFmtId="0" fontId="18" fillId="0" borderId="36" xfId="0" applyFont="1" applyBorder="1"/>
    <xf numFmtId="0" fontId="18" fillId="0" borderId="40" xfId="0" applyFont="1" applyBorder="1"/>
    <xf numFmtId="165" fontId="18" fillId="0" borderId="40" xfId="0" applyNumberFormat="1" applyFont="1" applyBorder="1"/>
    <xf numFmtId="0" fontId="18" fillId="0" borderId="43" xfId="0" applyFont="1" applyBorder="1"/>
    <xf numFmtId="0" fontId="18" fillId="0" borderId="41" xfId="0" applyFont="1" applyBorder="1"/>
    <xf numFmtId="165" fontId="18" fillId="0" borderId="41" xfId="0" applyNumberFormat="1" applyFont="1" applyBorder="1"/>
    <xf numFmtId="0" fontId="15" fillId="0" borderId="43" xfId="0" applyFont="1" applyBorder="1" applyAlignment="1">
      <alignment vertical="center"/>
    </xf>
    <xf numFmtId="0" fontId="15" fillId="0" borderId="41" xfId="0" applyFont="1" applyBorder="1" applyAlignment="1">
      <alignment horizontal="left" wrapText="1"/>
    </xf>
    <xf numFmtId="165" fontId="15" fillId="0" borderId="41" xfId="0" applyNumberFormat="1" applyFont="1" applyBorder="1"/>
    <xf numFmtId="0" fontId="15" fillId="0" borderId="43" xfId="0" applyFont="1" applyBorder="1"/>
    <xf numFmtId="0" fontId="15" fillId="0" borderId="41" xfId="0" applyFont="1" applyBorder="1"/>
    <xf numFmtId="166" fontId="18" fillId="0" borderId="41" xfId="0" applyNumberFormat="1" applyFont="1" applyBorder="1"/>
    <xf numFmtId="166" fontId="15" fillId="0" borderId="41" xfId="0" applyNumberFormat="1" applyFont="1" applyBorder="1"/>
    <xf numFmtId="0" fontId="15" fillId="0" borderId="41" xfId="0" applyFont="1" applyBorder="1" applyAlignment="1">
      <alignment wrapText="1"/>
    </xf>
    <xf numFmtId="0" fontId="18" fillId="0" borderId="44" xfId="0" applyFont="1" applyBorder="1" applyAlignment="1">
      <alignment vertical="center"/>
    </xf>
    <xf numFmtId="0" fontId="18" fillId="0" borderId="42" xfId="0" applyFont="1" applyBorder="1" applyAlignment="1">
      <alignment wrapText="1"/>
    </xf>
    <xf numFmtId="166" fontId="15" fillId="0" borderId="42" xfId="0" applyNumberFormat="1" applyFont="1" applyBorder="1"/>
    <xf numFmtId="0" fontId="18" fillId="0" borderId="1" xfId="0" applyFont="1" applyBorder="1"/>
    <xf numFmtId="0" fontId="18" fillId="0" borderId="7" xfId="0" applyFont="1" applyBorder="1"/>
    <xf numFmtId="166" fontId="18" fillId="0" borderId="7" xfId="0" applyNumberFormat="1" applyFont="1" applyBorder="1"/>
    <xf numFmtId="0" fontId="15" fillId="2" borderId="0" xfId="0" applyFont="1" applyFill="1"/>
    <xf numFmtId="0" fontId="4" fillId="2" borderId="0" xfId="0" applyFont="1" applyFill="1" applyAlignment="1">
      <alignment horizontal="right"/>
    </xf>
    <xf numFmtId="0" fontId="19" fillId="2" borderId="0" xfId="0" applyFont="1" applyFill="1" applyAlignment="1">
      <alignment wrapText="1"/>
    </xf>
    <xf numFmtId="0" fontId="20" fillId="2" borderId="0" xfId="0" applyFont="1" applyFill="1"/>
    <xf numFmtId="0" fontId="4" fillId="2" borderId="4" xfId="0" applyFont="1" applyFill="1" applyBorder="1"/>
    <xf numFmtId="0" fontId="15" fillId="2" borderId="1" xfId="0" applyFont="1" applyFill="1" applyBorder="1" applyAlignment="1">
      <alignment vertical="center" wrapText="1" shrinkToFit="1"/>
    </xf>
    <xf numFmtId="0" fontId="15" fillId="2" borderId="1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/>
    <xf numFmtId="0" fontId="15" fillId="0" borderId="1" xfId="0" applyFont="1" applyBorder="1"/>
    <xf numFmtId="165" fontId="4" fillId="2" borderId="1" xfId="1" applyNumberFormat="1" applyFont="1" applyFill="1" applyBorder="1"/>
    <xf numFmtId="165" fontId="4" fillId="0" borderId="1" xfId="1" applyNumberFormat="1" applyFont="1" applyBorder="1" applyAlignment="1">
      <alignment horizontal="right" vertical="center"/>
    </xf>
    <xf numFmtId="164" fontId="15" fillId="2" borderId="1" xfId="0" applyNumberFormat="1" applyFont="1" applyFill="1" applyBorder="1"/>
    <xf numFmtId="165" fontId="15" fillId="2" borderId="1" xfId="0" applyNumberFormat="1" applyFont="1" applyFill="1" applyBorder="1"/>
    <xf numFmtId="0" fontId="4" fillId="0" borderId="1" xfId="0" applyFont="1" applyBorder="1"/>
    <xf numFmtId="0" fontId="4" fillId="0" borderId="1" xfId="1" applyFont="1" applyBorder="1" applyAlignment="1">
      <alignment horizontal="right" vertical="center"/>
    </xf>
    <xf numFmtId="0" fontId="15" fillId="2" borderId="1" xfId="0" applyFont="1" applyFill="1" applyBorder="1" applyAlignment="1">
      <alignment vertical="center"/>
    </xf>
    <xf numFmtId="0" fontId="15" fillId="0" borderId="1" xfId="0" applyFont="1" applyBorder="1" applyAlignment="1">
      <alignment wrapText="1"/>
    </xf>
    <xf numFmtId="0" fontId="4" fillId="0" borderId="1" xfId="1" applyFont="1" applyBorder="1" applyAlignment="1">
      <alignment horizontal="right"/>
    </xf>
    <xf numFmtId="0" fontId="1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5" fontId="4" fillId="2" borderId="1" xfId="1" applyNumberFormat="1" applyFont="1" applyFill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5" fillId="2" borderId="1" xfId="0" applyNumberFormat="1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/>
    <xf numFmtId="0" fontId="4" fillId="2" borderId="1" xfId="1" applyFont="1" applyFill="1" applyBorder="1"/>
    <xf numFmtId="165" fontId="4" fillId="0" borderId="1" xfId="1" applyNumberFormat="1" applyFont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0" fontId="4" fillId="2" borderId="1" xfId="0" applyFont="1" applyFill="1" applyBorder="1" applyAlignment="1">
      <alignment vertical="center"/>
    </xf>
    <xf numFmtId="165" fontId="4" fillId="0" borderId="1" xfId="1" applyNumberFormat="1" applyFont="1" applyBorder="1" applyAlignment="1">
      <alignment wrapText="1"/>
    </xf>
    <xf numFmtId="0" fontId="20" fillId="2" borderId="1" xfId="0" applyFont="1" applyFill="1" applyBorder="1"/>
    <xf numFmtId="164" fontId="18" fillId="2" borderId="1" xfId="0" applyNumberFormat="1" applyFont="1" applyFill="1" applyBorder="1"/>
    <xf numFmtId="0" fontId="4" fillId="2" borderId="0" xfId="0" applyFont="1" applyFill="1" applyAlignment="1">
      <alignment horizontal="center"/>
    </xf>
    <xf numFmtId="0" fontId="15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 shrinkToFit="1"/>
    </xf>
    <xf numFmtId="0" fontId="15" fillId="2" borderId="10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/>
    </xf>
    <xf numFmtId="0" fontId="20" fillId="2" borderId="13" xfId="0" applyFont="1" applyFill="1" applyBorder="1"/>
    <xf numFmtId="0" fontId="20" fillId="2" borderId="14" xfId="0" applyFont="1" applyFill="1" applyBorder="1"/>
    <xf numFmtId="0" fontId="4" fillId="2" borderId="9" xfId="0" applyFont="1" applyFill="1" applyBorder="1" applyAlignment="1">
      <alignment horizontal="center"/>
    </xf>
    <xf numFmtId="166" fontId="20" fillId="0" borderId="3" xfId="0" applyNumberFormat="1" applyFont="1" applyBorder="1"/>
    <xf numFmtId="0" fontId="4" fillId="2" borderId="15" xfId="0" applyFont="1" applyFill="1" applyBorder="1"/>
    <xf numFmtId="0" fontId="4" fillId="2" borderId="16" xfId="0" applyFont="1" applyFill="1" applyBorder="1" applyAlignment="1">
      <alignment horizontal="center"/>
    </xf>
    <xf numFmtId="166" fontId="4" fillId="0" borderId="5" xfId="0" applyNumberFormat="1" applyFont="1" applyBorder="1"/>
    <xf numFmtId="0" fontId="21" fillId="2" borderId="16" xfId="0" applyFont="1" applyFill="1" applyBorder="1"/>
    <xf numFmtId="0" fontId="21" fillId="2" borderId="0" xfId="0" applyFont="1" applyFill="1" applyAlignment="1">
      <alignment horizontal="center"/>
    </xf>
    <xf numFmtId="166" fontId="21" fillId="0" borderId="5" xfId="0" applyNumberFormat="1" applyFont="1" applyBorder="1"/>
    <xf numFmtId="0" fontId="4" fillId="2" borderId="16" xfId="0" applyFont="1" applyFill="1" applyBorder="1" applyAlignment="1">
      <alignment horizontal="right"/>
    </xf>
    <xf numFmtId="0" fontId="4" fillId="2" borderId="15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right" wrapText="1"/>
    </xf>
    <xf numFmtId="0" fontId="4" fillId="2" borderId="12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right" wrapText="1"/>
    </xf>
    <xf numFmtId="0" fontId="4" fillId="2" borderId="12" xfId="0" applyFont="1" applyFill="1" applyBorder="1" applyAlignment="1">
      <alignment horizontal="center"/>
    </xf>
    <xf numFmtId="0" fontId="4" fillId="2" borderId="18" xfId="0" applyFont="1" applyFill="1" applyBorder="1"/>
    <xf numFmtId="0" fontId="22" fillId="0" borderId="19" xfId="0" applyFont="1" applyBorder="1" applyAlignment="1">
      <alignment horizontal="right"/>
    </xf>
    <xf numFmtId="0" fontId="4" fillId="2" borderId="19" xfId="0" applyFont="1" applyFill="1" applyBorder="1" applyAlignment="1">
      <alignment horizontal="center"/>
    </xf>
    <xf numFmtId="166" fontId="4" fillId="0" borderId="23" xfId="0" applyNumberFormat="1" applyFont="1" applyBorder="1"/>
    <xf numFmtId="0" fontId="20" fillId="2" borderId="15" xfId="0" applyFont="1" applyFill="1" applyBorder="1"/>
    <xf numFmtId="0" fontId="20" fillId="2" borderId="5" xfId="0" applyFont="1" applyFill="1" applyBorder="1"/>
    <xf numFmtId="166" fontId="20" fillId="0" borderId="5" xfId="0" applyNumberFormat="1" applyFont="1" applyBorder="1"/>
    <xf numFmtId="0" fontId="4" fillId="2" borderId="5" xfId="0" applyFont="1" applyFill="1" applyBorder="1" applyAlignment="1">
      <alignment horizontal="center"/>
    </xf>
    <xf numFmtId="0" fontId="4" fillId="2" borderId="16" xfId="0" applyFont="1" applyFill="1" applyBorder="1"/>
    <xf numFmtId="0" fontId="21" fillId="2" borderId="21" xfId="0" applyFont="1" applyFill="1" applyBorder="1"/>
    <xf numFmtId="0" fontId="4" fillId="2" borderId="21" xfId="0" applyFont="1" applyFill="1" applyBorder="1" applyAlignment="1">
      <alignment horizontal="right"/>
    </xf>
    <xf numFmtId="166" fontId="4" fillId="3" borderId="5" xfId="0" applyNumberFormat="1" applyFont="1" applyFill="1" applyBorder="1"/>
    <xf numFmtId="0" fontId="4" fillId="2" borderId="16" xfId="0" applyFont="1" applyFill="1" applyBorder="1" applyAlignment="1">
      <alignment vertical="center"/>
    </xf>
    <xf numFmtId="0" fontId="4" fillId="2" borderId="0" xfId="0" applyFont="1" applyFill="1" applyAlignment="1">
      <alignment horizontal="right" wrapText="1"/>
    </xf>
    <xf numFmtId="0" fontId="4" fillId="2" borderId="15" xfId="0" applyFont="1" applyFill="1" applyBorder="1" applyAlignment="1">
      <alignment horizontal="center"/>
    </xf>
    <xf numFmtId="0" fontId="22" fillId="0" borderId="0" xfId="0" applyFont="1" applyAlignment="1">
      <alignment horizontal="right" wrapText="1"/>
    </xf>
    <xf numFmtId="0" fontId="22" fillId="0" borderId="0" xfId="0" applyFont="1" applyAlignment="1">
      <alignment horizontal="right"/>
    </xf>
    <xf numFmtId="0" fontId="20" fillId="2" borderId="11" xfId="0" applyFont="1" applyFill="1" applyBorder="1"/>
    <xf numFmtId="0" fontId="20" fillId="2" borderId="3" xfId="0" applyFont="1" applyFill="1" applyBorder="1"/>
    <xf numFmtId="0" fontId="20" fillId="2" borderId="9" xfId="0" applyFont="1" applyFill="1" applyBorder="1"/>
    <xf numFmtId="0" fontId="4" fillId="2" borderId="12" xfId="0" applyFont="1" applyFill="1" applyBorder="1"/>
    <xf numFmtId="0" fontId="21" fillId="2" borderId="5" xfId="0" applyFont="1" applyFill="1" applyBorder="1"/>
    <xf numFmtId="0" fontId="4" fillId="2" borderId="5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 wrapText="1"/>
    </xf>
    <xf numFmtId="0" fontId="21" fillId="0" borderId="17" xfId="0" applyFont="1" applyBorder="1" applyAlignment="1">
      <alignment wrapText="1"/>
    </xf>
    <xf numFmtId="0" fontId="4" fillId="0" borderId="15" xfId="0" applyFont="1" applyBorder="1" applyAlignment="1">
      <alignment horizontal="right" wrapText="1"/>
    </xf>
    <xf numFmtId="166" fontId="4" fillId="3" borderId="23" xfId="0" applyNumberFormat="1" applyFont="1" applyFill="1" applyBorder="1"/>
    <xf numFmtId="0" fontId="21" fillId="2" borderId="12" xfId="0" applyFont="1" applyFill="1" applyBorder="1" applyAlignment="1">
      <alignment horizontal="center"/>
    </xf>
    <xf numFmtId="0" fontId="20" fillId="0" borderId="11" xfId="0" applyFont="1" applyBorder="1"/>
    <xf numFmtId="0" fontId="20" fillId="0" borderId="3" xfId="0" applyFont="1" applyBorder="1"/>
    <xf numFmtId="0" fontId="20" fillId="0" borderId="9" xfId="0" applyFont="1" applyBorder="1"/>
    <xf numFmtId="0" fontId="4" fillId="0" borderId="12" xfId="0" applyFont="1" applyBorder="1"/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1" fillId="0" borderId="5" xfId="0" applyFont="1" applyBorder="1"/>
    <xf numFmtId="0" fontId="21" fillId="0" borderId="0" xfId="0" applyFont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16" xfId="0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4" fillId="0" borderId="15" xfId="0" applyFont="1" applyBorder="1" applyAlignment="1">
      <alignment horizontal="center"/>
    </xf>
    <xf numFmtId="0" fontId="4" fillId="0" borderId="20" xfId="0" applyFont="1" applyBorder="1" applyAlignment="1">
      <alignment vertical="center"/>
    </xf>
    <xf numFmtId="0" fontId="4" fillId="0" borderId="20" xfId="0" applyFont="1" applyBorder="1" applyAlignment="1">
      <alignment horizontal="right" wrapText="1"/>
    </xf>
    <xf numFmtId="0" fontId="21" fillId="0" borderId="19" xfId="0" applyFont="1" applyBorder="1" applyAlignment="1">
      <alignment horizontal="center"/>
    </xf>
    <xf numFmtId="0" fontId="20" fillId="0" borderId="12" xfId="0" applyFont="1" applyBorder="1"/>
    <xf numFmtId="0" fontId="20" fillId="0" borderId="5" xfId="0" applyFont="1" applyBorder="1"/>
    <xf numFmtId="166" fontId="20" fillId="0" borderId="24" xfId="0" applyNumberFormat="1" applyFont="1" applyBorder="1"/>
    <xf numFmtId="0" fontId="4" fillId="0" borderId="12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166" fontId="21" fillId="3" borderId="5" xfId="0" applyNumberFormat="1" applyFont="1" applyFill="1" applyBorder="1"/>
    <xf numFmtId="0" fontId="4" fillId="0" borderId="12" xfId="0" applyFont="1" applyBorder="1" applyAlignment="1">
      <alignment vertical="center"/>
    </xf>
    <xf numFmtId="0" fontId="4" fillId="0" borderId="5" xfId="0" applyFont="1" applyBorder="1" applyAlignment="1">
      <alignment horizontal="right" wrapText="1"/>
    </xf>
    <xf numFmtId="0" fontId="4" fillId="0" borderId="16" xfId="0" applyFont="1" applyBorder="1" applyAlignment="1">
      <alignment horizontal="right" wrapText="1"/>
    </xf>
    <xf numFmtId="0" fontId="21" fillId="0" borderId="5" xfId="0" applyFont="1" applyBorder="1" applyAlignment="1">
      <alignment horizontal="left" wrapText="1"/>
    </xf>
    <xf numFmtId="0" fontId="4" fillId="0" borderId="25" xfId="0" applyFont="1" applyBorder="1" applyAlignment="1">
      <alignment vertical="center"/>
    </xf>
    <xf numFmtId="0" fontId="4" fillId="0" borderId="25" xfId="0" applyFont="1" applyBorder="1" applyAlignment="1">
      <alignment horizontal="right" wrapText="1"/>
    </xf>
    <xf numFmtId="0" fontId="21" fillId="0" borderId="25" xfId="0" applyFont="1" applyBorder="1" applyAlignment="1">
      <alignment horizontal="center"/>
    </xf>
    <xf numFmtId="166" fontId="4" fillId="3" borderId="2" xfId="0" applyNumberFormat="1" applyFont="1" applyFill="1" applyBorder="1"/>
    <xf numFmtId="0" fontId="20" fillId="0" borderId="0" xfId="0" applyFont="1"/>
    <xf numFmtId="0" fontId="20" fillId="0" borderId="11" xfId="0" applyFont="1" applyBorder="1" applyAlignment="1">
      <alignment vertical="center"/>
    </xf>
    <xf numFmtId="0" fontId="20" fillId="0" borderId="3" xfId="0" applyFont="1" applyBorder="1" applyAlignment="1">
      <alignment horizontal="left" wrapText="1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horizontal="right" wrapText="1"/>
    </xf>
    <xf numFmtId="0" fontId="4" fillId="0" borderId="22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20" fillId="0" borderId="11" xfId="0" applyFont="1" applyBorder="1" applyAlignment="1">
      <alignment vertical="top" wrapText="1"/>
    </xf>
    <xf numFmtId="0" fontId="20" fillId="0" borderId="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166" fontId="4" fillId="0" borderId="2" xfId="0" applyNumberFormat="1" applyFont="1" applyBorder="1"/>
    <xf numFmtId="0" fontId="4" fillId="0" borderId="2" xfId="0" applyFont="1" applyBorder="1" applyAlignment="1">
      <alignment horizontal="right" wrapText="1"/>
    </xf>
    <xf numFmtId="0" fontId="4" fillId="0" borderId="25" xfId="0" applyFont="1" applyBorder="1"/>
    <xf numFmtId="0" fontId="4" fillId="0" borderId="5" xfId="0" applyFont="1" applyBorder="1"/>
    <xf numFmtId="0" fontId="21" fillId="0" borderId="5" xfId="0" applyFont="1" applyBorder="1" applyAlignment="1">
      <alignment horizontal="left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right" vertical="top" wrapText="1"/>
    </xf>
    <xf numFmtId="166" fontId="15" fillId="0" borderId="5" xfId="0" applyNumberFormat="1" applyFont="1" applyBorder="1"/>
    <xf numFmtId="0" fontId="21" fillId="0" borderId="5" xfId="0" applyFont="1" applyBorder="1" applyAlignment="1">
      <alignment horizontal="left" vertical="distributed" wrapText="1"/>
    </xf>
    <xf numFmtId="0" fontId="4" fillId="0" borderId="23" xfId="0" applyFont="1" applyBorder="1" applyAlignment="1">
      <alignment horizontal="right" vertical="distributed" wrapText="1"/>
    </xf>
    <xf numFmtId="0" fontId="4" fillId="0" borderId="8" xfId="0" applyFont="1" applyBorder="1" applyAlignment="1">
      <alignment horizontal="center"/>
    </xf>
    <xf numFmtId="0" fontId="21" fillId="0" borderId="12" xfId="0" applyFont="1" applyBorder="1"/>
    <xf numFmtId="0" fontId="4" fillId="0" borderId="0" xfId="0" applyFont="1" applyAlignment="1">
      <alignment horizontal="right"/>
    </xf>
    <xf numFmtId="0" fontId="4" fillId="0" borderId="8" xfId="0" applyFont="1" applyBorder="1" applyAlignment="1">
      <alignment horizontal="right" wrapText="1"/>
    </xf>
    <xf numFmtId="0" fontId="20" fillId="0" borderId="0" xfId="0" applyFont="1" applyAlignment="1">
      <alignment horizontal="left"/>
    </xf>
    <xf numFmtId="0" fontId="4" fillId="0" borderId="11" xfId="0" applyFont="1" applyBorder="1" applyAlignment="1">
      <alignment horizontal="center"/>
    </xf>
    <xf numFmtId="0" fontId="21" fillId="0" borderId="12" xfId="0" applyFont="1" applyBorder="1" applyAlignment="1">
      <alignment wrapText="1"/>
    </xf>
    <xf numFmtId="0" fontId="20" fillId="0" borderId="3" xfId="0" applyFont="1" applyBorder="1" applyAlignment="1">
      <alignment vertical="top"/>
    </xf>
    <xf numFmtId="0" fontId="20" fillId="0" borderId="9" xfId="0" applyFont="1" applyBorder="1" applyAlignment="1">
      <alignment horizontal="left" wrapText="1"/>
    </xf>
    <xf numFmtId="0" fontId="21" fillId="0" borderId="12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1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21" fillId="0" borderId="5" xfId="0" applyFont="1" applyBorder="1" applyAlignment="1">
      <alignment wrapText="1"/>
    </xf>
    <xf numFmtId="0" fontId="4" fillId="3" borderId="12" xfId="0" applyFont="1" applyFill="1" applyBorder="1"/>
    <xf numFmtId="0" fontId="4" fillId="3" borderId="16" xfId="0" applyFont="1" applyFill="1" applyBorder="1" applyAlignment="1">
      <alignment horizontal="right" vertical="top" wrapText="1"/>
    </xf>
    <xf numFmtId="0" fontId="4" fillId="3" borderId="0" xfId="0" applyFont="1" applyFill="1"/>
    <xf numFmtId="0" fontId="4" fillId="0" borderId="25" xfId="0" applyFont="1" applyBorder="1" applyAlignment="1">
      <alignment horizontal="right"/>
    </xf>
    <xf numFmtId="0" fontId="20" fillId="0" borderId="12" xfId="0" applyFont="1" applyBorder="1" applyAlignment="1">
      <alignment horizontal="left"/>
    </xf>
    <xf numFmtId="0" fontId="23" fillId="0" borderId="12" xfId="0" applyFont="1" applyBorder="1" applyAlignment="1">
      <alignment horizontal="center"/>
    </xf>
    <xf numFmtId="0" fontId="4" fillId="0" borderId="16" xfId="0" applyFont="1" applyBorder="1"/>
    <xf numFmtId="0" fontId="4" fillId="0" borderId="2" xfId="0" applyFont="1" applyBorder="1"/>
    <xf numFmtId="0" fontId="4" fillId="0" borderId="12" xfId="0" applyFont="1" applyBorder="1" applyAlignment="1">
      <alignment horizontal="right"/>
    </xf>
    <xf numFmtId="0" fontId="4" fillId="0" borderId="12" xfId="0" applyFont="1" applyBorder="1" applyAlignment="1">
      <alignment horizontal="right" wrapText="1"/>
    </xf>
    <xf numFmtId="0" fontId="20" fillId="0" borderId="11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1" xfId="0" applyFont="1" applyBorder="1" applyAlignment="1">
      <alignment horizontal="right" wrapText="1"/>
    </xf>
    <xf numFmtId="0" fontId="4" fillId="0" borderId="9" xfId="0" applyFont="1" applyBorder="1"/>
    <xf numFmtId="0" fontId="4" fillId="0" borderId="11" xfId="0" applyFont="1" applyBorder="1"/>
    <xf numFmtId="0" fontId="20" fillId="0" borderId="9" xfId="0" applyFont="1" applyBorder="1" applyAlignment="1">
      <alignment horizontal="left"/>
    </xf>
    <xf numFmtId="0" fontId="21" fillId="0" borderId="0" xfId="0" applyFont="1"/>
    <xf numFmtId="0" fontId="24" fillId="0" borderId="12" xfId="0" applyFont="1" applyBorder="1" applyAlignment="1">
      <alignment horizontal="center"/>
    </xf>
    <xf numFmtId="0" fontId="21" fillId="0" borderId="12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1" fillId="0" borderId="0" xfId="0" applyFont="1" applyAlignment="1">
      <alignment horizontal="left" vertical="distributed" wrapText="1"/>
    </xf>
    <xf numFmtId="0" fontId="4" fillId="0" borderId="26" xfId="0" applyFont="1" applyBorder="1"/>
    <xf numFmtId="0" fontId="21" fillId="0" borderId="15" xfId="0" applyFont="1" applyBorder="1" applyAlignment="1">
      <alignment horizontal="center"/>
    </xf>
    <xf numFmtId="0" fontId="4" fillId="0" borderId="18" xfId="0" applyFont="1" applyBorder="1"/>
    <xf numFmtId="0" fontId="4" fillId="0" borderId="8" xfId="0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21" fillId="0" borderId="12" xfId="0" applyFont="1" applyBorder="1" applyAlignment="1">
      <alignment horizontal="left" vertical="distributed" wrapText="1"/>
    </xf>
    <xf numFmtId="0" fontId="20" fillId="0" borderId="5" xfId="0" applyFont="1" applyBorder="1" applyAlignment="1">
      <alignment horizontal="left"/>
    </xf>
    <xf numFmtId="166" fontId="20" fillId="3" borderId="5" xfId="0" applyNumberFormat="1" applyFont="1" applyFill="1" applyBorder="1"/>
    <xf numFmtId="0" fontId="4" fillId="3" borderId="5" xfId="0" applyFont="1" applyFill="1" applyBorder="1" applyAlignment="1">
      <alignment vertical="center"/>
    </xf>
    <xf numFmtId="0" fontId="4" fillId="3" borderId="0" xfId="0" applyFont="1" applyFill="1" applyAlignment="1">
      <alignment horizontal="right" wrapText="1"/>
    </xf>
    <xf numFmtId="0" fontId="21" fillId="3" borderId="15" xfId="0" applyFont="1" applyFill="1" applyBorder="1" applyAlignment="1">
      <alignment horizontal="center"/>
    </xf>
    <xf numFmtId="0" fontId="21" fillId="3" borderId="0" xfId="0" applyFont="1" applyFill="1" applyAlignment="1">
      <alignment horizontal="left" vertical="top" wrapText="1"/>
    </xf>
    <xf numFmtId="0" fontId="21" fillId="3" borderId="12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12" xfId="0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21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wrapText="1"/>
    </xf>
    <xf numFmtId="0" fontId="21" fillId="0" borderId="12" xfId="0" applyFont="1" applyBorder="1" applyAlignment="1">
      <alignment horizontal="left"/>
    </xf>
    <xf numFmtId="0" fontId="21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21" fillId="0" borderId="12" xfId="0" applyFont="1" applyBorder="1" applyAlignment="1">
      <alignment horizontal="left" vertical="center" wrapText="1"/>
    </xf>
    <xf numFmtId="0" fontId="20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center" wrapText="1"/>
    </xf>
    <xf numFmtId="0" fontId="20" fillId="0" borderId="12" xfId="0" applyFont="1" applyBorder="1" applyAlignment="1">
      <alignment horizontal="left"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12" xfId="0" applyFont="1" applyFill="1" applyBorder="1" applyAlignment="1">
      <alignment horizontal="center"/>
    </xf>
    <xf numFmtId="0" fontId="4" fillId="0" borderId="12" xfId="0" applyFont="1" applyBorder="1" applyAlignment="1">
      <alignment horizontal="right" vertical="top" wrapText="1"/>
    </xf>
    <xf numFmtId="0" fontId="4" fillId="0" borderId="27" xfId="0" applyFont="1" applyBorder="1"/>
    <xf numFmtId="0" fontId="20" fillId="0" borderId="28" xfId="0" applyFont="1" applyBorder="1" applyAlignment="1">
      <alignment horizontal="left" shrinkToFit="1"/>
    </xf>
    <xf numFmtId="0" fontId="20" fillId="0" borderId="30" xfId="0" applyFont="1" applyBorder="1" applyAlignment="1">
      <alignment horizontal="center" shrinkToFit="1"/>
    </xf>
    <xf numFmtId="166" fontId="20" fillId="0" borderId="29" xfId="0" applyNumberFormat="1" applyFont="1" applyBorder="1"/>
    <xf numFmtId="0" fontId="4" fillId="0" borderId="31" xfId="0" applyFont="1" applyBorder="1" applyAlignment="1">
      <alignment horizontal="center"/>
    </xf>
    <xf numFmtId="166" fontId="4" fillId="0" borderId="29" xfId="0" applyNumberFormat="1" applyFont="1" applyBorder="1"/>
    <xf numFmtId="0" fontId="4" fillId="0" borderId="32" xfId="0" applyFont="1" applyBorder="1"/>
    <xf numFmtId="0" fontId="20" fillId="0" borderId="12" xfId="0" applyFont="1" applyBorder="1" applyAlignment="1">
      <alignment horizontal="center" shrinkToFit="1"/>
    </xf>
    <xf numFmtId="0" fontId="4" fillId="0" borderId="32" xfId="0" applyFont="1" applyBorder="1" applyAlignment="1">
      <alignment vertical="center"/>
    </xf>
    <xf numFmtId="0" fontId="4" fillId="0" borderId="32" xfId="0" applyFont="1" applyBorder="1" applyAlignment="1">
      <alignment vertical="top"/>
    </xf>
    <xf numFmtId="0" fontId="20" fillId="0" borderId="12" xfId="0" applyFont="1" applyBorder="1" applyAlignment="1">
      <alignment horizontal="left" shrinkToFit="1"/>
    </xf>
    <xf numFmtId="0" fontId="4" fillId="3" borderId="32" xfId="0" applyFont="1" applyFill="1" applyBorder="1" applyAlignment="1">
      <alignment vertical="center"/>
    </xf>
    <xf numFmtId="0" fontId="22" fillId="3" borderId="0" xfId="0" applyFont="1" applyFill="1" applyAlignment="1">
      <alignment horizontal="right" wrapText="1"/>
    </xf>
    <xf numFmtId="0" fontId="4" fillId="3" borderId="33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wrapText="1"/>
    </xf>
    <xf numFmtId="0" fontId="20" fillId="0" borderId="38" xfId="0" applyFont="1" applyBorder="1" applyAlignment="1">
      <alignment horizontal="left" shrinkToFit="1"/>
    </xf>
    <xf numFmtId="166" fontId="4" fillId="3" borderId="35" xfId="0" applyNumberFormat="1" applyFont="1" applyFill="1" applyBorder="1"/>
    <xf numFmtId="0" fontId="4" fillId="0" borderId="21" xfId="0" applyFon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21" fillId="0" borderId="2" xfId="0" applyFont="1" applyBorder="1" applyAlignment="1">
      <alignment horizontal="left" vertical="distributed" wrapText="1"/>
    </xf>
    <xf numFmtId="0" fontId="20" fillId="0" borderId="25" xfId="0" applyFont="1" applyBorder="1" applyAlignment="1">
      <alignment horizontal="left" vertical="top" wrapText="1"/>
    </xf>
    <xf numFmtId="166" fontId="21" fillId="0" borderId="2" xfId="0" applyNumberFormat="1" applyFont="1" applyBorder="1"/>
    <xf numFmtId="0" fontId="15" fillId="3" borderId="0" xfId="0" applyFont="1" applyFill="1" applyAlignment="1">
      <alignment horizontal="center"/>
    </xf>
    <xf numFmtId="0" fontId="15" fillId="0" borderId="0" xfId="0" applyFont="1" applyAlignment="1">
      <alignment horizontal="center" vertical="center" wrapText="1"/>
    </xf>
    <xf numFmtId="166" fontId="4" fillId="0" borderId="0" xfId="0" applyNumberFormat="1" applyFont="1"/>
    <xf numFmtId="165" fontId="4" fillId="0" borderId="0" xfId="0" applyNumberFormat="1" applyFont="1"/>
    <xf numFmtId="164" fontId="20" fillId="0" borderId="0" xfId="0" applyNumberFormat="1" applyFont="1"/>
    <xf numFmtId="164" fontId="21" fillId="0" borderId="0" xfId="0" applyNumberFormat="1" applyFont="1"/>
    <xf numFmtId="164" fontId="4" fillId="0" borderId="0" xfId="0" applyNumberFormat="1" applyFont="1"/>
    <xf numFmtId="3" fontId="4" fillId="0" borderId="0" xfId="0" applyNumberFormat="1" applyFont="1"/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0" xfId="0" applyFont="1"/>
    <xf numFmtId="164" fontId="11" fillId="0" borderId="0" xfId="0" applyNumberFormat="1" applyFont="1"/>
    <xf numFmtId="0" fontId="6" fillId="0" borderId="0" xfId="0" applyFont="1" applyAlignment="1">
      <alignment horizontal="right"/>
    </xf>
    <xf numFmtId="164" fontId="12" fillId="0" borderId="0" xfId="0" applyNumberFormat="1" applyFont="1"/>
    <xf numFmtId="164" fontId="13" fillId="0" borderId="0" xfId="0" applyNumberFormat="1" applyFont="1"/>
    <xf numFmtId="167" fontId="14" fillId="0" borderId="0" xfId="0" applyNumberFormat="1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3" fontId="8" fillId="0" borderId="0" xfId="0" applyNumberFormat="1" applyFont="1"/>
    <xf numFmtId="4" fontId="8" fillId="0" borderId="0" xfId="0" applyNumberFormat="1" applyFont="1"/>
    <xf numFmtId="167" fontId="12" fillId="0" borderId="0" xfId="0" applyNumberFormat="1" applyFont="1"/>
    <xf numFmtId="0" fontId="19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20" fillId="2" borderId="0" xfId="0" applyFont="1" applyFill="1" applyAlignment="1">
      <alignment horizont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99CC"/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I53"/>
  <sheetViews>
    <sheetView zoomScaleNormal="100" workbookViewId="0">
      <selection activeCell="C3" sqref="C3"/>
    </sheetView>
  </sheetViews>
  <sheetFormatPr defaultRowHeight="14.4" x14ac:dyDescent="0.3"/>
  <cols>
    <col min="1" max="1" width="5" customWidth="1"/>
    <col min="2" max="2" width="75.44140625" customWidth="1"/>
    <col min="3" max="3" width="44.33203125" customWidth="1"/>
  </cols>
  <sheetData>
    <row r="1" spans="1:8" ht="15.6" x14ac:dyDescent="0.3">
      <c r="A1" s="31"/>
      <c r="B1" s="31"/>
      <c r="C1" s="31" t="s">
        <v>21</v>
      </c>
    </row>
    <row r="2" spans="1:8" ht="15.6" x14ac:dyDescent="0.3">
      <c r="A2" s="31"/>
      <c r="B2" s="32"/>
      <c r="C2" s="32" t="s">
        <v>628</v>
      </c>
    </row>
    <row r="3" spans="1:8" ht="15.6" x14ac:dyDescent="0.3">
      <c r="A3" s="31"/>
      <c r="B3" s="33"/>
      <c r="C3" s="33" t="s">
        <v>642</v>
      </c>
    </row>
    <row r="4" spans="1:8" ht="15.6" x14ac:dyDescent="0.3">
      <c r="A4" s="31"/>
      <c r="B4" s="33"/>
      <c r="C4" s="33" t="s">
        <v>629</v>
      </c>
    </row>
    <row r="5" spans="1:8" ht="15.6" x14ac:dyDescent="0.3">
      <c r="A5" s="31"/>
      <c r="B5" s="34"/>
      <c r="C5" s="35" t="s">
        <v>92</v>
      </c>
    </row>
    <row r="6" spans="1:8" ht="18" x14ac:dyDescent="0.35">
      <c r="A6" s="36"/>
      <c r="B6" s="37" t="s">
        <v>91</v>
      </c>
      <c r="C6" s="38"/>
      <c r="D6" s="1"/>
      <c r="E6" s="1"/>
      <c r="F6" s="1"/>
      <c r="G6" s="1"/>
      <c r="H6" s="1"/>
    </row>
    <row r="7" spans="1:8" ht="15.6" x14ac:dyDescent="0.3">
      <c r="A7" s="31"/>
      <c r="B7" s="31"/>
      <c r="C7" s="35" t="s">
        <v>22</v>
      </c>
    </row>
    <row r="8" spans="1:8" ht="31.2" x14ac:dyDescent="0.3">
      <c r="A8" s="39" t="s">
        <v>0</v>
      </c>
      <c r="B8" s="40" t="s">
        <v>23</v>
      </c>
      <c r="C8" s="40" t="s">
        <v>143</v>
      </c>
    </row>
    <row r="9" spans="1:8" ht="15.6" x14ac:dyDescent="0.3">
      <c r="A9" s="41" t="s">
        <v>1</v>
      </c>
      <c r="B9" s="42" t="s">
        <v>25</v>
      </c>
      <c r="C9" s="43">
        <f>C10+C13+C17</f>
        <v>77851</v>
      </c>
    </row>
    <row r="10" spans="1:8" ht="15.6" x14ac:dyDescent="0.3">
      <c r="A10" s="44" t="s">
        <v>24</v>
      </c>
      <c r="B10" s="45" t="s">
        <v>26</v>
      </c>
      <c r="C10" s="46">
        <f>SUM(C11:C12)</f>
        <v>74641</v>
      </c>
    </row>
    <row r="11" spans="1:8" ht="30" customHeight="1" x14ac:dyDescent="0.3">
      <c r="A11" s="47" t="s">
        <v>27</v>
      </c>
      <c r="B11" s="48" t="s">
        <v>144</v>
      </c>
      <c r="C11" s="49">
        <v>74491</v>
      </c>
    </row>
    <row r="12" spans="1:8" ht="15.6" x14ac:dyDescent="0.3">
      <c r="A12" s="50" t="s">
        <v>28</v>
      </c>
      <c r="B12" s="51" t="s">
        <v>29</v>
      </c>
      <c r="C12" s="49">
        <v>150</v>
      </c>
    </row>
    <row r="13" spans="1:8" ht="15.6" x14ac:dyDescent="0.3">
      <c r="A13" s="44" t="s">
        <v>5</v>
      </c>
      <c r="B13" s="45" t="s">
        <v>30</v>
      </c>
      <c r="C13" s="46">
        <f>SUM(C14:C16)</f>
        <v>2980</v>
      </c>
    </row>
    <row r="14" spans="1:8" ht="15.6" x14ac:dyDescent="0.3">
      <c r="A14" s="50" t="s">
        <v>7</v>
      </c>
      <c r="B14" s="51" t="s">
        <v>3</v>
      </c>
      <c r="C14" s="49">
        <v>1050</v>
      </c>
    </row>
    <row r="15" spans="1:8" ht="15.6" x14ac:dyDescent="0.3">
      <c r="A15" s="50" t="s">
        <v>13</v>
      </c>
      <c r="B15" s="51" t="s">
        <v>31</v>
      </c>
      <c r="C15" s="49">
        <v>30</v>
      </c>
    </row>
    <row r="16" spans="1:8" ht="15.6" x14ac:dyDescent="0.3">
      <c r="A16" s="50" t="s">
        <v>14</v>
      </c>
      <c r="B16" s="51" t="s">
        <v>4</v>
      </c>
      <c r="C16" s="49">
        <v>1900</v>
      </c>
    </row>
    <row r="17" spans="1:3" ht="15.6" x14ac:dyDescent="0.3">
      <c r="A17" s="44" t="s">
        <v>15</v>
      </c>
      <c r="B17" s="45" t="s">
        <v>32</v>
      </c>
      <c r="C17" s="46">
        <f>C18</f>
        <v>230</v>
      </c>
    </row>
    <row r="18" spans="1:3" ht="15.6" x14ac:dyDescent="0.3">
      <c r="A18" s="50" t="s">
        <v>18</v>
      </c>
      <c r="B18" s="51" t="s">
        <v>33</v>
      </c>
      <c r="C18" s="49">
        <v>230</v>
      </c>
    </row>
    <row r="19" spans="1:3" ht="15.6" x14ac:dyDescent="0.3">
      <c r="A19" s="44" t="s">
        <v>17</v>
      </c>
      <c r="B19" s="45" t="s">
        <v>67</v>
      </c>
      <c r="C19" s="46">
        <f>C20+C29+C38+C39</f>
        <v>10836.8</v>
      </c>
    </row>
    <row r="20" spans="1:3" ht="15.6" x14ac:dyDescent="0.3">
      <c r="A20" s="44" t="s">
        <v>48</v>
      </c>
      <c r="B20" s="45" t="s">
        <v>49</v>
      </c>
      <c r="C20" s="46">
        <f>SUM(C21:C24)</f>
        <v>765</v>
      </c>
    </row>
    <row r="21" spans="1:3" ht="15.6" x14ac:dyDescent="0.3">
      <c r="A21" s="50" t="s">
        <v>34</v>
      </c>
      <c r="B21" s="51" t="s">
        <v>20</v>
      </c>
      <c r="C21" s="49">
        <v>110</v>
      </c>
    </row>
    <row r="22" spans="1:3" ht="15.6" x14ac:dyDescent="0.3">
      <c r="A22" s="50" t="s">
        <v>35</v>
      </c>
      <c r="B22" s="51" t="s">
        <v>6</v>
      </c>
      <c r="C22" s="49">
        <v>30</v>
      </c>
    </row>
    <row r="23" spans="1:3" ht="15.6" x14ac:dyDescent="0.3">
      <c r="A23" s="50" t="s">
        <v>36</v>
      </c>
      <c r="B23" s="51" t="s">
        <v>37</v>
      </c>
      <c r="C23" s="49">
        <v>270</v>
      </c>
    </row>
    <row r="24" spans="1:3" ht="15.6" x14ac:dyDescent="0.3">
      <c r="A24" s="50" t="s">
        <v>38</v>
      </c>
      <c r="B24" s="51" t="s">
        <v>39</v>
      </c>
      <c r="C24" s="49">
        <f>SUM(C25:C28)</f>
        <v>355</v>
      </c>
    </row>
    <row r="25" spans="1:3" ht="15.6" x14ac:dyDescent="0.3">
      <c r="A25" s="50" t="s">
        <v>40</v>
      </c>
      <c r="B25" s="51" t="s">
        <v>44</v>
      </c>
      <c r="C25" s="49">
        <v>40</v>
      </c>
    </row>
    <row r="26" spans="1:3" ht="15.6" x14ac:dyDescent="0.3">
      <c r="A26" s="50" t="s">
        <v>41</v>
      </c>
      <c r="B26" s="51" t="s">
        <v>45</v>
      </c>
      <c r="C26" s="49">
        <v>200</v>
      </c>
    </row>
    <row r="27" spans="1:3" ht="15.6" x14ac:dyDescent="0.3">
      <c r="A27" s="50" t="s">
        <v>42</v>
      </c>
      <c r="B27" s="51" t="s">
        <v>46</v>
      </c>
      <c r="C27" s="49">
        <v>45</v>
      </c>
    </row>
    <row r="28" spans="1:3" ht="15.6" x14ac:dyDescent="0.3">
      <c r="A28" s="50" t="s">
        <v>43</v>
      </c>
      <c r="B28" s="51" t="s">
        <v>47</v>
      </c>
      <c r="C28" s="49">
        <v>70</v>
      </c>
    </row>
    <row r="29" spans="1:3" ht="15.6" x14ac:dyDescent="0.3">
      <c r="A29" s="44" t="s">
        <v>50</v>
      </c>
      <c r="B29" s="45" t="s">
        <v>61</v>
      </c>
      <c r="C29" s="46">
        <f>C30+C35+C36</f>
        <v>9371.7999999999993</v>
      </c>
    </row>
    <row r="30" spans="1:3" ht="15.6" x14ac:dyDescent="0.3">
      <c r="A30" s="50" t="s">
        <v>51</v>
      </c>
      <c r="B30" s="51" t="s">
        <v>52</v>
      </c>
      <c r="C30" s="49">
        <f>SUM(C31:C34)</f>
        <v>6031.8</v>
      </c>
    </row>
    <row r="31" spans="1:3" ht="15.6" x14ac:dyDescent="0.3">
      <c r="A31" s="50" t="s">
        <v>53</v>
      </c>
      <c r="B31" s="51" t="s">
        <v>9</v>
      </c>
      <c r="C31" s="49">
        <f>234.5+4.3</f>
        <v>238.8</v>
      </c>
    </row>
    <row r="32" spans="1:3" ht="15.6" x14ac:dyDescent="0.3">
      <c r="A32" s="50" t="s">
        <v>54</v>
      </c>
      <c r="B32" s="51" t="s">
        <v>8</v>
      </c>
      <c r="C32" s="49">
        <v>1705</v>
      </c>
    </row>
    <row r="33" spans="1:9" ht="15.6" x14ac:dyDescent="0.3">
      <c r="A33" s="50" t="s">
        <v>55</v>
      </c>
      <c r="B33" s="51" t="s">
        <v>10</v>
      </c>
      <c r="C33" s="49">
        <v>2688</v>
      </c>
    </row>
    <row r="34" spans="1:9" ht="15.6" x14ac:dyDescent="0.3">
      <c r="A34" s="50" t="s">
        <v>56</v>
      </c>
      <c r="B34" s="51" t="s">
        <v>19</v>
      </c>
      <c r="C34" s="49">
        <v>1400</v>
      </c>
    </row>
    <row r="35" spans="1:9" ht="15.6" x14ac:dyDescent="0.3">
      <c r="A35" s="50" t="s">
        <v>57</v>
      </c>
      <c r="B35" s="51" t="s">
        <v>11</v>
      </c>
      <c r="C35" s="49">
        <v>160</v>
      </c>
    </row>
    <row r="36" spans="1:9" ht="15.6" x14ac:dyDescent="0.3">
      <c r="A36" s="50" t="s">
        <v>58</v>
      </c>
      <c r="B36" s="51" t="s">
        <v>59</v>
      </c>
      <c r="C36" s="49">
        <v>3180</v>
      </c>
    </row>
    <row r="37" spans="1:9" ht="15.6" x14ac:dyDescent="0.3">
      <c r="A37" s="50" t="s">
        <v>60</v>
      </c>
      <c r="B37" s="51" t="s">
        <v>12</v>
      </c>
      <c r="C37" s="49">
        <v>3100</v>
      </c>
    </row>
    <row r="38" spans="1:9" ht="15.6" x14ac:dyDescent="0.3">
      <c r="A38" s="44" t="s">
        <v>62</v>
      </c>
      <c r="B38" s="45" t="s">
        <v>63</v>
      </c>
      <c r="C38" s="46">
        <v>200</v>
      </c>
    </row>
    <row r="39" spans="1:9" ht="15.6" x14ac:dyDescent="0.3">
      <c r="A39" s="44" t="s">
        <v>64</v>
      </c>
      <c r="B39" s="45" t="s">
        <v>65</v>
      </c>
      <c r="C39" s="46">
        <v>500</v>
      </c>
    </row>
    <row r="40" spans="1:9" ht="15.6" x14ac:dyDescent="0.3">
      <c r="A40" s="44" t="s">
        <v>66</v>
      </c>
      <c r="B40" s="45" t="s">
        <v>68</v>
      </c>
      <c r="C40" s="46">
        <v>300</v>
      </c>
    </row>
    <row r="41" spans="1:9" ht="15.6" x14ac:dyDescent="0.3">
      <c r="A41" s="50" t="s">
        <v>69</v>
      </c>
      <c r="B41" s="51" t="s">
        <v>16</v>
      </c>
      <c r="C41" s="49">
        <v>220</v>
      </c>
    </row>
    <row r="42" spans="1:9" ht="15.6" x14ac:dyDescent="0.3">
      <c r="A42" s="44" t="s">
        <v>70</v>
      </c>
      <c r="B42" s="45" t="s">
        <v>71</v>
      </c>
      <c r="C42" s="46">
        <f>C9+C19+C40</f>
        <v>88987.8</v>
      </c>
    </row>
    <row r="43" spans="1:9" ht="15.6" x14ac:dyDescent="0.3">
      <c r="A43" s="44" t="s">
        <v>72</v>
      </c>
      <c r="B43" s="45" t="s">
        <v>89</v>
      </c>
      <c r="C43" s="52">
        <f>C44+C50</f>
        <v>42067.559000000001</v>
      </c>
      <c r="I43" s="29"/>
    </row>
    <row r="44" spans="1:9" ht="15.6" x14ac:dyDescent="0.3">
      <c r="A44" s="44" t="s">
        <v>73</v>
      </c>
      <c r="B44" s="45" t="s">
        <v>84</v>
      </c>
      <c r="C44" s="53">
        <f>SUM(C45:C49)</f>
        <v>38655.512999999999</v>
      </c>
      <c r="I44" s="29"/>
    </row>
    <row r="45" spans="1:9" ht="15.6" x14ac:dyDescent="0.3">
      <c r="A45" s="50" t="s">
        <v>74</v>
      </c>
      <c r="B45" s="51" t="s">
        <v>75</v>
      </c>
      <c r="C45" s="49">
        <v>6711.7</v>
      </c>
      <c r="I45" s="29"/>
    </row>
    <row r="46" spans="1:9" ht="15.6" x14ac:dyDescent="0.3">
      <c r="A46" s="50" t="s">
        <v>76</v>
      </c>
      <c r="B46" s="51" t="s">
        <v>77</v>
      </c>
      <c r="C46" s="49">
        <v>24948.799999999999</v>
      </c>
      <c r="I46" s="29"/>
    </row>
    <row r="47" spans="1:9" ht="15.6" x14ac:dyDescent="0.3">
      <c r="A47" s="50" t="s">
        <v>78</v>
      </c>
      <c r="B47" s="51" t="s">
        <v>81</v>
      </c>
      <c r="C47" s="49">
        <v>367.8</v>
      </c>
      <c r="I47" s="29"/>
    </row>
    <row r="48" spans="1:9" ht="30.6" x14ac:dyDescent="0.3">
      <c r="A48" s="47" t="s">
        <v>79</v>
      </c>
      <c r="B48" s="54" t="s">
        <v>80</v>
      </c>
      <c r="C48" s="49">
        <v>112.5</v>
      </c>
      <c r="I48" s="29"/>
    </row>
    <row r="49" spans="1:9" ht="15.6" x14ac:dyDescent="0.3">
      <c r="A49" s="50" t="s">
        <v>82</v>
      </c>
      <c r="B49" s="51" t="s">
        <v>83</v>
      </c>
      <c r="C49" s="53">
        <f>5819.4+695.313</f>
        <v>6514.7129999999997</v>
      </c>
      <c r="I49" s="29"/>
    </row>
    <row r="50" spans="1:9" ht="46.8" x14ac:dyDescent="0.3">
      <c r="A50" s="55" t="s">
        <v>85</v>
      </c>
      <c r="B50" s="56" t="s">
        <v>86</v>
      </c>
      <c r="C50" s="57">
        <f>3367.2+44.846</f>
        <v>3412.0459999999998</v>
      </c>
      <c r="I50" s="29"/>
    </row>
    <row r="51" spans="1:9" ht="15.6" x14ac:dyDescent="0.3">
      <c r="A51" s="58" t="s">
        <v>87</v>
      </c>
      <c r="B51" s="59" t="s">
        <v>88</v>
      </c>
      <c r="C51" s="60">
        <f>C42+C43</f>
        <v>131055.359</v>
      </c>
      <c r="I51" s="29"/>
    </row>
    <row r="52" spans="1:9" x14ac:dyDescent="0.3">
      <c r="A52" s="36"/>
      <c r="B52" s="36"/>
      <c r="C52" s="36"/>
      <c r="H52" t="s">
        <v>149</v>
      </c>
    </row>
    <row r="53" spans="1:9" x14ac:dyDescent="0.3">
      <c r="A53" s="36"/>
      <c r="B53" s="36" t="s">
        <v>596</v>
      </c>
      <c r="C53" s="36"/>
    </row>
  </sheetData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CBF3D-E5C0-405A-8274-377863FCE100}">
  <dimension ref="A1:M50"/>
  <sheetViews>
    <sheetView zoomScaleNormal="100" workbookViewId="0">
      <selection activeCell="L6" sqref="L6"/>
    </sheetView>
  </sheetViews>
  <sheetFormatPr defaultRowHeight="14.4" x14ac:dyDescent="0.3"/>
  <cols>
    <col min="1" max="1" width="5" customWidth="1"/>
    <col min="2" max="2" width="41.5546875" customWidth="1"/>
    <col min="3" max="3" width="11.6640625" customWidth="1"/>
    <col min="4" max="4" width="11" customWidth="1"/>
    <col min="5" max="5" width="13.5546875" customWidth="1"/>
    <col min="6" max="6" width="12.109375" customWidth="1"/>
    <col min="7" max="7" width="10.5546875" customWidth="1"/>
    <col min="8" max="8" width="11.33203125" customWidth="1"/>
  </cols>
  <sheetData>
    <row r="1" spans="1:11" ht="15.6" x14ac:dyDescent="0.3">
      <c r="A1" s="61"/>
      <c r="B1" s="61"/>
      <c r="C1" s="31"/>
      <c r="D1" s="31"/>
      <c r="E1" s="61" t="s">
        <v>21</v>
      </c>
      <c r="F1" s="31"/>
      <c r="G1" s="61"/>
      <c r="H1" s="61"/>
      <c r="I1" s="2"/>
    </row>
    <row r="2" spans="1:11" ht="15.6" x14ac:dyDescent="0.3">
      <c r="A2" s="61"/>
      <c r="B2" s="61"/>
      <c r="C2" s="31"/>
      <c r="D2" s="31"/>
      <c r="E2" s="33" t="s">
        <v>628</v>
      </c>
      <c r="F2" s="31"/>
      <c r="G2" s="33"/>
      <c r="H2" s="61"/>
      <c r="I2" s="2"/>
    </row>
    <row r="3" spans="1:11" ht="15.6" x14ac:dyDescent="0.3">
      <c r="A3" s="61"/>
      <c r="B3" s="61"/>
      <c r="C3" s="31"/>
      <c r="D3" s="31"/>
      <c r="E3" s="33" t="s">
        <v>643</v>
      </c>
      <c r="F3" s="31"/>
      <c r="G3" s="33"/>
      <c r="H3" s="61"/>
      <c r="I3" s="2"/>
    </row>
    <row r="4" spans="1:11" ht="15.6" x14ac:dyDescent="0.3">
      <c r="A4" s="61"/>
      <c r="B4" s="61"/>
      <c r="C4" s="31"/>
      <c r="D4" s="31"/>
      <c r="E4" s="33" t="s">
        <v>629</v>
      </c>
      <c r="F4" s="31"/>
      <c r="G4" s="33"/>
      <c r="H4" s="62" t="s">
        <v>93</v>
      </c>
      <c r="I4" s="2"/>
    </row>
    <row r="5" spans="1:11" ht="15.75" customHeight="1" x14ac:dyDescent="0.3">
      <c r="A5" s="36"/>
      <c r="B5" s="326" t="s">
        <v>145</v>
      </c>
      <c r="C5" s="326"/>
      <c r="D5" s="326"/>
      <c r="E5" s="326"/>
      <c r="F5" s="326"/>
      <c r="G5" s="326"/>
      <c r="H5" s="63"/>
      <c r="I5" s="2"/>
    </row>
    <row r="6" spans="1:11" ht="15.6" x14ac:dyDescent="0.3">
      <c r="A6" s="64"/>
      <c r="B6" s="64"/>
      <c r="C6" s="64"/>
      <c r="D6" s="64"/>
      <c r="E6" s="65"/>
      <c r="F6" s="33"/>
      <c r="G6" s="327" t="s">
        <v>22</v>
      </c>
      <c r="H6" s="327"/>
      <c r="I6" s="2"/>
    </row>
    <row r="7" spans="1:11" ht="120" x14ac:dyDescent="0.3">
      <c r="A7" s="66" t="s">
        <v>0</v>
      </c>
      <c r="B7" s="67" t="s">
        <v>94</v>
      </c>
      <c r="C7" s="68" t="s">
        <v>90</v>
      </c>
      <c r="D7" s="69" t="s">
        <v>8</v>
      </c>
      <c r="E7" s="69" t="s">
        <v>95</v>
      </c>
      <c r="F7" s="70" t="s">
        <v>9</v>
      </c>
      <c r="G7" s="70" t="s">
        <v>96</v>
      </c>
      <c r="H7" s="70" t="s">
        <v>19</v>
      </c>
      <c r="I7" s="2"/>
    </row>
    <row r="8" spans="1:11" ht="15.75" customHeight="1" x14ac:dyDescent="0.3">
      <c r="A8" s="70">
        <v>1</v>
      </c>
      <c r="B8" s="70">
        <v>2</v>
      </c>
      <c r="C8" s="70">
        <v>3</v>
      </c>
      <c r="D8" s="70">
        <v>4</v>
      </c>
      <c r="E8" s="70">
        <v>5</v>
      </c>
      <c r="F8" s="70">
        <v>6</v>
      </c>
      <c r="G8" s="70">
        <v>7</v>
      </c>
      <c r="H8" s="70">
        <v>8</v>
      </c>
      <c r="I8" s="2"/>
    </row>
    <row r="9" spans="1:11" ht="15.75" customHeight="1" x14ac:dyDescent="0.3">
      <c r="A9" s="71" t="s">
        <v>1</v>
      </c>
      <c r="B9" s="72" t="s">
        <v>97</v>
      </c>
      <c r="C9" s="73">
        <f>SUM(D9:F9)</f>
        <v>146</v>
      </c>
      <c r="D9" s="74">
        <v>140</v>
      </c>
      <c r="E9" s="75"/>
      <c r="F9" s="76">
        <v>6</v>
      </c>
      <c r="G9" s="71"/>
      <c r="H9" s="71"/>
      <c r="I9" s="2"/>
      <c r="K9" s="29"/>
    </row>
    <row r="10" spans="1:11" ht="15.75" customHeight="1" x14ac:dyDescent="0.3">
      <c r="A10" s="71" t="s">
        <v>24</v>
      </c>
      <c r="B10" s="77" t="s">
        <v>98</v>
      </c>
      <c r="C10" s="73">
        <f t="shared" ref="C10:C29" si="0">SUM(D10:F10)</f>
        <v>97</v>
      </c>
      <c r="D10" s="78">
        <v>56.5</v>
      </c>
      <c r="E10" s="75">
        <v>39.799999999999997</v>
      </c>
      <c r="F10" s="76">
        <v>0.7</v>
      </c>
      <c r="G10" s="76"/>
      <c r="H10" s="76"/>
      <c r="I10" s="2"/>
    </row>
    <row r="11" spans="1:11" ht="15.75" customHeight="1" x14ac:dyDescent="0.3">
      <c r="A11" s="71" t="s">
        <v>5</v>
      </c>
      <c r="B11" s="77" t="s">
        <v>99</v>
      </c>
      <c r="C11" s="73">
        <f t="shared" si="0"/>
        <v>96</v>
      </c>
      <c r="D11" s="74">
        <v>84</v>
      </c>
      <c r="E11" s="75">
        <v>8</v>
      </c>
      <c r="F11" s="76">
        <v>4</v>
      </c>
      <c r="G11" s="76"/>
      <c r="H11" s="76"/>
      <c r="I11" s="2"/>
    </row>
    <row r="12" spans="1:11" ht="15.75" customHeight="1" x14ac:dyDescent="0.3">
      <c r="A12" s="71" t="s">
        <v>7</v>
      </c>
      <c r="B12" s="77" t="s">
        <v>100</v>
      </c>
      <c r="C12" s="73">
        <f t="shared" si="0"/>
        <v>51.7</v>
      </c>
      <c r="D12" s="78">
        <v>28.3</v>
      </c>
      <c r="E12" s="75">
        <v>22.9</v>
      </c>
      <c r="F12" s="71">
        <v>0.5</v>
      </c>
      <c r="G12" s="71"/>
      <c r="H12" s="71"/>
      <c r="I12" s="2"/>
    </row>
    <row r="13" spans="1:11" ht="15.75" customHeight="1" x14ac:dyDescent="0.3">
      <c r="A13" s="71" t="s">
        <v>13</v>
      </c>
      <c r="B13" s="77" t="s">
        <v>101</v>
      </c>
      <c r="C13" s="73">
        <f t="shared" si="0"/>
        <v>190</v>
      </c>
      <c r="D13" s="78">
        <v>180</v>
      </c>
      <c r="E13" s="75"/>
      <c r="F13" s="76">
        <v>10</v>
      </c>
      <c r="G13" s="76"/>
      <c r="H13" s="76"/>
      <c r="I13" s="2"/>
    </row>
    <row r="14" spans="1:11" ht="15.75" customHeight="1" x14ac:dyDescent="0.3">
      <c r="A14" s="71" t="s">
        <v>14</v>
      </c>
      <c r="B14" s="77" t="s">
        <v>102</v>
      </c>
      <c r="C14" s="73">
        <f t="shared" si="0"/>
        <v>108.3</v>
      </c>
      <c r="D14" s="78">
        <v>106.3</v>
      </c>
      <c r="E14" s="75"/>
      <c r="F14" s="76">
        <v>2</v>
      </c>
      <c r="G14" s="76"/>
      <c r="H14" s="76"/>
      <c r="I14" s="2"/>
    </row>
    <row r="15" spans="1:11" ht="15.75" customHeight="1" x14ac:dyDescent="0.3">
      <c r="A15" s="71" t="s">
        <v>15</v>
      </c>
      <c r="B15" s="72" t="s">
        <v>103</v>
      </c>
      <c r="C15" s="73">
        <f t="shared" si="0"/>
        <v>55.900000000000006</v>
      </c>
      <c r="D15" s="74">
        <v>11.2</v>
      </c>
      <c r="E15" s="75">
        <v>43.2</v>
      </c>
      <c r="F15" s="76">
        <v>1.5</v>
      </c>
      <c r="G15" s="76"/>
      <c r="H15" s="76"/>
      <c r="I15" s="2"/>
    </row>
    <row r="16" spans="1:11" ht="30" customHeight="1" x14ac:dyDescent="0.3">
      <c r="A16" s="79" t="s">
        <v>18</v>
      </c>
      <c r="B16" s="80" t="s">
        <v>142</v>
      </c>
      <c r="C16" s="73">
        <f t="shared" si="0"/>
        <v>13.7</v>
      </c>
      <c r="D16" s="81">
        <v>13.7</v>
      </c>
      <c r="E16" s="75"/>
      <c r="F16" s="71"/>
      <c r="G16" s="71"/>
      <c r="H16" s="71"/>
      <c r="I16" s="2"/>
    </row>
    <row r="17" spans="1:9" ht="15.75" customHeight="1" x14ac:dyDescent="0.3">
      <c r="A17" s="71" t="s">
        <v>17</v>
      </c>
      <c r="B17" s="72" t="s">
        <v>104</v>
      </c>
      <c r="C17" s="73">
        <f t="shared" si="0"/>
        <v>131.9</v>
      </c>
      <c r="D17" s="78">
        <v>54.5</v>
      </c>
      <c r="E17" s="75">
        <v>73.400000000000006</v>
      </c>
      <c r="F17" s="76">
        <v>4</v>
      </c>
      <c r="G17" s="76"/>
      <c r="H17" s="76"/>
      <c r="I17" s="2"/>
    </row>
    <row r="18" spans="1:9" ht="15.75" customHeight="1" x14ac:dyDescent="0.3">
      <c r="A18" s="71" t="s">
        <v>48</v>
      </c>
      <c r="B18" s="72" t="s">
        <v>105</v>
      </c>
      <c r="C18" s="73">
        <f t="shared" si="0"/>
        <v>77</v>
      </c>
      <c r="D18" s="74">
        <v>68.400000000000006</v>
      </c>
      <c r="E18" s="75"/>
      <c r="F18" s="76">
        <v>8.6</v>
      </c>
      <c r="G18" s="76"/>
      <c r="H18" s="76"/>
      <c r="I18" s="2"/>
    </row>
    <row r="19" spans="1:9" ht="15.75" customHeight="1" x14ac:dyDescent="0.3">
      <c r="A19" s="71" t="s">
        <v>34</v>
      </c>
      <c r="B19" s="72" t="s">
        <v>106</v>
      </c>
      <c r="C19" s="73">
        <f t="shared" si="0"/>
        <v>117.6</v>
      </c>
      <c r="D19" s="74">
        <v>35.299999999999997</v>
      </c>
      <c r="E19" s="75">
        <v>79.7</v>
      </c>
      <c r="F19" s="76">
        <v>2.6</v>
      </c>
      <c r="G19" s="76"/>
      <c r="H19" s="76"/>
      <c r="I19" s="2"/>
    </row>
    <row r="20" spans="1:9" s="3" customFormat="1" ht="31.5" customHeight="1" x14ac:dyDescent="0.3">
      <c r="A20" s="82" t="s">
        <v>107</v>
      </c>
      <c r="B20" s="83" t="s">
        <v>108</v>
      </c>
      <c r="C20" s="84">
        <f t="shared" si="0"/>
        <v>82.600000000000009</v>
      </c>
      <c r="D20" s="85">
        <v>21.6</v>
      </c>
      <c r="E20" s="86">
        <v>60.3</v>
      </c>
      <c r="F20" s="87">
        <v>0.7</v>
      </c>
      <c r="G20" s="87"/>
      <c r="H20" s="87"/>
      <c r="I20" s="11"/>
    </row>
    <row r="21" spans="1:9" ht="15.75" customHeight="1" x14ac:dyDescent="0.3">
      <c r="A21" s="71" t="s">
        <v>36</v>
      </c>
      <c r="B21" s="72" t="s">
        <v>109</v>
      </c>
      <c r="C21" s="73">
        <f t="shared" si="0"/>
        <v>142.30000000000001</v>
      </c>
      <c r="D21" s="78">
        <v>49.1</v>
      </c>
      <c r="E21" s="75">
        <v>88.4</v>
      </c>
      <c r="F21" s="71">
        <v>4.8</v>
      </c>
      <c r="G21" s="71"/>
      <c r="H21" s="71"/>
      <c r="I21" s="2"/>
    </row>
    <row r="22" spans="1:9" ht="15.75" customHeight="1" x14ac:dyDescent="0.3">
      <c r="A22" s="71" t="s">
        <v>38</v>
      </c>
      <c r="B22" s="77" t="s">
        <v>227</v>
      </c>
      <c r="C22" s="73">
        <f t="shared" si="0"/>
        <v>129.20000000000002</v>
      </c>
      <c r="D22" s="74">
        <v>26.8</v>
      </c>
      <c r="E22" s="75">
        <v>101.4</v>
      </c>
      <c r="F22" s="71">
        <v>1</v>
      </c>
      <c r="G22" s="71"/>
      <c r="H22" s="71"/>
      <c r="I22" s="2"/>
    </row>
    <row r="23" spans="1:9" ht="15.75" customHeight="1" x14ac:dyDescent="0.3">
      <c r="A23" s="71" t="s">
        <v>50</v>
      </c>
      <c r="B23" s="72" t="s">
        <v>110</v>
      </c>
      <c r="C23" s="73">
        <f t="shared" ref="C23:C28" si="1">SUM(E23:F23)</f>
        <v>143.70000000000002</v>
      </c>
      <c r="D23" s="72"/>
      <c r="E23" s="78">
        <v>142.9</v>
      </c>
      <c r="F23" s="71">
        <v>0.8</v>
      </c>
      <c r="G23" s="71"/>
      <c r="H23" s="71"/>
      <c r="I23" s="2"/>
    </row>
    <row r="24" spans="1:9" ht="15.75" customHeight="1" x14ac:dyDescent="0.3">
      <c r="A24" s="71" t="s">
        <v>51</v>
      </c>
      <c r="B24" s="72" t="s">
        <v>111</v>
      </c>
      <c r="C24" s="73">
        <f t="shared" si="1"/>
        <v>160.19999999999999</v>
      </c>
      <c r="D24" s="72"/>
      <c r="E24" s="78">
        <v>159.6</v>
      </c>
      <c r="F24" s="71">
        <v>0.6</v>
      </c>
      <c r="G24" s="71"/>
      <c r="H24" s="71"/>
      <c r="I24" s="2"/>
    </row>
    <row r="25" spans="1:9" ht="15.75" customHeight="1" x14ac:dyDescent="0.3">
      <c r="A25" s="71" t="s">
        <v>57</v>
      </c>
      <c r="B25" s="72" t="s">
        <v>112</v>
      </c>
      <c r="C25" s="73">
        <f t="shared" si="1"/>
        <v>64.099999999999994</v>
      </c>
      <c r="D25" s="72"/>
      <c r="E25" s="78">
        <v>64.099999999999994</v>
      </c>
      <c r="F25" s="71"/>
      <c r="G25" s="71"/>
      <c r="H25" s="71"/>
      <c r="I25" s="2"/>
    </row>
    <row r="26" spans="1:9" ht="15.75" customHeight="1" x14ac:dyDescent="0.3">
      <c r="A26" s="88" t="s">
        <v>58</v>
      </c>
      <c r="B26" s="77" t="s">
        <v>113</v>
      </c>
      <c r="C26" s="73">
        <f t="shared" si="1"/>
        <v>128.30000000000001</v>
      </c>
      <c r="D26" s="72"/>
      <c r="E26" s="78">
        <v>127.3</v>
      </c>
      <c r="F26" s="71">
        <v>1</v>
      </c>
      <c r="G26" s="71"/>
      <c r="H26" s="71"/>
      <c r="I26" s="2"/>
    </row>
    <row r="27" spans="1:9" ht="15.75" customHeight="1" x14ac:dyDescent="0.3">
      <c r="A27" s="88" t="s">
        <v>62</v>
      </c>
      <c r="B27" s="72" t="s">
        <v>253</v>
      </c>
      <c r="C27" s="73">
        <f t="shared" si="1"/>
        <v>137.29999999999998</v>
      </c>
      <c r="D27" s="72"/>
      <c r="E27" s="78">
        <v>136.6</v>
      </c>
      <c r="F27" s="71">
        <v>0.7</v>
      </c>
      <c r="G27" s="71"/>
      <c r="H27" s="71"/>
      <c r="I27" s="2"/>
    </row>
    <row r="28" spans="1:9" ht="15.75" customHeight="1" x14ac:dyDescent="0.3">
      <c r="A28" s="88" t="s">
        <v>64</v>
      </c>
      <c r="B28" s="72" t="s">
        <v>114</v>
      </c>
      <c r="C28" s="73">
        <f t="shared" si="1"/>
        <v>100.8</v>
      </c>
      <c r="D28" s="72"/>
      <c r="E28" s="78">
        <v>100.8</v>
      </c>
      <c r="F28" s="71"/>
      <c r="G28" s="71"/>
      <c r="H28" s="71"/>
      <c r="I28" s="2"/>
    </row>
    <row r="29" spans="1:9" s="3" customFormat="1" ht="30.75" customHeight="1" x14ac:dyDescent="0.3">
      <c r="A29" s="89" t="s">
        <v>115</v>
      </c>
      <c r="B29" s="83" t="s">
        <v>116</v>
      </c>
      <c r="C29" s="84">
        <f t="shared" si="0"/>
        <v>27.6</v>
      </c>
      <c r="D29" s="90"/>
      <c r="E29" s="86">
        <v>26.6</v>
      </c>
      <c r="F29" s="87">
        <v>1</v>
      </c>
      <c r="G29" s="87"/>
      <c r="H29" s="87"/>
      <c r="I29" s="11"/>
    </row>
    <row r="30" spans="1:9" ht="15.75" customHeight="1" x14ac:dyDescent="0.3">
      <c r="A30" s="88" t="s">
        <v>117</v>
      </c>
      <c r="B30" s="72" t="s">
        <v>118</v>
      </c>
      <c r="C30" s="73">
        <f>SUM(D30:F30)</f>
        <v>77.7</v>
      </c>
      <c r="D30" s="75">
        <v>77.7</v>
      </c>
      <c r="E30" s="75"/>
      <c r="F30" s="71"/>
      <c r="G30" s="71"/>
      <c r="H30" s="71"/>
      <c r="I30" s="10"/>
    </row>
    <row r="31" spans="1:9" ht="15.75" customHeight="1" x14ac:dyDescent="0.3">
      <c r="A31" s="88" t="s">
        <v>72</v>
      </c>
      <c r="B31" s="91" t="s">
        <v>119</v>
      </c>
      <c r="C31" s="73">
        <f>SUM(D31:F31)</f>
        <v>0.5</v>
      </c>
      <c r="D31" s="91">
        <v>0.5</v>
      </c>
      <c r="E31" s="91"/>
      <c r="F31" s="91"/>
      <c r="G31" s="91"/>
      <c r="H31" s="91"/>
      <c r="I31" s="10"/>
    </row>
    <row r="32" spans="1:9" ht="15.75" customHeight="1" x14ac:dyDescent="0.3">
      <c r="A32" s="88" t="s">
        <v>73</v>
      </c>
      <c r="B32" s="92" t="s">
        <v>120</v>
      </c>
      <c r="C32" s="73">
        <f>SUM(D32:F32)</f>
        <v>9</v>
      </c>
      <c r="D32" s="93">
        <v>4.5</v>
      </c>
      <c r="E32" s="91"/>
      <c r="F32" s="93">
        <v>4.5</v>
      </c>
      <c r="G32" s="93"/>
      <c r="H32" s="93"/>
      <c r="I32" s="2"/>
    </row>
    <row r="33" spans="1:13" ht="15.75" customHeight="1" x14ac:dyDescent="0.3">
      <c r="A33" s="88" t="s">
        <v>74</v>
      </c>
      <c r="B33" s="92" t="s">
        <v>121</v>
      </c>
      <c r="C33" s="73">
        <f>SUM(D33:F33)</f>
        <v>329.9</v>
      </c>
      <c r="D33" s="93">
        <v>323.89999999999998</v>
      </c>
      <c r="E33" s="91"/>
      <c r="F33" s="93">
        <v>6</v>
      </c>
      <c r="G33" s="93"/>
      <c r="H33" s="93"/>
      <c r="I33" s="2"/>
    </row>
    <row r="34" spans="1:13" s="3" customFormat="1" ht="30.75" customHeight="1" x14ac:dyDescent="0.3">
      <c r="A34" s="89" t="s">
        <v>76</v>
      </c>
      <c r="B34" s="94" t="s">
        <v>122</v>
      </c>
      <c r="C34" s="84">
        <f t="shared" ref="C34:C41" si="2">SUM(D34:F34)</f>
        <v>128</v>
      </c>
      <c r="D34" s="84">
        <v>128</v>
      </c>
      <c r="E34" s="95"/>
      <c r="F34" s="95"/>
      <c r="G34" s="95"/>
      <c r="H34" s="95"/>
      <c r="I34" s="11"/>
    </row>
    <row r="35" spans="1:13" ht="15.75" customHeight="1" x14ac:dyDescent="0.3">
      <c r="A35" s="88" t="s">
        <v>78</v>
      </c>
      <c r="B35" s="92" t="s">
        <v>123</v>
      </c>
      <c r="C35" s="73">
        <f t="shared" si="2"/>
        <v>65.900000000000006</v>
      </c>
      <c r="D35" s="93">
        <v>65.900000000000006</v>
      </c>
      <c r="E35" s="91"/>
      <c r="F35" s="91"/>
      <c r="G35" s="91"/>
      <c r="H35" s="91"/>
      <c r="I35" s="10"/>
      <c r="J35" s="6"/>
    </row>
    <row r="36" spans="1:13" ht="15.75" customHeight="1" x14ac:dyDescent="0.3">
      <c r="A36" s="88" t="s">
        <v>79</v>
      </c>
      <c r="B36" s="92" t="s">
        <v>124</v>
      </c>
      <c r="C36" s="73">
        <f t="shared" si="2"/>
        <v>52.5</v>
      </c>
      <c r="D36" s="93">
        <v>52.5</v>
      </c>
      <c r="E36" s="91"/>
      <c r="F36" s="91"/>
      <c r="G36" s="91"/>
      <c r="H36" s="91"/>
      <c r="I36" s="2"/>
    </row>
    <row r="37" spans="1:13" ht="15.75" customHeight="1" x14ac:dyDescent="0.3">
      <c r="A37" s="96" t="s">
        <v>82</v>
      </c>
      <c r="B37" s="94" t="s">
        <v>630</v>
      </c>
      <c r="C37" s="73">
        <f t="shared" si="2"/>
        <v>2</v>
      </c>
      <c r="D37" s="93">
        <v>2</v>
      </c>
      <c r="E37" s="91"/>
      <c r="F37" s="91"/>
      <c r="G37" s="91"/>
      <c r="H37" s="91"/>
      <c r="I37" s="2"/>
    </row>
    <row r="38" spans="1:13" ht="15.75" customHeight="1" x14ac:dyDescent="0.3">
      <c r="A38" s="88" t="s">
        <v>85</v>
      </c>
      <c r="B38" s="92" t="s">
        <v>125</v>
      </c>
      <c r="C38" s="73">
        <f t="shared" si="2"/>
        <v>20</v>
      </c>
      <c r="D38" s="93">
        <v>20</v>
      </c>
      <c r="E38" s="91"/>
      <c r="F38" s="91"/>
      <c r="G38" s="91"/>
      <c r="H38" s="91"/>
      <c r="I38" s="2"/>
    </row>
    <row r="39" spans="1:13" ht="30.6" customHeight="1" x14ac:dyDescent="0.3">
      <c r="A39" s="96" t="s">
        <v>126</v>
      </c>
      <c r="B39" s="94" t="s">
        <v>290</v>
      </c>
      <c r="C39" s="73">
        <f t="shared" si="2"/>
        <v>4</v>
      </c>
      <c r="D39" s="93">
        <v>4</v>
      </c>
      <c r="E39" s="91"/>
      <c r="F39" s="91"/>
      <c r="G39" s="91"/>
      <c r="H39" s="91"/>
      <c r="I39" s="2"/>
    </row>
    <row r="40" spans="1:13" s="3" customFormat="1" ht="30.75" customHeight="1" x14ac:dyDescent="0.3">
      <c r="A40" s="89" t="s">
        <v>127</v>
      </c>
      <c r="B40" s="94" t="s">
        <v>128</v>
      </c>
      <c r="C40" s="84">
        <f t="shared" si="2"/>
        <v>76.099999999999994</v>
      </c>
      <c r="D40" s="97">
        <v>76.099999999999994</v>
      </c>
      <c r="E40" s="95"/>
      <c r="F40" s="95"/>
      <c r="G40" s="95"/>
      <c r="H40" s="95"/>
      <c r="I40" s="11"/>
    </row>
    <row r="41" spans="1:13" ht="15.75" customHeight="1" x14ac:dyDescent="0.3">
      <c r="A41" s="88" t="s">
        <v>129</v>
      </c>
      <c r="B41" s="92" t="s">
        <v>130</v>
      </c>
      <c r="C41" s="73">
        <f t="shared" si="2"/>
        <v>125</v>
      </c>
      <c r="D41" s="93">
        <v>45</v>
      </c>
      <c r="E41" s="93">
        <v>45</v>
      </c>
      <c r="F41" s="93">
        <v>35</v>
      </c>
      <c r="G41" s="93"/>
      <c r="H41" s="93"/>
      <c r="I41" s="2"/>
    </row>
    <row r="42" spans="1:13" ht="15.75" customHeight="1" x14ac:dyDescent="0.3">
      <c r="A42" s="88" t="s">
        <v>131</v>
      </c>
      <c r="B42" s="92" t="s">
        <v>132</v>
      </c>
      <c r="C42" s="73">
        <f>SUM(D42:F42)</f>
        <v>5</v>
      </c>
      <c r="D42" s="93">
        <v>2</v>
      </c>
      <c r="E42" s="91"/>
      <c r="F42" s="91">
        <v>3</v>
      </c>
      <c r="G42" s="91"/>
      <c r="H42" s="91"/>
      <c r="I42" s="2"/>
    </row>
    <row r="43" spans="1:13" ht="15.75" customHeight="1" x14ac:dyDescent="0.3">
      <c r="A43" s="88" t="s">
        <v>133</v>
      </c>
      <c r="B43" s="92" t="s">
        <v>631</v>
      </c>
      <c r="C43" s="73">
        <f>SUM(D43:F43)</f>
        <v>12.5</v>
      </c>
      <c r="D43" s="93">
        <v>9.5</v>
      </c>
      <c r="E43" s="91"/>
      <c r="F43" s="93">
        <v>3</v>
      </c>
      <c r="G43" s="93"/>
      <c r="H43" s="93"/>
      <c r="I43" s="10"/>
      <c r="J43" s="6"/>
    </row>
    <row r="44" spans="1:13" ht="15.75" customHeight="1" x14ac:dyDescent="0.3">
      <c r="A44" s="88" t="s">
        <v>134</v>
      </c>
      <c r="B44" s="92" t="s">
        <v>135</v>
      </c>
      <c r="C44" s="73">
        <f>SUM(D44:F44)</f>
        <v>11</v>
      </c>
      <c r="D44" s="93">
        <v>10</v>
      </c>
      <c r="E44" s="91"/>
      <c r="F44" s="91">
        <v>1</v>
      </c>
      <c r="G44" s="91"/>
      <c r="H44" s="91"/>
      <c r="I44" s="2"/>
    </row>
    <row r="45" spans="1:13" ht="15.75" customHeight="1" x14ac:dyDescent="0.3">
      <c r="A45" s="88" t="s">
        <v>136</v>
      </c>
      <c r="B45" s="92" t="s">
        <v>137</v>
      </c>
      <c r="C45" s="73">
        <f>SUM(D45:F45)</f>
        <v>11.7</v>
      </c>
      <c r="D45" s="93">
        <v>5.7</v>
      </c>
      <c r="E45" s="91"/>
      <c r="F45" s="91">
        <v>6</v>
      </c>
      <c r="G45" s="91"/>
      <c r="H45" s="91"/>
      <c r="I45" s="2"/>
    </row>
    <row r="46" spans="1:13" ht="15.75" customHeight="1" x14ac:dyDescent="0.3">
      <c r="A46" s="88" t="s">
        <v>146</v>
      </c>
      <c r="B46" s="92" t="s">
        <v>139</v>
      </c>
      <c r="C46" s="73">
        <f t="shared" ref="C46" si="3">SUM(D46:F46)</f>
        <v>1368</v>
      </c>
      <c r="D46" s="93"/>
      <c r="E46" s="93">
        <v>1368</v>
      </c>
      <c r="F46" s="91"/>
      <c r="G46" s="91"/>
      <c r="H46" s="91"/>
      <c r="I46" s="2"/>
    </row>
    <row r="47" spans="1:13" s="3" customFormat="1" ht="30.75" customHeight="1" x14ac:dyDescent="0.3">
      <c r="A47" s="89" t="s">
        <v>138</v>
      </c>
      <c r="B47" s="95" t="s">
        <v>140</v>
      </c>
      <c r="C47" s="84">
        <f>SUM(D47:H47)</f>
        <v>1531.8</v>
      </c>
      <c r="D47" s="97">
        <v>2</v>
      </c>
      <c r="E47" s="95"/>
      <c r="F47" s="97">
        <f>99.5+4.1+0.2</f>
        <v>103.8</v>
      </c>
      <c r="G47" s="97">
        <v>26</v>
      </c>
      <c r="H47" s="97">
        <v>1400</v>
      </c>
      <c r="I47" s="9"/>
      <c r="K47" s="5"/>
      <c r="M47" s="5"/>
    </row>
    <row r="48" spans="1:13" ht="15.75" customHeight="1" x14ac:dyDescent="0.3">
      <c r="A48" s="88"/>
      <c r="B48" s="98" t="s">
        <v>141</v>
      </c>
      <c r="C48" s="99">
        <f>SUM(C9:C47)</f>
        <v>6031.8</v>
      </c>
      <c r="D48" s="99">
        <f>SUM(D9:D47)</f>
        <v>1705.0000000000002</v>
      </c>
      <c r="E48" s="99">
        <f>SUM(E9:E47)</f>
        <v>2688</v>
      </c>
      <c r="F48" s="99">
        <f>SUM(F9:F47)</f>
        <v>212.8</v>
      </c>
      <c r="G48" s="99">
        <f t="shared" ref="G48:H48" si="4">SUM(G9:G47)</f>
        <v>26</v>
      </c>
      <c r="H48" s="99">
        <f t="shared" si="4"/>
        <v>1400</v>
      </c>
      <c r="I48" s="2"/>
      <c r="K48" s="6"/>
    </row>
    <row r="49" spans="1:9" ht="15.6" x14ac:dyDescent="0.3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3">
      <c r="C50" s="7"/>
      <c r="D50" s="7"/>
      <c r="E50" s="8"/>
    </row>
  </sheetData>
  <mergeCells count="2">
    <mergeCell ref="B5:G5"/>
    <mergeCell ref="G6:H6"/>
  </mergeCells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S530"/>
  <sheetViews>
    <sheetView tabSelected="1" topLeftCell="A502" zoomScaleNormal="100" workbookViewId="0">
      <selection activeCell="F480" sqref="F480"/>
    </sheetView>
  </sheetViews>
  <sheetFormatPr defaultColWidth="9.109375" defaultRowHeight="12" x14ac:dyDescent="0.25"/>
  <cols>
    <col min="1" max="1" width="14.5546875" style="12" customWidth="1"/>
    <col min="2" max="2" width="53" style="12" customWidth="1"/>
    <col min="3" max="3" width="17.33203125" style="12" customWidth="1"/>
    <col min="4" max="4" width="22.109375" style="12" customWidth="1"/>
    <col min="5" max="5" width="8" style="12" customWidth="1"/>
    <col min="6" max="6" width="10.88671875" style="12" customWidth="1"/>
    <col min="7" max="7" width="10.88671875" style="12" bestFit="1" customWidth="1"/>
    <col min="8" max="8" width="12.5546875" style="12" customWidth="1"/>
    <col min="9" max="9" width="10.6640625" style="12" bestFit="1" customWidth="1"/>
    <col min="10" max="10" width="10.33203125" style="12" bestFit="1" customWidth="1"/>
    <col min="11" max="16384" width="9.109375" style="12"/>
  </cols>
  <sheetData>
    <row r="1" spans="1:6" ht="15" x14ac:dyDescent="0.25">
      <c r="A1" s="31"/>
      <c r="B1" s="304"/>
      <c r="C1" s="61" t="s">
        <v>21</v>
      </c>
      <c r="D1" s="31"/>
      <c r="E1" s="31"/>
    </row>
    <row r="2" spans="1:6" ht="15" x14ac:dyDescent="0.25">
      <c r="A2" s="61"/>
      <c r="B2" s="61"/>
      <c r="C2" s="33" t="s">
        <v>628</v>
      </c>
      <c r="D2" s="31"/>
      <c r="E2" s="31"/>
    </row>
    <row r="3" spans="1:6" ht="15" x14ac:dyDescent="0.25">
      <c r="A3" s="61"/>
      <c r="B3" s="61"/>
      <c r="C3" s="33" t="s">
        <v>644</v>
      </c>
      <c r="D3" s="31"/>
      <c r="E3" s="31"/>
    </row>
    <row r="4" spans="1:6" ht="15" x14ac:dyDescent="0.25">
      <c r="A4" s="61"/>
      <c r="B4" s="61"/>
      <c r="C4" s="33" t="s">
        <v>629</v>
      </c>
      <c r="D4" s="31"/>
      <c r="E4" s="31"/>
    </row>
    <row r="5" spans="1:6" ht="15" x14ac:dyDescent="0.25">
      <c r="A5" s="61"/>
      <c r="B5" s="61"/>
      <c r="C5" s="61"/>
      <c r="D5" s="62" t="s">
        <v>534</v>
      </c>
      <c r="E5" s="31"/>
    </row>
    <row r="6" spans="1:6" ht="15.75" customHeight="1" x14ac:dyDescent="0.3">
      <c r="A6" s="328" t="s">
        <v>601</v>
      </c>
      <c r="B6" s="328"/>
      <c r="C6" s="328"/>
      <c r="D6" s="328"/>
      <c r="E6" s="31"/>
    </row>
    <row r="7" spans="1:6" ht="15" x14ac:dyDescent="0.25">
      <c r="A7" s="61"/>
      <c r="B7" s="61"/>
      <c r="C7" s="61"/>
      <c r="D7" s="62" t="s">
        <v>22</v>
      </c>
      <c r="E7" s="204"/>
      <c r="F7" s="312"/>
    </row>
    <row r="8" spans="1:6" ht="58.5" customHeight="1" x14ac:dyDescent="0.25">
      <c r="A8" s="101" t="s">
        <v>0</v>
      </c>
      <c r="B8" s="102" t="s">
        <v>150</v>
      </c>
      <c r="C8" s="103" t="s">
        <v>151</v>
      </c>
      <c r="D8" s="104" t="s">
        <v>143</v>
      </c>
      <c r="E8" s="305"/>
      <c r="F8" s="313"/>
    </row>
    <row r="9" spans="1:6" ht="15" x14ac:dyDescent="0.25">
      <c r="A9" s="105">
        <v>1</v>
      </c>
      <c r="B9" s="106">
        <v>2</v>
      </c>
      <c r="C9" s="107">
        <v>3</v>
      </c>
      <c r="D9" s="108">
        <v>4</v>
      </c>
      <c r="E9" s="34"/>
      <c r="F9" s="314"/>
    </row>
    <row r="10" spans="1:6" ht="15.6" x14ac:dyDescent="0.3">
      <c r="A10" s="109" t="s">
        <v>1</v>
      </c>
      <c r="B10" s="110" t="s">
        <v>152</v>
      </c>
      <c r="C10" s="111"/>
      <c r="D10" s="112">
        <f>SUM(D12)</f>
        <v>2955.8</v>
      </c>
      <c r="E10" s="182"/>
      <c r="F10" s="315"/>
    </row>
    <row r="11" spans="1:6" ht="15" x14ac:dyDescent="0.25">
      <c r="A11" s="113"/>
      <c r="B11" s="114" t="s">
        <v>153</v>
      </c>
      <c r="C11" s="100"/>
      <c r="D11" s="115"/>
      <c r="E11" s="4"/>
      <c r="F11" s="14"/>
    </row>
    <row r="12" spans="1:6" ht="15.6" x14ac:dyDescent="0.3">
      <c r="A12" s="113" t="s">
        <v>2</v>
      </c>
      <c r="B12" s="116" t="s">
        <v>154</v>
      </c>
      <c r="C12" s="117" t="s">
        <v>155</v>
      </c>
      <c r="D12" s="118">
        <f>SUM(D13:D16)</f>
        <v>2955.8</v>
      </c>
      <c r="E12" s="4"/>
      <c r="F12" s="14"/>
    </row>
    <row r="13" spans="1:6" ht="18" customHeight="1" x14ac:dyDescent="0.3">
      <c r="A13" s="113" t="s">
        <v>147</v>
      </c>
      <c r="B13" s="119" t="s">
        <v>156</v>
      </c>
      <c r="C13" s="117"/>
      <c r="D13" s="115">
        <f>545.6+38.1</f>
        <v>583.70000000000005</v>
      </c>
      <c r="E13" s="4"/>
      <c r="F13" s="14"/>
    </row>
    <row r="14" spans="1:6" ht="33" customHeight="1" x14ac:dyDescent="0.25">
      <c r="A14" s="120" t="s">
        <v>148</v>
      </c>
      <c r="B14" s="121" t="s">
        <v>157</v>
      </c>
      <c r="C14" s="100"/>
      <c r="D14" s="115">
        <v>2200.1</v>
      </c>
      <c r="E14" s="4"/>
      <c r="F14" s="14"/>
    </row>
    <row r="15" spans="1:6" ht="15.75" customHeight="1" x14ac:dyDescent="0.25">
      <c r="A15" s="122" t="s">
        <v>158</v>
      </c>
      <c r="B15" s="123" t="s">
        <v>536</v>
      </c>
      <c r="C15" s="124"/>
      <c r="D15" s="115">
        <v>26</v>
      </c>
      <c r="E15" s="4"/>
      <c r="F15" s="14"/>
    </row>
    <row r="16" spans="1:6" ht="15" x14ac:dyDescent="0.25">
      <c r="A16" s="125" t="s">
        <v>535</v>
      </c>
      <c r="B16" s="126" t="s">
        <v>159</v>
      </c>
      <c r="C16" s="127"/>
      <c r="D16" s="128">
        <v>146</v>
      </c>
      <c r="E16" s="4"/>
      <c r="F16" s="14"/>
    </row>
    <row r="17" spans="1:18" ht="15.6" x14ac:dyDescent="0.3">
      <c r="A17" s="129" t="s">
        <v>24</v>
      </c>
      <c r="B17" s="130" t="s">
        <v>160</v>
      </c>
      <c r="C17" s="100"/>
      <c r="D17" s="131">
        <f>SUM(D19)</f>
        <v>3957.4119999999998</v>
      </c>
      <c r="E17" s="182"/>
      <c r="F17" s="14"/>
    </row>
    <row r="18" spans="1:18" ht="15" x14ac:dyDescent="0.25">
      <c r="A18" s="113"/>
      <c r="B18" s="132" t="s">
        <v>153</v>
      </c>
      <c r="C18" s="100"/>
      <c r="D18" s="115"/>
      <c r="E18" s="4"/>
      <c r="F18" s="315"/>
    </row>
    <row r="19" spans="1:18" ht="15.6" x14ac:dyDescent="0.3">
      <c r="A19" s="133" t="s">
        <v>27</v>
      </c>
      <c r="B19" s="134" t="s">
        <v>154</v>
      </c>
      <c r="C19" s="117" t="s">
        <v>155</v>
      </c>
      <c r="D19" s="118">
        <f>SUM(D20:D24)</f>
        <v>3957.4119999999998</v>
      </c>
      <c r="E19" s="4"/>
      <c r="F19" s="14"/>
    </row>
    <row r="20" spans="1:18" ht="15.6" x14ac:dyDescent="0.3">
      <c r="A20" s="133" t="s">
        <v>161</v>
      </c>
      <c r="B20" s="135" t="s">
        <v>156</v>
      </c>
      <c r="C20" s="117"/>
      <c r="D20" s="136">
        <f>1195.9+17.6+2.112</f>
        <v>1215.6120000000001</v>
      </c>
      <c r="E20" s="4"/>
      <c r="F20" s="14"/>
    </row>
    <row r="21" spans="1:18" ht="33" customHeight="1" x14ac:dyDescent="0.25">
      <c r="A21" s="137" t="s">
        <v>162</v>
      </c>
      <c r="B21" s="138" t="s">
        <v>157</v>
      </c>
      <c r="C21" s="139"/>
      <c r="D21" s="136">
        <v>2534.1999999999998</v>
      </c>
      <c r="E21" s="4"/>
      <c r="F21" s="14"/>
    </row>
    <row r="22" spans="1:18" ht="33" customHeight="1" x14ac:dyDescent="0.25">
      <c r="A22" s="137" t="s">
        <v>163</v>
      </c>
      <c r="B22" s="140" t="s">
        <v>164</v>
      </c>
      <c r="C22" s="139"/>
      <c r="D22" s="136">
        <v>91.2</v>
      </c>
      <c r="E22" s="4"/>
      <c r="F22" s="14"/>
    </row>
    <row r="23" spans="1:18" ht="15" x14ac:dyDescent="0.25">
      <c r="A23" s="137" t="s">
        <v>165</v>
      </c>
      <c r="B23" s="140" t="s">
        <v>536</v>
      </c>
      <c r="C23" s="139"/>
      <c r="D23" s="136">
        <v>20.399999999999999</v>
      </c>
      <c r="E23" s="4"/>
      <c r="F23" s="14"/>
    </row>
    <row r="24" spans="1:18" ht="12.75" customHeight="1" x14ac:dyDescent="0.25">
      <c r="A24" s="137" t="s">
        <v>537</v>
      </c>
      <c r="B24" s="141" t="s">
        <v>159</v>
      </c>
      <c r="C24" s="139"/>
      <c r="D24" s="136">
        <v>96</v>
      </c>
      <c r="E24" s="4"/>
      <c r="F24" s="14"/>
      <c r="R24" s="15"/>
    </row>
    <row r="25" spans="1:18" s="16" customFormat="1" ht="15.6" x14ac:dyDescent="0.3">
      <c r="A25" s="142" t="s">
        <v>5</v>
      </c>
      <c r="B25" s="143" t="s">
        <v>98</v>
      </c>
      <c r="C25" s="144"/>
      <c r="D25" s="112">
        <f>SUM(D27+D33)</f>
        <v>3068.9610000000002</v>
      </c>
      <c r="E25" s="182"/>
      <c r="F25" s="14"/>
    </row>
    <row r="26" spans="1:18" ht="15.6" x14ac:dyDescent="0.3">
      <c r="A26" s="145"/>
      <c r="B26" s="132" t="s">
        <v>153</v>
      </c>
      <c r="C26" s="100"/>
      <c r="D26" s="131"/>
      <c r="E26" s="4"/>
      <c r="F26" s="315"/>
    </row>
    <row r="27" spans="1:18" ht="15.6" x14ac:dyDescent="0.3">
      <c r="A27" s="145" t="s">
        <v>166</v>
      </c>
      <c r="B27" s="146" t="s">
        <v>154</v>
      </c>
      <c r="C27" s="117" t="s">
        <v>155</v>
      </c>
      <c r="D27" s="118">
        <f>SUM(D28:D32)</f>
        <v>2955.2610000000004</v>
      </c>
      <c r="E27" s="4"/>
      <c r="F27" s="14"/>
    </row>
    <row r="28" spans="1:18" ht="15.6" x14ac:dyDescent="0.3">
      <c r="A28" s="145" t="s">
        <v>167</v>
      </c>
      <c r="B28" s="147" t="s">
        <v>156</v>
      </c>
      <c r="C28" s="117"/>
      <c r="D28" s="115">
        <f>1340.9+42.9+0.581</f>
        <v>1384.3810000000001</v>
      </c>
      <c r="E28" s="4"/>
      <c r="F28" s="14"/>
    </row>
    <row r="29" spans="1:18" ht="27.75" customHeight="1" x14ac:dyDescent="0.25">
      <c r="A29" s="122" t="s">
        <v>168</v>
      </c>
      <c r="B29" s="148" t="s">
        <v>157</v>
      </c>
      <c r="C29" s="100"/>
      <c r="D29" s="115">
        <v>1460</v>
      </c>
      <c r="E29" s="4"/>
      <c r="F29" s="14"/>
    </row>
    <row r="30" spans="1:18" ht="15.75" customHeight="1" x14ac:dyDescent="0.25">
      <c r="A30" s="122" t="s">
        <v>169</v>
      </c>
      <c r="B30" s="148" t="s">
        <v>536</v>
      </c>
      <c r="C30" s="100"/>
      <c r="D30" s="115">
        <v>11</v>
      </c>
      <c r="E30" s="4"/>
      <c r="F30" s="14"/>
    </row>
    <row r="31" spans="1:18" ht="15" x14ac:dyDescent="0.25">
      <c r="A31" s="122" t="s">
        <v>538</v>
      </c>
      <c r="B31" s="148" t="s">
        <v>159</v>
      </c>
      <c r="C31" s="100"/>
      <c r="D31" s="115">
        <v>97</v>
      </c>
      <c r="E31" s="4"/>
      <c r="F31" s="14"/>
    </row>
    <row r="32" spans="1:18" ht="15" x14ac:dyDescent="0.25">
      <c r="A32" s="122" t="s">
        <v>633</v>
      </c>
      <c r="B32" s="123" t="s">
        <v>634</v>
      </c>
      <c r="C32" s="132"/>
      <c r="D32" s="115">
        <v>2.88</v>
      </c>
      <c r="E32" s="4"/>
      <c r="F32" s="14"/>
    </row>
    <row r="33" spans="1:6" ht="31.2" x14ac:dyDescent="0.3">
      <c r="A33" s="122" t="s">
        <v>170</v>
      </c>
      <c r="B33" s="149" t="s">
        <v>171</v>
      </c>
      <c r="C33" s="117" t="s">
        <v>172</v>
      </c>
      <c r="D33" s="118">
        <f>SUM(D34+D35)</f>
        <v>113.7</v>
      </c>
      <c r="E33" s="4"/>
      <c r="F33" s="14"/>
    </row>
    <row r="34" spans="1:6" ht="15" x14ac:dyDescent="0.25">
      <c r="A34" s="145" t="s">
        <v>173</v>
      </c>
      <c r="B34" s="147" t="s">
        <v>156</v>
      </c>
      <c r="C34" s="139"/>
      <c r="D34" s="136">
        <v>72</v>
      </c>
      <c r="E34" s="4"/>
      <c r="F34" s="14"/>
    </row>
    <row r="35" spans="1:6" ht="33" customHeight="1" x14ac:dyDescent="0.25">
      <c r="A35" s="145" t="s">
        <v>174</v>
      </c>
      <c r="B35" s="150" t="s">
        <v>541</v>
      </c>
      <c r="C35" s="124"/>
      <c r="D35" s="151">
        <v>41.7</v>
      </c>
      <c r="E35" s="4"/>
      <c r="F35" s="14"/>
    </row>
    <row r="36" spans="1:6" s="16" customFormat="1" ht="15.6" x14ac:dyDescent="0.3">
      <c r="A36" s="142" t="s">
        <v>7</v>
      </c>
      <c r="B36" s="143" t="s">
        <v>100</v>
      </c>
      <c r="C36" s="142"/>
      <c r="D36" s="131">
        <f>SUM(D38)</f>
        <v>1378.0640000000001</v>
      </c>
      <c r="E36" s="182"/>
      <c r="F36" s="14"/>
    </row>
    <row r="37" spans="1:6" ht="15.6" x14ac:dyDescent="0.3">
      <c r="A37" s="145"/>
      <c r="B37" s="132" t="s">
        <v>153</v>
      </c>
      <c r="C37" s="124"/>
      <c r="D37" s="131"/>
      <c r="E37" s="4"/>
      <c r="F37" s="315"/>
    </row>
    <row r="38" spans="1:6" ht="15.6" x14ac:dyDescent="0.3">
      <c r="A38" s="145" t="s">
        <v>175</v>
      </c>
      <c r="B38" s="146" t="s">
        <v>154</v>
      </c>
      <c r="C38" s="152" t="s">
        <v>155</v>
      </c>
      <c r="D38" s="118">
        <f>SUM(D39:D41)</f>
        <v>1378.0640000000001</v>
      </c>
      <c r="E38" s="4"/>
      <c r="F38" s="14"/>
    </row>
    <row r="39" spans="1:6" ht="15.6" x14ac:dyDescent="0.3">
      <c r="A39" s="145" t="s">
        <v>176</v>
      </c>
      <c r="B39" s="147" t="s">
        <v>156</v>
      </c>
      <c r="C39" s="152"/>
      <c r="D39" s="115">
        <f>609.7+30.6+0.264</f>
        <v>640.56400000000008</v>
      </c>
      <c r="E39" s="4"/>
      <c r="F39" s="14"/>
    </row>
    <row r="40" spans="1:6" ht="33" customHeight="1" x14ac:dyDescent="0.25">
      <c r="A40" s="122" t="s">
        <v>177</v>
      </c>
      <c r="B40" s="148" t="s">
        <v>157</v>
      </c>
      <c r="C40" s="124"/>
      <c r="D40" s="115">
        <v>685.8</v>
      </c>
      <c r="E40" s="4"/>
      <c r="F40" s="14"/>
    </row>
    <row r="41" spans="1:6" ht="15" x14ac:dyDescent="0.25">
      <c r="A41" s="122" t="s">
        <v>178</v>
      </c>
      <c r="B41" s="148" t="s">
        <v>159</v>
      </c>
      <c r="C41" s="124"/>
      <c r="D41" s="115">
        <v>51.7</v>
      </c>
      <c r="E41" s="4"/>
      <c r="F41" s="14"/>
    </row>
    <row r="42" spans="1:6" s="16" customFormat="1" ht="15.6" x14ac:dyDescent="0.3">
      <c r="A42" s="153" t="s">
        <v>13</v>
      </c>
      <c r="B42" s="154" t="s">
        <v>179</v>
      </c>
      <c r="C42" s="155"/>
      <c r="D42" s="112">
        <f>SUM(D44+D50)</f>
        <v>3597.3739999999998</v>
      </c>
      <c r="E42" s="182"/>
      <c r="F42" s="14"/>
    </row>
    <row r="43" spans="1:6" ht="15.6" x14ac:dyDescent="0.3">
      <c r="A43" s="156"/>
      <c r="B43" s="157" t="s">
        <v>153</v>
      </c>
      <c r="C43" s="158"/>
      <c r="D43" s="131"/>
      <c r="E43" s="4"/>
      <c r="F43" s="315"/>
    </row>
    <row r="44" spans="1:6" ht="15.6" x14ac:dyDescent="0.3">
      <c r="A44" s="156" t="s">
        <v>180</v>
      </c>
      <c r="B44" s="159" t="s">
        <v>154</v>
      </c>
      <c r="C44" s="160" t="s">
        <v>155</v>
      </c>
      <c r="D44" s="118">
        <f>SUM(D45:D49)</f>
        <v>3465.674</v>
      </c>
      <c r="E44" s="4"/>
      <c r="F44" s="14"/>
    </row>
    <row r="45" spans="1:6" ht="15.6" x14ac:dyDescent="0.3">
      <c r="A45" s="156" t="s">
        <v>181</v>
      </c>
      <c r="B45" s="161" t="s">
        <v>156</v>
      </c>
      <c r="C45" s="160"/>
      <c r="D45" s="136">
        <f>1051.3+118.27+2.904</f>
        <v>1172.4739999999999</v>
      </c>
      <c r="E45" s="4"/>
      <c r="F45" s="14"/>
    </row>
    <row r="46" spans="1:6" ht="27.75" customHeight="1" x14ac:dyDescent="0.25">
      <c r="A46" s="162" t="s">
        <v>182</v>
      </c>
      <c r="B46" s="163" t="s">
        <v>157</v>
      </c>
      <c r="C46" s="164"/>
      <c r="D46" s="115">
        <v>2148.4</v>
      </c>
      <c r="E46" s="4"/>
      <c r="F46" s="14"/>
    </row>
    <row r="47" spans="1:6" ht="33.6" customHeight="1" x14ac:dyDescent="0.25">
      <c r="A47" s="162" t="s">
        <v>183</v>
      </c>
      <c r="B47" s="140" t="s">
        <v>164</v>
      </c>
      <c r="C47" s="164"/>
      <c r="D47" s="115">
        <v>21.3</v>
      </c>
      <c r="E47" s="4"/>
      <c r="F47" s="14"/>
    </row>
    <row r="48" spans="1:6" ht="15" x14ac:dyDescent="0.25">
      <c r="A48" s="162" t="s">
        <v>184</v>
      </c>
      <c r="B48" s="140" t="s">
        <v>536</v>
      </c>
      <c r="C48" s="164"/>
      <c r="D48" s="115">
        <v>15.2</v>
      </c>
      <c r="E48" s="4"/>
      <c r="F48" s="14"/>
    </row>
    <row r="49" spans="1:6" ht="15" x14ac:dyDescent="0.25">
      <c r="A49" s="162" t="s">
        <v>539</v>
      </c>
      <c r="B49" s="163" t="s">
        <v>159</v>
      </c>
      <c r="C49" s="164"/>
      <c r="D49" s="115">
        <v>108.3</v>
      </c>
      <c r="E49" s="4"/>
      <c r="F49" s="14"/>
    </row>
    <row r="50" spans="1:6" ht="31.2" x14ac:dyDescent="0.3">
      <c r="A50" s="162" t="s">
        <v>185</v>
      </c>
      <c r="B50" s="149" t="s">
        <v>171</v>
      </c>
      <c r="C50" s="117" t="s">
        <v>172</v>
      </c>
      <c r="D50" s="118">
        <f>SUM(D51+D52)</f>
        <v>131.69999999999999</v>
      </c>
      <c r="E50" s="4"/>
      <c r="F50" s="14"/>
    </row>
    <row r="51" spans="1:6" ht="15" x14ac:dyDescent="0.25">
      <c r="A51" s="162" t="s">
        <v>186</v>
      </c>
      <c r="B51" s="147" t="s">
        <v>156</v>
      </c>
      <c r="C51" s="139"/>
      <c r="D51" s="136">
        <v>85</v>
      </c>
      <c r="E51" s="4"/>
      <c r="F51" s="14"/>
    </row>
    <row r="52" spans="1:6" ht="33" customHeight="1" x14ac:dyDescent="0.3">
      <c r="A52" s="165" t="s">
        <v>187</v>
      </c>
      <c r="B52" s="166" t="s">
        <v>541</v>
      </c>
      <c r="C52" s="167"/>
      <c r="D52" s="136">
        <v>46.7</v>
      </c>
      <c r="E52" s="4"/>
      <c r="F52" s="14"/>
    </row>
    <row r="53" spans="1:6" s="16" customFormat="1" ht="15.6" x14ac:dyDescent="0.3">
      <c r="A53" s="168" t="s">
        <v>14</v>
      </c>
      <c r="B53" s="169" t="s">
        <v>188</v>
      </c>
      <c r="C53" s="168"/>
      <c r="D53" s="170">
        <f>SUM(D55+D60+D62)</f>
        <v>3917.9339999999997</v>
      </c>
      <c r="E53" s="182"/>
      <c r="F53" s="14"/>
    </row>
    <row r="54" spans="1:6" ht="15.6" x14ac:dyDescent="0.3">
      <c r="A54" s="156"/>
      <c r="B54" s="157" t="s">
        <v>153</v>
      </c>
      <c r="C54" s="171"/>
      <c r="D54" s="131"/>
      <c r="E54" s="4"/>
      <c r="F54" s="315"/>
    </row>
    <row r="55" spans="1:6" ht="15.75" customHeight="1" x14ac:dyDescent="0.3">
      <c r="A55" s="156" t="s">
        <v>189</v>
      </c>
      <c r="B55" s="159" t="s">
        <v>154</v>
      </c>
      <c r="C55" s="172" t="s">
        <v>155</v>
      </c>
      <c r="D55" s="173">
        <f>SUM(D56:D59)</f>
        <v>3753.1339999999996</v>
      </c>
      <c r="E55" s="4"/>
      <c r="F55" s="14"/>
    </row>
    <row r="56" spans="1:6" ht="15.75" customHeight="1" x14ac:dyDescent="0.3">
      <c r="A56" s="156" t="s">
        <v>190</v>
      </c>
      <c r="B56" s="161" t="s">
        <v>156</v>
      </c>
      <c r="C56" s="172"/>
      <c r="D56" s="136">
        <f>991.6+25.8+3.3</f>
        <v>1020.6999999999999</v>
      </c>
      <c r="E56" s="4"/>
      <c r="F56" s="14"/>
    </row>
    <row r="57" spans="1:6" ht="33" customHeight="1" x14ac:dyDescent="0.25">
      <c r="A57" s="174" t="s">
        <v>191</v>
      </c>
      <c r="B57" s="175" t="s">
        <v>157</v>
      </c>
      <c r="C57" s="171"/>
      <c r="D57" s="136">
        <v>2423.1999999999998</v>
      </c>
      <c r="E57" s="4"/>
      <c r="F57" s="14"/>
    </row>
    <row r="58" spans="1:6" ht="15.75" customHeight="1" x14ac:dyDescent="0.25">
      <c r="A58" s="174" t="s">
        <v>192</v>
      </c>
      <c r="B58" s="175" t="s">
        <v>536</v>
      </c>
      <c r="C58" s="171"/>
      <c r="D58" s="136">
        <f>20.2+77.3+21.734</f>
        <v>119.23400000000001</v>
      </c>
      <c r="E58" s="4"/>
      <c r="F58" s="14"/>
    </row>
    <row r="59" spans="1:6" ht="15.75" customHeight="1" x14ac:dyDescent="0.25">
      <c r="A59" s="174" t="s">
        <v>540</v>
      </c>
      <c r="B59" s="175" t="s">
        <v>159</v>
      </c>
      <c r="C59" s="171"/>
      <c r="D59" s="136">
        <v>190</v>
      </c>
      <c r="E59" s="4"/>
      <c r="F59" s="14"/>
    </row>
    <row r="60" spans="1:6" ht="31.2" x14ac:dyDescent="0.3">
      <c r="A60" s="174" t="s">
        <v>193</v>
      </c>
      <c r="B60" s="149" t="s">
        <v>171</v>
      </c>
      <c r="C60" s="117" t="s">
        <v>172</v>
      </c>
      <c r="D60" s="118">
        <f>SUM(D61)</f>
        <v>67.3</v>
      </c>
      <c r="E60" s="4"/>
      <c r="F60" s="14"/>
    </row>
    <row r="61" spans="1:6" ht="33" customHeight="1" x14ac:dyDescent="0.3">
      <c r="A61" s="174" t="s">
        <v>597</v>
      </c>
      <c r="B61" s="176" t="s">
        <v>541</v>
      </c>
      <c r="C61" s="172"/>
      <c r="D61" s="136">
        <v>67.3</v>
      </c>
      <c r="E61" s="4"/>
      <c r="F61" s="14"/>
    </row>
    <row r="62" spans="1:6" ht="33" customHeight="1" x14ac:dyDescent="0.3">
      <c r="A62" s="174" t="s">
        <v>542</v>
      </c>
      <c r="B62" s="177" t="s">
        <v>275</v>
      </c>
      <c r="C62" s="172" t="s">
        <v>319</v>
      </c>
      <c r="D62" s="173">
        <f>D63</f>
        <v>97.5</v>
      </c>
      <c r="E62" s="4"/>
      <c r="F62" s="14"/>
    </row>
    <row r="63" spans="1:6" ht="15.75" customHeight="1" x14ac:dyDescent="0.3">
      <c r="A63" s="178" t="s">
        <v>543</v>
      </c>
      <c r="B63" s="179" t="s">
        <v>156</v>
      </c>
      <c r="C63" s="180"/>
      <c r="D63" s="181">
        <v>97.5</v>
      </c>
      <c r="E63" s="4"/>
      <c r="F63" s="14"/>
    </row>
    <row r="64" spans="1:6" s="16" customFormat="1" ht="15.6" x14ac:dyDescent="0.3">
      <c r="A64" s="153" t="s">
        <v>15</v>
      </c>
      <c r="B64" s="154" t="s">
        <v>194</v>
      </c>
      <c r="C64" s="182"/>
      <c r="D64" s="112">
        <f>SUM(D66)</f>
        <v>974.39100000000008</v>
      </c>
      <c r="E64" s="182"/>
      <c r="F64" s="14"/>
    </row>
    <row r="65" spans="1:6" ht="15.6" x14ac:dyDescent="0.3">
      <c r="A65" s="156"/>
      <c r="B65" s="157" t="s">
        <v>153</v>
      </c>
      <c r="C65" s="4"/>
      <c r="D65" s="131"/>
      <c r="E65" s="4"/>
      <c r="F65" s="315"/>
    </row>
    <row r="66" spans="1:6" ht="15.6" x14ac:dyDescent="0.3">
      <c r="A66" s="156" t="s">
        <v>195</v>
      </c>
      <c r="B66" s="159" t="s">
        <v>154</v>
      </c>
      <c r="C66" s="160" t="s">
        <v>155</v>
      </c>
      <c r="D66" s="118">
        <f>SUM(D67:D70)</f>
        <v>974.39100000000008</v>
      </c>
      <c r="E66" s="4"/>
      <c r="F66" s="14"/>
    </row>
    <row r="67" spans="1:6" ht="15.6" x14ac:dyDescent="0.3">
      <c r="A67" s="156" t="s">
        <v>196</v>
      </c>
      <c r="B67" s="161" t="s">
        <v>156</v>
      </c>
      <c r="C67" s="160"/>
      <c r="D67" s="115">
        <f>528.1+8.6+0.211</f>
        <v>536.91100000000006</v>
      </c>
      <c r="E67" s="4"/>
      <c r="F67" s="14"/>
    </row>
    <row r="68" spans="1:6" ht="33" customHeight="1" x14ac:dyDescent="0.25">
      <c r="A68" s="174" t="s">
        <v>197</v>
      </c>
      <c r="B68" s="175" t="s">
        <v>157</v>
      </c>
      <c r="C68" s="4"/>
      <c r="D68" s="115">
        <v>378.7</v>
      </c>
      <c r="E68" s="4"/>
      <c r="F68" s="14"/>
    </row>
    <row r="69" spans="1:6" ht="15" x14ac:dyDescent="0.25">
      <c r="A69" s="174" t="s">
        <v>198</v>
      </c>
      <c r="B69" s="175" t="s">
        <v>159</v>
      </c>
      <c r="C69" s="4"/>
      <c r="D69" s="115">
        <v>55.9</v>
      </c>
      <c r="E69" s="4"/>
      <c r="F69" s="14"/>
    </row>
    <row r="70" spans="1:6" ht="15" x14ac:dyDescent="0.25">
      <c r="A70" s="174" t="s">
        <v>635</v>
      </c>
      <c r="B70" s="175" t="s">
        <v>636</v>
      </c>
      <c r="C70" s="4"/>
      <c r="D70" s="192">
        <v>2.88</v>
      </c>
      <c r="E70" s="4"/>
      <c r="F70" s="14"/>
    </row>
    <row r="71" spans="1:6" s="16" customFormat="1" ht="31.5" customHeight="1" x14ac:dyDescent="0.3">
      <c r="A71" s="183" t="s">
        <v>18</v>
      </c>
      <c r="B71" s="184" t="s">
        <v>142</v>
      </c>
      <c r="C71" s="153"/>
      <c r="D71" s="131">
        <f>SUM(D73)</f>
        <v>1004.7430000000001</v>
      </c>
      <c r="E71" s="182"/>
      <c r="F71" s="14"/>
    </row>
    <row r="72" spans="1:6" s="16" customFormat="1" ht="15.6" x14ac:dyDescent="0.3">
      <c r="A72" s="168"/>
      <c r="B72" s="157" t="s">
        <v>153</v>
      </c>
      <c r="C72" s="171"/>
      <c r="D72" s="131"/>
      <c r="E72" s="182"/>
      <c r="F72" s="315"/>
    </row>
    <row r="73" spans="1:6" ht="15.6" x14ac:dyDescent="0.3">
      <c r="A73" s="156" t="s">
        <v>199</v>
      </c>
      <c r="B73" s="159" t="s">
        <v>154</v>
      </c>
      <c r="C73" s="172" t="s">
        <v>155</v>
      </c>
      <c r="D73" s="118">
        <f>SUM(D74:D76)</f>
        <v>1004.7430000000001</v>
      </c>
      <c r="E73" s="4"/>
      <c r="F73" s="315"/>
    </row>
    <row r="74" spans="1:6" ht="15.6" x14ac:dyDescent="0.3">
      <c r="A74" s="156" t="s">
        <v>200</v>
      </c>
      <c r="B74" s="161" t="s">
        <v>156</v>
      </c>
      <c r="C74" s="172"/>
      <c r="D74" s="115">
        <f>354.1+17.2+0.343</f>
        <v>371.64300000000003</v>
      </c>
      <c r="E74" s="4"/>
      <c r="F74" s="14"/>
    </row>
    <row r="75" spans="1:6" ht="33" customHeight="1" x14ac:dyDescent="0.25">
      <c r="A75" s="174" t="s">
        <v>201</v>
      </c>
      <c r="B75" s="175" t="s">
        <v>157</v>
      </c>
      <c r="C75" s="171"/>
      <c r="D75" s="115">
        <v>619.4</v>
      </c>
      <c r="E75" s="4"/>
      <c r="F75" s="14"/>
    </row>
    <row r="76" spans="1:6" ht="15" x14ac:dyDescent="0.25">
      <c r="A76" s="174" t="s">
        <v>202</v>
      </c>
      <c r="B76" s="175" t="s">
        <v>159</v>
      </c>
      <c r="C76" s="171"/>
      <c r="D76" s="115">
        <v>13.7</v>
      </c>
      <c r="E76" s="4"/>
      <c r="F76" s="14"/>
    </row>
    <row r="77" spans="1:6" s="16" customFormat="1" ht="15.6" x14ac:dyDescent="0.3">
      <c r="A77" s="153" t="s">
        <v>17</v>
      </c>
      <c r="B77" s="154" t="s">
        <v>203</v>
      </c>
      <c r="C77" s="153"/>
      <c r="D77" s="112">
        <f>SUM(D79+D84)</f>
        <v>3218.6260000000002</v>
      </c>
      <c r="E77" s="182"/>
      <c r="F77" s="14"/>
    </row>
    <row r="78" spans="1:6" ht="15.6" x14ac:dyDescent="0.3">
      <c r="A78" s="156"/>
      <c r="B78" s="157" t="s">
        <v>153</v>
      </c>
      <c r="C78" s="171"/>
      <c r="D78" s="131"/>
      <c r="E78" s="4"/>
      <c r="F78" s="315"/>
    </row>
    <row r="79" spans="1:6" ht="15.6" x14ac:dyDescent="0.3">
      <c r="A79" s="156" t="s">
        <v>204</v>
      </c>
      <c r="B79" s="159" t="s">
        <v>154</v>
      </c>
      <c r="C79" s="172" t="s">
        <v>155</v>
      </c>
      <c r="D79" s="118">
        <f>SUM(D80:D83)</f>
        <v>3169.6260000000002</v>
      </c>
      <c r="E79" s="4"/>
      <c r="F79" s="14"/>
    </row>
    <row r="80" spans="1:6" ht="15.6" x14ac:dyDescent="0.3">
      <c r="A80" s="156" t="s">
        <v>205</v>
      </c>
      <c r="B80" s="161" t="s">
        <v>156</v>
      </c>
      <c r="C80" s="172"/>
      <c r="D80" s="115">
        <f>1388.9+47.6+0.792</f>
        <v>1437.2919999999999</v>
      </c>
      <c r="E80" s="4"/>
      <c r="F80" s="14"/>
    </row>
    <row r="81" spans="1:6" ht="33" customHeight="1" x14ac:dyDescent="0.25">
      <c r="A81" s="174" t="s">
        <v>206</v>
      </c>
      <c r="B81" s="175" t="s">
        <v>157</v>
      </c>
      <c r="C81" s="171"/>
      <c r="D81" s="115">
        <v>1501.4</v>
      </c>
      <c r="E81" s="4"/>
      <c r="F81" s="14"/>
    </row>
    <row r="82" spans="1:6" ht="15.75" customHeight="1" x14ac:dyDescent="0.25">
      <c r="A82" s="174" t="s">
        <v>207</v>
      </c>
      <c r="B82" s="175" t="s">
        <v>536</v>
      </c>
      <c r="C82" s="171"/>
      <c r="D82" s="115">
        <f>77.3+21.734</f>
        <v>99.033999999999992</v>
      </c>
      <c r="E82" s="4"/>
      <c r="F82" s="14"/>
    </row>
    <row r="83" spans="1:6" ht="15" x14ac:dyDescent="0.25">
      <c r="A83" s="174" t="s">
        <v>546</v>
      </c>
      <c r="B83" s="175" t="s">
        <v>159</v>
      </c>
      <c r="C83" s="171"/>
      <c r="D83" s="115">
        <v>131.9</v>
      </c>
      <c r="E83" s="4"/>
      <c r="F83" s="14"/>
    </row>
    <row r="84" spans="1:6" ht="31.2" x14ac:dyDescent="0.3">
      <c r="A84" s="174" t="s">
        <v>544</v>
      </c>
      <c r="B84" s="177" t="s">
        <v>275</v>
      </c>
      <c r="C84" s="171"/>
      <c r="D84" s="115">
        <f>D85</f>
        <v>49</v>
      </c>
      <c r="E84" s="4"/>
      <c r="F84" s="14"/>
    </row>
    <row r="85" spans="1:6" ht="15" x14ac:dyDescent="0.25">
      <c r="A85" s="174" t="s">
        <v>545</v>
      </c>
      <c r="B85" s="175" t="s">
        <v>156</v>
      </c>
      <c r="C85" s="171"/>
      <c r="D85" s="115">
        <v>49</v>
      </c>
      <c r="E85" s="4"/>
      <c r="F85" s="14"/>
    </row>
    <row r="86" spans="1:6" s="16" customFormat="1" ht="15.6" x14ac:dyDescent="0.3">
      <c r="A86" s="153" t="s">
        <v>48</v>
      </c>
      <c r="B86" s="154" t="s">
        <v>208</v>
      </c>
      <c r="C86" s="153"/>
      <c r="D86" s="112">
        <f>SUM(D88)</f>
        <v>1522.7919999999999</v>
      </c>
      <c r="E86" s="182"/>
      <c r="F86" s="14"/>
    </row>
    <row r="87" spans="1:6" ht="15.6" x14ac:dyDescent="0.3">
      <c r="A87" s="156"/>
      <c r="B87" s="157" t="s">
        <v>153</v>
      </c>
      <c r="C87" s="171"/>
      <c r="D87" s="131"/>
      <c r="E87" s="4"/>
      <c r="F87" s="315"/>
    </row>
    <row r="88" spans="1:6" ht="15.6" x14ac:dyDescent="0.3">
      <c r="A88" s="156" t="s">
        <v>209</v>
      </c>
      <c r="B88" s="159" t="s">
        <v>154</v>
      </c>
      <c r="C88" s="172" t="s">
        <v>155</v>
      </c>
      <c r="D88" s="118">
        <f>SUM(D89:D91)</f>
        <v>1522.7919999999999</v>
      </c>
      <c r="E88" s="4"/>
      <c r="F88" s="14"/>
    </row>
    <row r="89" spans="1:6" ht="15.6" x14ac:dyDescent="0.3">
      <c r="A89" s="156" t="s">
        <v>210</v>
      </c>
      <c r="B89" s="161" t="s">
        <v>156</v>
      </c>
      <c r="C89" s="172"/>
      <c r="D89" s="115">
        <f>437.9+49.3+0.792</f>
        <v>487.99199999999996</v>
      </c>
      <c r="E89" s="4"/>
      <c r="F89" s="14"/>
    </row>
    <row r="90" spans="1:6" ht="33" customHeight="1" x14ac:dyDescent="0.25">
      <c r="A90" s="174" t="s">
        <v>211</v>
      </c>
      <c r="B90" s="175" t="s">
        <v>157</v>
      </c>
      <c r="C90" s="171"/>
      <c r="D90" s="115">
        <v>957.8</v>
      </c>
      <c r="E90" s="4"/>
      <c r="F90" s="14"/>
    </row>
    <row r="91" spans="1:6" ht="15" x14ac:dyDescent="0.25">
      <c r="A91" s="174" t="s">
        <v>212</v>
      </c>
      <c r="B91" s="175" t="s">
        <v>159</v>
      </c>
      <c r="C91" s="171"/>
      <c r="D91" s="128">
        <v>77</v>
      </c>
      <c r="E91" s="4"/>
      <c r="F91" s="14"/>
    </row>
    <row r="92" spans="1:6" s="16" customFormat="1" ht="15.6" x14ac:dyDescent="0.3">
      <c r="A92" s="153" t="s">
        <v>34</v>
      </c>
      <c r="B92" s="154" t="s">
        <v>213</v>
      </c>
      <c r="C92" s="153"/>
      <c r="D92" s="131">
        <f>SUM(D94)</f>
        <v>2534.0239999999999</v>
      </c>
      <c r="E92" s="182"/>
      <c r="F92" s="14"/>
    </row>
    <row r="93" spans="1:6" ht="15.6" x14ac:dyDescent="0.3">
      <c r="A93" s="156"/>
      <c r="B93" s="157" t="s">
        <v>153</v>
      </c>
      <c r="C93" s="171"/>
      <c r="D93" s="131"/>
      <c r="E93" s="4"/>
      <c r="F93" s="315"/>
    </row>
    <row r="94" spans="1:6" ht="15.6" x14ac:dyDescent="0.3">
      <c r="A94" s="156" t="s">
        <v>214</v>
      </c>
      <c r="B94" s="159" t="s">
        <v>154</v>
      </c>
      <c r="C94" s="172" t="s">
        <v>155</v>
      </c>
      <c r="D94" s="118">
        <f>SUM(D95:D97)</f>
        <v>2534.0239999999999</v>
      </c>
      <c r="E94" s="4"/>
      <c r="F94" s="14"/>
    </row>
    <row r="95" spans="1:6" ht="15.6" x14ac:dyDescent="0.3">
      <c r="A95" s="156" t="s">
        <v>215</v>
      </c>
      <c r="B95" s="161" t="s">
        <v>156</v>
      </c>
      <c r="C95" s="172"/>
      <c r="D95" s="115">
        <f>1213.3+77.3+0.924</f>
        <v>1291.5239999999999</v>
      </c>
      <c r="E95" s="4"/>
      <c r="F95" s="14"/>
    </row>
    <row r="96" spans="1:6" ht="33" customHeight="1" x14ac:dyDescent="0.25">
      <c r="A96" s="174" t="s">
        <v>216</v>
      </c>
      <c r="B96" s="175" t="s">
        <v>157</v>
      </c>
      <c r="C96" s="171"/>
      <c r="D96" s="115">
        <v>1124.9000000000001</v>
      </c>
      <c r="E96" s="4"/>
      <c r="F96" s="14"/>
    </row>
    <row r="97" spans="1:6" ht="15" x14ac:dyDescent="0.25">
      <c r="A97" s="185" t="s">
        <v>217</v>
      </c>
      <c r="B97" s="186" t="s">
        <v>159</v>
      </c>
      <c r="C97" s="187"/>
      <c r="D97" s="128">
        <v>117.6</v>
      </c>
      <c r="E97" s="4"/>
      <c r="F97" s="14"/>
    </row>
    <row r="98" spans="1:6" s="16" customFormat="1" ht="15.6" x14ac:dyDescent="0.3">
      <c r="A98" s="168" t="s">
        <v>107</v>
      </c>
      <c r="B98" s="169" t="s">
        <v>218</v>
      </c>
      <c r="C98" s="168"/>
      <c r="D98" s="131">
        <f>SUM(D100)</f>
        <v>2247.3939999999998</v>
      </c>
      <c r="E98" s="182"/>
      <c r="F98" s="14"/>
    </row>
    <row r="99" spans="1:6" ht="15.6" x14ac:dyDescent="0.3">
      <c r="A99" s="156"/>
      <c r="B99" s="157" t="s">
        <v>153</v>
      </c>
      <c r="C99" s="171"/>
      <c r="D99" s="131"/>
      <c r="E99" s="4"/>
      <c r="F99" s="315"/>
    </row>
    <row r="100" spans="1:6" ht="15.6" x14ac:dyDescent="0.3">
      <c r="A100" s="156" t="s">
        <v>219</v>
      </c>
      <c r="B100" s="159" t="s">
        <v>154</v>
      </c>
      <c r="C100" s="172" t="s">
        <v>155</v>
      </c>
      <c r="D100" s="118">
        <f>SUM(D101:D103)</f>
        <v>2247.3939999999998</v>
      </c>
      <c r="E100" s="4"/>
      <c r="F100" s="14"/>
    </row>
    <row r="101" spans="1:6" ht="15.6" x14ac:dyDescent="0.3">
      <c r="A101" s="156" t="s">
        <v>220</v>
      </c>
      <c r="B101" s="161" t="s">
        <v>156</v>
      </c>
      <c r="C101" s="172"/>
      <c r="D101" s="115">
        <f>921.6+27+1.294</f>
        <v>949.89400000000001</v>
      </c>
      <c r="E101" s="4"/>
      <c r="F101" s="14"/>
    </row>
    <row r="102" spans="1:6" ht="33" customHeight="1" x14ac:dyDescent="0.25">
      <c r="A102" s="174" t="s">
        <v>221</v>
      </c>
      <c r="B102" s="175" t="s">
        <v>157</v>
      </c>
      <c r="C102" s="171"/>
      <c r="D102" s="115">
        <v>1214.9000000000001</v>
      </c>
      <c r="E102" s="4"/>
      <c r="F102" s="14"/>
    </row>
    <row r="103" spans="1:6" ht="14.4" customHeight="1" x14ac:dyDescent="0.25">
      <c r="A103" s="156" t="s">
        <v>222</v>
      </c>
      <c r="B103" s="161" t="s">
        <v>159</v>
      </c>
      <c r="C103" s="187"/>
      <c r="D103" s="128">
        <v>82.6</v>
      </c>
      <c r="E103" s="4"/>
      <c r="F103" s="14"/>
    </row>
    <row r="104" spans="1:6" s="16" customFormat="1" ht="15.6" x14ac:dyDescent="0.3">
      <c r="A104" s="153" t="s">
        <v>36</v>
      </c>
      <c r="B104" s="154" t="s">
        <v>109</v>
      </c>
      <c r="C104" s="168"/>
      <c r="D104" s="131">
        <f>SUM(D106)</f>
        <v>2787.05</v>
      </c>
      <c r="E104" s="182"/>
      <c r="F104" s="14"/>
    </row>
    <row r="105" spans="1:6" ht="15.6" x14ac:dyDescent="0.3">
      <c r="A105" s="156"/>
      <c r="B105" s="157" t="s">
        <v>153</v>
      </c>
      <c r="C105" s="171"/>
      <c r="D105" s="131"/>
      <c r="E105" s="4"/>
      <c r="F105" s="315"/>
    </row>
    <row r="106" spans="1:6" ht="15.6" x14ac:dyDescent="0.3">
      <c r="A106" s="156" t="s">
        <v>223</v>
      </c>
      <c r="B106" s="159" t="s">
        <v>154</v>
      </c>
      <c r="C106" s="172" t="s">
        <v>155</v>
      </c>
      <c r="D106" s="118">
        <f>SUM(D107:D109)</f>
        <v>2787.05</v>
      </c>
      <c r="E106" s="4"/>
      <c r="F106" s="14"/>
    </row>
    <row r="107" spans="1:6" ht="15.6" x14ac:dyDescent="0.3">
      <c r="A107" s="156" t="s">
        <v>224</v>
      </c>
      <c r="B107" s="161" t="s">
        <v>156</v>
      </c>
      <c r="C107" s="172"/>
      <c r="D107" s="115">
        <f>1254.6+77.7+0.95</f>
        <v>1333.25</v>
      </c>
      <c r="E107" s="4"/>
      <c r="F107" s="14"/>
    </row>
    <row r="108" spans="1:6" ht="33" customHeight="1" x14ac:dyDescent="0.25">
      <c r="A108" s="174" t="s">
        <v>225</v>
      </c>
      <c r="B108" s="175" t="s">
        <v>157</v>
      </c>
      <c r="C108" s="171"/>
      <c r="D108" s="115">
        <v>1311.5</v>
      </c>
      <c r="E108" s="4"/>
      <c r="F108" s="14"/>
    </row>
    <row r="109" spans="1:6" ht="15" x14ac:dyDescent="0.25">
      <c r="A109" s="156" t="s">
        <v>226</v>
      </c>
      <c r="B109" s="161" t="s">
        <v>159</v>
      </c>
      <c r="C109" s="171"/>
      <c r="D109" s="115">
        <v>142.30000000000001</v>
      </c>
      <c r="E109" s="4"/>
      <c r="F109" s="14"/>
    </row>
    <row r="110" spans="1:6" s="16" customFormat="1" ht="15.6" x14ac:dyDescent="0.3">
      <c r="A110" s="153" t="s">
        <v>38</v>
      </c>
      <c r="B110" s="188" t="s">
        <v>227</v>
      </c>
      <c r="C110" s="155"/>
      <c r="D110" s="112">
        <f>SUM(D112)</f>
        <v>2205.6030000000001</v>
      </c>
      <c r="E110" s="182"/>
      <c r="F110" s="14"/>
    </row>
    <row r="111" spans="1:6" ht="15.6" x14ac:dyDescent="0.3">
      <c r="A111" s="156"/>
      <c r="B111" s="157" t="s">
        <v>153</v>
      </c>
      <c r="C111" s="158"/>
      <c r="D111" s="131"/>
      <c r="E111" s="4"/>
      <c r="F111" s="315"/>
    </row>
    <row r="112" spans="1:6" ht="15.6" x14ac:dyDescent="0.3">
      <c r="A112" s="156" t="s">
        <v>40</v>
      </c>
      <c r="B112" s="159" t="s">
        <v>154</v>
      </c>
      <c r="C112" s="160" t="s">
        <v>155</v>
      </c>
      <c r="D112" s="118">
        <f>SUM(D113:D115)</f>
        <v>2205.6030000000001</v>
      </c>
      <c r="E112" s="4"/>
      <c r="F112" s="14"/>
    </row>
    <row r="113" spans="1:7" ht="15.6" x14ac:dyDescent="0.3">
      <c r="A113" s="156" t="s">
        <v>228</v>
      </c>
      <c r="B113" s="161" t="s">
        <v>156</v>
      </c>
      <c r="C113" s="160"/>
      <c r="D113" s="115">
        <f>1245.2+10.7+1.003</f>
        <v>1256.903</v>
      </c>
      <c r="E113" s="4"/>
      <c r="F113" s="14"/>
    </row>
    <row r="114" spans="1:7" ht="33" customHeight="1" x14ac:dyDescent="0.25">
      <c r="A114" s="174" t="s">
        <v>229</v>
      </c>
      <c r="B114" s="175" t="s">
        <v>157</v>
      </c>
      <c r="C114" s="158"/>
      <c r="D114" s="115">
        <v>819.5</v>
      </c>
      <c r="E114" s="4"/>
      <c r="F114" s="14"/>
    </row>
    <row r="115" spans="1:7" ht="15" x14ac:dyDescent="0.25">
      <c r="A115" s="156" t="s">
        <v>230</v>
      </c>
      <c r="B115" s="161" t="s">
        <v>159</v>
      </c>
      <c r="C115" s="158"/>
      <c r="D115" s="115">
        <v>129.19999999999999</v>
      </c>
      <c r="E115" s="4"/>
      <c r="F115" s="14"/>
      <c r="G115" s="17"/>
    </row>
    <row r="116" spans="1:7" s="16" customFormat="1" ht="15.6" x14ac:dyDescent="0.3">
      <c r="A116" s="153" t="s">
        <v>50</v>
      </c>
      <c r="B116" s="154" t="s">
        <v>110</v>
      </c>
      <c r="C116" s="155"/>
      <c r="D116" s="112">
        <f>SUM(D118+D123)</f>
        <v>2015.1200000000001</v>
      </c>
      <c r="E116" s="182"/>
      <c r="F116" s="17"/>
      <c r="G116" s="315"/>
    </row>
    <row r="117" spans="1:7" ht="15.6" x14ac:dyDescent="0.3">
      <c r="A117" s="156"/>
      <c r="B117" s="157" t="s">
        <v>153</v>
      </c>
      <c r="C117" s="4"/>
      <c r="D117" s="131"/>
      <c r="E117" s="4"/>
      <c r="F117" s="315"/>
    </row>
    <row r="118" spans="1:7" ht="15.6" x14ac:dyDescent="0.3">
      <c r="A118" s="156" t="s">
        <v>231</v>
      </c>
      <c r="B118" s="159" t="s">
        <v>154</v>
      </c>
      <c r="C118" s="160" t="s">
        <v>155</v>
      </c>
      <c r="D118" s="118">
        <f>SUM(D119:D122)</f>
        <v>1906.3200000000002</v>
      </c>
      <c r="E118" s="4"/>
      <c r="F118" s="14"/>
    </row>
    <row r="119" spans="1:7" ht="15.6" x14ac:dyDescent="0.3">
      <c r="A119" s="156" t="s">
        <v>232</v>
      </c>
      <c r="B119" s="161" t="s">
        <v>156</v>
      </c>
      <c r="C119" s="160"/>
      <c r="D119" s="115">
        <f>1099.2+17.6</f>
        <v>1116.8</v>
      </c>
      <c r="E119" s="4"/>
      <c r="F119" s="14"/>
    </row>
    <row r="120" spans="1:7" ht="33" customHeight="1" x14ac:dyDescent="0.25">
      <c r="A120" s="174" t="s">
        <v>233</v>
      </c>
      <c r="B120" s="175" t="s">
        <v>157</v>
      </c>
      <c r="C120" s="4"/>
      <c r="D120" s="115">
        <v>645.1</v>
      </c>
      <c r="E120" s="4"/>
      <c r="F120" s="14"/>
    </row>
    <row r="121" spans="1:7" ht="15" x14ac:dyDescent="0.25">
      <c r="A121" s="156" t="s">
        <v>234</v>
      </c>
      <c r="B121" s="161" t="s">
        <v>159</v>
      </c>
      <c r="C121" s="156"/>
      <c r="D121" s="115">
        <v>143.69999999999999</v>
      </c>
      <c r="E121" s="4"/>
      <c r="F121" s="14"/>
    </row>
    <row r="122" spans="1:7" ht="15" x14ac:dyDescent="0.25">
      <c r="A122" s="156" t="s">
        <v>637</v>
      </c>
      <c r="B122" s="224" t="s">
        <v>636</v>
      </c>
      <c r="C122" s="4"/>
      <c r="D122" s="115">
        <v>0.72</v>
      </c>
      <c r="E122" s="4"/>
      <c r="F122" s="14"/>
    </row>
    <row r="123" spans="1:7" ht="31.2" x14ac:dyDescent="0.3">
      <c r="A123" s="156" t="s">
        <v>235</v>
      </c>
      <c r="B123" s="149" t="s">
        <v>171</v>
      </c>
      <c r="C123" s="100" t="s">
        <v>172</v>
      </c>
      <c r="D123" s="118">
        <f>SUM(D124+D125)</f>
        <v>108.80000000000001</v>
      </c>
      <c r="E123" s="4"/>
      <c r="F123" s="14"/>
    </row>
    <row r="124" spans="1:7" ht="15" x14ac:dyDescent="0.25">
      <c r="A124" s="156" t="s">
        <v>236</v>
      </c>
      <c r="B124" s="147" t="s">
        <v>156</v>
      </c>
      <c r="C124" s="139"/>
      <c r="D124" s="136">
        <v>70.2</v>
      </c>
      <c r="E124" s="4"/>
      <c r="F124" s="14"/>
    </row>
    <row r="125" spans="1:7" ht="33" customHeight="1" x14ac:dyDescent="0.25">
      <c r="A125" s="174" t="s">
        <v>237</v>
      </c>
      <c r="B125" s="150" t="s">
        <v>541</v>
      </c>
      <c r="C125" s="124"/>
      <c r="D125" s="181">
        <v>38.6</v>
      </c>
      <c r="E125" s="4"/>
      <c r="F125" s="14"/>
    </row>
    <row r="126" spans="1:7" s="16" customFormat="1" ht="15.6" x14ac:dyDescent="0.3">
      <c r="A126" s="153" t="s">
        <v>51</v>
      </c>
      <c r="B126" s="154" t="s">
        <v>111</v>
      </c>
      <c r="C126" s="153"/>
      <c r="D126" s="131">
        <f>SUM(D128+D133)</f>
        <v>1960.3600000000001</v>
      </c>
      <c r="E126" s="182"/>
      <c r="F126" s="14"/>
    </row>
    <row r="127" spans="1:7" ht="15.6" x14ac:dyDescent="0.3">
      <c r="A127" s="156"/>
      <c r="B127" s="157" t="s">
        <v>153</v>
      </c>
      <c r="C127" s="156"/>
      <c r="D127" s="131"/>
      <c r="E127" s="4"/>
      <c r="F127" s="315"/>
    </row>
    <row r="128" spans="1:7" ht="15.6" x14ac:dyDescent="0.3">
      <c r="A128" s="156" t="s">
        <v>53</v>
      </c>
      <c r="B128" s="159" t="s">
        <v>154</v>
      </c>
      <c r="C128" s="172" t="s">
        <v>155</v>
      </c>
      <c r="D128" s="118">
        <f>SUM(D129:D132)</f>
        <v>1881.46</v>
      </c>
      <c r="E128" s="4"/>
      <c r="F128" s="14"/>
    </row>
    <row r="129" spans="1:6" ht="15.6" x14ac:dyDescent="0.3">
      <c r="A129" s="156" t="s">
        <v>238</v>
      </c>
      <c r="B129" s="161" t="s">
        <v>156</v>
      </c>
      <c r="C129" s="172"/>
      <c r="D129" s="115">
        <f>1135.8+13</f>
        <v>1148.8</v>
      </c>
      <c r="E129" s="4"/>
      <c r="F129" s="14"/>
    </row>
    <row r="130" spans="1:6" ht="33" customHeight="1" x14ac:dyDescent="0.25">
      <c r="A130" s="174" t="s">
        <v>239</v>
      </c>
      <c r="B130" s="175" t="s">
        <v>157</v>
      </c>
      <c r="C130" s="156"/>
      <c r="D130" s="115">
        <v>570.29999999999995</v>
      </c>
      <c r="E130" s="4"/>
      <c r="F130" s="14"/>
    </row>
    <row r="131" spans="1:6" ht="15" x14ac:dyDescent="0.25">
      <c r="A131" s="156" t="s">
        <v>240</v>
      </c>
      <c r="B131" s="161" t="s">
        <v>159</v>
      </c>
      <c r="C131" s="156"/>
      <c r="D131" s="115">
        <v>160.19999999999999</v>
      </c>
      <c r="E131" s="4"/>
      <c r="F131" s="14"/>
    </row>
    <row r="132" spans="1:6" ht="15" x14ac:dyDescent="0.25">
      <c r="A132" s="156" t="s">
        <v>638</v>
      </c>
      <c r="B132" s="224" t="s">
        <v>636</v>
      </c>
      <c r="C132" s="4"/>
      <c r="D132" s="115">
        <v>2.16</v>
      </c>
      <c r="E132" s="4"/>
      <c r="F132" s="14"/>
    </row>
    <row r="133" spans="1:6" ht="31.2" x14ac:dyDescent="0.3">
      <c r="A133" s="174" t="s">
        <v>54</v>
      </c>
      <c r="B133" s="149" t="s">
        <v>171</v>
      </c>
      <c r="C133" s="100" t="s">
        <v>172</v>
      </c>
      <c r="D133" s="118">
        <f>SUM(D134+D135)</f>
        <v>78.900000000000006</v>
      </c>
      <c r="E133" s="4"/>
      <c r="F133" s="14"/>
    </row>
    <row r="134" spans="1:6" ht="15" x14ac:dyDescent="0.25">
      <c r="A134" s="174" t="s">
        <v>241</v>
      </c>
      <c r="B134" s="147" t="s">
        <v>156</v>
      </c>
      <c r="C134" s="139"/>
      <c r="D134" s="136">
        <v>50.9</v>
      </c>
      <c r="E134" s="4"/>
      <c r="F134" s="14"/>
    </row>
    <row r="135" spans="1:6" ht="33" customHeight="1" x14ac:dyDescent="0.25">
      <c r="A135" s="174" t="s">
        <v>242</v>
      </c>
      <c r="B135" s="150" t="s">
        <v>541</v>
      </c>
      <c r="C135" s="124"/>
      <c r="D135" s="181">
        <v>28</v>
      </c>
      <c r="E135" s="4"/>
      <c r="F135" s="14"/>
    </row>
    <row r="136" spans="1:6" s="16" customFormat="1" ht="15.6" x14ac:dyDescent="0.3">
      <c r="A136" s="153" t="s">
        <v>57</v>
      </c>
      <c r="B136" s="154" t="s">
        <v>112</v>
      </c>
      <c r="C136" s="155"/>
      <c r="D136" s="112">
        <f>SUM(D138+D143)</f>
        <v>1565.9799999999998</v>
      </c>
      <c r="E136" s="182"/>
      <c r="F136" s="14"/>
    </row>
    <row r="137" spans="1:6" ht="15.6" x14ac:dyDescent="0.3">
      <c r="A137" s="156"/>
      <c r="B137" s="157" t="s">
        <v>153</v>
      </c>
      <c r="C137" s="4"/>
      <c r="D137" s="131"/>
      <c r="E137" s="4"/>
      <c r="F137" s="315"/>
    </row>
    <row r="138" spans="1:6" ht="15.6" x14ac:dyDescent="0.3">
      <c r="A138" s="156" t="s">
        <v>243</v>
      </c>
      <c r="B138" s="159" t="s">
        <v>154</v>
      </c>
      <c r="C138" s="160" t="s">
        <v>155</v>
      </c>
      <c r="D138" s="118">
        <f>SUM(D139:D142)</f>
        <v>1507.8799999999999</v>
      </c>
      <c r="E138" s="4"/>
      <c r="F138" s="14"/>
    </row>
    <row r="139" spans="1:6" ht="15.6" x14ac:dyDescent="0.3">
      <c r="A139" s="156" t="s">
        <v>244</v>
      </c>
      <c r="B139" s="161" t="s">
        <v>156</v>
      </c>
      <c r="C139" s="160"/>
      <c r="D139" s="115">
        <f>885.5+19</f>
        <v>904.5</v>
      </c>
      <c r="E139" s="4"/>
      <c r="F139" s="14"/>
    </row>
    <row r="140" spans="1:6" ht="31.5" customHeight="1" x14ac:dyDescent="0.25">
      <c r="A140" s="174" t="s">
        <v>245</v>
      </c>
      <c r="B140" s="175" t="s">
        <v>157</v>
      </c>
      <c r="C140" s="4"/>
      <c r="D140" s="115">
        <v>532.79999999999995</v>
      </c>
      <c r="E140" s="4"/>
      <c r="F140" s="14"/>
    </row>
    <row r="141" spans="1:6" ht="15" x14ac:dyDescent="0.25">
      <c r="A141" s="156" t="s">
        <v>246</v>
      </c>
      <c r="B141" s="161" t="s">
        <v>159</v>
      </c>
      <c r="C141" s="4"/>
      <c r="D141" s="115">
        <v>64.099999999999994</v>
      </c>
      <c r="E141" s="4"/>
      <c r="F141" s="14"/>
    </row>
    <row r="142" spans="1:6" ht="15" x14ac:dyDescent="0.25">
      <c r="A142" s="156" t="s">
        <v>639</v>
      </c>
      <c r="B142" s="224" t="s">
        <v>636</v>
      </c>
      <c r="C142" s="4"/>
      <c r="D142" s="115">
        <v>6.48</v>
      </c>
      <c r="E142" s="4"/>
      <c r="F142" s="14"/>
    </row>
    <row r="143" spans="1:6" ht="31.2" x14ac:dyDescent="0.3">
      <c r="A143" s="156" t="s">
        <v>247</v>
      </c>
      <c r="B143" s="149" t="s">
        <v>171</v>
      </c>
      <c r="C143" s="100" t="s">
        <v>172</v>
      </c>
      <c r="D143" s="118">
        <f>SUM(D144+D145)</f>
        <v>58.1</v>
      </c>
      <c r="E143" s="4"/>
      <c r="F143" s="14"/>
    </row>
    <row r="144" spans="1:6" ht="15" x14ac:dyDescent="0.25">
      <c r="A144" s="156" t="s">
        <v>248</v>
      </c>
      <c r="B144" s="147" t="s">
        <v>156</v>
      </c>
      <c r="C144" s="139"/>
      <c r="D144" s="136">
        <v>37.5</v>
      </c>
      <c r="E144" s="4"/>
      <c r="F144" s="14"/>
    </row>
    <row r="145" spans="1:6" ht="33" customHeight="1" x14ac:dyDescent="0.25">
      <c r="A145" s="174" t="s">
        <v>249</v>
      </c>
      <c r="B145" s="150" t="s">
        <v>541</v>
      </c>
      <c r="C145" s="124"/>
      <c r="D145" s="181">
        <v>20.6</v>
      </c>
      <c r="E145" s="4"/>
      <c r="F145" s="14"/>
    </row>
    <row r="146" spans="1:6" s="16" customFormat="1" ht="15.75" customHeight="1" x14ac:dyDescent="0.3">
      <c r="A146" s="189" t="s">
        <v>58</v>
      </c>
      <c r="B146" s="190" t="s">
        <v>113</v>
      </c>
      <c r="C146" s="191"/>
      <c r="D146" s="131">
        <f>SUM(D148)</f>
        <v>1960.3</v>
      </c>
      <c r="E146" s="182"/>
      <c r="F146" s="14"/>
    </row>
    <row r="147" spans="1:6" ht="15.6" x14ac:dyDescent="0.3">
      <c r="A147" s="156"/>
      <c r="B147" s="157" t="s">
        <v>153</v>
      </c>
      <c r="C147" s="156"/>
      <c r="D147" s="131"/>
      <c r="E147" s="4"/>
      <c r="F147" s="315"/>
    </row>
    <row r="148" spans="1:6" ht="15.6" x14ac:dyDescent="0.3">
      <c r="A148" s="156" t="s">
        <v>60</v>
      </c>
      <c r="B148" s="159" t="s">
        <v>154</v>
      </c>
      <c r="C148" s="172" t="s">
        <v>155</v>
      </c>
      <c r="D148" s="118">
        <f>SUM(D149:D151)</f>
        <v>1960.3</v>
      </c>
      <c r="E148" s="4"/>
      <c r="F148" s="14"/>
    </row>
    <row r="149" spans="1:6" ht="15.6" x14ac:dyDescent="0.3">
      <c r="A149" s="156" t="s">
        <v>250</v>
      </c>
      <c r="B149" s="161" t="s">
        <v>156</v>
      </c>
      <c r="C149" s="172"/>
      <c r="D149" s="115">
        <f>1175+58</f>
        <v>1233</v>
      </c>
      <c r="E149" s="4"/>
      <c r="F149" s="14"/>
    </row>
    <row r="150" spans="1:6" ht="33" customHeight="1" x14ac:dyDescent="0.25">
      <c r="A150" s="174" t="s">
        <v>251</v>
      </c>
      <c r="B150" s="175" t="s">
        <v>157</v>
      </c>
      <c r="C150" s="156"/>
      <c r="D150" s="115">
        <v>599</v>
      </c>
      <c r="E150" s="4"/>
      <c r="F150" s="14"/>
    </row>
    <row r="151" spans="1:6" ht="15" x14ac:dyDescent="0.25">
      <c r="A151" s="174" t="s">
        <v>252</v>
      </c>
      <c r="B151" s="175" t="s">
        <v>159</v>
      </c>
      <c r="C151" s="156"/>
      <c r="D151" s="192">
        <v>128.30000000000001</v>
      </c>
      <c r="E151" s="4"/>
      <c r="F151" s="14"/>
    </row>
    <row r="152" spans="1:6" s="16" customFormat="1" ht="15.75" customHeight="1" x14ac:dyDescent="0.3">
      <c r="A152" s="189" t="s">
        <v>62</v>
      </c>
      <c r="B152" s="154" t="s">
        <v>253</v>
      </c>
      <c r="C152" s="191"/>
      <c r="D152" s="131">
        <f>SUM(D154)</f>
        <v>1798.06</v>
      </c>
      <c r="E152" s="182"/>
      <c r="F152" s="14"/>
    </row>
    <row r="153" spans="1:6" ht="15.6" x14ac:dyDescent="0.3">
      <c r="A153" s="156"/>
      <c r="B153" s="157" t="s">
        <v>153</v>
      </c>
      <c r="C153" s="156"/>
      <c r="D153" s="131"/>
      <c r="E153" s="4"/>
      <c r="F153" s="315"/>
    </row>
    <row r="154" spans="1:6" ht="15.6" x14ac:dyDescent="0.3">
      <c r="A154" s="156" t="s">
        <v>254</v>
      </c>
      <c r="B154" s="159" t="s">
        <v>154</v>
      </c>
      <c r="C154" s="172" t="s">
        <v>155</v>
      </c>
      <c r="D154" s="118">
        <f>SUM(D155:D158)</f>
        <v>1798.06</v>
      </c>
      <c r="E154" s="4"/>
      <c r="F154" s="14"/>
    </row>
    <row r="155" spans="1:6" ht="15.6" x14ac:dyDescent="0.3">
      <c r="A155" s="156" t="s">
        <v>255</v>
      </c>
      <c r="B155" s="161" t="s">
        <v>156</v>
      </c>
      <c r="C155" s="172"/>
      <c r="D155" s="115">
        <f>1069.5+15.1</f>
        <v>1084.5999999999999</v>
      </c>
      <c r="E155" s="4"/>
      <c r="F155" s="14"/>
    </row>
    <row r="156" spans="1:6" s="16" customFormat="1" ht="33" customHeight="1" x14ac:dyDescent="0.3">
      <c r="A156" s="174" t="s">
        <v>256</v>
      </c>
      <c r="B156" s="175" t="s">
        <v>157</v>
      </c>
      <c r="C156" s="156"/>
      <c r="D156" s="115">
        <v>574</v>
      </c>
      <c r="E156" s="182"/>
      <c r="F156" s="14"/>
    </row>
    <row r="157" spans="1:6" s="16" customFormat="1" ht="15.6" x14ac:dyDescent="0.3">
      <c r="A157" s="174" t="s">
        <v>257</v>
      </c>
      <c r="B157" s="175" t="s">
        <v>159</v>
      </c>
      <c r="C157" s="156"/>
      <c r="D157" s="115">
        <v>137.30000000000001</v>
      </c>
      <c r="E157" s="182"/>
      <c r="F157" s="315"/>
    </row>
    <row r="158" spans="1:6" s="16" customFormat="1" ht="15.6" x14ac:dyDescent="0.3">
      <c r="A158" s="174" t="s">
        <v>640</v>
      </c>
      <c r="B158" s="175" t="s">
        <v>636</v>
      </c>
      <c r="C158" s="4"/>
      <c r="D158" s="115">
        <v>2.16</v>
      </c>
      <c r="E158" s="182"/>
      <c r="F158" s="315"/>
    </row>
    <row r="159" spans="1:6" s="16" customFormat="1" ht="15.6" x14ac:dyDescent="0.3">
      <c r="A159" s="153" t="s">
        <v>64</v>
      </c>
      <c r="B159" s="154" t="s">
        <v>258</v>
      </c>
      <c r="C159" s="155"/>
      <c r="D159" s="112">
        <f>SUM(D161)</f>
        <v>1757.8</v>
      </c>
      <c r="E159" s="182"/>
      <c r="F159" s="315"/>
    </row>
    <row r="160" spans="1:6" ht="15.6" x14ac:dyDescent="0.3">
      <c r="A160" s="156"/>
      <c r="B160" s="157" t="s">
        <v>153</v>
      </c>
      <c r="C160" s="4"/>
      <c r="D160" s="131"/>
      <c r="E160" s="4"/>
      <c r="F160" s="315"/>
    </row>
    <row r="161" spans="1:6" ht="15.6" x14ac:dyDescent="0.3">
      <c r="A161" s="156" t="s">
        <v>259</v>
      </c>
      <c r="B161" s="159" t="s">
        <v>154</v>
      </c>
      <c r="C161" s="160" t="s">
        <v>155</v>
      </c>
      <c r="D161" s="118">
        <f>SUM(D162:D164)</f>
        <v>1757.8</v>
      </c>
      <c r="E161" s="4"/>
      <c r="F161" s="14"/>
    </row>
    <row r="162" spans="1:6" ht="15.6" x14ac:dyDescent="0.3">
      <c r="A162" s="156" t="s">
        <v>260</v>
      </c>
      <c r="B162" s="161" t="s">
        <v>156</v>
      </c>
      <c r="C162" s="160"/>
      <c r="D162" s="115">
        <f>1553.7+14.7</f>
        <v>1568.4</v>
      </c>
      <c r="E162" s="4"/>
      <c r="F162" s="14"/>
    </row>
    <row r="163" spans="1:6" ht="33" customHeight="1" x14ac:dyDescent="0.25">
      <c r="A163" s="174" t="s">
        <v>261</v>
      </c>
      <c r="B163" s="175" t="s">
        <v>157</v>
      </c>
      <c r="C163" s="4"/>
      <c r="D163" s="115">
        <v>88.6</v>
      </c>
      <c r="E163" s="4"/>
      <c r="F163" s="14"/>
    </row>
    <row r="164" spans="1:6" ht="15" x14ac:dyDescent="0.25">
      <c r="A164" s="174" t="s">
        <v>262</v>
      </c>
      <c r="B164" s="193" t="s">
        <v>159</v>
      </c>
      <c r="C164" s="4"/>
      <c r="D164" s="115">
        <v>100.8</v>
      </c>
      <c r="E164" s="4"/>
      <c r="F164" s="14"/>
    </row>
    <row r="165" spans="1:6" s="16" customFormat="1" ht="15.6" x14ac:dyDescent="0.3">
      <c r="A165" s="153" t="s">
        <v>115</v>
      </c>
      <c r="B165" s="169" t="s">
        <v>116</v>
      </c>
      <c r="C165" s="155"/>
      <c r="D165" s="112">
        <f>SUM(D167)</f>
        <v>422.3</v>
      </c>
      <c r="E165" s="182"/>
      <c r="F165" s="14"/>
    </row>
    <row r="166" spans="1:6" ht="15.6" x14ac:dyDescent="0.3">
      <c r="A166" s="156"/>
      <c r="B166" s="157" t="s">
        <v>153</v>
      </c>
      <c r="C166" s="4"/>
      <c r="D166" s="131"/>
      <c r="E166" s="4"/>
      <c r="F166" s="315"/>
    </row>
    <row r="167" spans="1:6" ht="15.6" x14ac:dyDescent="0.3">
      <c r="A167" s="156" t="s">
        <v>69</v>
      </c>
      <c r="B167" s="159" t="s">
        <v>154</v>
      </c>
      <c r="C167" s="160" t="s">
        <v>155</v>
      </c>
      <c r="D167" s="118">
        <f>SUM(D168:D170)</f>
        <v>422.3</v>
      </c>
      <c r="E167" s="4"/>
      <c r="F167" s="14"/>
    </row>
    <row r="168" spans="1:6" ht="15.6" x14ac:dyDescent="0.3">
      <c r="A168" s="174" t="s">
        <v>263</v>
      </c>
      <c r="B168" s="161" t="s">
        <v>156</v>
      </c>
      <c r="C168" s="160"/>
      <c r="D168" s="115">
        <f>346.4+6.7</f>
        <v>353.09999999999997</v>
      </c>
      <c r="E168" s="4"/>
      <c r="F168" s="14"/>
    </row>
    <row r="169" spans="1:6" ht="33" customHeight="1" x14ac:dyDescent="0.25">
      <c r="A169" s="174" t="s">
        <v>264</v>
      </c>
      <c r="B169" s="175" t="s">
        <v>157</v>
      </c>
      <c r="C169" s="4"/>
      <c r="D169" s="115">
        <v>41.6</v>
      </c>
      <c r="E169" s="4"/>
      <c r="F169" s="14"/>
    </row>
    <row r="170" spans="1:6" ht="15" x14ac:dyDescent="0.25">
      <c r="A170" s="174" t="s">
        <v>265</v>
      </c>
      <c r="B170" s="175" t="s">
        <v>159</v>
      </c>
      <c r="C170" s="194"/>
      <c r="D170" s="115">
        <v>27.6</v>
      </c>
      <c r="E170" s="4"/>
      <c r="F170" s="14"/>
    </row>
    <row r="171" spans="1:6" s="16" customFormat="1" ht="15.6" x14ac:dyDescent="0.3">
      <c r="A171" s="154" t="s">
        <v>117</v>
      </c>
      <c r="B171" s="154" t="s">
        <v>118</v>
      </c>
      <c r="C171" s="182"/>
      <c r="D171" s="112">
        <f>SUM(D173+D177+D179)</f>
        <v>1352.1999999999998</v>
      </c>
      <c r="E171" s="182"/>
      <c r="F171" s="14"/>
    </row>
    <row r="172" spans="1:6" ht="15.6" x14ac:dyDescent="0.3">
      <c r="A172" s="195"/>
      <c r="B172" s="157" t="s">
        <v>153</v>
      </c>
      <c r="C172" s="4"/>
      <c r="D172" s="131"/>
      <c r="E172" s="4"/>
      <c r="F172" s="315"/>
    </row>
    <row r="173" spans="1:6" ht="15.6" x14ac:dyDescent="0.3">
      <c r="A173" s="195" t="s">
        <v>266</v>
      </c>
      <c r="B173" s="159" t="s">
        <v>154</v>
      </c>
      <c r="C173" s="160" t="s">
        <v>155</v>
      </c>
      <c r="D173" s="118">
        <f>SUM(D174:D176)</f>
        <v>350.2</v>
      </c>
      <c r="E173" s="4"/>
      <c r="F173" s="14"/>
    </row>
    <row r="174" spans="1:6" ht="15.6" x14ac:dyDescent="0.3">
      <c r="A174" s="195" t="s">
        <v>267</v>
      </c>
      <c r="B174" s="161" t="s">
        <v>156</v>
      </c>
      <c r="C174" s="160"/>
      <c r="D174" s="115">
        <f>234.7+5</f>
        <v>239.7</v>
      </c>
      <c r="E174" s="306"/>
      <c r="F174" s="14"/>
    </row>
    <row r="175" spans="1:6" ht="15.6" x14ac:dyDescent="0.3">
      <c r="A175" s="195" t="s">
        <v>547</v>
      </c>
      <c r="B175" s="161" t="s">
        <v>536</v>
      </c>
      <c r="C175" s="160"/>
      <c r="D175" s="115">
        <v>32.799999999999997</v>
      </c>
      <c r="E175" s="306"/>
      <c r="F175" s="14"/>
    </row>
    <row r="176" spans="1:6" ht="15" x14ac:dyDescent="0.25">
      <c r="A176" s="195" t="s">
        <v>268</v>
      </c>
      <c r="B176" s="161" t="s">
        <v>159</v>
      </c>
      <c r="C176" s="4"/>
      <c r="D176" s="115">
        <v>77.7</v>
      </c>
      <c r="E176" s="4"/>
      <c r="F176" s="14"/>
    </row>
    <row r="177" spans="1:15" ht="15.6" x14ac:dyDescent="0.3">
      <c r="A177" s="195" t="s">
        <v>269</v>
      </c>
      <c r="B177" s="196" t="s">
        <v>270</v>
      </c>
      <c r="C177" s="160" t="s">
        <v>271</v>
      </c>
      <c r="D177" s="118">
        <f>SUM(D178)</f>
        <v>12.7</v>
      </c>
      <c r="E177" s="4"/>
      <c r="F177" s="14"/>
    </row>
    <row r="178" spans="1:15" ht="33.75" customHeight="1" x14ac:dyDescent="0.25">
      <c r="A178" s="197" t="s">
        <v>272</v>
      </c>
      <c r="B178" s="198" t="s">
        <v>273</v>
      </c>
      <c r="C178" s="4"/>
      <c r="D178" s="199">
        <v>12.7</v>
      </c>
      <c r="E178" s="4"/>
      <c r="F178" s="14"/>
      <c r="G178" s="17"/>
      <c r="H178" s="17"/>
      <c r="I178" s="17"/>
    </row>
    <row r="179" spans="1:15" ht="31.2" x14ac:dyDescent="0.3">
      <c r="A179" s="197" t="s">
        <v>274</v>
      </c>
      <c r="B179" s="200" t="s">
        <v>275</v>
      </c>
      <c r="C179" s="158" t="s">
        <v>276</v>
      </c>
      <c r="D179" s="118">
        <f>SUM(D180:D180)</f>
        <v>989.3</v>
      </c>
      <c r="E179" s="4"/>
      <c r="F179" s="17"/>
      <c r="G179" s="17"/>
      <c r="H179" s="17"/>
      <c r="I179" s="17"/>
    </row>
    <row r="180" spans="1:15" ht="15" x14ac:dyDescent="0.25">
      <c r="A180" s="197" t="s">
        <v>598</v>
      </c>
      <c r="B180" s="201" t="s">
        <v>156</v>
      </c>
      <c r="C180" s="202"/>
      <c r="D180" s="115">
        <f>984.3+5</f>
        <v>989.3</v>
      </c>
      <c r="E180" s="4"/>
      <c r="F180" s="17"/>
      <c r="G180" s="17"/>
      <c r="H180" s="17"/>
      <c r="I180" s="17"/>
    </row>
    <row r="181" spans="1:15" ht="15.6" x14ac:dyDescent="0.3">
      <c r="A181" s="154" t="s">
        <v>72</v>
      </c>
      <c r="B181" s="182" t="s">
        <v>277</v>
      </c>
      <c r="C181" s="156"/>
      <c r="D181" s="112">
        <f>SUM(D183)</f>
        <v>531.9</v>
      </c>
      <c r="E181" s="182"/>
      <c r="F181" s="17"/>
      <c r="J181" s="21"/>
      <c r="K181" s="21"/>
    </row>
    <row r="182" spans="1:15" ht="15" x14ac:dyDescent="0.25">
      <c r="A182" s="195"/>
      <c r="B182" s="171" t="s">
        <v>153</v>
      </c>
      <c r="C182" s="171"/>
      <c r="D182" s="115"/>
      <c r="E182" s="4"/>
      <c r="F182" s="315"/>
      <c r="J182" s="21"/>
      <c r="K182" s="21"/>
    </row>
    <row r="183" spans="1:15" ht="15.6" customHeight="1" x14ac:dyDescent="0.3">
      <c r="A183" s="195" t="s">
        <v>278</v>
      </c>
      <c r="B183" s="203" t="s">
        <v>154</v>
      </c>
      <c r="C183" s="172" t="s">
        <v>155</v>
      </c>
      <c r="D183" s="118">
        <f>SUM(D184:D185)</f>
        <v>531.9</v>
      </c>
      <c r="E183" s="4"/>
      <c r="F183" s="14"/>
      <c r="H183" s="17"/>
      <c r="I183" s="17"/>
      <c r="J183" s="21"/>
      <c r="K183" s="21"/>
    </row>
    <row r="184" spans="1:15" ht="15.6" x14ac:dyDescent="0.3">
      <c r="A184" s="195" t="s">
        <v>279</v>
      </c>
      <c r="B184" s="204" t="s">
        <v>156</v>
      </c>
      <c r="C184" s="172"/>
      <c r="D184" s="115">
        <v>238</v>
      </c>
      <c r="E184" s="4"/>
      <c r="F184" s="17"/>
      <c r="M184" s="18"/>
      <c r="N184" s="21"/>
      <c r="O184" s="21"/>
    </row>
    <row r="185" spans="1:15" ht="31.5" customHeight="1" x14ac:dyDescent="0.3">
      <c r="A185" s="195" t="s">
        <v>280</v>
      </c>
      <c r="B185" s="205" t="s">
        <v>157</v>
      </c>
      <c r="C185" s="172"/>
      <c r="D185" s="115">
        <v>293.89999999999998</v>
      </c>
      <c r="E185" s="4"/>
      <c r="F185" s="14"/>
      <c r="J185" s="21"/>
      <c r="K185" s="21"/>
      <c r="M185" s="18"/>
      <c r="N185" s="21"/>
      <c r="O185" s="21"/>
    </row>
    <row r="186" spans="1:15" ht="15.6" x14ac:dyDescent="0.3">
      <c r="A186" s="154" t="s">
        <v>73</v>
      </c>
      <c r="B186" s="206" t="s">
        <v>119</v>
      </c>
      <c r="C186" s="207"/>
      <c r="D186" s="112">
        <f>SUM(D188)</f>
        <v>282.39999999999998</v>
      </c>
      <c r="E186" s="182"/>
      <c r="F186" s="14"/>
      <c r="G186" s="18"/>
      <c r="H186" s="18"/>
      <c r="I186" s="18"/>
      <c r="J186" s="18"/>
      <c r="N186" s="21"/>
      <c r="O186" s="21"/>
    </row>
    <row r="187" spans="1:15" ht="15" x14ac:dyDescent="0.25">
      <c r="A187" s="195"/>
      <c r="B187" s="158" t="s">
        <v>153</v>
      </c>
      <c r="C187" s="171"/>
      <c r="D187" s="115"/>
      <c r="E187" s="4"/>
      <c r="F187" s="14"/>
      <c r="G187" s="18"/>
      <c r="H187" s="18"/>
      <c r="I187" s="18"/>
      <c r="J187" s="18"/>
      <c r="N187" s="21"/>
      <c r="O187" s="21"/>
    </row>
    <row r="188" spans="1:15" ht="15.6" x14ac:dyDescent="0.3">
      <c r="A188" s="197" t="s">
        <v>281</v>
      </c>
      <c r="B188" s="208" t="s">
        <v>282</v>
      </c>
      <c r="C188" s="172" t="s">
        <v>48</v>
      </c>
      <c r="D188" s="118">
        <f>SUM(D189:D190)</f>
        <v>282.39999999999998</v>
      </c>
      <c r="E188" s="4"/>
      <c r="F188" s="14"/>
      <c r="G188" s="18"/>
      <c r="H188" s="18"/>
      <c r="I188" s="18"/>
      <c r="J188" s="18"/>
      <c r="N188" s="21"/>
      <c r="O188" s="21"/>
    </row>
    <row r="189" spans="1:15" ht="15" x14ac:dyDescent="0.25">
      <c r="A189" s="195" t="s">
        <v>283</v>
      </c>
      <c r="B189" s="161" t="s">
        <v>156</v>
      </c>
      <c r="C189" s="171"/>
      <c r="D189" s="115">
        <f>244.4+15+22.5</f>
        <v>281.89999999999998</v>
      </c>
      <c r="E189" s="4"/>
      <c r="F189" s="14"/>
      <c r="G189" s="18"/>
      <c r="H189" s="18"/>
      <c r="I189" s="18"/>
      <c r="J189" s="18"/>
    </row>
    <row r="190" spans="1:15" ht="15" x14ac:dyDescent="0.25">
      <c r="A190" s="195" t="s">
        <v>284</v>
      </c>
      <c r="B190" s="161" t="s">
        <v>159</v>
      </c>
      <c r="C190" s="171"/>
      <c r="D190" s="128">
        <v>0.5</v>
      </c>
      <c r="E190" s="4"/>
      <c r="F190" s="14"/>
      <c r="G190" s="18"/>
      <c r="H190" s="18"/>
      <c r="I190" s="18"/>
      <c r="J190" s="18"/>
    </row>
    <row r="191" spans="1:15" ht="12.75" customHeight="1" x14ac:dyDescent="0.3">
      <c r="A191" s="209" t="s">
        <v>74</v>
      </c>
      <c r="B191" s="210" t="s">
        <v>122</v>
      </c>
      <c r="C191" s="153"/>
      <c r="D191" s="131">
        <f>SUM(D193)</f>
        <v>563.30000000000007</v>
      </c>
      <c r="E191" s="182"/>
      <c r="F191" s="14"/>
      <c r="J191" s="21"/>
    </row>
    <row r="192" spans="1:15" ht="15" x14ac:dyDescent="0.25">
      <c r="A192" s="195"/>
      <c r="B192" s="171" t="s">
        <v>153</v>
      </c>
      <c r="C192" s="156"/>
      <c r="D192" s="115"/>
      <c r="E192" s="4"/>
      <c r="F192" s="315"/>
    </row>
    <row r="193" spans="1:11" ht="15.6" customHeight="1" x14ac:dyDescent="0.3">
      <c r="A193" s="197" t="s">
        <v>285</v>
      </c>
      <c r="B193" s="211" t="s">
        <v>286</v>
      </c>
      <c r="C193" s="172" t="s">
        <v>287</v>
      </c>
      <c r="D193" s="118">
        <f>SUM(D194:D196)</f>
        <v>563.30000000000007</v>
      </c>
      <c r="E193" s="307"/>
      <c r="F193" s="14"/>
      <c r="J193" s="21"/>
      <c r="K193" s="21"/>
    </row>
    <row r="194" spans="1:11" ht="15.6" x14ac:dyDescent="0.3">
      <c r="A194" s="195" t="s">
        <v>288</v>
      </c>
      <c r="B194" s="161" t="s">
        <v>156</v>
      </c>
      <c r="C194" s="172"/>
      <c r="D194" s="115">
        <v>398.1</v>
      </c>
      <c r="E194" s="307"/>
      <c r="F194" s="17"/>
      <c r="J194" s="21"/>
      <c r="K194" s="21"/>
    </row>
    <row r="195" spans="1:11" ht="15.6" x14ac:dyDescent="0.3">
      <c r="A195" s="197" t="s">
        <v>289</v>
      </c>
      <c r="B195" s="175" t="s">
        <v>159</v>
      </c>
      <c r="C195" s="160"/>
      <c r="D195" s="115">
        <v>128</v>
      </c>
      <c r="E195" s="307"/>
      <c r="F195" s="17"/>
    </row>
    <row r="196" spans="1:11" ht="62.25" customHeight="1" x14ac:dyDescent="0.3">
      <c r="A196" s="197" t="s">
        <v>548</v>
      </c>
      <c r="B196" s="193" t="s">
        <v>297</v>
      </c>
      <c r="C196" s="160"/>
      <c r="D196" s="115">
        <v>37.200000000000003</v>
      </c>
      <c r="E196" s="307"/>
      <c r="F196" s="17"/>
    </row>
    <row r="197" spans="1:11" ht="33" customHeight="1" x14ac:dyDescent="0.3">
      <c r="A197" s="190" t="s">
        <v>76</v>
      </c>
      <c r="B197" s="212" t="s">
        <v>290</v>
      </c>
      <c r="C197" s="153"/>
      <c r="D197" s="112">
        <f>SUM(D199)</f>
        <v>1348.6000000000001</v>
      </c>
      <c r="E197" s="308"/>
      <c r="F197" s="17"/>
    </row>
    <row r="198" spans="1:11" ht="15" x14ac:dyDescent="0.25">
      <c r="A198" s="195"/>
      <c r="B198" s="158" t="s">
        <v>153</v>
      </c>
      <c r="C198" s="156"/>
      <c r="D198" s="115"/>
      <c r="E198" s="4"/>
      <c r="F198" s="19"/>
    </row>
    <row r="199" spans="1:11" ht="15.6" x14ac:dyDescent="0.3">
      <c r="A199" s="195" t="s">
        <v>291</v>
      </c>
      <c r="B199" s="213" t="s">
        <v>270</v>
      </c>
      <c r="C199" s="172" t="s">
        <v>271</v>
      </c>
      <c r="D199" s="118">
        <f>SUM(D200:D203)</f>
        <v>1348.6000000000001</v>
      </c>
      <c r="E199" s="309"/>
      <c r="F199" s="14"/>
    </row>
    <row r="200" spans="1:11" ht="15.6" x14ac:dyDescent="0.3">
      <c r="A200" s="195" t="s">
        <v>292</v>
      </c>
      <c r="B200" s="204" t="s">
        <v>156</v>
      </c>
      <c r="C200" s="172"/>
      <c r="D200" s="136">
        <v>482.1</v>
      </c>
      <c r="E200" s="4"/>
      <c r="F200" s="316"/>
    </row>
    <row r="201" spans="1:11" ht="15.6" x14ac:dyDescent="0.3">
      <c r="A201" s="195" t="s">
        <v>293</v>
      </c>
      <c r="B201" s="204" t="s">
        <v>294</v>
      </c>
      <c r="C201" s="172"/>
      <c r="D201" s="136">
        <v>824.3</v>
      </c>
      <c r="E201" s="4"/>
      <c r="F201" s="14"/>
    </row>
    <row r="202" spans="1:11" ht="15.6" x14ac:dyDescent="0.3">
      <c r="A202" s="195" t="s">
        <v>295</v>
      </c>
      <c r="B202" s="204" t="s">
        <v>159</v>
      </c>
      <c r="C202" s="172"/>
      <c r="D202" s="115">
        <v>4</v>
      </c>
      <c r="E202" s="307"/>
      <c r="F202" s="14"/>
    </row>
    <row r="203" spans="1:11" ht="33" customHeight="1" x14ac:dyDescent="0.3">
      <c r="A203" s="197" t="s">
        <v>296</v>
      </c>
      <c r="B203" s="214" t="s">
        <v>298</v>
      </c>
      <c r="C203" s="172"/>
      <c r="D203" s="115">
        <v>38.200000000000003</v>
      </c>
      <c r="E203" s="4"/>
      <c r="F203" s="14"/>
      <c r="I203" s="21"/>
      <c r="J203" s="21"/>
    </row>
    <row r="204" spans="1:11" ht="15.6" x14ac:dyDescent="0.3">
      <c r="A204" s="153" t="s">
        <v>78</v>
      </c>
      <c r="B204" s="154" t="s">
        <v>299</v>
      </c>
      <c r="C204" s="153"/>
      <c r="D204" s="170">
        <f>SUM(D206)</f>
        <v>2405.7000000000003</v>
      </c>
      <c r="E204" s="308"/>
      <c r="F204" s="14"/>
    </row>
    <row r="205" spans="1:11" ht="15" x14ac:dyDescent="0.25">
      <c r="A205" s="156"/>
      <c r="B205" s="157" t="s">
        <v>153</v>
      </c>
      <c r="C205" s="156"/>
      <c r="D205" s="115"/>
      <c r="E205" s="4"/>
      <c r="F205" s="20"/>
      <c r="G205" s="18"/>
      <c r="H205" s="18"/>
      <c r="I205" s="18"/>
      <c r="J205" s="18"/>
    </row>
    <row r="206" spans="1:11" ht="15.6" x14ac:dyDescent="0.3">
      <c r="A206" s="174" t="s">
        <v>300</v>
      </c>
      <c r="B206" s="208" t="s">
        <v>282</v>
      </c>
      <c r="C206" s="172" t="s">
        <v>48</v>
      </c>
      <c r="D206" s="118">
        <f>SUM(D207:D209)</f>
        <v>2405.7000000000003</v>
      </c>
      <c r="E206" s="309"/>
      <c r="F206" s="20"/>
      <c r="I206" s="21"/>
      <c r="J206" s="21"/>
    </row>
    <row r="207" spans="1:11" ht="15.6" x14ac:dyDescent="0.3">
      <c r="A207" s="156" t="s">
        <v>301</v>
      </c>
      <c r="B207" s="161" t="s">
        <v>156</v>
      </c>
      <c r="C207" s="172"/>
      <c r="D207" s="115">
        <v>2271.9</v>
      </c>
      <c r="E207" s="4"/>
      <c r="F207" s="20"/>
      <c r="I207" s="21"/>
      <c r="J207" s="21"/>
    </row>
    <row r="208" spans="1:11" ht="15" x14ac:dyDescent="0.25">
      <c r="A208" s="195" t="s">
        <v>302</v>
      </c>
      <c r="B208" s="161" t="s">
        <v>159</v>
      </c>
      <c r="C208" s="156"/>
      <c r="D208" s="115">
        <v>65.900000000000006</v>
      </c>
      <c r="E208" s="4"/>
      <c r="F208" s="14"/>
      <c r="G208" s="18"/>
      <c r="H208" s="18"/>
      <c r="I208" s="18"/>
      <c r="J208" s="18"/>
    </row>
    <row r="209" spans="1:10" ht="15" x14ac:dyDescent="0.25">
      <c r="A209" s="156" t="s">
        <v>594</v>
      </c>
      <c r="B209" s="161" t="s">
        <v>588</v>
      </c>
      <c r="C209" s="194"/>
      <c r="D209" s="115">
        <v>67.900000000000006</v>
      </c>
      <c r="E209" s="4"/>
      <c r="F209" s="14"/>
      <c r="G209" s="18"/>
      <c r="H209" s="18"/>
      <c r="I209" s="18"/>
      <c r="J209" s="18"/>
    </row>
    <row r="210" spans="1:10" ht="15.6" x14ac:dyDescent="0.3">
      <c r="A210" s="153" t="s">
        <v>79</v>
      </c>
      <c r="B210" s="154" t="s">
        <v>303</v>
      </c>
      <c r="C210" s="155"/>
      <c r="D210" s="112">
        <f>SUM(D212)</f>
        <v>1699.6</v>
      </c>
      <c r="E210" s="308"/>
      <c r="F210" s="14"/>
      <c r="G210" s="18"/>
      <c r="H210" s="18"/>
      <c r="I210" s="18"/>
      <c r="J210" s="18"/>
    </row>
    <row r="211" spans="1:10" ht="15" x14ac:dyDescent="0.25">
      <c r="A211" s="156"/>
      <c r="B211" s="157" t="s">
        <v>153</v>
      </c>
      <c r="C211" s="4"/>
      <c r="D211" s="115"/>
      <c r="E211" s="4"/>
      <c r="F211" s="14"/>
      <c r="G211" s="18"/>
      <c r="H211" s="18"/>
      <c r="I211" s="18"/>
      <c r="J211" s="18"/>
    </row>
    <row r="212" spans="1:10" ht="15.6" x14ac:dyDescent="0.3">
      <c r="A212" s="174" t="s">
        <v>304</v>
      </c>
      <c r="B212" s="215" t="s">
        <v>282</v>
      </c>
      <c r="C212" s="160" t="s">
        <v>48</v>
      </c>
      <c r="D212" s="118">
        <f>SUM(D213:D216)</f>
        <v>1699.6</v>
      </c>
      <c r="E212" s="309"/>
      <c r="F212" s="14"/>
      <c r="G212" s="15"/>
      <c r="H212" s="15"/>
      <c r="I212" s="15"/>
      <c r="J212" s="15"/>
    </row>
    <row r="213" spans="1:10" ht="15.6" x14ac:dyDescent="0.3">
      <c r="A213" s="156" t="s">
        <v>305</v>
      </c>
      <c r="B213" s="161" t="s">
        <v>156</v>
      </c>
      <c r="C213" s="160"/>
      <c r="D213" s="115">
        <v>902.1</v>
      </c>
      <c r="E213" s="307"/>
      <c r="F213" s="14"/>
    </row>
    <row r="214" spans="1:10" ht="15.6" x14ac:dyDescent="0.3">
      <c r="A214" s="156" t="s">
        <v>306</v>
      </c>
      <c r="B214" s="161" t="s">
        <v>294</v>
      </c>
      <c r="C214" s="172"/>
      <c r="D214" s="136">
        <v>642.29999999999995</v>
      </c>
      <c r="E214" s="4"/>
    </row>
    <row r="215" spans="1:10" ht="15" x14ac:dyDescent="0.25">
      <c r="A215" s="156" t="s">
        <v>307</v>
      </c>
      <c r="B215" s="161" t="s">
        <v>159</v>
      </c>
      <c r="C215" s="156"/>
      <c r="D215" s="115">
        <v>76.099999999999994</v>
      </c>
      <c r="E215" s="4"/>
      <c r="F215" s="14"/>
    </row>
    <row r="216" spans="1:10" ht="15.6" x14ac:dyDescent="0.3">
      <c r="A216" s="216" t="s">
        <v>308</v>
      </c>
      <c r="B216" s="217" t="s">
        <v>588</v>
      </c>
      <c r="C216" s="218"/>
      <c r="D216" s="118">
        <v>79.099999999999994</v>
      </c>
      <c r="E216" s="4"/>
      <c r="F216" s="14"/>
    </row>
    <row r="217" spans="1:10" ht="15.6" x14ac:dyDescent="0.3">
      <c r="A217" s="153" t="s">
        <v>82</v>
      </c>
      <c r="B217" s="154" t="s">
        <v>309</v>
      </c>
      <c r="C217" s="155"/>
      <c r="D217" s="112">
        <f>SUM(D219)</f>
        <v>1208</v>
      </c>
      <c r="E217" s="4"/>
      <c r="F217" s="14"/>
    </row>
    <row r="218" spans="1:10" ht="15" x14ac:dyDescent="0.25">
      <c r="A218" s="156"/>
      <c r="B218" s="157" t="s">
        <v>153</v>
      </c>
      <c r="C218" s="4"/>
      <c r="D218" s="115"/>
      <c r="E218" s="4"/>
      <c r="F218" s="14"/>
    </row>
    <row r="219" spans="1:10" ht="15.6" x14ac:dyDescent="0.3">
      <c r="A219" s="174" t="s">
        <v>310</v>
      </c>
      <c r="B219" s="215" t="s">
        <v>282</v>
      </c>
      <c r="C219" s="160" t="s">
        <v>48</v>
      </c>
      <c r="D219" s="118">
        <f>SUM(D220:D222)</f>
        <v>1208</v>
      </c>
      <c r="E219" s="4"/>
      <c r="F219" s="14"/>
    </row>
    <row r="220" spans="1:10" ht="15.6" x14ac:dyDescent="0.3">
      <c r="A220" s="156" t="s">
        <v>311</v>
      </c>
      <c r="B220" s="161" t="s">
        <v>156</v>
      </c>
      <c r="C220" s="160"/>
      <c r="D220" s="115">
        <v>1117.4000000000001</v>
      </c>
      <c r="E220" s="4"/>
      <c r="F220" s="14"/>
    </row>
    <row r="221" spans="1:10" ht="15" x14ac:dyDescent="0.25">
      <c r="A221" s="156" t="s">
        <v>312</v>
      </c>
      <c r="B221" s="161" t="s">
        <v>159</v>
      </c>
      <c r="C221" s="4"/>
      <c r="D221" s="115">
        <v>52.5</v>
      </c>
      <c r="E221" s="4"/>
      <c r="F221" s="14"/>
    </row>
    <row r="222" spans="1:10" ht="15" x14ac:dyDescent="0.25">
      <c r="A222" s="194" t="s">
        <v>595</v>
      </c>
      <c r="B222" s="219" t="s">
        <v>588</v>
      </c>
      <c r="C222" s="194"/>
      <c r="D222" s="192">
        <v>38.1</v>
      </c>
      <c r="E222" s="4"/>
      <c r="F222" s="14"/>
    </row>
    <row r="223" spans="1:10" ht="15.6" x14ac:dyDescent="0.3">
      <c r="A223" s="169" t="s">
        <v>85</v>
      </c>
      <c r="B223" s="220" t="s">
        <v>139</v>
      </c>
      <c r="C223" s="221"/>
      <c r="D223" s="131">
        <f>SUM(D225)</f>
        <v>1922.3</v>
      </c>
      <c r="E223" s="308"/>
      <c r="F223" s="14"/>
      <c r="H223" s="14"/>
    </row>
    <row r="224" spans="1:10" ht="15.6" x14ac:dyDescent="0.3">
      <c r="A224" s="195"/>
      <c r="B224" s="171" t="s">
        <v>153</v>
      </c>
      <c r="C224" s="172"/>
      <c r="D224" s="115"/>
      <c r="E224" s="4"/>
      <c r="F224" s="19"/>
    </row>
    <row r="225" spans="1:14" ht="15.6" x14ac:dyDescent="0.3">
      <c r="A225" s="197" t="s">
        <v>313</v>
      </c>
      <c r="B225" s="208" t="s">
        <v>282</v>
      </c>
      <c r="C225" s="172" t="s">
        <v>48</v>
      </c>
      <c r="D225" s="118">
        <f>SUM(D226:D228)</f>
        <v>1922.3</v>
      </c>
      <c r="E225" s="309"/>
      <c r="F225" s="14"/>
    </row>
    <row r="226" spans="1:14" ht="15.6" x14ac:dyDescent="0.3">
      <c r="A226" s="197" t="s">
        <v>314</v>
      </c>
      <c r="B226" s="161" t="s">
        <v>156</v>
      </c>
      <c r="C226" s="172"/>
      <c r="D226" s="118">
        <f>138.5+8+40</f>
        <v>186.5</v>
      </c>
      <c r="E226" s="309"/>
      <c r="F226" s="316"/>
    </row>
    <row r="227" spans="1:14" ht="33" customHeight="1" x14ac:dyDescent="0.3">
      <c r="A227" s="222" t="s">
        <v>315</v>
      </c>
      <c r="B227" s="163" t="s">
        <v>627</v>
      </c>
      <c r="C227" s="172"/>
      <c r="D227" s="115">
        <v>367.8</v>
      </c>
      <c r="E227" s="4"/>
      <c r="F227" s="316"/>
      <c r="G227" s="17"/>
      <c r="H227" s="17"/>
      <c r="I227" s="17"/>
      <c r="J227" s="17"/>
      <c r="K227" s="14"/>
    </row>
    <row r="228" spans="1:14" ht="15.6" x14ac:dyDescent="0.3">
      <c r="A228" s="223" t="s">
        <v>316</v>
      </c>
      <c r="B228" s="219" t="s">
        <v>159</v>
      </c>
      <c r="C228" s="180"/>
      <c r="D228" s="192">
        <v>1368</v>
      </c>
      <c r="E228" s="307"/>
      <c r="F228" s="18"/>
      <c r="G228" s="17"/>
    </row>
    <row r="229" spans="1:14" s="16" customFormat="1" ht="15.6" x14ac:dyDescent="0.3">
      <c r="A229" s="168" t="s">
        <v>126</v>
      </c>
      <c r="B229" s="169" t="s">
        <v>120</v>
      </c>
      <c r="C229" s="182"/>
      <c r="D229" s="131">
        <f>SUM(D231+D235)</f>
        <v>1632.3</v>
      </c>
      <c r="E229" s="182"/>
      <c r="F229" s="17"/>
      <c r="G229" s="14"/>
      <c r="I229" s="22"/>
      <c r="J229" s="22"/>
      <c r="M229" s="30"/>
      <c r="N229" s="30"/>
    </row>
    <row r="230" spans="1:14" ht="15" x14ac:dyDescent="0.25">
      <c r="A230" s="156"/>
      <c r="B230" s="157" t="s">
        <v>153</v>
      </c>
      <c r="C230" s="4"/>
      <c r="D230" s="115"/>
      <c r="E230" s="4"/>
      <c r="F230" s="315"/>
      <c r="I230" s="21"/>
      <c r="J230" s="21"/>
    </row>
    <row r="231" spans="1:14" ht="31.2" x14ac:dyDescent="0.3">
      <c r="A231" s="174" t="s">
        <v>317</v>
      </c>
      <c r="B231" s="200" t="s">
        <v>318</v>
      </c>
      <c r="C231" s="160" t="s">
        <v>319</v>
      </c>
      <c r="D231" s="118">
        <f>SUM(D232:D234)</f>
        <v>1617.3</v>
      </c>
      <c r="E231" s="4"/>
      <c r="F231" s="14"/>
      <c r="I231" s="21"/>
      <c r="J231" s="21"/>
    </row>
    <row r="232" spans="1:14" ht="12.75" customHeight="1" x14ac:dyDescent="0.3">
      <c r="A232" s="156" t="s">
        <v>320</v>
      </c>
      <c r="B232" s="161" t="s">
        <v>156</v>
      </c>
      <c r="C232" s="160"/>
      <c r="D232" s="136">
        <f>1500.3+25</f>
        <v>1525.3</v>
      </c>
      <c r="E232" s="4"/>
      <c r="F232" s="14"/>
      <c r="G232" s="15"/>
      <c r="H232" s="15"/>
      <c r="I232" s="15"/>
      <c r="J232" s="15"/>
    </row>
    <row r="233" spans="1:14" ht="15.6" customHeight="1" x14ac:dyDescent="0.3">
      <c r="A233" s="156" t="s">
        <v>321</v>
      </c>
      <c r="B233" s="175" t="s">
        <v>588</v>
      </c>
      <c r="C233" s="160"/>
      <c r="D233" s="115">
        <v>83</v>
      </c>
      <c r="E233" s="4"/>
      <c r="F233" s="14"/>
      <c r="G233" s="15"/>
      <c r="H233" s="15"/>
      <c r="I233" s="15"/>
      <c r="J233" s="15"/>
    </row>
    <row r="234" spans="1:14" ht="12.75" customHeight="1" x14ac:dyDescent="0.3">
      <c r="A234" s="156" t="s">
        <v>322</v>
      </c>
      <c r="B234" s="175" t="s">
        <v>159</v>
      </c>
      <c r="C234" s="160"/>
      <c r="D234" s="115">
        <v>9</v>
      </c>
      <c r="E234" s="4"/>
      <c r="F234" s="14"/>
      <c r="G234" s="15"/>
      <c r="H234" s="15"/>
      <c r="I234" s="15"/>
      <c r="J234" s="15"/>
    </row>
    <row r="235" spans="1:14" ht="33" customHeight="1" x14ac:dyDescent="0.3">
      <c r="A235" s="174" t="s">
        <v>549</v>
      </c>
      <c r="B235" s="177" t="s">
        <v>275</v>
      </c>
      <c r="C235" s="160" t="s">
        <v>319</v>
      </c>
      <c r="D235" s="118">
        <f>D236</f>
        <v>15</v>
      </c>
      <c r="E235" s="4"/>
      <c r="F235" s="14"/>
      <c r="G235" s="15"/>
      <c r="H235" s="15"/>
      <c r="I235" s="15"/>
      <c r="J235" s="15"/>
    </row>
    <row r="236" spans="1:14" ht="12.75" customHeight="1" x14ac:dyDescent="0.3">
      <c r="A236" s="156" t="s">
        <v>550</v>
      </c>
      <c r="B236" s="175" t="s">
        <v>156</v>
      </c>
      <c r="C236" s="160"/>
      <c r="D236" s="115">
        <v>15</v>
      </c>
      <c r="E236" s="4"/>
      <c r="F236" s="14"/>
      <c r="G236" s="15"/>
      <c r="H236" s="15"/>
      <c r="I236" s="15"/>
      <c r="J236" s="15"/>
    </row>
    <row r="237" spans="1:14" s="16" customFormat="1" ht="15.6" x14ac:dyDescent="0.3">
      <c r="A237" s="153" t="s">
        <v>127</v>
      </c>
      <c r="B237" s="154" t="s">
        <v>125</v>
      </c>
      <c r="C237" s="155"/>
      <c r="D237" s="112">
        <f>SUM(D239)</f>
        <v>592.5</v>
      </c>
      <c r="E237" s="308"/>
      <c r="F237" s="14"/>
    </row>
    <row r="238" spans="1:14" ht="15" x14ac:dyDescent="0.25">
      <c r="A238" s="156"/>
      <c r="B238" s="157" t="s">
        <v>153</v>
      </c>
      <c r="C238" s="4"/>
      <c r="D238" s="115"/>
      <c r="E238" s="4"/>
      <c r="F238" s="14"/>
      <c r="G238" s="15"/>
      <c r="H238" s="15"/>
      <c r="I238" s="15"/>
      <c r="J238" s="15"/>
    </row>
    <row r="239" spans="1:14" ht="31.2" x14ac:dyDescent="0.3">
      <c r="A239" s="174" t="s">
        <v>323</v>
      </c>
      <c r="B239" s="200" t="s">
        <v>318</v>
      </c>
      <c r="C239" s="160" t="s">
        <v>319</v>
      </c>
      <c r="D239" s="118">
        <f>SUM(D240:D242)</f>
        <v>592.5</v>
      </c>
      <c r="E239" s="309"/>
      <c r="F239" s="14"/>
      <c r="G239" s="15"/>
      <c r="H239" s="15"/>
      <c r="I239" s="15"/>
      <c r="J239" s="15"/>
    </row>
    <row r="240" spans="1:14" ht="15.6" x14ac:dyDescent="0.3">
      <c r="A240" s="156" t="s">
        <v>324</v>
      </c>
      <c r="B240" s="161" t="s">
        <v>156</v>
      </c>
      <c r="C240" s="160"/>
      <c r="D240" s="115">
        <f>446.1+18+21</f>
        <v>485.1</v>
      </c>
      <c r="E240" s="307"/>
      <c r="F240" s="14"/>
      <c r="G240" s="15"/>
      <c r="H240" s="15"/>
      <c r="I240" s="15"/>
      <c r="J240" s="15"/>
    </row>
    <row r="241" spans="1:10" ht="15" x14ac:dyDescent="0.25">
      <c r="A241" s="156" t="s">
        <v>325</v>
      </c>
      <c r="B241" s="224" t="s">
        <v>159</v>
      </c>
      <c r="C241" s="171"/>
      <c r="D241" s="115">
        <v>20</v>
      </c>
      <c r="E241" s="4"/>
      <c r="F241" s="14"/>
      <c r="G241" s="15"/>
      <c r="H241" s="15"/>
      <c r="I241" s="15"/>
      <c r="J241" s="15"/>
    </row>
    <row r="242" spans="1:10" ht="45" customHeight="1" x14ac:dyDescent="0.25">
      <c r="A242" s="156" t="s">
        <v>326</v>
      </c>
      <c r="B242" s="225" t="s">
        <v>327</v>
      </c>
      <c r="C242" s="164"/>
      <c r="D242" s="136">
        <v>87.4</v>
      </c>
      <c r="E242" s="4"/>
      <c r="F242" s="14"/>
      <c r="G242" s="15"/>
      <c r="H242" s="15"/>
      <c r="I242" s="15"/>
      <c r="J242" s="15"/>
    </row>
    <row r="243" spans="1:10" ht="15.6" x14ac:dyDescent="0.3">
      <c r="A243" s="226" t="s">
        <v>129</v>
      </c>
      <c r="B243" s="154" t="s">
        <v>121</v>
      </c>
      <c r="C243" s="227"/>
      <c r="D243" s="112">
        <f>SUM(D245)</f>
        <v>1703.4</v>
      </c>
      <c r="E243" s="308"/>
      <c r="F243" s="14"/>
    </row>
    <row r="244" spans="1:10" ht="15" x14ac:dyDescent="0.25">
      <c r="A244" s="156"/>
      <c r="B244" s="157" t="s">
        <v>153</v>
      </c>
      <c r="C244" s="171"/>
      <c r="D244" s="115"/>
      <c r="E244" s="4"/>
      <c r="F244" s="19"/>
    </row>
    <row r="245" spans="1:10" ht="31.2" x14ac:dyDescent="0.3">
      <c r="A245" s="228" t="s">
        <v>328</v>
      </c>
      <c r="B245" s="200" t="s">
        <v>318</v>
      </c>
      <c r="C245" s="160" t="s">
        <v>319</v>
      </c>
      <c r="D245" s="118">
        <f>SUM(D246:D247)</f>
        <v>1703.4</v>
      </c>
      <c r="E245" s="309"/>
      <c r="F245" s="14"/>
    </row>
    <row r="246" spans="1:10" ht="15.6" x14ac:dyDescent="0.3">
      <c r="A246" s="229" t="s">
        <v>329</v>
      </c>
      <c r="B246" s="161" t="s">
        <v>156</v>
      </c>
      <c r="C246" s="160"/>
      <c r="D246" s="136">
        <f>945.5+310+118</f>
        <v>1373.5</v>
      </c>
      <c r="E246" s="4"/>
      <c r="F246" s="316"/>
    </row>
    <row r="247" spans="1:10" ht="15.6" x14ac:dyDescent="0.3">
      <c r="A247" s="230" t="s">
        <v>330</v>
      </c>
      <c r="B247" s="231" t="s">
        <v>159</v>
      </c>
      <c r="C247" s="160"/>
      <c r="D247" s="136">
        <v>329.9</v>
      </c>
      <c r="E247" s="4"/>
      <c r="F247" s="14"/>
    </row>
    <row r="248" spans="1:10" ht="15.6" x14ac:dyDescent="0.3">
      <c r="A248" s="226" t="s">
        <v>131</v>
      </c>
      <c r="B248" s="154" t="s">
        <v>630</v>
      </c>
      <c r="C248" s="232"/>
      <c r="D248" s="112">
        <f>SUM(D250)</f>
        <v>411.6</v>
      </c>
      <c r="E248" s="4"/>
      <c r="F248" s="14"/>
    </row>
    <row r="249" spans="1:10" ht="15" x14ac:dyDescent="0.25">
      <c r="A249" s="156"/>
      <c r="B249" s="157" t="s">
        <v>153</v>
      </c>
      <c r="C249" s="4"/>
      <c r="D249" s="115"/>
      <c r="E249" s="4"/>
      <c r="F249" s="14"/>
    </row>
    <row r="250" spans="1:10" ht="31.2" x14ac:dyDescent="0.3">
      <c r="A250" s="228" t="s">
        <v>331</v>
      </c>
      <c r="B250" s="200" t="s">
        <v>318</v>
      </c>
      <c r="C250" s="160" t="s">
        <v>319</v>
      </c>
      <c r="D250" s="118">
        <f>SUM(D251:D252)</f>
        <v>411.6</v>
      </c>
      <c r="E250" s="4"/>
      <c r="F250" s="14"/>
    </row>
    <row r="251" spans="1:10" ht="15.6" x14ac:dyDescent="0.3">
      <c r="A251" s="229" t="s">
        <v>332</v>
      </c>
      <c r="B251" s="161" t="s">
        <v>156</v>
      </c>
      <c r="C251" s="160"/>
      <c r="D251" s="115">
        <f>365.3-0.7+45</f>
        <v>409.6</v>
      </c>
      <c r="E251" s="4"/>
      <c r="F251" s="14"/>
    </row>
    <row r="252" spans="1:10" ht="15.6" x14ac:dyDescent="0.3">
      <c r="A252" s="229" t="s">
        <v>333</v>
      </c>
      <c r="B252" s="175" t="s">
        <v>159</v>
      </c>
      <c r="C252" s="160"/>
      <c r="D252" s="115">
        <v>2</v>
      </c>
      <c r="E252" s="4"/>
      <c r="F252" s="14"/>
    </row>
    <row r="253" spans="1:10" ht="15.6" x14ac:dyDescent="0.3">
      <c r="A253" s="153" t="s">
        <v>133</v>
      </c>
      <c r="B253" s="154" t="s">
        <v>132</v>
      </c>
      <c r="C253" s="233"/>
      <c r="D253" s="112">
        <f>SUM(D255)</f>
        <v>369.7</v>
      </c>
      <c r="E253" s="4"/>
      <c r="F253" s="14"/>
    </row>
    <row r="254" spans="1:10" ht="15" x14ac:dyDescent="0.25">
      <c r="A254" s="156"/>
      <c r="B254" s="157" t="s">
        <v>153</v>
      </c>
      <c r="C254" s="156"/>
      <c r="D254" s="115"/>
      <c r="E254" s="4"/>
      <c r="F254" s="14"/>
    </row>
    <row r="255" spans="1:10" ht="31.2" x14ac:dyDescent="0.3">
      <c r="A255" s="174" t="s">
        <v>334</v>
      </c>
      <c r="B255" s="200" t="s">
        <v>318</v>
      </c>
      <c r="C255" s="172" t="s">
        <v>319</v>
      </c>
      <c r="D255" s="118">
        <f>SUM(D256:D257)</f>
        <v>369.7</v>
      </c>
      <c r="E255" s="4"/>
      <c r="F255" s="14"/>
    </row>
    <row r="256" spans="1:10" ht="15.6" x14ac:dyDescent="0.3">
      <c r="A256" s="156" t="s">
        <v>335</v>
      </c>
      <c r="B256" s="161" t="s">
        <v>156</v>
      </c>
      <c r="C256" s="172"/>
      <c r="D256" s="115">
        <f>359.3+5.4</f>
        <v>364.7</v>
      </c>
      <c r="E256" s="4"/>
      <c r="F256" s="14"/>
    </row>
    <row r="257" spans="1:12" ht="15.6" x14ac:dyDescent="0.3">
      <c r="A257" s="156" t="s">
        <v>336</v>
      </c>
      <c r="B257" s="175" t="s">
        <v>159</v>
      </c>
      <c r="C257" s="172"/>
      <c r="D257" s="115">
        <v>5</v>
      </c>
      <c r="E257" s="4"/>
      <c r="F257" s="14"/>
    </row>
    <row r="258" spans="1:12" ht="15.6" x14ac:dyDescent="0.3">
      <c r="A258" s="153" t="s">
        <v>134</v>
      </c>
      <c r="B258" s="154" t="s">
        <v>631</v>
      </c>
      <c r="C258" s="232"/>
      <c r="D258" s="112">
        <f>SUM(D260)</f>
        <v>458.2</v>
      </c>
      <c r="E258" s="4"/>
      <c r="F258" s="14"/>
    </row>
    <row r="259" spans="1:12" ht="15" x14ac:dyDescent="0.25">
      <c r="A259" s="156"/>
      <c r="B259" s="157" t="s">
        <v>153</v>
      </c>
      <c r="C259" s="4"/>
      <c r="D259" s="115"/>
      <c r="E259" s="4"/>
      <c r="F259" s="14"/>
    </row>
    <row r="260" spans="1:12" ht="31.2" x14ac:dyDescent="0.3">
      <c r="A260" s="174" t="s">
        <v>337</v>
      </c>
      <c r="B260" s="200" t="s">
        <v>318</v>
      </c>
      <c r="C260" s="160" t="s">
        <v>319</v>
      </c>
      <c r="D260" s="118">
        <f>SUM(D261:D262)</f>
        <v>458.2</v>
      </c>
      <c r="E260" s="4"/>
      <c r="F260" s="14"/>
    </row>
    <row r="261" spans="1:12" ht="15.6" x14ac:dyDescent="0.3">
      <c r="A261" s="156" t="s">
        <v>338</v>
      </c>
      <c r="B261" s="161" t="s">
        <v>156</v>
      </c>
      <c r="C261" s="160"/>
      <c r="D261" s="115">
        <f>424.8+20.9</f>
        <v>445.7</v>
      </c>
      <c r="E261" s="4"/>
      <c r="F261" s="14"/>
    </row>
    <row r="262" spans="1:12" ht="15.6" x14ac:dyDescent="0.3">
      <c r="A262" s="156" t="s">
        <v>339</v>
      </c>
      <c r="B262" s="175" t="s">
        <v>159</v>
      </c>
      <c r="C262" s="160"/>
      <c r="D262" s="115">
        <v>12.5</v>
      </c>
      <c r="E262" s="4"/>
      <c r="F262" s="14"/>
    </row>
    <row r="263" spans="1:12" ht="15.6" x14ac:dyDescent="0.3">
      <c r="A263" s="153" t="s">
        <v>136</v>
      </c>
      <c r="B263" s="154" t="s">
        <v>135</v>
      </c>
      <c r="C263" s="233"/>
      <c r="D263" s="112">
        <f>SUM(D265)</f>
        <v>594.20000000000005</v>
      </c>
      <c r="E263" s="4"/>
      <c r="F263" s="14"/>
    </row>
    <row r="264" spans="1:12" ht="15" x14ac:dyDescent="0.25">
      <c r="A264" s="156"/>
      <c r="B264" s="157" t="s">
        <v>153</v>
      </c>
      <c r="C264" s="156"/>
      <c r="D264" s="115"/>
      <c r="E264" s="4"/>
      <c r="F264" s="14"/>
    </row>
    <row r="265" spans="1:12" ht="31.2" x14ac:dyDescent="0.3">
      <c r="A265" s="174" t="s">
        <v>340</v>
      </c>
      <c r="B265" s="200" t="s">
        <v>318</v>
      </c>
      <c r="C265" s="172" t="s">
        <v>319</v>
      </c>
      <c r="D265" s="118">
        <f>SUM(D266:D267)</f>
        <v>594.20000000000005</v>
      </c>
      <c r="E265" s="4"/>
      <c r="F265" s="14"/>
    </row>
    <row r="266" spans="1:12" ht="15.6" x14ac:dyDescent="0.3">
      <c r="A266" s="156" t="s">
        <v>341</v>
      </c>
      <c r="B266" s="161" t="s">
        <v>156</v>
      </c>
      <c r="C266" s="172"/>
      <c r="D266" s="115">
        <f>538.2+45</f>
        <v>583.20000000000005</v>
      </c>
      <c r="E266" s="4"/>
      <c r="F266" s="14"/>
    </row>
    <row r="267" spans="1:12" ht="15.6" x14ac:dyDescent="0.3">
      <c r="A267" s="156" t="s">
        <v>342</v>
      </c>
      <c r="B267" s="175" t="s">
        <v>159</v>
      </c>
      <c r="C267" s="172"/>
      <c r="D267" s="115">
        <v>11</v>
      </c>
      <c r="E267" s="4"/>
      <c r="F267" s="14"/>
      <c r="G267" s="22"/>
    </row>
    <row r="268" spans="1:12" ht="15.6" x14ac:dyDescent="0.3">
      <c r="A268" s="153" t="s">
        <v>146</v>
      </c>
      <c r="B268" s="154" t="s">
        <v>137</v>
      </c>
      <c r="C268" s="233"/>
      <c r="D268" s="112">
        <f>SUM(D270)</f>
        <v>392.4</v>
      </c>
      <c r="E268" s="4"/>
      <c r="F268" s="22"/>
    </row>
    <row r="269" spans="1:12" ht="15" x14ac:dyDescent="0.25">
      <c r="A269" s="156"/>
      <c r="B269" s="157" t="s">
        <v>153</v>
      </c>
      <c r="C269" s="156"/>
      <c r="D269" s="115"/>
      <c r="E269" s="4"/>
      <c r="F269" s="14"/>
    </row>
    <row r="270" spans="1:12" ht="31.2" x14ac:dyDescent="0.3">
      <c r="A270" s="174" t="s">
        <v>343</v>
      </c>
      <c r="B270" s="200" t="s">
        <v>318</v>
      </c>
      <c r="C270" s="172" t="s">
        <v>319</v>
      </c>
      <c r="D270" s="118">
        <f>SUM(D271:D272)</f>
        <v>392.4</v>
      </c>
      <c r="E270" s="4"/>
      <c r="F270" s="14"/>
      <c r="H270" s="14"/>
    </row>
    <row r="271" spans="1:12" ht="15.6" x14ac:dyDescent="0.3">
      <c r="A271" s="156" t="s">
        <v>344</v>
      </c>
      <c r="B271" s="161" t="s">
        <v>156</v>
      </c>
      <c r="C271" s="172"/>
      <c r="D271" s="115">
        <f>374.5+6.2</f>
        <v>380.7</v>
      </c>
      <c r="E271" s="4"/>
      <c r="F271" s="14"/>
    </row>
    <row r="272" spans="1:12" ht="15.6" x14ac:dyDescent="0.3">
      <c r="A272" s="156" t="s">
        <v>345</v>
      </c>
      <c r="B272" s="175" t="s">
        <v>159</v>
      </c>
      <c r="C272" s="172"/>
      <c r="D272" s="128">
        <v>11.7</v>
      </c>
      <c r="E272" s="4"/>
      <c r="F272" s="14"/>
      <c r="G272" s="15"/>
      <c r="H272" s="15"/>
      <c r="I272" s="15"/>
      <c r="J272" s="15"/>
      <c r="L272" s="14"/>
    </row>
    <row r="273" spans="1:6" ht="15.6" x14ac:dyDescent="0.3">
      <c r="A273" s="154" t="s">
        <v>138</v>
      </c>
      <c r="B273" s="234" t="s">
        <v>130</v>
      </c>
      <c r="C273" s="207"/>
      <c r="D273" s="131">
        <f>SUM(D275+D278+D281)</f>
        <v>1550.8</v>
      </c>
      <c r="E273" s="308"/>
      <c r="F273" s="14"/>
    </row>
    <row r="274" spans="1:6" ht="15" x14ac:dyDescent="0.25">
      <c r="A274" s="195"/>
      <c r="B274" s="158" t="s">
        <v>153</v>
      </c>
      <c r="C274" s="171"/>
      <c r="D274" s="115"/>
      <c r="E274" s="4"/>
      <c r="F274" s="19"/>
    </row>
    <row r="275" spans="1:6" ht="15.6" x14ac:dyDescent="0.3">
      <c r="A275" s="195" t="s">
        <v>346</v>
      </c>
      <c r="B275" s="235" t="s">
        <v>347</v>
      </c>
      <c r="C275" s="172" t="s">
        <v>319</v>
      </c>
      <c r="D275" s="118">
        <f>SUM(D276:D277)</f>
        <v>1464</v>
      </c>
      <c r="E275" s="310"/>
      <c r="F275" s="14"/>
    </row>
    <row r="276" spans="1:6" ht="15.6" x14ac:dyDescent="0.3">
      <c r="A276" s="195" t="s">
        <v>348</v>
      </c>
      <c r="B276" s="204" t="s">
        <v>156</v>
      </c>
      <c r="C276" s="172"/>
      <c r="D276" s="115">
        <v>1339</v>
      </c>
      <c r="E276" s="4"/>
      <c r="F276" s="20"/>
    </row>
    <row r="277" spans="1:6" ht="15" x14ac:dyDescent="0.25">
      <c r="A277" s="195" t="s">
        <v>349</v>
      </c>
      <c r="B277" s="204" t="s">
        <v>159</v>
      </c>
      <c r="C277" s="171"/>
      <c r="D277" s="115">
        <v>125</v>
      </c>
      <c r="E277" s="4"/>
      <c r="F277" s="14"/>
    </row>
    <row r="278" spans="1:6" ht="31.2" x14ac:dyDescent="0.3">
      <c r="A278" s="195" t="s">
        <v>350</v>
      </c>
      <c r="B278" s="149" t="s">
        <v>171</v>
      </c>
      <c r="C278" s="236" t="s">
        <v>172</v>
      </c>
      <c r="D278" s="118">
        <f>SUM(D279:D280)</f>
        <v>60.800000000000004</v>
      </c>
      <c r="E278" s="4"/>
      <c r="F278" s="14"/>
    </row>
    <row r="279" spans="1:6" ht="15.6" x14ac:dyDescent="0.3">
      <c r="A279" s="195" t="s">
        <v>351</v>
      </c>
      <c r="B279" s="147" t="s">
        <v>156</v>
      </c>
      <c r="C279" s="172"/>
      <c r="D279" s="136">
        <v>38.200000000000003</v>
      </c>
      <c r="E279" s="4"/>
      <c r="F279" s="14"/>
    </row>
    <row r="280" spans="1:6" ht="30" x14ac:dyDescent="0.25">
      <c r="A280" s="195" t="s">
        <v>352</v>
      </c>
      <c r="B280" s="150" t="s">
        <v>541</v>
      </c>
      <c r="C280" s="171"/>
      <c r="D280" s="136">
        <v>22.6</v>
      </c>
      <c r="E280" s="4"/>
      <c r="F280" s="14"/>
    </row>
    <row r="281" spans="1:6" ht="33" customHeight="1" x14ac:dyDescent="0.3">
      <c r="A281" s="195" t="s">
        <v>551</v>
      </c>
      <c r="B281" s="237" t="s">
        <v>275</v>
      </c>
      <c r="C281" s="172" t="s">
        <v>319</v>
      </c>
      <c r="D281" s="173">
        <f>D282</f>
        <v>26</v>
      </c>
      <c r="E281" s="4"/>
      <c r="F281" s="14"/>
    </row>
    <row r="282" spans="1:6" ht="15" x14ac:dyDescent="0.25">
      <c r="A282" s="223" t="s">
        <v>552</v>
      </c>
      <c r="B282" s="163" t="s">
        <v>156</v>
      </c>
      <c r="C282" s="171"/>
      <c r="D282" s="181">
        <v>26</v>
      </c>
      <c r="E282" s="4"/>
      <c r="F282" s="14"/>
    </row>
    <row r="283" spans="1:6" ht="15.75" customHeight="1" x14ac:dyDescent="0.3">
      <c r="A283" s="154" t="s">
        <v>353</v>
      </c>
      <c r="B283" s="210" t="s">
        <v>354</v>
      </c>
      <c r="C283" s="238"/>
      <c r="D283" s="112">
        <f>SUM(D285,D288)</f>
        <v>1061.2</v>
      </c>
      <c r="E283" s="308"/>
      <c r="F283" s="14"/>
    </row>
    <row r="284" spans="1:6" ht="12.75" customHeight="1" x14ac:dyDescent="0.3">
      <c r="A284" s="169"/>
      <c r="B284" s="158" t="s">
        <v>153</v>
      </c>
      <c r="C284" s="239"/>
      <c r="D284" s="131"/>
      <c r="E284" s="4"/>
      <c r="F284" s="19"/>
    </row>
    <row r="285" spans="1:6" ht="31.2" x14ac:dyDescent="0.3">
      <c r="A285" s="197" t="s">
        <v>355</v>
      </c>
      <c r="B285" s="240" t="s">
        <v>275</v>
      </c>
      <c r="C285" s="172" t="s">
        <v>356</v>
      </c>
      <c r="D285" s="118">
        <f>SUM(D286:D287)</f>
        <v>1026.2</v>
      </c>
      <c r="E285" s="310"/>
      <c r="F285" s="14"/>
    </row>
    <row r="286" spans="1:6" ht="15" x14ac:dyDescent="0.25">
      <c r="A286" s="195" t="s">
        <v>357</v>
      </c>
      <c r="B286" s="204" t="s">
        <v>156</v>
      </c>
      <c r="C286" s="171"/>
      <c r="D286" s="115">
        <f>22.8+24</f>
        <v>46.8</v>
      </c>
      <c r="E286" s="307"/>
      <c r="F286" s="20"/>
    </row>
    <row r="287" spans="1:6" ht="15" x14ac:dyDescent="0.25">
      <c r="A287" s="195" t="s">
        <v>358</v>
      </c>
      <c r="B287" s="214" t="s">
        <v>359</v>
      </c>
      <c r="C287" s="171"/>
      <c r="D287" s="136">
        <v>979.4</v>
      </c>
      <c r="E287" s="4"/>
      <c r="F287" s="17"/>
    </row>
    <row r="288" spans="1:6" ht="15.6" x14ac:dyDescent="0.3">
      <c r="A288" s="241" t="s">
        <v>360</v>
      </c>
      <c r="B288" s="235" t="s">
        <v>361</v>
      </c>
      <c r="C288" s="242" t="s">
        <v>362</v>
      </c>
      <c r="D288" s="118">
        <f>SUM(D289)</f>
        <v>35</v>
      </c>
      <c r="E288" s="4"/>
      <c r="F288" s="14"/>
    </row>
    <row r="289" spans="1:11" ht="15" x14ac:dyDescent="0.25">
      <c r="A289" s="243" t="s">
        <v>363</v>
      </c>
      <c r="B289" s="244" t="s">
        <v>156</v>
      </c>
      <c r="C289" s="245"/>
      <c r="D289" s="128">
        <v>35</v>
      </c>
      <c r="E289" s="4"/>
      <c r="F289" s="14"/>
    </row>
    <row r="290" spans="1:11" ht="15.6" x14ac:dyDescent="0.3">
      <c r="A290" s="169" t="s">
        <v>364</v>
      </c>
      <c r="B290" s="220" t="s">
        <v>365</v>
      </c>
      <c r="C290" s="172"/>
      <c r="D290" s="131">
        <f>SUM(D292)</f>
        <v>175.3</v>
      </c>
      <c r="E290" s="4"/>
      <c r="F290" s="14"/>
    </row>
    <row r="291" spans="1:11" ht="15.6" x14ac:dyDescent="0.3">
      <c r="A291" s="195"/>
      <c r="B291" s="171" t="s">
        <v>153</v>
      </c>
      <c r="C291" s="172" t="s">
        <v>276</v>
      </c>
      <c r="D291" s="115"/>
      <c r="E291" s="4"/>
      <c r="F291" s="14"/>
    </row>
    <row r="292" spans="1:11" ht="31.2" x14ac:dyDescent="0.3">
      <c r="A292" s="197" t="s">
        <v>366</v>
      </c>
      <c r="B292" s="246" t="s">
        <v>275</v>
      </c>
      <c r="C292" s="172"/>
      <c r="D292" s="118">
        <f>SUM(D293)</f>
        <v>175.3</v>
      </c>
      <c r="E292" s="4"/>
      <c r="F292" s="14"/>
      <c r="G292" s="21"/>
      <c r="H292" s="21"/>
      <c r="J292" s="21"/>
      <c r="K292" s="21"/>
    </row>
    <row r="293" spans="1:11" ht="15.6" x14ac:dyDescent="0.3">
      <c r="A293" s="194" t="s">
        <v>367</v>
      </c>
      <c r="B293" s="219" t="s">
        <v>156</v>
      </c>
      <c r="C293" s="180"/>
      <c r="D293" s="192">
        <v>175.3</v>
      </c>
      <c r="E293" s="4"/>
      <c r="F293" s="14"/>
    </row>
    <row r="294" spans="1:11" s="16" customFormat="1" ht="15.6" x14ac:dyDescent="0.3">
      <c r="A294" s="247" t="s">
        <v>368</v>
      </c>
      <c r="B294" s="168" t="s">
        <v>140</v>
      </c>
      <c r="C294" s="168"/>
      <c r="D294" s="131">
        <f>D296+D302+D311+D342+D346+D356+D392+D398+D406</f>
        <v>73901.070999999996</v>
      </c>
      <c r="E294" s="308"/>
      <c r="F294" s="14"/>
    </row>
    <row r="295" spans="1:11" ht="15.6" x14ac:dyDescent="0.3">
      <c r="A295" s="195"/>
      <c r="B295" s="171" t="s">
        <v>153</v>
      </c>
      <c r="C295" s="156"/>
      <c r="D295" s="248"/>
      <c r="E295" s="4"/>
      <c r="F295" s="19"/>
    </row>
    <row r="296" spans="1:11" ht="15.6" x14ac:dyDescent="0.3">
      <c r="A296" s="195" t="s">
        <v>369</v>
      </c>
      <c r="B296" s="213" t="s">
        <v>154</v>
      </c>
      <c r="C296" s="172" t="s">
        <v>155</v>
      </c>
      <c r="D296" s="173">
        <f>SUM(D297:D301)</f>
        <v>14306.992</v>
      </c>
      <c r="E296" s="4"/>
      <c r="F296" s="22"/>
    </row>
    <row r="297" spans="1:11" ht="15.6" x14ac:dyDescent="0.3">
      <c r="A297" s="195" t="s">
        <v>370</v>
      </c>
      <c r="B297" s="204" t="s">
        <v>156</v>
      </c>
      <c r="C297" s="172"/>
      <c r="D297" s="136">
        <f>9488.8-761.77</f>
        <v>8727.0299999999988</v>
      </c>
      <c r="E297" s="4"/>
      <c r="F297" s="14"/>
    </row>
    <row r="298" spans="1:11" ht="36" customHeight="1" x14ac:dyDescent="0.3">
      <c r="A298" s="197" t="s">
        <v>371</v>
      </c>
      <c r="B298" s="175" t="s">
        <v>157</v>
      </c>
      <c r="C298" s="160"/>
      <c r="D298" s="136">
        <v>2223.6999999999998</v>
      </c>
      <c r="E298" s="4"/>
      <c r="G298" s="317"/>
    </row>
    <row r="299" spans="1:11" ht="15.6" customHeight="1" x14ac:dyDescent="0.3">
      <c r="A299" s="197" t="s">
        <v>372</v>
      </c>
      <c r="B299" s="175" t="s">
        <v>536</v>
      </c>
      <c r="C299" s="160"/>
      <c r="D299" s="136">
        <f>2.3+342.7+232+0.716</f>
        <v>577.71600000000001</v>
      </c>
      <c r="E299" s="4"/>
      <c r="F299" s="14"/>
      <c r="G299" s="317"/>
    </row>
    <row r="300" spans="1:11" ht="48" customHeight="1" x14ac:dyDescent="0.3">
      <c r="A300" s="197" t="s">
        <v>373</v>
      </c>
      <c r="B300" s="175" t="s">
        <v>374</v>
      </c>
      <c r="C300" s="160"/>
      <c r="D300" s="136">
        <f>200.8+1379.3+9+1001+29.446</f>
        <v>2619.5459999999998</v>
      </c>
      <c r="E300" s="4"/>
      <c r="F300" s="14"/>
      <c r="G300" s="317"/>
    </row>
    <row r="301" spans="1:11" ht="15.6" x14ac:dyDescent="0.3">
      <c r="A301" s="249" t="s">
        <v>375</v>
      </c>
      <c r="B301" s="250" t="s">
        <v>553</v>
      </c>
      <c r="C301" s="251"/>
      <c r="D301" s="136">
        <v>159</v>
      </c>
      <c r="E301" s="4"/>
      <c r="F301" s="14"/>
      <c r="G301" s="317"/>
    </row>
    <row r="302" spans="1:11" ht="31.2" x14ac:dyDescent="0.3">
      <c r="A302" s="249" t="s">
        <v>376</v>
      </c>
      <c r="B302" s="252" t="s">
        <v>286</v>
      </c>
      <c r="C302" s="253" t="s">
        <v>287</v>
      </c>
      <c r="D302" s="173">
        <f>SUM(D303+D307+D308)</f>
        <v>2313.7000000000003</v>
      </c>
      <c r="E302" s="309"/>
      <c r="F302" s="14"/>
      <c r="G302" s="14"/>
    </row>
    <row r="303" spans="1:11" ht="15.6" x14ac:dyDescent="0.3">
      <c r="A303" s="254" t="s">
        <v>377</v>
      </c>
      <c r="B303" s="255" t="s">
        <v>156</v>
      </c>
      <c r="C303" s="253"/>
      <c r="D303" s="136">
        <v>1647.3</v>
      </c>
      <c r="E303" s="4"/>
      <c r="F303" s="316"/>
    </row>
    <row r="304" spans="1:11" ht="12.75" customHeight="1" x14ac:dyDescent="0.3">
      <c r="A304" s="195"/>
      <c r="B304" s="171" t="s">
        <v>153</v>
      </c>
      <c r="C304" s="172"/>
      <c r="D304" s="115"/>
      <c r="E304" s="4"/>
      <c r="F304" s="14"/>
    </row>
    <row r="305" spans="1:11" ht="12.75" customHeight="1" x14ac:dyDescent="0.3">
      <c r="A305" s="195" t="s">
        <v>378</v>
      </c>
      <c r="B305" s="158" t="s">
        <v>387</v>
      </c>
      <c r="C305" s="172"/>
      <c r="D305" s="115">
        <v>50</v>
      </c>
      <c r="E305" s="4"/>
      <c r="F305" s="14"/>
    </row>
    <row r="306" spans="1:11" ht="15.6" customHeight="1" x14ac:dyDescent="0.3">
      <c r="A306" s="195" t="s">
        <v>606</v>
      </c>
      <c r="B306" s="158" t="s">
        <v>379</v>
      </c>
      <c r="C306" s="172"/>
      <c r="D306" s="136">
        <v>24</v>
      </c>
      <c r="E306" s="4"/>
      <c r="F306" s="14"/>
    </row>
    <row r="307" spans="1:11" ht="15.6" x14ac:dyDescent="0.3">
      <c r="A307" s="195" t="s">
        <v>380</v>
      </c>
      <c r="B307" s="214" t="s">
        <v>359</v>
      </c>
      <c r="C307" s="172"/>
      <c r="D307" s="136">
        <f>240.9+212+3.5+1.6</f>
        <v>458</v>
      </c>
      <c r="E307" s="311"/>
      <c r="F307" s="14"/>
    </row>
    <row r="308" spans="1:11" ht="49.95" customHeight="1" x14ac:dyDescent="0.3">
      <c r="A308" s="197" t="s">
        <v>554</v>
      </c>
      <c r="B308" s="214" t="s">
        <v>374</v>
      </c>
      <c r="C308" s="172"/>
      <c r="D308" s="136">
        <v>208.4</v>
      </c>
      <c r="E308" s="311"/>
      <c r="F308" s="14"/>
    </row>
    <row r="309" spans="1:11" ht="15.75" customHeight="1" x14ac:dyDescent="0.3">
      <c r="A309" s="197"/>
      <c r="B309" s="256" t="s">
        <v>153</v>
      </c>
      <c r="C309" s="172"/>
      <c r="D309" s="136"/>
      <c r="E309" s="311"/>
      <c r="F309" s="14"/>
    </row>
    <row r="310" spans="1:11" ht="15.75" customHeight="1" x14ac:dyDescent="0.3">
      <c r="A310" s="197" t="s">
        <v>607</v>
      </c>
      <c r="B310" s="257" t="s">
        <v>387</v>
      </c>
      <c r="C310" s="172"/>
      <c r="D310" s="115">
        <v>48.5</v>
      </c>
      <c r="E310" s="311"/>
      <c r="F310" s="14"/>
    </row>
    <row r="311" spans="1:11" ht="15.6" customHeight="1" x14ac:dyDescent="0.3">
      <c r="A311" s="195" t="s">
        <v>381</v>
      </c>
      <c r="B311" s="235" t="s">
        <v>361</v>
      </c>
      <c r="C311" s="258"/>
      <c r="D311" s="173">
        <f>D313+D314+D327+D330+D331+D332+D333+D334+D335+D341</f>
        <v>6094.4</v>
      </c>
      <c r="E311" s="307"/>
    </row>
    <row r="312" spans="1:11" ht="15" customHeight="1" x14ac:dyDescent="0.25">
      <c r="A312" s="195"/>
      <c r="B312" s="171" t="s">
        <v>382</v>
      </c>
      <c r="C312" s="259"/>
      <c r="D312" s="136"/>
      <c r="E312" s="4"/>
      <c r="F312" s="17"/>
    </row>
    <row r="313" spans="1:11" ht="31.95" customHeight="1" x14ac:dyDescent="0.25">
      <c r="A313" s="197" t="s">
        <v>383</v>
      </c>
      <c r="B313" s="198" t="s">
        <v>384</v>
      </c>
      <c r="C313" s="260" t="s">
        <v>362</v>
      </c>
      <c r="D313" s="136">
        <v>448</v>
      </c>
      <c r="E313" s="307"/>
      <c r="F313" s="14"/>
    </row>
    <row r="314" spans="1:11" ht="15.6" customHeight="1" x14ac:dyDescent="0.25">
      <c r="A314" s="195" t="s">
        <v>385</v>
      </c>
      <c r="B314" s="224" t="s">
        <v>386</v>
      </c>
      <c r="C314" s="259" t="s">
        <v>362</v>
      </c>
      <c r="D314" s="115">
        <v>2386.6999999999998</v>
      </c>
      <c r="E314" s="310"/>
      <c r="F314" s="17"/>
      <c r="G314" s="15"/>
      <c r="H314" s="15"/>
      <c r="I314" s="15"/>
    </row>
    <row r="315" spans="1:11" ht="15.6" customHeight="1" x14ac:dyDescent="0.25">
      <c r="A315" s="195"/>
      <c r="B315" s="171" t="s">
        <v>153</v>
      </c>
      <c r="C315" s="259"/>
      <c r="D315" s="115"/>
      <c r="E315" s="310"/>
      <c r="F315" s="20"/>
      <c r="G315" s="15"/>
      <c r="H315" s="15"/>
    </row>
    <row r="316" spans="1:11" ht="15.6" customHeight="1" x14ac:dyDescent="0.25">
      <c r="A316" s="195" t="s">
        <v>608</v>
      </c>
      <c r="B316" s="171" t="s">
        <v>387</v>
      </c>
      <c r="C316" s="259"/>
      <c r="D316" s="115">
        <v>81.3</v>
      </c>
      <c r="E316" s="310"/>
      <c r="F316" s="20"/>
      <c r="G316" s="20"/>
      <c r="I316" s="18"/>
      <c r="J316" s="18"/>
      <c r="K316" s="18"/>
    </row>
    <row r="317" spans="1:11" ht="15.6" customHeight="1" x14ac:dyDescent="0.25">
      <c r="A317" s="195" t="s">
        <v>609</v>
      </c>
      <c r="B317" s="171" t="s">
        <v>388</v>
      </c>
      <c r="C317" s="259"/>
      <c r="D317" s="115">
        <f>145.7+15</f>
        <v>160.69999999999999</v>
      </c>
      <c r="E317" s="4"/>
      <c r="F317" s="20"/>
    </row>
    <row r="318" spans="1:11" ht="15.6" customHeight="1" x14ac:dyDescent="0.25">
      <c r="A318" s="195" t="s">
        <v>610</v>
      </c>
      <c r="B318" s="171" t="s">
        <v>379</v>
      </c>
      <c r="C318" s="259"/>
      <c r="D318" s="115">
        <f>200.6+20</f>
        <v>220.6</v>
      </c>
      <c r="E318" s="4"/>
      <c r="F318" s="14"/>
      <c r="G318" s="20"/>
      <c r="H318" s="20"/>
      <c r="I318" s="20"/>
    </row>
    <row r="319" spans="1:11" ht="15.6" customHeight="1" x14ac:dyDescent="0.25">
      <c r="A319" s="195" t="s">
        <v>611</v>
      </c>
      <c r="B319" s="171" t="s">
        <v>389</v>
      </c>
      <c r="C319" s="259"/>
      <c r="D319" s="115">
        <v>93.8</v>
      </c>
      <c r="E319" s="4"/>
      <c r="F319" s="20"/>
      <c r="G319" s="21"/>
      <c r="H319" s="21"/>
    </row>
    <row r="320" spans="1:11" ht="15.6" customHeight="1" x14ac:dyDescent="0.25">
      <c r="A320" s="195" t="s">
        <v>612</v>
      </c>
      <c r="B320" s="171" t="s">
        <v>390</v>
      </c>
      <c r="C320" s="259"/>
      <c r="D320" s="115">
        <v>611</v>
      </c>
      <c r="E320" s="4"/>
      <c r="F320" s="14"/>
    </row>
    <row r="321" spans="1:9" ht="15.6" customHeight="1" x14ac:dyDescent="0.25">
      <c r="A321" s="195" t="s">
        <v>613</v>
      </c>
      <c r="B321" s="171" t="s">
        <v>391</v>
      </c>
      <c r="C321" s="259"/>
      <c r="D321" s="115">
        <v>75.599999999999994</v>
      </c>
      <c r="E321" s="4"/>
      <c r="F321" s="14"/>
    </row>
    <row r="322" spans="1:9" ht="15.6" customHeight="1" x14ac:dyDescent="0.25">
      <c r="A322" s="195" t="s">
        <v>614</v>
      </c>
      <c r="B322" s="171" t="s">
        <v>392</v>
      </c>
      <c r="C322" s="259"/>
      <c r="D322" s="115">
        <v>182.5</v>
      </c>
      <c r="E322" s="307"/>
      <c r="F322" s="14"/>
    </row>
    <row r="323" spans="1:9" ht="15.6" customHeight="1" x14ac:dyDescent="0.25">
      <c r="A323" s="195" t="s">
        <v>615</v>
      </c>
      <c r="B323" s="171" t="s">
        <v>393</v>
      </c>
      <c r="C323" s="259"/>
      <c r="D323" s="115">
        <v>288.8</v>
      </c>
      <c r="E323" s="4"/>
      <c r="F323" s="17"/>
    </row>
    <row r="324" spans="1:9" ht="15.6" customHeight="1" x14ac:dyDescent="0.25">
      <c r="A324" s="195" t="s">
        <v>616</v>
      </c>
      <c r="B324" s="171" t="s">
        <v>394</v>
      </c>
      <c r="C324" s="259"/>
      <c r="D324" s="115">
        <v>106.5</v>
      </c>
      <c r="E324" s="4"/>
      <c r="F324" s="14"/>
    </row>
    <row r="325" spans="1:9" ht="15.6" customHeight="1" x14ac:dyDescent="0.25">
      <c r="A325" s="195" t="s">
        <v>617</v>
      </c>
      <c r="B325" s="171" t="s">
        <v>395</v>
      </c>
      <c r="C325" s="259"/>
      <c r="D325" s="115">
        <v>131.80000000000001</v>
      </c>
      <c r="E325" s="4"/>
      <c r="F325" s="14"/>
    </row>
    <row r="326" spans="1:9" ht="15.6" customHeight="1" x14ac:dyDescent="0.25">
      <c r="A326" s="195" t="s">
        <v>618</v>
      </c>
      <c r="B326" s="171" t="s">
        <v>396</v>
      </c>
      <c r="C326" s="259"/>
      <c r="D326" s="115">
        <v>128.1</v>
      </c>
      <c r="E326" s="311"/>
      <c r="F326" s="14"/>
      <c r="G326" s="20"/>
      <c r="H326" s="20"/>
      <c r="I326" s="20"/>
    </row>
    <row r="327" spans="1:9" ht="15.6" customHeight="1" x14ac:dyDescent="0.25">
      <c r="A327" s="195" t="s">
        <v>397</v>
      </c>
      <c r="B327" s="224" t="s">
        <v>159</v>
      </c>
      <c r="C327" s="171" t="s">
        <v>362</v>
      </c>
      <c r="D327" s="115">
        <v>10</v>
      </c>
      <c r="E327" s="4"/>
      <c r="F327" s="20"/>
    </row>
    <row r="328" spans="1:9" ht="15.6" customHeight="1" x14ac:dyDescent="0.25">
      <c r="A328" s="195"/>
      <c r="B328" s="171" t="s">
        <v>153</v>
      </c>
      <c r="C328" s="259"/>
      <c r="D328" s="115"/>
      <c r="E328" s="4"/>
      <c r="F328" s="14"/>
    </row>
    <row r="329" spans="1:9" ht="15.6" customHeight="1" x14ac:dyDescent="0.25">
      <c r="A329" s="195" t="s">
        <v>619</v>
      </c>
      <c r="B329" s="171" t="s">
        <v>393</v>
      </c>
      <c r="C329" s="259"/>
      <c r="D329" s="115">
        <v>10</v>
      </c>
      <c r="E329" s="4"/>
      <c r="F329" s="14"/>
    </row>
    <row r="330" spans="1:9" ht="30" customHeight="1" x14ac:dyDescent="0.25">
      <c r="A330" s="197" t="s">
        <v>398</v>
      </c>
      <c r="B330" s="163" t="s">
        <v>400</v>
      </c>
      <c r="C330" s="261" t="s">
        <v>362</v>
      </c>
      <c r="D330" s="136">
        <v>3100</v>
      </c>
      <c r="E330" s="4"/>
      <c r="F330" s="14"/>
    </row>
    <row r="331" spans="1:9" ht="46.95" customHeight="1" x14ac:dyDescent="0.25">
      <c r="A331" s="197" t="s">
        <v>555</v>
      </c>
      <c r="B331" s="163" t="s">
        <v>620</v>
      </c>
      <c r="C331" s="262" t="s">
        <v>362</v>
      </c>
      <c r="D331" s="136">
        <v>7.8</v>
      </c>
      <c r="E331" s="4"/>
      <c r="F331" s="14"/>
    </row>
    <row r="332" spans="1:9" ht="51" customHeight="1" x14ac:dyDescent="0.25">
      <c r="A332" s="197" t="s">
        <v>399</v>
      </c>
      <c r="B332" s="163" t="s">
        <v>557</v>
      </c>
      <c r="C332" s="260" t="s">
        <v>362</v>
      </c>
      <c r="D332" s="136">
        <v>11.4</v>
      </c>
      <c r="E332" s="4"/>
      <c r="F332" s="14"/>
    </row>
    <row r="333" spans="1:9" ht="30" customHeight="1" x14ac:dyDescent="0.25">
      <c r="A333" s="197" t="s">
        <v>401</v>
      </c>
      <c r="B333" s="163" t="s">
        <v>560</v>
      </c>
      <c r="C333" s="260" t="s">
        <v>362</v>
      </c>
      <c r="D333" s="136">
        <v>0.5</v>
      </c>
      <c r="E333" s="4"/>
      <c r="F333" s="14"/>
    </row>
    <row r="334" spans="1:9" ht="15.6" customHeight="1" x14ac:dyDescent="0.25">
      <c r="A334" s="197" t="s">
        <v>556</v>
      </c>
      <c r="B334" s="225" t="s">
        <v>536</v>
      </c>
      <c r="C334" s="260" t="s">
        <v>362</v>
      </c>
      <c r="D334" s="115">
        <v>53.3</v>
      </c>
      <c r="E334" s="4"/>
      <c r="F334" s="14"/>
    </row>
    <row r="335" spans="1:9" ht="15.6" customHeight="1" x14ac:dyDescent="0.25">
      <c r="A335" s="197" t="s">
        <v>558</v>
      </c>
      <c r="B335" s="225" t="s">
        <v>386</v>
      </c>
      <c r="C335" s="171" t="s">
        <v>172</v>
      </c>
      <c r="D335" s="115">
        <f>SUM(D337:D340)</f>
        <v>74.7</v>
      </c>
      <c r="E335" s="4"/>
      <c r="F335" s="14"/>
    </row>
    <row r="336" spans="1:9" ht="15.6" customHeight="1" x14ac:dyDescent="0.25">
      <c r="A336" s="197"/>
      <c r="B336" s="263" t="s">
        <v>153</v>
      </c>
      <c r="C336" s="171"/>
      <c r="D336" s="115"/>
      <c r="E336" s="4"/>
      <c r="F336" s="14"/>
    </row>
    <row r="337" spans="1:6" ht="15.6" customHeight="1" x14ac:dyDescent="0.25">
      <c r="A337" s="197" t="s">
        <v>621</v>
      </c>
      <c r="B337" s="263" t="s">
        <v>389</v>
      </c>
      <c r="C337" s="171"/>
      <c r="D337" s="115">
        <v>15</v>
      </c>
      <c r="E337" s="4"/>
      <c r="F337" s="14"/>
    </row>
    <row r="338" spans="1:6" ht="15.6" customHeight="1" x14ac:dyDescent="0.25">
      <c r="A338" s="197" t="s">
        <v>622</v>
      </c>
      <c r="B338" s="263" t="s">
        <v>390</v>
      </c>
      <c r="C338" s="171"/>
      <c r="D338" s="115">
        <v>50</v>
      </c>
      <c r="E338" s="4"/>
      <c r="F338" s="14"/>
    </row>
    <row r="339" spans="1:6" ht="15.6" customHeight="1" x14ac:dyDescent="0.25">
      <c r="A339" s="197" t="s">
        <v>623</v>
      </c>
      <c r="B339" s="263" t="s">
        <v>391</v>
      </c>
      <c r="C339" s="171"/>
      <c r="D339" s="115">
        <v>1.5</v>
      </c>
      <c r="E339" s="4"/>
      <c r="F339" s="14"/>
    </row>
    <row r="340" spans="1:6" ht="15.6" customHeight="1" x14ac:dyDescent="0.25">
      <c r="A340" s="197" t="s">
        <v>624</v>
      </c>
      <c r="B340" s="263" t="s">
        <v>393</v>
      </c>
      <c r="C340" s="171"/>
      <c r="D340" s="115">
        <v>8.1999999999999993</v>
      </c>
      <c r="E340" s="4"/>
      <c r="F340" s="14"/>
    </row>
    <row r="341" spans="1:6" ht="15.6" customHeight="1" x14ac:dyDescent="0.25">
      <c r="A341" s="197" t="s">
        <v>559</v>
      </c>
      <c r="B341" s="225" t="s">
        <v>159</v>
      </c>
      <c r="C341" s="171" t="s">
        <v>172</v>
      </c>
      <c r="D341" s="115">
        <v>2</v>
      </c>
      <c r="E341" s="4"/>
      <c r="F341" s="14"/>
    </row>
    <row r="342" spans="1:6" ht="15.6" customHeight="1" x14ac:dyDescent="0.3">
      <c r="A342" s="195" t="s">
        <v>402</v>
      </c>
      <c r="B342" s="264" t="s">
        <v>270</v>
      </c>
      <c r="C342" s="265" t="s">
        <v>271</v>
      </c>
      <c r="D342" s="173">
        <f>SUM(D343:D345)</f>
        <v>468.20000000000005</v>
      </c>
      <c r="E342" s="4"/>
      <c r="F342" s="14"/>
    </row>
    <row r="343" spans="1:6" ht="15.6" customHeight="1" x14ac:dyDescent="0.25">
      <c r="A343" s="195" t="s">
        <v>403</v>
      </c>
      <c r="B343" s="224" t="s">
        <v>404</v>
      </c>
      <c r="C343" s="265"/>
      <c r="D343" s="136">
        <f>342.8+40</f>
        <v>382.8</v>
      </c>
      <c r="E343" s="4"/>
      <c r="F343" s="14"/>
    </row>
    <row r="344" spans="1:6" ht="31.2" customHeight="1" x14ac:dyDescent="0.25">
      <c r="A344" s="197" t="s">
        <v>405</v>
      </c>
      <c r="B344" s="198" t="s">
        <v>384</v>
      </c>
      <c r="C344" s="265"/>
      <c r="D344" s="136">
        <v>51.1</v>
      </c>
      <c r="E344" s="4"/>
      <c r="F344" s="14"/>
    </row>
    <row r="345" spans="1:6" ht="59.4" customHeight="1" x14ac:dyDescent="0.25">
      <c r="A345" s="197" t="s">
        <v>406</v>
      </c>
      <c r="B345" s="163" t="s">
        <v>407</v>
      </c>
      <c r="C345" s="265"/>
      <c r="D345" s="115">
        <f>17.5+16.8</f>
        <v>34.299999999999997</v>
      </c>
      <c r="E345" s="4"/>
      <c r="F345" s="14"/>
    </row>
    <row r="346" spans="1:6" ht="15.6" customHeight="1" x14ac:dyDescent="0.3">
      <c r="A346" s="197" t="s">
        <v>408</v>
      </c>
      <c r="B346" s="208" t="s">
        <v>282</v>
      </c>
      <c r="C346" s="266"/>
      <c r="D346" s="118">
        <f>SUM(D348:D355)</f>
        <v>9069.4500000000007</v>
      </c>
      <c r="E346" s="309"/>
      <c r="F346" s="14"/>
    </row>
    <row r="347" spans="1:6" ht="15.6" customHeight="1" x14ac:dyDescent="0.3">
      <c r="A347" s="195"/>
      <c r="B347" s="171" t="s">
        <v>382</v>
      </c>
      <c r="C347" s="266"/>
      <c r="D347" s="118"/>
      <c r="E347" s="4"/>
      <c r="F347" s="318"/>
    </row>
    <row r="348" spans="1:6" ht="15.6" customHeight="1" x14ac:dyDescent="0.25">
      <c r="A348" s="195" t="s">
        <v>409</v>
      </c>
      <c r="B348" s="224" t="s">
        <v>386</v>
      </c>
      <c r="C348" s="267" t="s">
        <v>319</v>
      </c>
      <c r="D348" s="115">
        <v>610</v>
      </c>
      <c r="E348" s="4"/>
      <c r="F348" s="14"/>
    </row>
    <row r="349" spans="1:6" ht="15.6" customHeight="1" x14ac:dyDescent="0.25">
      <c r="A349" s="195" t="s">
        <v>410</v>
      </c>
      <c r="B349" s="224" t="s">
        <v>386</v>
      </c>
      <c r="C349" s="267" t="s">
        <v>48</v>
      </c>
      <c r="D349" s="115">
        <v>4578.5</v>
      </c>
      <c r="E349" s="4"/>
      <c r="F349" s="14"/>
    </row>
    <row r="350" spans="1:6" ht="15.6" customHeight="1" x14ac:dyDescent="0.25">
      <c r="A350" s="197" t="s">
        <v>411</v>
      </c>
      <c r="B350" s="224" t="s">
        <v>294</v>
      </c>
      <c r="C350" s="267" t="s">
        <v>48</v>
      </c>
      <c r="D350" s="115">
        <v>3032.5</v>
      </c>
      <c r="E350" s="4"/>
      <c r="F350" s="14"/>
    </row>
    <row r="351" spans="1:6" ht="15.6" customHeight="1" x14ac:dyDescent="0.25">
      <c r="A351" s="195" t="s">
        <v>412</v>
      </c>
      <c r="B351" s="224" t="s">
        <v>159</v>
      </c>
      <c r="C351" s="267" t="s">
        <v>48</v>
      </c>
      <c r="D351" s="115">
        <v>26</v>
      </c>
      <c r="E351" s="4"/>
      <c r="F351" s="14"/>
    </row>
    <row r="352" spans="1:6" ht="15.6" customHeight="1" x14ac:dyDescent="0.25">
      <c r="A352" s="195" t="s">
        <v>413</v>
      </c>
      <c r="B352" s="204" t="s">
        <v>561</v>
      </c>
      <c r="C352" s="267" t="s">
        <v>48</v>
      </c>
      <c r="D352" s="115">
        <v>3.6</v>
      </c>
      <c r="E352" s="4"/>
      <c r="F352" s="14"/>
    </row>
    <row r="353" spans="1:10" ht="48.6" customHeight="1" x14ac:dyDescent="0.25">
      <c r="A353" s="195" t="s">
        <v>414</v>
      </c>
      <c r="B353" s="163" t="s">
        <v>327</v>
      </c>
      <c r="C353" s="268" t="s">
        <v>48</v>
      </c>
      <c r="D353" s="115">
        <v>375.4</v>
      </c>
      <c r="E353" s="4"/>
      <c r="F353" s="14"/>
    </row>
    <row r="354" spans="1:10" ht="15.75" customHeight="1" x14ac:dyDescent="0.3">
      <c r="A354" s="197" t="s">
        <v>415</v>
      </c>
      <c r="B354" s="269" t="s">
        <v>625</v>
      </c>
      <c r="C354" s="268" t="s">
        <v>48</v>
      </c>
      <c r="D354" s="115">
        <f>362.1+26.162+6.688</f>
        <v>394.95</v>
      </c>
      <c r="E354" s="4"/>
      <c r="F354" s="14"/>
      <c r="G354"/>
    </row>
    <row r="355" spans="1:10" ht="15.75" customHeight="1" x14ac:dyDescent="0.25">
      <c r="A355" s="174" t="s">
        <v>416</v>
      </c>
      <c r="B355" s="175" t="s">
        <v>584</v>
      </c>
      <c r="C355" s="270" t="s">
        <v>319</v>
      </c>
      <c r="D355" s="115">
        <f>48.5</f>
        <v>48.5</v>
      </c>
      <c r="E355" s="4"/>
      <c r="F355" s="14"/>
    </row>
    <row r="356" spans="1:10" ht="36" customHeight="1" x14ac:dyDescent="0.3">
      <c r="A356" s="197" t="s">
        <v>417</v>
      </c>
      <c r="B356" s="208" t="s">
        <v>171</v>
      </c>
      <c r="C356" s="266"/>
      <c r="D356" s="118">
        <f>D358+D359+D372+D373+D374+D376+D377+D390+D391</f>
        <v>13676.5</v>
      </c>
      <c r="E356" s="309"/>
      <c r="F356" s="14"/>
    </row>
    <row r="357" spans="1:10" ht="15.6" customHeight="1" x14ac:dyDescent="0.3">
      <c r="A357" s="195"/>
      <c r="B357" s="171" t="s">
        <v>382</v>
      </c>
      <c r="C357" s="266"/>
      <c r="D357" s="173"/>
      <c r="E357" s="4"/>
      <c r="F357" s="318"/>
    </row>
    <row r="358" spans="1:10" ht="15.6" customHeight="1" x14ac:dyDescent="0.25">
      <c r="A358" s="195" t="s">
        <v>418</v>
      </c>
      <c r="B358" s="224" t="s">
        <v>386</v>
      </c>
      <c r="C358" s="267" t="s">
        <v>287</v>
      </c>
      <c r="D358" s="115">
        <v>3360.6</v>
      </c>
      <c r="E358" s="4"/>
      <c r="F358" s="14"/>
      <c r="H358" s="15"/>
    </row>
    <row r="359" spans="1:10" ht="15.6" customHeight="1" x14ac:dyDescent="0.25">
      <c r="A359" s="195" t="s">
        <v>419</v>
      </c>
      <c r="B359" s="224" t="s">
        <v>386</v>
      </c>
      <c r="C359" s="267" t="s">
        <v>172</v>
      </c>
      <c r="D359" s="115">
        <v>644.6</v>
      </c>
      <c r="E359" s="4"/>
      <c r="F359" s="14"/>
    </row>
    <row r="360" spans="1:10" ht="15.6" customHeight="1" x14ac:dyDescent="0.25">
      <c r="A360" s="195"/>
      <c r="B360" s="171" t="s">
        <v>153</v>
      </c>
      <c r="C360" s="267"/>
      <c r="D360" s="115"/>
      <c r="E360" s="310"/>
      <c r="F360" s="14"/>
      <c r="G360" s="15"/>
      <c r="H360" s="15"/>
      <c r="I360" s="15"/>
    </row>
    <row r="361" spans="1:10" ht="15.6" customHeight="1" x14ac:dyDescent="0.25">
      <c r="A361" s="195" t="s">
        <v>420</v>
      </c>
      <c r="B361" s="171" t="s">
        <v>387</v>
      </c>
      <c r="C361" s="267"/>
      <c r="D361" s="115">
        <v>6</v>
      </c>
      <c r="E361" s="310"/>
      <c r="F361" s="20"/>
      <c r="G361" s="15"/>
      <c r="H361" s="15"/>
    </row>
    <row r="362" spans="1:10" ht="15.6" customHeight="1" x14ac:dyDescent="0.25">
      <c r="A362" s="195" t="s">
        <v>421</v>
      </c>
      <c r="B362" s="171" t="s">
        <v>388</v>
      </c>
      <c r="C362" s="267"/>
      <c r="D362" s="115">
        <v>15.2</v>
      </c>
      <c r="E362" s="4"/>
      <c r="F362" s="20"/>
    </row>
    <row r="363" spans="1:10" ht="15.6" customHeight="1" x14ac:dyDescent="0.25">
      <c r="A363" s="195" t="s">
        <v>422</v>
      </c>
      <c r="B363" s="171" t="s">
        <v>379</v>
      </c>
      <c r="C363" s="267"/>
      <c r="D363" s="115">
        <f>21.6+77.1</f>
        <v>98.699999999999989</v>
      </c>
      <c r="E363" s="4"/>
      <c r="F363" s="14"/>
    </row>
    <row r="364" spans="1:10" ht="15.6" customHeight="1" x14ac:dyDescent="0.25">
      <c r="A364" s="195" t="s">
        <v>423</v>
      </c>
      <c r="B364" s="171" t="s">
        <v>389</v>
      </c>
      <c r="C364" s="267"/>
      <c r="D364" s="115">
        <v>14.7</v>
      </c>
      <c r="E364" s="4"/>
      <c r="F364" s="14"/>
      <c r="G364" s="15"/>
      <c r="H364" s="15"/>
      <c r="I364" s="15"/>
      <c r="J364" s="15"/>
    </row>
    <row r="365" spans="1:10" ht="15.6" customHeight="1" x14ac:dyDescent="0.25">
      <c r="A365" s="195" t="s">
        <v>424</v>
      </c>
      <c r="B365" s="171" t="s">
        <v>390</v>
      </c>
      <c r="C365" s="267"/>
      <c r="D365" s="115">
        <v>136.69999999999999</v>
      </c>
      <c r="E365" s="4"/>
      <c r="F365" s="17"/>
      <c r="G365" s="20"/>
      <c r="H365" s="20"/>
      <c r="I365" s="20"/>
    </row>
    <row r="366" spans="1:10" ht="15.6" customHeight="1" x14ac:dyDescent="0.25">
      <c r="A366" s="195" t="s">
        <v>425</v>
      </c>
      <c r="B366" s="171" t="s">
        <v>391</v>
      </c>
      <c r="C366" s="267"/>
      <c r="D366" s="115">
        <v>7.2</v>
      </c>
      <c r="E366" s="4"/>
      <c r="F366" s="20"/>
    </row>
    <row r="367" spans="1:10" ht="15.6" customHeight="1" x14ac:dyDescent="0.25">
      <c r="A367" s="195" t="s">
        <v>426</v>
      </c>
      <c r="B367" s="171" t="s">
        <v>392</v>
      </c>
      <c r="C367" s="267"/>
      <c r="D367" s="115">
        <v>32</v>
      </c>
      <c r="E367" s="4"/>
      <c r="F367" s="14"/>
      <c r="G367" s="15"/>
    </row>
    <row r="368" spans="1:10" ht="15.6" customHeight="1" x14ac:dyDescent="0.25">
      <c r="A368" s="195" t="s">
        <v>427</v>
      </c>
      <c r="B368" s="171" t="s">
        <v>393</v>
      </c>
      <c r="C368" s="267"/>
      <c r="D368" s="115">
        <v>42.3</v>
      </c>
      <c r="E368" s="4"/>
      <c r="F368" s="14"/>
    </row>
    <row r="369" spans="1:9" ht="15.6" customHeight="1" x14ac:dyDescent="0.25">
      <c r="A369" s="195" t="s">
        <v>428</v>
      </c>
      <c r="B369" s="171" t="s">
        <v>394</v>
      </c>
      <c r="C369" s="267"/>
      <c r="D369" s="115">
        <v>26.1</v>
      </c>
      <c r="E369" s="4"/>
      <c r="F369" s="14"/>
    </row>
    <row r="370" spans="1:9" ht="15.6" customHeight="1" x14ac:dyDescent="0.25">
      <c r="A370" s="195" t="s">
        <v>429</v>
      </c>
      <c r="B370" s="171" t="s">
        <v>395</v>
      </c>
      <c r="C370" s="267"/>
      <c r="D370" s="115">
        <v>26.2</v>
      </c>
      <c r="E370" s="4"/>
      <c r="F370" s="14"/>
    </row>
    <row r="371" spans="1:9" ht="15.6" customHeight="1" x14ac:dyDescent="0.25">
      <c r="A371" s="195" t="s">
        <v>430</v>
      </c>
      <c r="B371" s="171" t="s">
        <v>396</v>
      </c>
      <c r="C371" s="267"/>
      <c r="D371" s="115">
        <v>29.5</v>
      </c>
      <c r="E371" s="311"/>
      <c r="F371" s="14"/>
      <c r="G371" s="20"/>
      <c r="I371" s="15"/>
    </row>
    <row r="372" spans="1:9" ht="49.95" customHeight="1" x14ac:dyDescent="0.25">
      <c r="A372" s="197" t="s">
        <v>431</v>
      </c>
      <c r="B372" s="225" t="s">
        <v>432</v>
      </c>
      <c r="C372" s="268" t="s">
        <v>287</v>
      </c>
      <c r="D372" s="115">
        <f>3150+115.4</f>
        <v>3265.4</v>
      </c>
      <c r="E372" s="4"/>
      <c r="F372" s="20"/>
      <c r="H372" s="15"/>
    </row>
    <row r="373" spans="1:9" ht="15.6" customHeight="1" x14ac:dyDescent="0.25">
      <c r="A373" s="197" t="s">
        <v>433</v>
      </c>
      <c r="B373" s="163" t="s">
        <v>386</v>
      </c>
      <c r="C373" s="268" t="s">
        <v>362</v>
      </c>
      <c r="D373" s="115">
        <v>1190.3</v>
      </c>
      <c r="E373" s="4"/>
      <c r="F373" s="20"/>
      <c r="H373" s="15"/>
    </row>
    <row r="374" spans="1:9" ht="31.95" customHeight="1" x14ac:dyDescent="0.25">
      <c r="A374" s="197" t="s">
        <v>434</v>
      </c>
      <c r="B374" s="163" t="s">
        <v>541</v>
      </c>
      <c r="C374" s="268" t="s">
        <v>172</v>
      </c>
      <c r="D374" s="115">
        <v>39.299999999999997</v>
      </c>
      <c r="E374" s="4"/>
      <c r="F374" s="14"/>
      <c r="G374" s="20"/>
      <c r="H374" s="20"/>
      <c r="I374" s="20"/>
    </row>
    <row r="375" spans="1:9" ht="15.6" customHeight="1" x14ac:dyDescent="0.25">
      <c r="A375" s="197" t="s">
        <v>435</v>
      </c>
      <c r="B375" s="257" t="s">
        <v>436</v>
      </c>
      <c r="C375" s="268"/>
      <c r="D375" s="115">
        <v>39.299999999999997</v>
      </c>
      <c r="E375" s="4"/>
      <c r="F375" s="20"/>
      <c r="G375" s="20"/>
      <c r="H375" s="20"/>
      <c r="I375" s="20"/>
    </row>
    <row r="376" spans="1:9" ht="15.6" customHeight="1" x14ac:dyDescent="0.25">
      <c r="A376" s="197" t="s">
        <v>437</v>
      </c>
      <c r="B376" s="224" t="s">
        <v>575</v>
      </c>
      <c r="C376" s="268" t="s">
        <v>287</v>
      </c>
      <c r="D376" s="115">
        <v>1400</v>
      </c>
      <c r="E376" s="4"/>
      <c r="F376" s="20"/>
      <c r="G376" s="20"/>
      <c r="H376" s="20"/>
      <c r="I376" s="20"/>
    </row>
    <row r="377" spans="1:9" ht="15.6" customHeight="1" x14ac:dyDescent="0.25">
      <c r="A377" s="197" t="s">
        <v>438</v>
      </c>
      <c r="B377" s="141" t="s">
        <v>562</v>
      </c>
      <c r="C377" s="268" t="s">
        <v>287</v>
      </c>
      <c r="D377" s="115">
        <v>2450.1</v>
      </c>
      <c r="E377" s="4"/>
      <c r="F377" s="20"/>
      <c r="G377" s="20"/>
      <c r="H377" s="20"/>
      <c r="I377" s="20"/>
    </row>
    <row r="378" spans="1:9" ht="15.6" customHeight="1" x14ac:dyDescent="0.25">
      <c r="A378" s="197"/>
      <c r="B378" s="271" t="s">
        <v>153</v>
      </c>
      <c r="C378" s="268"/>
      <c r="D378" s="115"/>
      <c r="E378" s="4"/>
      <c r="F378" s="20"/>
      <c r="G378" s="20"/>
      <c r="H378" s="20"/>
      <c r="I378" s="20"/>
    </row>
    <row r="379" spans="1:9" ht="15.6" customHeight="1" x14ac:dyDescent="0.25">
      <c r="A379" s="197" t="s">
        <v>563</v>
      </c>
      <c r="B379" s="171" t="s">
        <v>387</v>
      </c>
      <c r="C379" s="268"/>
      <c r="D379" s="115">
        <v>52.9</v>
      </c>
      <c r="E379" s="4"/>
      <c r="F379" s="20"/>
      <c r="G379" s="20"/>
      <c r="H379" s="20"/>
      <c r="I379" s="20"/>
    </row>
    <row r="380" spans="1:9" ht="15.6" customHeight="1" x14ac:dyDescent="0.25">
      <c r="A380" s="197" t="s">
        <v>564</v>
      </c>
      <c r="B380" s="171" t="s">
        <v>388</v>
      </c>
      <c r="C380" s="268"/>
      <c r="D380" s="115">
        <v>114.9</v>
      </c>
      <c r="E380" s="4"/>
      <c r="F380" s="20"/>
      <c r="G380" s="20"/>
      <c r="H380" s="20"/>
      <c r="I380" s="20"/>
    </row>
    <row r="381" spans="1:9" ht="15.6" customHeight="1" x14ac:dyDescent="0.25">
      <c r="A381" s="197" t="s">
        <v>565</v>
      </c>
      <c r="B381" s="171" t="s">
        <v>379</v>
      </c>
      <c r="C381" s="268"/>
      <c r="D381" s="115">
        <v>164</v>
      </c>
      <c r="E381" s="4"/>
      <c r="F381" s="20"/>
      <c r="G381" s="20"/>
      <c r="H381" s="20"/>
      <c r="I381" s="20"/>
    </row>
    <row r="382" spans="1:9" ht="15.6" customHeight="1" x14ac:dyDescent="0.25">
      <c r="A382" s="197" t="s">
        <v>566</v>
      </c>
      <c r="B382" s="171" t="s">
        <v>389</v>
      </c>
      <c r="C382" s="268"/>
      <c r="D382" s="115">
        <v>76.2</v>
      </c>
      <c r="E382" s="4"/>
      <c r="F382" s="20"/>
      <c r="G382" s="20"/>
      <c r="H382" s="20"/>
      <c r="I382" s="20"/>
    </row>
    <row r="383" spans="1:9" ht="15.6" customHeight="1" x14ac:dyDescent="0.25">
      <c r="A383" s="197" t="s">
        <v>567</v>
      </c>
      <c r="B383" s="171" t="s">
        <v>390</v>
      </c>
      <c r="C383" s="268"/>
      <c r="D383" s="115">
        <v>224</v>
      </c>
      <c r="E383" s="4"/>
      <c r="F383" s="20"/>
      <c r="G383" s="20"/>
      <c r="H383" s="20"/>
      <c r="I383" s="20"/>
    </row>
    <row r="384" spans="1:9" ht="15.6" customHeight="1" x14ac:dyDescent="0.25">
      <c r="A384" s="197" t="s">
        <v>568</v>
      </c>
      <c r="B384" s="171" t="s">
        <v>391</v>
      </c>
      <c r="C384" s="268"/>
      <c r="D384" s="115">
        <v>38.799999999999997</v>
      </c>
      <c r="E384" s="4"/>
      <c r="F384" s="20"/>
      <c r="G384" s="20"/>
      <c r="H384" s="20"/>
      <c r="I384" s="20"/>
    </row>
    <row r="385" spans="1:9" ht="15.6" customHeight="1" x14ac:dyDescent="0.25">
      <c r="A385" s="197" t="s">
        <v>569</v>
      </c>
      <c r="B385" s="171" t="s">
        <v>392</v>
      </c>
      <c r="C385" s="268"/>
      <c r="D385" s="115">
        <v>177.2</v>
      </c>
      <c r="E385" s="4"/>
      <c r="F385" s="20"/>
      <c r="G385" s="20"/>
      <c r="H385" s="20"/>
      <c r="I385" s="20"/>
    </row>
    <row r="386" spans="1:9" ht="15.6" customHeight="1" x14ac:dyDescent="0.25">
      <c r="A386" s="197" t="s">
        <v>570</v>
      </c>
      <c r="B386" s="171" t="s">
        <v>393</v>
      </c>
      <c r="C386" s="268"/>
      <c r="D386" s="115">
        <v>228.7</v>
      </c>
      <c r="E386" s="4"/>
      <c r="F386" s="20"/>
      <c r="G386" s="20"/>
      <c r="H386" s="20"/>
      <c r="I386" s="20"/>
    </row>
    <row r="387" spans="1:9" ht="15.6" customHeight="1" x14ac:dyDescent="0.25">
      <c r="A387" s="197" t="s">
        <v>571</v>
      </c>
      <c r="B387" s="171" t="s">
        <v>394</v>
      </c>
      <c r="C387" s="268"/>
      <c r="D387" s="115">
        <v>279</v>
      </c>
      <c r="E387" s="4"/>
      <c r="F387" s="20"/>
      <c r="G387" s="20"/>
      <c r="H387" s="20"/>
      <c r="I387" s="20"/>
    </row>
    <row r="388" spans="1:9" ht="15.6" customHeight="1" x14ac:dyDescent="0.25">
      <c r="A388" s="197" t="s">
        <v>572</v>
      </c>
      <c r="B388" s="171" t="s">
        <v>395</v>
      </c>
      <c r="C388" s="268"/>
      <c r="D388" s="115">
        <v>126.5</v>
      </c>
      <c r="E388" s="4"/>
      <c r="F388" s="20"/>
      <c r="G388" s="20"/>
      <c r="H388" s="20"/>
      <c r="I388" s="20"/>
    </row>
    <row r="389" spans="1:9" ht="15.6" customHeight="1" x14ac:dyDescent="0.25">
      <c r="A389" s="197" t="s">
        <v>573</v>
      </c>
      <c r="B389" s="171" t="s">
        <v>396</v>
      </c>
      <c r="C389" s="268"/>
      <c r="D389" s="115">
        <v>167.9</v>
      </c>
      <c r="E389" s="4"/>
      <c r="F389" s="20"/>
      <c r="G389" s="20"/>
      <c r="H389" s="20"/>
      <c r="I389" s="20"/>
    </row>
    <row r="390" spans="1:9" ht="15.6" customHeight="1" x14ac:dyDescent="0.25">
      <c r="A390" s="197" t="s">
        <v>439</v>
      </c>
      <c r="B390" s="224" t="s">
        <v>574</v>
      </c>
      <c r="C390" s="268" t="s">
        <v>287</v>
      </c>
      <c r="D390" s="115">
        <v>866.2</v>
      </c>
      <c r="E390" s="4"/>
      <c r="F390" s="20"/>
      <c r="G390" s="20"/>
      <c r="H390" s="20"/>
      <c r="I390" s="20"/>
    </row>
    <row r="391" spans="1:9" ht="15.6" customHeight="1" x14ac:dyDescent="0.25">
      <c r="A391" s="197" t="s">
        <v>632</v>
      </c>
      <c r="B391" s="224" t="s">
        <v>588</v>
      </c>
      <c r="C391" s="268" t="s">
        <v>287</v>
      </c>
      <c r="D391" s="115">
        <v>460</v>
      </c>
      <c r="E391" s="4"/>
      <c r="F391" s="20"/>
      <c r="G391" s="20"/>
      <c r="H391" s="20"/>
      <c r="I391" s="20"/>
    </row>
    <row r="392" spans="1:9" ht="34.950000000000003" customHeight="1" x14ac:dyDescent="0.3">
      <c r="A392" s="197" t="s">
        <v>441</v>
      </c>
      <c r="B392" s="246" t="s">
        <v>318</v>
      </c>
      <c r="C392" s="272" t="s">
        <v>319</v>
      </c>
      <c r="D392" s="118">
        <f>SUM(D394:D397)</f>
        <v>4335.4000000000005</v>
      </c>
      <c r="E392" s="309"/>
      <c r="F392" s="20"/>
    </row>
    <row r="393" spans="1:9" ht="15.6" customHeight="1" x14ac:dyDescent="0.3">
      <c r="A393" s="195"/>
      <c r="B393" s="171" t="s">
        <v>382</v>
      </c>
      <c r="C393" s="272"/>
      <c r="D393" s="118"/>
      <c r="E393" s="4"/>
      <c r="F393" s="318"/>
    </row>
    <row r="394" spans="1:9" ht="15.6" customHeight="1" x14ac:dyDescent="0.25">
      <c r="A394" s="195" t="s">
        <v>442</v>
      </c>
      <c r="B394" s="224" t="s">
        <v>386</v>
      </c>
      <c r="C394" s="272"/>
      <c r="D394" s="115">
        <f>2262.3-18-286.5</f>
        <v>1957.8000000000002</v>
      </c>
      <c r="E394" s="310"/>
      <c r="F394" s="14"/>
    </row>
    <row r="395" spans="1:9" ht="32.4" customHeight="1" x14ac:dyDescent="0.25">
      <c r="A395" s="197" t="s">
        <v>443</v>
      </c>
      <c r="B395" s="163" t="s">
        <v>445</v>
      </c>
      <c r="C395" s="272"/>
      <c r="D395" s="136">
        <v>366.9</v>
      </c>
      <c r="E395" s="4"/>
      <c r="F395" s="14"/>
    </row>
    <row r="396" spans="1:9" ht="46.5" customHeight="1" x14ac:dyDescent="0.25">
      <c r="A396" s="197" t="s">
        <v>444</v>
      </c>
      <c r="B396" s="163" t="s">
        <v>327</v>
      </c>
      <c r="C396" s="272"/>
      <c r="D396" s="136">
        <f>43.4-1.4</f>
        <v>42</v>
      </c>
      <c r="E396" s="4"/>
      <c r="F396" s="14"/>
    </row>
    <row r="397" spans="1:9" ht="21" customHeight="1" x14ac:dyDescent="0.25">
      <c r="A397" s="197" t="s">
        <v>589</v>
      </c>
      <c r="B397" s="163" t="s">
        <v>576</v>
      </c>
      <c r="C397" s="272"/>
      <c r="D397" s="136">
        <v>1968.7</v>
      </c>
      <c r="E397" s="4"/>
      <c r="F397" s="14"/>
    </row>
    <row r="398" spans="1:9" ht="12.75" customHeight="1" x14ac:dyDescent="0.3">
      <c r="A398" s="273" t="s">
        <v>446</v>
      </c>
      <c r="B398" s="274" t="s">
        <v>347</v>
      </c>
      <c r="C398" s="272"/>
      <c r="D398" s="173">
        <f>SUM(D400:D405)</f>
        <v>6818.53</v>
      </c>
      <c r="E398" s="309"/>
      <c r="F398" s="14"/>
    </row>
    <row r="399" spans="1:9" ht="12.75" customHeight="1" x14ac:dyDescent="0.3">
      <c r="A399" s="275"/>
      <c r="B399" s="171" t="s">
        <v>382</v>
      </c>
      <c r="C399" s="272"/>
      <c r="D399" s="173"/>
      <c r="E399" s="4"/>
      <c r="F399" s="318"/>
    </row>
    <row r="400" spans="1:9" ht="12.75" customHeight="1" x14ac:dyDescent="0.25">
      <c r="A400" s="273" t="s">
        <v>447</v>
      </c>
      <c r="B400" s="224" t="s">
        <v>386</v>
      </c>
      <c r="C400" s="272" t="s">
        <v>319</v>
      </c>
      <c r="D400" s="136">
        <f>1605.2-15.47</f>
        <v>1589.73</v>
      </c>
      <c r="E400" s="4"/>
      <c r="F400" s="14"/>
    </row>
    <row r="401" spans="1:11" ht="17.25" customHeight="1" x14ac:dyDescent="0.25">
      <c r="A401" s="276" t="s">
        <v>448</v>
      </c>
      <c r="B401" s="224" t="s">
        <v>386</v>
      </c>
      <c r="C401" s="272" t="s">
        <v>155</v>
      </c>
      <c r="D401" s="136">
        <v>414</v>
      </c>
      <c r="E401" s="4"/>
      <c r="F401" s="14"/>
    </row>
    <row r="402" spans="1:11" ht="17.25" customHeight="1" x14ac:dyDescent="0.25">
      <c r="A402" s="276" t="s">
        <v>577</v>
      </c>
      <c r="B402" s="224" t="s">
        <v>440</v>
      </c>
      <c r="C402" s="272" t="s">
        <v>319</v>
      </c>
      <c r="D402" s="136">
        <v>170</v>
      </c>
      <c r="E402" s="4"/>
      <c r="F402" s="14"/>
    </row>
    <row r="403" spans="1:11" ht="17.25" customHeight="1" x14ac:dyDescent="0.25">
      <c r="A403" s="276" t="s">
        <v>578</v>
      </c>
      <c r="B403" s="224" t="s">
        <v>562</v>
      </c>
      <c r="C403" s="272" t="s">
        <v>319</v>
      </c>
      <c r="D403" s="136">
        <v>1303.8</v>
      </c>
      <c r="E403" s="4"/>
      <c r="F403" s="14"/>
    </row>
    <row r="404" spans="1:11" ht="17.25" customHeight="1" x14ac:dyDescent="0.25">
      <c r="A404" s="276" t="s">
        <v>579</v>
      </c>
      <c r="B404" s="224" t="s">
        <v>553</v>
      </c>
      <c r="C404" s="272" t="s">
        <v>319</v>
      </c>
      <c r="D404" s="136">
        <v>2941</v>
      </c>
      <c r="E404" s="4"/>
      <c r="F404" s="14"/>
    </row>
    <row r="405" spans="1:11" ht="17.25" customHeight="1" x14ac:dyDescent="0.25">
      <c r="A405" s="276" t="s">
        <v>626</v>
      </c>
      <c r="B405" s="224" t="s">
        <v>588</v>
      </c>
      <c r="C405" s="272">
        <v>8</v>
      </c>
      <c r="D405" s="136">
        <v>400</v>
      </c>
      <c r="E405" s="4"/>
      <c r="F405" s="14"/>
    </row>
    <row r="406" spans="1:11" ht="33" customHeight="1" x14ac:dyDescent="0.3">
      <c r="A406" s="276" t="s">
        <v>449</v>
      </c>
      <c r="B406" s="246" t="s">
        <v>275</v>
      </c>
      <c r="C406" s="277"/>
      <c r="D406" s="173">
        <f>D408+D443+D447+D448+D461+D462+D463+D464+D467+D470+D475+D476</f>
        <v>16817.898999999998</v>
      </c>
      <c r="E406" s="309"/>
      <c r="F406" s="14"/>
    </row>
    <row r="407" spans="1:11" ht="15.75" customHeight="1" x14ac:dyDescent="0.3">
      <c r="A407" s="275"/>
      <c r="B407" s="171" t="s">
        <v>382</v>
      </c>
      <c r="C407" s="277"/>
      <c r="D407" s="118"/>
      <c r="E407" s="4"/>
      <c r="F407" s="318"/>
      <c r="G407" s="18"/>
      <c r="H407" s="18"/>
    </row>
    <row r="408" spans="1:11" ht="15.75" customHeight="1" x14ac:dyDescent="0.25">
      <c r="A408" s="273" t="s">
        <v>450</v>
      </c>
      <c r="B408" s="4"/>
      <c r="C408" s="267" t="s">
        <v>276</v>
      </c>
      <c r="D408" s="115">
        <f>D410+D411</f>
        <v>9610.9999999999982</v>
      </c>
      <c r="E408" s="310"/>
      <c r="F408" s="14"/>
    </row>
    <row r="409" spans="1:11" ht="15.75" customHeight="1" x14ac:dyDescent="0.25">
      <c r="A409" s="275"/>
      <c r="B409" s="171" t="s">
        <v>153</v>
      </c>
      <c r="C409" s="277"/>
      <c r="D409" s="115"/>
      <c r="E409" s="4"/>
      <c r="F409" s="319"/>
    </row>
    <row r="410" spans="1:11" ht="15.75" customHeight="1" x14ac:dyDescent="0.25">
      <c r="A410" s="273" t="s">
        <v>451</v>
      </c>
      <c r="B410" s="224" t="s">
        <v>452</v>
      </c>
      <c r="C410" s="277"/>
      <c r="D410" s="136">
        <v>877.1</v>
      </c>
      <c r="E410" s="204"/>
      <c r="F410" s="14"/>
    </row>
    <row r="411" spans="1:11" ht="15.75" customHeight="1" x14ac:dyDescent="0.25">
      <c r="A411" s="273" t="s">
        <v>453</v>
      </c>
      <c r="B411" s="224" t="s">
        <v>454</v>
      </c>
      <c r="C411" s="277"/>
      <c r="D411" s="136">
        <f>D413+D426+D436+D442</f>
        <v>8733.8999999999978</v>
      </c>
      <c r="E411" s="310"/>
      <c r="F411" s="17"/>
    </row>
    <row r="412" spans="1:11" ht="15.75" customHeight="1" x14ac:dyDescent="0.25">
      <c r="A412" s="275"/>
      <c r="B412" s="171" t="s">
        <v>382</v>
      </c>
      <c r="C412" s="277"/>
      <c r="D412" s="136"/>
      <c r="E412" s="4"/>
      <c r="F412" s="319"/>
    </row>
    <row r="413" spans="1:11" ht="15.75" customHeight="1" x14ac:dyDescent="0.25">
      <c r="A413" s="273" t="s">
        <v>455</v>
      </c>
      <c r="B413" s="224" t="s">
        <v>386</v>
      </c>
      <c r="C413" s="277"/>
      <c r="D413" s="115">
        <f>4494.4+495.7+60+100+80+1404.1+180+200+29.5+28.6+73.9+35.8+34.9+46.8+160+500+25+50+100+426.3+31.7-5</f>
        <v>8551.6999999999989</v>
      </c>
      <c r="E413" s="4"/>
      <c r="F413" s="14"/>
      <c r="H413" s="15"/>
      <c r="I413" s="15"/>
      <c r="J413" s="15"/>
      <c r="K413" s="15"/>
    </row>
    <row r="414" spans="1:11" ht="15.75" customHeight="1" x14ac:dyDescent="0.25">
      <c r="A414" s="275"/>
      <c r="B414" s="171" t="s">
        <v>153</v>
      </c>
      <c r="C414" s="277"/>
      <c r="D414" s="115"/>
      <c r="E414" s="310"/>
      <c r="F414" s="14"/>
      <c r="G414" s="15"/>
    </row>
    <row r="415" spans="1:11" ht="15.75" customHeight="1" x14ac:dyDescent="0.25">
      <c r="A415" s="273" t="s">
        <v>456</v>
      </c>
      <c r="B415" s="171" t="s">
        <v>387</v>
      </c>
      <c r="C415" s="277"/>
      <c r="D415" s="115">
        <v>125.9</v>
      </c>
      <c r="E415" s="310"/>
      <c r="F415" s="20"/>
      <c r="H415" s="15"/>
      <c r="I415" s="15"/>
      <c r="J415" s="15"/>
      <c r="K415" s="15"/>
    </row>
    <row r="416" spans="1:11" ht="15.75" customHeight="1" x14ac:dyDescent="0.25">
      <c r="A416" s="273" t="s">
        <v>457</v>
      </c>
      <c r="B416" s="171" t="s">
        <v>388</v>
      </c>
      <c r="C416" s="277"/>
      <c r="D416" s="115">
        <v>135</v>
      </c>
      <c r="E416" s="4"/>
      <c r="F416" s="20"/>
    </row>
    <row r="417" spans="1:10" ht="15.75" customHeight="1" x14ac:dyDescent="0.25">
      <c r="A417" s="273" t="s">
        <v>458</v>
      </c>
      <c r="B417" s="171" t="s">
        <v>379</v>
      </c>
      <c r="C417" s="277"/>
      <c r="D417" s="115">
        <v>139.6</v>
      </c>
      <c r="E417" s="4"/>
      <c r="F417" s="14"/>
    </row>
    <row r="418" spans="1:10" ht="15.75" customHeight="1" x14ac:dyDescent="0.25">
      <c r="A418" s="273" t="s">
        <v>459</v>
      </c>
      <c r="B418" s="171" t="s">
        <v>389</v>
      </c>
      <c r="C418" s="277"/>
      <c r="D418" s="115">
        <v>100.5</v>
      </c>
      <c r="E418" s="4"/>
      <c r="F418" s="14"/>
      <c r="G418" s="21"/>
      <c r="H418" s="21"/>
    </row>
    <row r="419" spans="1:10" ht="15.75" customHeight="1" x14ac:dyDescent="0.25">
      <c r="A419" s="273" t="s">
        <v>460</v>
      </c>
      <c r="B419" s="171" t="s">
        <v>390</v>
      </c>
      <c r="C419" s="277"/>
      <c r="D419" s="115">
        <f>100.8+24.1</f>
        <v>124.9</v>
      </c>
      <c r="E419" s="4"/>
      <c r="F419" s="14"/>
      <c r="G419" s="20"/>
      <c r="H419" s="20"/>
    </row>
    <row r="420" spans="1:10" ht="15.75" customHeight="1" x14ac:dyDescent="0.25">
      <c r="A420" s="273" t="s">
        <v>461</v>
      </c>
      <c r="B420" s="171" t="s">
        <v>391</v>
      </c>
      <c r="C420" s="277"/>
      <c r="D420" s="115">
        <v>105.7</v>
      </c>
      <c r="E420" s="4"/>
      <c r="F420" s="20"/>
    </row>
    <row r="421" spans="1:10" ht="15.75" customHeight="1" x14ac:dyDescent="0.25">
      <c r="A421" s="273" t="s">
        <v>462</v>
      </c>
      <c r="B421" s="171" t="s">
        <v>392</v>
      </c>
      <c r="C421" s="277"/>
      <c r="D421" s="115">
        <v>115.7</v>
      </c>
      <c r="E421" s="4"/>
      <c r="F421" s="17"/>
    </row>
    <row r="422" spans="1:10" ht="15.75" customHeight="1" x14ac:dyDescent="0.25">
      <c r="A422" s="273" t="s">
        <v>463</v>
      </c>
      <c r="B422" s="171" t="s">
        <v>393</v>
      </c>
      <c r="C422" s="277"/>
      <c r="D422" s="115">
        <f>142.8+11.7</f>
        <v>154.5</v>
      </c>
      <c r="E422" s="4"/>
      <c r="F422" s="14"/>
    </row>
    <row r="423" spans="1:10" ht="15.75" customHeight="1" x14ac:dyDescent="0.25">
      <c r="A423" s="273" t="s">
        <v>464</v>
      </c>
      <c r="B423" s="171" t="s">
        <v>394</v>
      </c>
      <c r="C423" s="277"/>
      <c r="D423" s="115">
        <v>166.2</v>
      </c>
      <c r="E423" s="4"/>
      <c r="F423" s="14"/>
    </row>
    <row r="424" spans="1:10" ht="15.75" customHeight="1" x14ac:dyDescent="0.25">
      <c r="A424" s="273" t="s">
        <v>465</v>
      </c>
      <c r="B424" s="171" t="s">
        <v>395</v>
      </c>
      <c r="C424" s="277"/>
      <c r="D424" s="115">
        <v>122.4</v>
      </c>
      <c r="E424" s="4"/>
      <c r="F424" s="14"/>
    </row>
    <row r="425" spans="1:10" ht="15.75" customHeight="1" x14ac:dyDescent="0.25">
      <c r="A425" s="273" t="s">
        <v>466</v>
      </c>
      <c r="B425" s="171" t="s">
        <v>396</v>
      </c>
      <c r="C425" s="277"/>
      <c r="D425" s="115">
        <v>149.5</v>
      </c>
      <c r="E425" s="4"/>
      <c r="F425" s="14"/>
      <c r="G425" s="20"/>
      <c r="H425" s="20"/>
    </row>
    <row r="426" spans="1:10" ht="15.75" customHeight="1" x14ac:dyDescent="0.25">
      <c r="A426" s="273" t="s">
        <v>467</v>
      </c>
      <c r="B426" s="224" t="s">
        <v>468</v>
      </c>
      <c r="C426" s="266"/>
      <c r="D426" s="115">
        <f>1.2+17.8+9+34.4+9.7+0.7+7.2</f>
        <v>80</v>
      </c>
      <c r="E426" s="4"/>
      <c r="F426" s="20"/>
    </row>
    <row r="427" spans="1:10" ht="15.75" customHeight="1" x14ac:dyDescent="0.25">
      <c r="A427" s="275"/>
      <c r="B427" s="171" t="s">
        <v>153</v>
      </c>
      <c r="C427" s="266"/>
      <c r="D427" s="115"/>
      <c r="E427" s="310"/>
      <c r="F427" s="14"/>
      <c r="G427" s="15"/>
      <c r="H427" s="15"/>
    </row>
    <row r="428" spans="1:10" ht="15.75" customHeight="1" x14ac:dyDescent="0.25">
      <c r="A428" s="273" t="s">
        <v>469</v>
      </c>
      <c r="B428" s="171" t="s">
        <v>387</v>
      </c>
      <c r="C428" s="266"/>
      <c r="D428" s="115">
        <v>0.2</v>
      </c>
      <c r="E428" s="310"/>
      <c r="F428" s="20"/>
      <c r="H428" s="15"/>
      <c r="I428" s="15"/>
      <c r="J428" s="15"/>
    </row>
    <row r="429" spans="1:10" ht="15.75" customHeight="1" x14ac:dyDescent="0.25">
      <c r="A429" s="273" t="s">
        <v>470</v>
      </c>
      <c r="B429" s="171" t="s">
        <v>388</v>
      </c>
      <c r="C429" s="266"/>
      <c r="D429" s="115">
        <v>1.1000000000000001</v>
      </c>
      <c r="E429" s="4"/>
      <c r="F429" s="20"/>
    </row>
    <row r="430" spans="1:10" ht="15.75" customHeight="1" x14ac:dyDescent="0.25">
      <c r="A430" s="273" t="s">
        <v>471</v>
      </c>
      <c r="B430" s="171" t="s">
        <v>389</v>
      </c>
      <c r="C430" s="266"/>
      <c r="D430" s="115">
        <v>0.3</v>
      </c>
      <c r="E430" s="310"/>
      <c r="F430" s="14"/>
    </row>
    <row r="431" spans="1:10" ht="15.75" customHeight="1" x14ac:dyDescent="0.25">
      <c r="A431" s="273" t="s">
        <v>472</v>
      </c>
      <c r="B431" s="171" t="s">
        <v>391</v>
      </c>
      <c r="C431" s="266"/>
      <c r="D431" s="115">
        <v>0.2</v>
      </c>
      <c r="E431" s="4"/>
      <c r="F431" s="20"/>
      <c r="G431" s="20"/>
      <c r="H431" s="20"/>
    </row>
    <row r="432" spans="1:10" ht="15.75" customHeight="1" x14ac:dyDescent="0.25">
      <c r="A432" s="273" t="s">
        <v>473</v>
      </c>
      <c r="B432" s="171" t="s">
        <v>392</v>
      </c>
      <c r="C432" s="266"/>
      <c r="D432" s="115">
        <v>1.1000000000000001</v>
      </c>
      <c r="E432" s="4"/>
      <c r="F432" s="20"/>
    </row>
    <row r="433" spans="1:8" ht="15.75" customHeight="1" x14ac:dyDescent="0.25">
      <c r="A433" s="273" t="s">
        <v>474</v>
      </c>
      <c r="B433" s="171" t="s">
        <v>394</v>
      </c>
      <c r="C433" s="266"/>
      <c r="D433" s="115">
        <v>2.8</v>
      </c>
      <c r="E433" s="4"/>
      <c r="F433" s="14"/>
    </row>
    <row r="434" spans="1:8" ht="15.75" customHeight="1" x14ac:dyDescent="0.25">
      <c r="A434" s="273" t="s">
        <v>475</v>
      </c>
      <c r="B434" s="171" t="s">
        <v>395</v>
      </c>
      <c r="C434" s="266"/>
      <c r="D434" s="115">
        <v>0.4</v>
      </c>
      <c r="E434" s="4"/>
      <c r="F434" s="14"/>
    </row>
    <row r="435" spans="1:8" ht="15.75" customHeight="1" x14ac:dyDescent="0.25">
      <c r="A435" s="273" t="s">
        <v>476</v>
      </c>
      <c r="B435" s="171" t="s">
        <v>396</v>
      </c>
      <c r="C435" s="266"/>
      <c r="D435" s="115">
        <v>1.1000000000000001</v>
      </c>
      <c r="E435" s="4"/>
      <c r="F435" s="14"/>
      <c r="G435" s="20"/>
      <c r="H435" s="20"/>
    </row>
    <row r="436" spans="1:8" ht="15.75" customHeight="1" x14ac:dyDescent="0.25">
      <c r="A436" s="273" t="s">
        <v>477</v>
      </c>
      <c r="B436" s="224" t="s">
        <v>159</v>
      </c>
      <c r="C436" s="277"/>
      <c r="D436" s="115">
        <f>1.9+0.3+1.3+1.3+1.7+83+4.3</f>
        <v>93.8</v>
      </c>
      <c r="E436" s="4"/>
      <c r="F436" s="20"/>
    </row>
    <row r="437" spans="1:8" ht="15.75" customHeight="1" x14ac:dyDescent="0.25">
      <c r="A437" s="275"/>
      <c r="B437" s="171" t="s">
        <v>153</v>
      </c>
      <c r="C437" s="277"/>
      <c r="D437" s="115"/>
      <c r="E437" s="310"/>
      <c r="F437" s="14"/>
      <c r="G437" s="15"/>
    </row>
    <row r="438" spans="1:8" ht="15.75" customHeight="1" x14ac:dyDescent="0.25">
      <c r="A438" s="273" t="s">
        <v>478</v>
      </c>
      <c r="B438" s="171" t="s">
        <v>391</v>
      </c>
      <c r="C438" s="277"/>
      <c r="D438" s="115">
        <v>0.3</v>
      </c>
      <c r="E438" s="4"/>
      <c r="F438" s="20"/>
    </row>
    <row r="439" spans="1:8" ht="15.75" customHeight="1" x14ac:dyDescent="0.25">
      <c r="A439" s="273" t="s">
        <v>479</v>
      </c>
      <c r="B439" s="171" t="s">
        <v>392</v>
      </c>
      <c r="C439" s="277"/>
      <c r="D439" s="115">
        <f>1.3+0.2</f>
        <v>1.5</v>
      </c>
      <c r="E439" s="4"/>
      <c r="F439" s="14"/>
    </row>
    <row r="440" spans="1:8" ht="15.75" customHeight="1" x14ac:dyDescent="0.25">
      <c r="A440" s="278" t="s">
        <v>480</v>
      </c>
      <c r="B440" s="279" t="s">
        <v>394</v>
      </c>
      <c r="C440" s="277"/>
      <c r="D440" s="115">
        <v>1.3</v>
      </c>
      <c r="E440" s="4"/>
      <c r="F440" s="14"/>
    </row>
    <row r="441" spans="1:8" ht="15.75" customHeight="1" x14ac:dyDescent="0.25">
      <c r="A441" s="273" t="s">
        <v>481</v>
      </c>
      <c r="B441" s="171" t="s">
        <v>395</v>
      </c>
      <c r="C441" s="277"/>
      <c r="D441" s="115">
        <v>1.7</v>
      </c>
      <c r="E441" s="310"/>
      <c r="F441" s="14"/>
      <c r="G441" s="20"/>
    </row>
    <row r="442" spans="1:8" ht="15.75" customHeight="1" x14ac:dyDescent="0.25">
      <c r="A442" s="273" t="s">
        <v>585</v>
      </c>
      <c r="B442" s="224" t="s">
        <v>587</v>
      </c>
      <c r="C442" s="277"/>
      <c r="D442" s="115">
        <v>8.4</v>
      </c>
      <c r="E442" s="310"/>
      <c r="F442" s="14"/>
      <c r="G442" s="20"/>
    </row>
    <row r="443" spans="1:8" ht="15.75" customHeight="1" x14ac:dyDescent="0.25">
      <c r="A443" s="273" t="s">
        <v>482</v>
      </c>
      <c r="B443" s="267"/>
      <c r="C443" s="267" t="s">
        <v>483</v>
      </c>
      <c r="D443" s="136">
        <f>D445+D446</f>
        <v>273.40000000000003</v>
      </c>
      <c r="E443" s="310"/>
      <c r="F443" s="20"/>
    </row>
    <row r="444" spans="1:8" ht="15.75" customHeight="1" x14ac:dyDescent="0.25">
      <c r="A444" s="273"/>
      <c r="B444" s="171" t="s">
        <v>153</v>
      </c>
      <c r="C444" s="267"/>
      <c r="D444" s="115"/>
      <c r="E444" s="310"/>
      <c r="F444" s="319"/>
    </row>
    <row r="445" spans="1:8" ht="15.75" customHeight="1" x14ac:dyDescent="0.25">
      <c r="A445" s="273" t="s">
        <v>484</v>
      </c>
      <c r="B445" s="224" t="s">
        <v>359</v>
      </c>
      <c r="C445" s="277"/>
      <c r="D445" s="115">
        <f>78.7+72.4</f>
        <v>151.10000000000002</v>
      </c>
      <c r="E445" s="4"/>
      <c r="F445" s="319"/>
    </row>
    <row r="446" spans="1:8" ht="15.75" customHeight="1" x14ac:dyDescent="0.25">
      <c r="A446" s="273" t="s">
        <v>485</v>
      </c>
      <c r="B446" s="224" t="s">
        <v>386</v>
      </c>
      <c r="C446" s="277"/>
      <c r="D446" s="136">
        <f>12+110.3</f>
        <v>122.3</v>
      </c>
      <c r="E446" s="4"/>
      <c r="F446" s="14"/>
    </row>
    <row r="447" spans="1:8" ht="15.75" customHeight="1" x14ac:dyDescent="0.25">
      <c r="A447" s="273" t="s">
        <v>486</v>
      </c>
      <c r="B447" s="224" t="s">
        <v>386</v>
      </c>
      <c r="C447" s="268" t="s">
        <v>356</v>
      </c>
      <c r="D447" s="136">
        <v>285.3</v>
      </c>
      <c r="E447" s="4"/>
      <c r="F447" s="14"/>
    </row>
    <row r="448" spans="1:8" ht="12.75" customHeight="1" x14ac:dyDescent="0.25">
      <c r="A448" s="273" t="s">
        <v>487</v>
      </c>
      <c r="B448" s="224"/>
      <c r="C448" s="267" t="s">
        <v>287</v>
      </c>
      <c r="D448" s="136">
        <f>D450+D451+D460</f>
        <v>2235.3999999999996</v>
      </c>
      <c r="E448" s="310"/>
      <c r="F448" s="14"/>
    </row>
    <row r="449" spans="1:10" ht="12.75" customHeight="1" x14ac:dyDescent="0.25">
      <c r="A449" s="275"/>
      <c r="B449" s="171" t="s">
        <v>153</v>
      </c>
      <c r="C449" s="267"/>
      <c r="D449" s="136"/>
      <c r="E449" s="4"/>
      <c r="F449" s="319"/>
    </row>
    <row r="450" spans="1:10" ht="12.75" customHeight="1" x14ac:dyDescent="0.25">
      <c r="A450" s="273" t="s">
        <v>488</v>
      </c>
      <c r="B450" s="224" t="s">
        <v>386</v>
      </c>
      <c r="C450" s="267"/>
      <c r="D450" s="136">
        <f>1339.8+271.9+113.2+33.6+20+16</f>
        <v>1794.4999999999998</v>
      </c>
      <c r="E450" s="4"/>
      <c r="F450" s="14"/>
    </row>
    <row r="451" spans="1:10" ht="12.75" customHeight="1" x14ac:dyDescent="0.25">
      <c r="A451" s="273" t="s">
        <v>489</v>
      </c>
      <c r="B451" s="224" t="s">
        <v>359</v>
      </c>
      <c r="C451" s="267"/>
      <c r="D451" s="115">
        <f>65.9+94.5+145+85.5</f>
        <v>390.9</v>
      </c>
      <c r="E451" s="4"/>
      <c r="F451" s="14"/>
    </row>
    <row r="452" spans="1:10" ht="12.75" customHeight="1" x14ac:dyDescent="0.25">
      <c r="A452" s="275"/>
      <c r="B452" s="171" t="s">
        <v>153</v>
      </c>
      <c r="C452" s="267"/>
      <c r="D452" s="115"/>
      <c r="E452" s="310"/>
      <c r="F452" s="14"/>
      <c r="G452" s="15"/>
      <c r="H452" s="15"/>
    </row>
    <row r="453" spans="1:10" ht="12.75" customHeight="1" x14ac:dyDescent="0.25">
      <c r="A453" s="273" t="s">
        <v>490</v>
      </c>
      <c r="B453" s="171" t="s">
        <v>387</v>
      </c>
      <c r="C453" s="267"/>
      <c r="D453" s="115">
        <v>11.6</v>
      </c>
      <c r="E453" s="310"/>
      <c r="F453" s="20"/>
      <c r="G453" s="15"/>
      <c r="H453" s="15"/>
      <c r="I453" s="15"/>
      <c r="J453" s="15"/>
    </row>
    <row r="454" spans="1:10" ht="15.75" customHeight="1" x14ac:dyDescent="0.25">
      <c r="A454" s="273" t="s">
        <v>491</v>
      </c>
      <c r="B454" s="171" t="s">
        <v>379</v>
      </c>
      <c r="C454" s="267"/>
      <c r="D454" s="115">
        <v>23.5</v>
      </c>
      <c r="E454" s="4"/>
      <c r="F454" s="20"/>
    </row>
    <row r="455" spans="1:10" ht="15.75" customHeight="1" x14ac:dyDescent="0.25">
      <c r="A455" s="273" t="s">
        <v>492</v>
      </c>
      <c r="B455" s="171" t="s">
        <v>391</v>
      </c>
      <c r="C455" s="267"/>
      <c r="D455" s="115">
        <v>25.5</v>
      </c>
      <c r="E455" s="4"/>
      <c r="F455" s="14"/>
      <c r="G455" s="17"/>
      <c r="H455" s="17"/>
    </row>
    <row r="456" spans="1:10" ht="15.75" customHeight="1" x14ac:dyDescent="0.25">
      <c r="A456" s="273" t="s">
        <v>493</v>
      </c>
      <c r="B456" s="171" t="s">
        <v>393</v>
      </c>
      <c r="C456" s="267"/>
      <c r="D456" s="115">
        <v>21.4</v>
      </c>
      <c r="E456" s="4"/>
      <c r="F456" s="17"/>
      <c r="G456" s="20"/>
      <c r="H456" s="20"/>
    </row>
    <row r="457" spans="1:10" ht="15.75" customHeight="1" x14ac:dyDescent="0.25">
      <c r="A457" s="273" t="s">
        <v>494</v>
      </c>
      <c r="B457" s="171" t="s">
        <v>394</v>
      </c>
      <c r="C457" s="267"/>
      <c r="D457" s="115">
        <v>17.8</v>
      </c>
      <c r="E457" s="4"/>
      <c r="F457" s="20"/>
    </row>
    <row r="458" spans="1:10" ht="15.75" customHeight="1" x14ac:dyDescent="0.25">
      <c r="A458" s="273" t="s">
        <v>495</v>
      </c>
      <c r="B458" s="171" t="s">
        <v>395</v>
      </c>
      <c r="C458" s="267"/>
      <c r="D458" s="115">
        <v>22.1</v>
      </c>
      <c r="E458" s="4"/>
      <c r="F458" s="14"/>
    </row>
    <row r="459" spans="1:10" ht="15.75" customHeight="1" x14ac:dyDescent="0.25">
      <c r="A459" s="273" t="s">
        <v>496</v>
      </c>
      <c r="B459" s="171" t="s">
        <v>396</v>
      </c>
      <c r="C459" s="267"/>
      <c r="D459" s="115">
        <v>23.1</v>
      </c>
      <c r="E459" s="4"/>
      <c r="F459" s="14"/>
      <c r="G459" s="20"/>
      <c r="H459" s="20"/>
    </row>
    <row r="460" spans="1:10" ht="15.75" customHeight="1" x14ac:dyDescent="0.25">
      <c r="A460" s="273" t="s">
        <v>602</v>
      </c>
      <c r="B460" s="224" t="s">
        <v>440</v>
      </c>
      <c r="C460" s="267"/>
      <c r="D460" s="115">
        <v>50</v>
      </c>
      <c r="E460" s="4"/>
      <c r="F460" s="20"/>
    </row>
    <row r="461" spans="1:10" ht="15.75" customHeight="1" x14ac:dyDescent="0.25">
      <c r="A461" s="273" t="s">
        <v>497</v>
      </c>
      <c r="B461" s="224" t="s">
        <v>386</v>
      </c>
      <c r="C461" s="267" t="s">
        <v>362</v>
      </c>
      <c r="D461" s="136">
        <v>33.6</v>
      </c>
      <c r="E461" s="4"/>
      <c r="F461" s="14"/>
    </row>
    <row r="462" spans="1:10" ht="15.75" customHeight="1" x14ac:dyDescent="0.25">
      <c r="A462" s="273" t="s">
        <v>498</v>
      </c>
      <c r="B462" s="224" t="s">
        <v>386</v>
      </c>
      <c r="C462" s="267" t="s">
        <v>172</v>
      </c>
      <c r="D462" s="136">
        <f>27.6+30+15</f>
        <v>72.599999999999994</v>
      </c>
      <c r="E462" s="4"/>
      <c r="F462" s="14"/>
    </row>
    <row r="463" spans="1:10" ht="15.75" customHeight="1" x14ac:dyDescent="0.25">
      <c r="A463" s="273" t="s">
        <v>499</v>
      </c>
      <c r="B463" s="224" t="s">
        <v>386</v>
      </c>
      <c r="C463" s="267" t="s">
        <v>271</v>
      </c>
      <c r="D463" s="136">
        <v>87.8</v>
      </c>
      <c r="E463" s="4"/>
      <c r="F463" s="14"/>
    </row>
    <row r="464" spans="1:10" ht="15.75" customHeight="1" x14ac:dyDescent="0.25">
      <c r="A464" s="273" t="s">
        <v>500</v>
      </c>
      <c r="B464" s="224"/>
      <c r="C464" s="267" t="s">
        <v>319</v>
      </c>
      <c r="D464" s="136">
        <f>SUM(D465:D466)</f>
        <v>467.29999999999995</v>
      </c>
      <c r="E464" s="4"/>
      <c r="F464" s="14"/>
    </row>
    <row r="465" spans="1:11" ht="15.75" customHeight="1" x14ac:dyDescent="0.25">
      <c r="A465" s="273" t="s">
        <v>603</v>
      </c>
      <c r="B465" s="224" t="s">
        <v>386</v>
      </c>
      <c r="C465" s="267"/>
      <c r="D465" s="136">
        <f>141.6+87</f>
        <v>228.6</v>
      </c>
      <c r="E465" s="4"/>
      <c r="F465" s="14"/>
    </row>
    <row r="466" spans="1:11" ht="15.75" customHeight="1" x14ac:dyDescent="0.25">
      <c r="A466" s="273" t="s">
        <v>604</v>
      </c>
      <c r="B466" s="224" t="s">
        <v>576</v>
      </c>
      <c r="C466" s="267"/>
      <c r="D466" s="136">
        <v>238.7</v>
      </c>
      <c r="E466" s="4"/>
      <c r="F466" s="14"/>
    </row>
    <row r="467" spans="1:11" ht="15.75" customHeight="1" x14ac:dyDescent="0.25">
      <c r="A467" s="273" t="s">
        <v>501</v>
      </c>
      <c r="B467" s="224"/>
      <c r="C467" s="267" t="s">
        <v>155</v>
      </c>
      <c r="D467" s="136">
        <f>D468+D469</f>
        <v>391.7</v>
      </c>
      <c r="E467" s="4"/>
      <c r="F467" s="14"/>
    </row>
    <row r="468" spans="1:11" ht="15.75" customHeight="1" x14ac:dyDescent="0.25">
      <c r="A468" s="273" t="s">
        <v>582</v>
      </c>
      <c r="B468" s="224" t="s">
        <v>386</v>
      </c>
      <c r="C468" s="267"/>
      <c r="D468" s="136">
        <f>316.2+50</f>
        <v>366.2</v>
      </c>
      <c r="E468" s="4"/>
      <c r="F468" s="14"/>
    </row>
    <row r="469" spans="1:11" ht="15.75" customHeight="1" x14ac:dyDescent="0.25">
      <c r="A469" s="276" t="s">
        <v>583</v>
      </c>
      <c r="B469" s="224" t="s">
        <v>359</v>
      </c>
      <c r="C469" s="267"/>
      <c r="D469" s="136">
        <v>25.5</v>
      </c>
      <c r="E469" s="4"/>
      <c r="F469" s="14"/>
    </row>
    <row r="470" spans="1:11" ht="15.75" customHeight="1" x14ac:dyDescent="0.25">
      <c r="A470" s="273" t="s">
        <v>502</v>
      </c>
      <c r="B470" s="224"/>
      <c r="C470" s="267" t="s">
        <v>48</v>
      </c>
      <c r="D470" s="136">
        <f>SUM(D472:D474)</f>
        <v>943.29900000000009</v>
      </c>
      <c r="E470" s="310"/>
      <c r="F470" s="14"/>
    </row>
    <row r="471" spans="1:11" ht="15.75" customHeight="1" x14ac:dyDescent="0.25">
      <c r="A471" s="273"/>
      <c r="B471" s="171" t="s">
        <v>153</v>
      </c>
      <c r="C471" s="267"/>
      <c r="D471" s="136"/>
      <c r="E471" s="4"/>
      <c r="F471" s="319"/>
    </row>
    <row r="472" spans="1:11" ht="15.75" customHeight="1" x14ac:dyDescent="0.25">
      <c r="A472" s="273" t="s">
        <v>503</v>
      </c>
      <c r="B472" s="224" t="s">
        <v>386</v>
      </c>
      <c r="C472" s="267"/>
      <c r="D472" s="136">
        <f>9.9+751.6+20</f>
        <v>781.5</v>
      </c>
      <c r="E472" s="310"/>
      <c r="F472" s="14"/>
      <c r="G472" s="15"/>
      <c r="H472" s="15"/>
    </row>
    <row r="473" spans="1:11" ht="15.75" customHeight="1" x14ac:dyDescent="0.25">
      <c r="A473" s="273" t="s">
        <v>504</v>
      </c>
      <c r="B473" s="224" t="s">
        <v>359</v>
      </c>
      <c r="C473" s="267"/>
      <c r="D473" s="115">
        <f>29.2+9+48+41.5</f>
        <v>127.7</v>
      </c>
      <c r="E473" s="4"/>
      <c r="F473" s="20"/>
    </row>
    <row r="474" spans="1:11" ht="15.75" customHeight="1" x14ac:dyDescent="0.25">
      <c r="A474" s="273" t="s">
        <v>605</v>
      </c>
      <c r="B474" s="225" t="s">
        <v>641</v>
      </c>
      <c r="C474" s="267"/>
      <c r="D474" s="136">
        <f>1.8+3.2+1.5+1.6+0.4+25.465+0.134</f>
        <v>34.099000000000004</v>
      </c>
      <c r="E474" s="4"/>
      <c r="F474" s="14"/>
    </row>
    <row r="475" spans="1:11" ht="15.75" customHeight="1" x14ac:dyDescent="0.25">
      <c r="A475" s="273" t="s">
        <v>505</v>
      </c>
      <c r="B475" s="225" t="s">
        <v>581</v>
      </c>
      <c r="C475" s="265" t="s">
        <v>276</v>
      </c>
      <c r="D475" s="136">
        <f>1741.5+450</f>
        <v>2191.5</v>
      </c>
      <c r="E475" s="4"/>
      <c r="F475" s="14"/>
    </row>
    <row r="476" spans="1:11" ht="15.75" customHeight="1" thickBot="1" x14ac:dyDescent="0.3">
      <c r="A476" s="276" t="s">
        <v>506</v>
      </c>
      <c r="B476" s="280" t="s">
        <v>580</v>
      </c>
      <c r="C476" s="272" t="s">
        <v>276</v>
      </c>
      <c r="D476" s="136">
        <v>225</v>
      </c>
      <c r="E476" s="4"/>
      <c r="F476" s="14"/>
    </row>
    <row r="477" spans="1:11" ht="18.75" customHeight="1" thickBot="1" x14ac:dyDescent="0.35">
      <c r="A477" s="281" t="s">
        <v>507</v>
      </c>
      <c r="B477" s="282" t="s">
        <v>508</v>
      </c>
      <c r="C477" s="283"/>
      <c r="D477" s="284">
        <f>SUM(D10+D17+D25+D36+D42+D53+D64+D71+D77+D86+D92+D98+D104+D110+D116+D126+D136+D146+D152+D159+D165+D171+D181+D186+D191+D197+D204+D210+D217+D223+D229+D237+D243+D248+D253+D258+D263+D268+D273+D283+D290+D294)</f>
        <v>141006.75900000002</v>
      </c>
      <c r="E477" s="308"/>
      <c r="F477" s="22"/>
      <c r="G477" s="23"/>
      <c r="H477" s="23"/>
      <c r="I477" s="23"/>
      <c r="J477" s="23"/>
      <c r="K477" s="19"/>
    </row>
    <row r="478" spans="1:11" ht="15.75" customHeight="1" x14ac:dyDescent="0.3">
      <c r="A478" s="281"/>
      <c r="B478" s="285" t="s">
        <v>153</v>
      </c>
      <c r="C478" s="283"/>
      <c r="D478" s="286"/>
      <c r="E478" s="4"/>
      <c r="F478" s="23"/>
      <c r="G478" s="24"/>
    </row>
    <row r="479" spans="1:11" ht="15.75" customHeight="1" x14ac:dyDescent="0.3">
      <c r="A479" s="287" t="s">
        <v>509</v>
      </c>
      <c r="B479" s="204" t="s">
        <v>386</v>
      </c>
      <c r="C479" s="288"/>
      <c r="D479" s="115">
        <f>D13+D20+D28+D34+D39+D45+D51+D56+D63+D67+D74+D80+D85+D89+D95+D101+D107+D113+D119+D124+D129+D134+D139+D144+D149+D155+D162+D168+D174+D180+D184+D189+D194+D200+D207+D213+D220+D226+D232+D236+D240+D246+D251+D256+D261+D266+D271+D276+D279+D282+D286+D293+D297+D303+D314+D335+D343+D348+D349+D358+D359+D373+D394+D400+D401+D410+D413+D446+D447+D450+D461+D462+D463+D465+D468+D472+D475+D476+D289</f>
        <v>79086.000000000015</v>
      </c>
      <c r="E479" s="310"/>
      <c r="F479" s="24"/>
      <c r="G479" s="25"/>
      <c r="H479" s="25"/>
      <c r="I479" s="25"/>
      <c r="J479" s="25"/>
      <c r="K479" s="15"/>
    </row>
    <row r="480" spans="1:11" ht="31.5" customHeight="1" x14ac:dyDescent="0.3">
      <c r="A480" s="289" t="s">
        <v>510</v>
      </c>
      <c r="B480" s="175" t="s">
        <v>157</v>
      </c>
      <c r="C480" s="288"/>
      <c r="D480" s="136">
        <f>SUM(D14+D21+D29+D40+D46+D57+D68+D75+D81+D90+D96+D102+D108+D114+D120+D130+D140+D150+D156+D163+D169+D185+D298)</f>
        <v>24948.799999999996</v>
      </c>
      <c r="E480" s="310"/>
      <c r="F480" s="320"/>
      <c r="G480" s="25"/>
      <c r="H480" s="25"/>
      <c r="I480" s="25"/>
      <c r="J480" s="24"/>
    </row>
    <row r="481" spans="1:10" ht="15.75" customHeight="1" x14ac:dyDescent="0.3">
      <c r="A481" s="289" t="s">
        <v>511</v>
      </c>
      <c r="B481" s="204" t="s">
        <v>294</v>
      </c>
      <c r="C481" s="288"/>
      <c r="D481" s="136">
        <f>D201+D214+D287+D307+D350+D426+D445+D451+D469+D473</f>
        <v>6711.7</v>
      </c>
      <c r="E481" s="310"/>
      <c r="F481" s="25"/>
      <c r="G481" s="20"/>
      <c r="H481" s="15"/>
      <c r="I481" s="15"/>
      <c r="J481" s="15"/>
    </row>
    <row r="482" spans="1:10" ht="33" customHeight="1" x14ac:dyDescent="0.3">
      <c r="A482" s="289" t="s">
        <v>512</v>
      </c>
      <c r="B482" s="163" t="s">
        <v>627</v>
      </c>
      <c r="C482" s="288"/>
      <c r="D482" s="136">
        <f>D227</f>
        <v>367.8</v>
      </c>
      <c r="E482" s="310"/>
      <c r="F482" s="25"/>
    </row>
    <row r="483" spans="1:10" ht="30" customHeight="1" x14ac:dyDescent="0.3">
      <c r="A483" s="289" t="s">
        <v>513</v>
      </c>
      <c r="B483" s="163" t="s">
        <v>164</v>
      </c>
      <c r="C483" s="288"/>
      <c r="D483" s="136">
        <f>D22+D47</f>
        <v>112.5</v>
      </c>
      <c r="E483" s="310"/>
      <c r="F483" s="20"/>
      <c r="G483" s="321"/>
      <c r="H483" s="321"/>
      <c r="I483" s="18"/>
    </row>
    <row r="484" spans="1:10" ht="15.75" customHeight="1" x14ac:dyDescent="0.3">
      <c r="A484" s="289" t="s">
        <v>514</v>
      </c>
      <c r="B484" s="140" t="s">
        <v>641</v>
      </c>
      <c r="C484" s="288"/>
      <c r="D484" s="136">
        <f>D15+D23+D30+D32+D48+D58+D70+D82+D122+D132+D142+D158+D175+D209+D216+D222+D233+D299+D334+D354+D355+D391+D405+D474</f>
        <v>2577.6130000000003</v>
      </c>
      <c r="E484" s="310"/>
      <c r="F484" s="20"/>
      <c r="G484" s="321"/>
      <c r="H484" s="321"/>
    </row>
    <row r="485" spans="1:10" ht="43.95" customHeight="1" x14ac:dyDescent="0.3">
      <c r="A485" s="289" t="s">
        <v>515</v>
      </c>
      <c r="B485" s="175" t="s">
        <v>432</v>
      </c>
      <c r="C485" s="288"/>
      <c r="D485" s="136">
        <f>D372</f>
        <v>3265.4</v>
      </c>
      <c r="E485" s="310"/>
      <c r="F485" s="20"/>
      <c r="G485" s="321"/>
      <c r="H485" s="321"/>
    </row>
    <row r="486" spans="1:10" ht="15.75" customHeight="1" x14ac:dyDescent="0.3">
      <c r="A486" s="289" t="s">
        <v>516</v>
      </c>
      <c r="B486" s="204" t="s">
        <v>159</v>
      </c>
      <c r="C486" s="288"/>
      <c r="D486" s="136">
        <f>SUM(D16+D24+D31+D41+D49+D59+D69+D76+D83+D91+D97+D103+D109+D115+D121+D131+D141+D151+D157+D164+D170+D176+D190+D195+D202+D208+D215+D221+D228+D234+D241+D247+D252+D257+D262+D267+D272+D277+D327+D341+D351+D376+D436)</f>
        <v>6031.7999999999993</v>
      </c>
      <c r="E486" s="310"/>
      <c r="F486" s="14"/>
      <c r="G486" s="20"/>
      <c r="H486" s="322"/>
    </row>
    <row r="487" spans="1:10" ht="30" customHeight="1" x14ac:dyDescent="0.3">
      <c r="A487" s="290" t="s">
        <v>517</v>
      </c>
      <c r="B487" s="214" t="s">
        <v>384</v>
      </c>
      <c r="C487" s="288"/>
      <c r="D487" s="136">
        <f>D178+D203+D313+D344</f>
        <v>550</v>
      </c>
      <c r="E487" s="310"/>
      <c r="F487" s="20"/>
    </row>
    <row r="488" spans="1:10" ht="15.75" customHeight="1" x14ac:dyDescent="0.3">
      <c r="A488" s="289" t="s">
        <v>518</v>
      </c>
      <c r="B488" s="224" t="s">
        <v>440</v>
      </c>
      <c r="C488" s="288"/>
      <c r="D488" s="136">
        <f>D402+D460</f>
        <v>220</v>
      </c>
      <c r="E488" s="310"/>
      <c r="F488" s="319"/>
    </row>
    <row r="489" spans="1:10" ht="47.4" customHeight="1" x14ac:dyDescent="0.3">
      <c r="A489" s="289" t="s">
        <v>519</v>
      </c>
      <c r="B489" s="175" t="s">
        <v>521</v>
      </c>
      <c r="C489" s="291"/>
      <c r="D489" s="136">
        <f>D196+D242+D300+D308+D331+D345+D353+D396</f>
        <v>3412.0460000000003</v>
      </c>
      <c r="E489" s="310"/>
      <c r="F489" s="319"/>
      <c r="G489" s="319"/>
    </row>
    <row r="490" spans="1:10" ht="35.25" customHeight="1" x14ac:dyDescent="0.3">
      <c r="A490" s="289" t="s">
        <v>520</v>
      </c>
      <c r="B490" s="175" t="s">
        <v>400</v>
      </c>
      <c r="C490" s="291"/>
      <c r="D490" s="136">
        <f>D330</f>
        <v>3100</v>
      </c>
      <c r="E490" s="307"/>
      <c r="F490" s="319"/>
    </row>
    <row r="491" spans="1:10" ht="29.25" customHeight="1" x14ac:dyDescent="0.3">
      <c r="A491" s="289" t="s">
        <v>522</v>
      </c>
      <c r="B491" s="175" t="s">
        <v>541</v>
      </c>
      <c r="C491" s="291"/>
      <c r="D491" s="136">
        <f>D35+D52+D61+D125+D135+D145+D280+D374</f>
        <v>304.8</v>
      </c>
      <c r="E491" s="307"/>
      <c r="F491" s="319"/>
    </row>
    <row r="492" spans="1:10" ht="33" customHeight="1" x14ac:dyDescent="0.3">
      <c r="A492" s="289" t="s">
        <v>599</v>
      </c>
      <c r="B492" s="175" t="s">
        <v>445</v>
      </c>
      <c r="C492" s="291"/>
      <c r="D492" s="136">
        <f>D395</f>
        <v>366.9</v>
      </c>
      <c r="E492" s="307"/>
      <c r="F492" s="17"/>
      <c r="G492" s="22"/>
      <c r="H492" s="22"/>
      <c r="I492" s="22"/>
    </row>
    <row r="493" spans="1:10" ht="32.25" customHeight="1" x14ac:dyDescent="0.3">
      <c r="A493" s="289" t="s">
        <v>600</v>
      </c>
      <c r="B493" s="163" t="s">
        <v>557</v>
      </c>
      <c r="C493" s="291"/>
      <c r="D493" s="136">
        <f>D332</f>
        <v>11.4</v>
      </c>
      <c r="E493" s="307"/>
      <c r="F493" s="17"/>
      <c r="G493" s="22"/>
      <c r="H493" s="22"/>
      <c r="I493" s="22"/>
    </row>
    <row r="494" spans="1:10" ht="30.75" customHeight="1" x14ac:dyDescent="0.3">
      <c r="A494" s="292" t="s">
        <v>523</v>
      </c>
      <c r="B494" s="293" t="s">
        <v>560</v>
      </c>
      <c r="C494" s="291"/>
      <c r="D494" s="136">
        <f>D333</f>
        <v>0.5</v>
      </c>
      <c r="E494" s="307"/>
      <c r="F494" s="22"/>
      <c r="G494" s="22"/>
      <c r="H494" s="22"/>
      <c r="I494" s="22"/>
    </row>
    <row r="495" spans="1:10" ht="15.75" customHeight="1" x14ac:dyDescent="0.3">
      <c r="A495" s="292" t="s">
        <v>590</v>
      </c>
      <c r="B495" s="293" t="s">
        <v>586</v>
      </c>
      <c r="C495" s="291"/>
      <c r="D495" s="136">
        <f>D352+D390+D442</f>
        <v>878.2</v>
      </c>
      <c r="E495" s="307"/>
      <c r="F495" s="22"/>
      <c r="G495" s="22"/>
      <c r="H495" s="22"/>
      <c r="I495" s="22"/>
    </row>
    <row r="496" spans="1:10" ht="15.75" customHeight="1" x14ac:dyDescent="0.3">
      <c r="A496" s="292" t="s">
        <v>591</v>
      </c>
      <c r="B496" s="293" t="s">
        <v>576</v>
      </c>
      <c r="C496" s="291"/>
      <c r="D496" s="136">
        <f>D397+D466</f>
        <v>2207.4</v>
      </c>
      <c r="E496" s="307"/>
      <c r="F496" s="22"/>
      <c r="G496" s="22"/>
      <c r="H496" s="22"/>
      <c r="I496" s="22"/>
    </row>
    <row r="497" spans="1:19" ht="15.75" customHeight="1" x14ac:dyDescent="0.3">
      <c r="A497" s="292" t="s">
        <v>592</v>
      </c>
      <c r="B497" s="293" t="s">
        <v>562</v>
      </c>
      <c r="C497" s="291"/>
      <c r="D497" s="136">
        <f>D377+D403</f>
        <v>3753.8999999999996</v>
      </c>
      <c r="E497" s="307"/>
      <c r="F497" s="22"/>
      <c r="G497" s="22"/>
      <c r="H497" s="22"/>
      <c r="I497" s="22"/>
    </row>
    <row r="498" spans="1:19" ht="15.75" customHeight="1" thickBot="1" x14ac:dyDescent="0.35">
      <c r="A498" s="294" t="s">
        <v>593</v>
      </c>
      <c r="B498" s="295" t="s">
        <v>553</v>
      </c>
      <c r="C498" s="296"/>
      <c r="D498" s="297">
        <f>D301+D404</f>
        <v>3100</v>
      </c>
      <c r="E498" s="307"/>
      <c r="F498" s="22"/>
      <c r="G498" s="22"/>
      <c r="H498" s="22"/>
      <c r="I498" s="22"/>
    </row>
    <row r="499" spans="1:19" ht="15.6" x14ac:dyDescent="0.3">
      <c r="A499" s="287"/>
      <c r="B499" s="298" t="s">
        <v>153</v>
      </c>
      <c r="C499" s="291"/>
      <c r="D499" s="115"/>
      <c r="E499" s="4"/>
      <c r="F499" s="22"/>
      <c r="G499" s="25"/>
      <c r="H499" s="20"/>
      <c r="I499" s="20"/>
      <c r="J499" s="15"/>
    </row>
    <row r="500" spans="1:19" ht="15.6" customHeight="1" x14ac:dyDescent="0.3">
      <c r="A500" s="195" t="s">
        <v>524</v>
      </c>
      <c r="B500" s="203" t="s">
        <v>154</v>
      </c>
      <c r="C500" s="172"/>
      <c r="D500" s="118">
        <f>D12+D19+D27+D38+D44+D55+D66+D73+D79+D88+D94+D100+D106+D112+D118+D128+D138+D148+D154+D161+D167+D173+D183+D296</f>
        <v>61334.18</v>
      </c>
      <c r="E500" s="309"/>
      <c r="F500" s="25"/>
      <c r="G500" s="26"/>
      <c r="H500" s="316"/>
      <c r="I500" s="26"/>
      <c r="J500" s="26"/>
      <c r="K500" s="27"/>
    </row>
    <row r="501" spans="1:19" ht="29.4" customHeight="1" x14ac:dyDescent="0.3">
      <c r="A501" s="197" t="s">
        <v>525</v>
      </c>
      <c r="B501" s="299" t="s">
        <v>286</v>
      </c>
      <c r="C501" s="160"/>
      <c r="D501" s="118">
        <f>D193+D302</f>
        <v>2877.0000000000005</v>
      </c>
      <c r="E501" s="310"/>
      <c r="F501" s="323"/>
      <c r="G501" s="324"/>
      <c r="H501" s="25"/>
      <c r="I501" s="323"/>
      <c r="J501" s="15"/>
      <c r="K501" s="15"/>
      <c r="R501" s="18"/>
      <c r="S501" s="18"/>
    </row>
    <row r="502" spans="1:19" ht="15.6" customHeight="1" x14ac:dyDescent="0.3">
      <c r="A502" s="195" t="s">
        <v>526</v>
      </c>
      <c r="B502" s="159" t="s">
        <v>361</v>
      </c>
      <c r="C502" s="259"/>
      <c r="D502" s="118">
        <f>D288+D311</f>
        <v>6129.4</v>
      </c>
      <c r="E502" s="309"/>
      <c r="F502" s="14"/>
      <c r="G502" s="325"/>
      <c r="H502" s="325"/>
      <c r="I502" s="325"/>
      <c r="J502" s="15"/>
      <c r="K502" s="15"/>
    </row>
    <row r="503" spans="1:19" ht="16.2" customHeight="1" x14ac:dyDescent="0.3">
      <c r="A503" s="195" t="s">
        <v>527</v>
      </c>
      <c r="B503" s="196" t="s">
        <v>270</v>
      </c>
      <c r="C503" s="265"/>
      <c r="D503" s="118">
        <f>D177+D197+D342</f>
        <v>1829.5000000000002</v>
      </c>
      <c r="E503" s="310"/>
      <c r="F503" s="319"/>
      <c r="G503" s="25"/>
      <c r="H503" s="25"/>
      <c r="I503" s="25"/>
      <c r="J503" s="20"/>
      <c r="K503" s="15"/>
    </row>
    <row r="504" spans="1:19" ht="13.2" customHeight="1" x14ac:dyDescent="0.3">
      <c r="A504" s="197" t="s">
        <v>528</v>
      </c>
      <c r="B504" s="215" t="s">
        <v>282</v>
      </c>
      <c r="C504" s="266"/>
      <c r="D504" s="118">
        <f>D188+D206+D212+D219+D225+D346</f>
        <v>16587.45</v>
      </c>
      <c r="E504" s="309"/>
      <c r="F504" s="17"/>
      <c r="G504" s="17"/>
      <c r="H504" s="325"/>
      <c r="I504" s="325"/>
      <c r="J504" s="24"/>
      <c r="K504" s="15"/>
    </row>
    <row r="505" spans="1:19" ht="33" customHeight="1" x14ac:dyDescent="0.3">
      <c r="A505" s="197" t="s">
        <v>529</v>
      </c>
      <c r="B505" s="177" t="s">
        <v>171</v>
      </c>
      <c r="C505" s="266"/>
      <c r="D505" s="118">
        <f>D33+D50+D60+D123+D133+D143+D278+D356</f>
        <v>14295.8</v>
      </c>
      <c r="E505" s="309"/>
      <c r="F505" s="319"/>
      <c r="G505" s="28"/>
      <c r="H505" s="28"/>
      <c r="I505" s="28"/>
      <c r="J505" s="28"/>
      <c r="K505" s="15"/>
    </row>
    <row r="506" spans="1:19" ht="31.2" x14ac:dyDescent="0.3">
      <c r="A506" s="197" t="s">
        <v>530</v>
      </c>
      <c r="B506" s="200" t="s">
        <v>318</v>
      </c>
      <c r="C506" s="272"/>
      <c r="D506" s="118">
        <f>D231+D239+D245+D250+D255+D260+D265+D270+D392</f>
        <v>10474.700000000001</v>
      </c>
      <c r="E506" s="309"/>
      <c r="F506" s="319"/>
      <c r="G506" s="325"/>
      <c r="H506" s="325"/>
      <c r="I506" s="325"/>
      <c r="J506" s="24"/>
      <c r="K506" s="15"/>
    </row>
    <row r="507" spans="1:19" ht="15.75" customHeight="1" x14ac:dyDescent="0.3">
      <c r="A507" s="195" t="s">
        <v>531</v>
      </c>
      <c r="B507" s="159" t="s">
        <v>347</v>
      </c>
      <c r="C507" s="265"/>
      <c r="D507" s="118">
        <f>D275+D398</f>
        <v>8282.5299999999988</v>
      </c>
      <c r="E507" s="309"/>
      <c r="F507" s="319"/>
      <c r="G507" s="325"/>
      <c r="H507" s="325"/>
      <c r="I507" s="325"/>
      <c r="J507" s="15"/>
      <c r="K507" s="15"/>
    </row>
    <row r="508" spans="1:19" ht="34.5" customHeight="1" x14ac:dyDescent="0.3">
      <c r="A508" s="300" t="s">
        <v>532</v>
      </c>
      <c r="B508" s="301" t="s">
        <v>275</v>
      </c>
      <c r="C508" s="302"/>
      <c r="D508" s="303">
        <f>D62+D84+D179+D235+D281+D285+D292+D406</f>
        <v>19196.198999999997</v>
      </c>
      <c r="E508" s="309"/>
      <c r="F508" s="319"/>
      <c r="G508" s="325"/>
      <c r="H508" s="325"/>
      <c r="I508" s="325"/>
      <c r="J508" s="24"/>
      <c r="K508" s="15"/>
    </row>
    <row r="509" spans="1:19" ht="15" x14ac:dyDescent="0.25">
      <c r="A509" s="31"/>
      <c r="B509" s="4"/>
      <c r="C509" s="31"/>
      <c r="D509" s="31"/>
      <c r="E509" s="31"/>
      <c r="F509" s="319"/>
    </row>
    <row r="510" spans="1:19" ht="15" x14ac:dyDescent="0.25">
      <c r="A510" s="31"/>
      <c r="B510" s="31" t="s">
        <v>533</v>
      </c>
      <c r="C510" s="31"/>
      <c r="D510" s="31"/>
      <c r="E510" s="31"/>
    </row>
    <row r="511" spans="1:19" ht="15" x14ac:dyDescent="0.25">
      <c r="A511" s="31"/>
      <c r="B511" s="31"/>
      <c r="C511" s="31"/>
      <c r="D511" s="31"/>
      <c r="E511" s="31"/>
    </row>
    <row r="512" spans="1:19" ht="15.6" x14ac:dyDescent="0.3">
      <c r="A512" s="2"/>
      <c r="B512" s="2"/>
      <c r="C512" s="2"/>
      <c r="D512" s="2"/>
    </row>
    <row r="513" spans="1:4" x14ac:dyDescent="0.25">
      <c r="A513" s="13"/>
      <c r="B513" s="13"/>
      <c r="C513" s="13"/>
      <c r="D513" s="13"/>
    </row>
    <row r="514" spans="1:4" x14ac:dyDescent="0.25">
      <c r="A514" s="13"/>
      <c r="B514" s="13"/>
      <c r="C514" s="13"/>
      <c r="D514" s="13"/>
    </row>
    <row r="515" spans="1:4" x14ac:dyDescent="0.25">
      <c r="A515" s="13"/>
      <c r="B515" s="13"/>
      <c r="C515" s="13"/>
      <c r="D515" s="13"/>
    </row>
    <row r="516" spans="1:4" x14ac:dyDescent="0.25">
      <c r="A516" s="13"/>
      <c r="B516" s="13"/>
      <c r="C516" s="13"/>
      <c r="D516" s="13"/>
    </row>
    <row r="517" spans="1:4" x14ac:dyDescent="0.25">
      <c r="A517" s="13"/>
      <c r="B517" s="13"/>
      <c r="C517" s="13"/>
      <c r="D517" s="13"/>
    </row>
    <row r="518" spans="1:4" x14ac:dyDescent="0.25">
      <c r="A518" s="13"/>
      <c r="B518" s="13"/>
      <c r="C518" s="13"/>
      <c r="D518" s="13"/>
    </row>
    <row r="519" spans="1:4" x14ac:dyDescent="0.25">
      <c r="A519" s="13"/>
      <c r="B519" s="13"/>
      <c r="C519" s="13"/>
      <c r="D519" s="13"/>
    </row>
    <row r="520" spans="1:4" x14ac:dyDescent="0.25">
      <c r="A520" s="13"/>
      <c r="B520" s="13"/>
      <c r="C520" s="13"/>
      <c r="D520" s="13"/>
    </row>
    <row r="521" spans="1:4" x14ac:dyDescent="0.25">
      <c r="A521" s="13"/>
      <c r="B521" s="13"/>
      <c r="C521" s="13"/>
      <c r="D521" s="13"/>
    </row>
    <row r="522" spans="1:4" x14ac:dyDescent="0.25">
      <c r="A522" s="13"/>
      <c r="B522" s="13"/>
      <c r="C522" s="13"/>
      <c r="D522" s="13"/>
    </row>
    <row r="523" spans="1:4" x14ac:dyDescent="0.25">
      <c r="A523" s="13"/>
      <c r="B523" s="13"/>
      <c r="C523" s="13"/>
      <c r="D523" s="13"/>
    </row>
    <row r="524" spans="1:4" x14ac:dyDescent="0.25">
      <c r="A524" s="13"/>
      <c r="B524" s="13"/>
      <c r="C524" s="13"/>
      <c r="D524" s="13"/>
    </row>
    <row r="525" spans="1:4" x14ac:dyDescent="0.25">
      <c r="A525" s="13"/>
      <c r="B525" s="13"/>
      <c r="C525" s="13"/>
      <c r="D525" s="13"/>
    </row>
    <row r="526" spans="1:4" x14ac:dyDescent="0.25">
      <c r="A526" s="13"/>
      <c r="B526" s="13"/>
      <c r="C526" s="13"/>
      <c r="D526" s="13"/>
    </row>
    <row r="527" spans="1:4" x14ac:dyDescent="0.25">
      <c r="A527" s="13"/>
      <c r="B527" s="13"/>
      <c r="C527" s="13"/>
      <c r="D527" s="13"/>
    </row>
    <row r="528" spans="1:4" x14ac:dyDescent="0.25">
      <c r="A528" s="13"/>
      <c r="B528" s="13"/>
      <c r="C528" s="13"/>
      <c r="D528" s="13"/>
    </row>
    <row r="529" spans="1:4" x14ac:dyDescent="0.25">
      <c r="A529" s="13"/>
      <c r="B529" s="13"/>
      <c r="C529" s="13"/>
      <c r="D529" s="13"/>
    </row>
    <row r="530" spans="1:4" x14ac:dyDescent="0.25">
      <c r="A530" s="13"/>
      <c r="B530" s="13"/>
      <c r="C530" s="13"/>
      <c r="D530" s="13"/>
    </row>
  </sheetData>
  <mergeCells count="1">
    <mergeCell ref="A6:D6"/>
  </mergeCells>
  <conditionalFormatting sqref="G477:I477 F478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480:I480 F48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Emilija Baranauskaitė</cp:lastModifiedBy>
  <cp:revision/>
  <cp:lastPrinted>2024-03-14T14:04:46Z</cp:lastPrinted>
  <dcterms:created xsi:type="dcterms:W3CDTF">2022-01-05T07:13:39Z</dcterms:created>
  <dcterms:modified xsi:type="dcterms:W3CDTF">2024-03-29T08:22:52Z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