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e.baranauskaite\Desktop\TVARKOMI KOVAS\T11-174\"/>
    </mc:Choice>
  </mc:AlternateContent>
  <xr:revisionPtr revIDLastSave="0" documentId="13_ncr:1_{1073C522-7C0D-4E3F-BFE4-B8A55701CD9B}" xr6:coauthVersionLast="47" xr6:coauthVersionMax="47" xr10:uidLastSave="{00000000-0000-0000-0000-000000000000}"/>
  <bookViews>
    <workbookView xWindow="-108" yWindow="-108" windowWidth="23256" windowHeight="12456" xr2:uid="{00000000-000D-0000-FFFF-FFFF00000000}"/>
  </bookViews>
  <sheets>
    <sheet name="OS_2024"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1" i="3" l="1"/>
  <c r="I33" i="3"/>
  <c r="I35" i="3"/>
  <c r="I34" i="3"/>
  <c r="I30" i="3" l="1"/>
  <c r="I29" i="3"/>
</calcChain>
</file>

<file path=xl/sharedStrings.xml><?xml version="1.0" encoding="utf-8"?>
<sst xmlns="http://schemas.openxmlformats.org/spreadsheetml/2006/main" count="68" uniqueCount="58">
  <si>
    <t>Priedas Nr. 1</t>
  </si>
  <si>
    <t>SUDERINTA</t>
  </si>
  <si>
    <t>PATVIRTINTA</t>
  </si>
  <si>
    <t>Eil. Nr.</t>
  </si>
  <si>
    <t>Darbų ir paslaugų rūšis</t>
  </si>
  <si>
    <t>Naujos statybos ir rekonstravimo projektų suplanavimo metai</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</si>
  <si>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</si>
  <si>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</si>
  <si>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</si>
  <si>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</si>
  <si>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</si>
  <si>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</si>
  <si>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</si>
  <si>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Viso turtui įsigyti (≥50%), iš jų:</t>
  </si>
  <si>
    <t>turtui, kurio vertė daugiau negu 360 tūkst. Eur, įsigyti (naujos statybos ir rekonstravimo investicijų projektams, suplanuotiems ir atrinktiems iki 2020 m. gruodžio 31 d., įgyvendinti)*</t>
  </si>
  <si>
    <t xml:space="preserve">                                                            </t>
  </si>
  <si>
    <t xml:space="preserve">                                            </t>
  </si>
  <si>
    <t xml:space="preserve">                                                                                   (pareigos, v., pavardė, parašas)</t>
  </si>
  <si>
    <t>*</t>
  </si>
  <si>
    <t>Lietuvos Respublikos investicijų įstatymo 2 straipsnio 9 dalis</t>
  </si>
  <si>
    <t>3,5-5,5</t>
  </si>
  <si>
    <t>5,5-6</t>
  </si>
  <si>
    <t>x,y (6179010 331275)
x,y (6177255 334237)</t>
  </si>
  <si>
    <t>Objekto pavadinimas (kelio Nr. ir pavadinimas savivaldybės tarybos patvirtintame vietinės reikšmės kelių sąraše)</t>
  </si>
  <si>
    <t>Klaipėdos rajono savivaldybės tarybos</t>
  </si>
  <si>
    <t>Iš jų saugaus eismo ir darnaus judumo priemonėms (≥10%):</t>
  </si>
  <si>
    <t xml:space="preserve">x,y (6174184 334754)
x,y (6174603 335234)
</t>
  </si>
  <si>
    <t>Volungės g. - 703
Lyros g. - 657
Atkarpa, jungianti Lyros ir Rasos g. - 108
 Rasos g. - 600
Rasos g. iki kelio 216 - 43</t>
  </si>
  <si>
    <t>Kapitalinis remontas</t>
  </si>
  <si>
    <t>Nauja statyba</t>
  </si>
  <si>
    <t>3,5-6,0</t>
  </si>
  <si>
    <t xml:space="preserve">    Klaipėdos rajono savivaldybės</t>
  </si>
  <si>
    <t>Skirta lėšų, tūkst. Eur</t>
  </si>
  <si>
    <t xml:space="preserve">x,y (6174603 335234)
x,y (6175147 335627)
</t>
  </si>
  <si>
    <t>Rekonstravimas</t>
  </si>
  <si>
    <t>Gedimino g. -358 m, Vytenio g. - 727 m, Palangos g. - 425 m, Saulažolių g. - 344, Gargždupio g. - 396 m, Žibučių g. -218 m.</t>
  </si>
  <si>
    <t>5,5-6,0</t>
  </si>
  <si>
    <t xml:space="preserve">Volungės g 
x,y (6180271 335611)
  x,y (6180294 335112)
Lyros g
x,y (6180271 335611)
 x,y (6180294 335112)
Atkarpa, jungianti Lyros
 ir Rasos g.
x,y (618271 335611)
x,y, (6180182 335113)
Rasos g. iki kelio 216
x,y (6180166 335614)
x,y (6180164 335657) </t>
  </si>
  <si>
    <t xml:space="preserve">Marių g.
x,y (6180110,44 334711,54)
x,y (6179652,58 334739,55)
Marių skg.
x,y (6179814,42 334682,02)
x,y (6179854,58 334803,81)
Pavasarininkų g. 
x,y (6179854,58 334803,81)
x,y (6179935,59 334916,42)
Lietuvininkų g.
x,y (6180110,44 334711,54)
x,y (6179258,63 335205,80)
Vilties g.
x,y (6179696,48 334857,64)
x,y (6179496,99 334304,93)
Ateitininkų g.
x,y (6179803,36 335066,22)
x,y (6179696,48 334857,64)
Akligatvis III
x,y (6179828,69 334922,50)
x,y (6179772,48 334963,29)
Akligatvis II
x,y (6179496,99 334304,93)
x,y (6179444,86 334322,69)
Poilsio g.
x,y (6179534,18 334413,89)
x,y (6179395,74 334460,97)
Miško g. 
x,y (6179571,93 334522,54)
x,y (6179401,64 334580,52)
Vaidilutės g.
x,y (6179611,98 334630,31)
x,y (6179445,12 334688,20)
Naujakurių g.
x,y (6179759,20 334944,84)
x,y (6179377,06 335094,8)
Akligatvis IV
x,y (6179600,68 335028,77)
x,y (6179666,84 335101,06)
Akligatvis V
x,y (6179518,58 335082,46)
x,y (6179552,37 335135,00)
</t>
  </si>
  <si>
    <t>Marių g. - 559
Marių skg. - 122
Pavasarininkų g. - 135
Lietuvininkų g. - 1019
Vilties g. - 594
Ateitininkų g. - 179
Akligatvis III - 71
Akligatvis II - 68
Poilsio g. - 144
Miško g. - 266
Vaidilutės g. - 173
Naujakurių g. - 413
Akligatvis IV - 118
Akligatvis V - 60</t>
  </si>
  <si>
    <t>x,y (6173482 325855)
x,y (6174493 327613)</t>
  </si>
  <si>
    <t>A.V.</t>
  </si>
  <si>
    <t>IŠ VISO, iš jų:</t>
  </si>
  <si>
    <t>turtui įsigyti:</t>
  </si>
  <si>
    <t>saugaus eismo ir darnaus judumo priemonėms (≥10%):</t>
  </si>
  <si>
    <t>prie 2024 m.                          d. finansavimo sutarties Nr. S-</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</si>
  <si>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</si>
  <si>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r>
      <rPr>
        <u/>
        <sz val="12"/>
        <rFont val="Times New Roman"/>
        <family val="1"/>
        <charset val="186"/>
      </rPr>
      <t xml:space="preserve">                                                                                     </t>
    </r>
    <r>
      <rPr>
        <sz val="12"/>
        <rFont val="Times New Roman"/>
        <family val="1"/>
        <charset val="186"/>
      </rPr>
      <t>savivaldybės</t>
    </r>
  </si>
  <si>
    <t xml:space="preserve"> Kelių priežiūros ir plėtros programos finansavimo lėšomis finansuojamų savivaldybės ar viešųjų įstaigų, kurių dalininkė yra savivaldybė, 
savivaldybės įmonių valdomų vietinės reikšmės kelių objektų sąrašas</t>
  </si>
  <si>
    <t>AB "Via Lietuva"</t>
  </si>
  <si>
    <t>Klaipėdos rajono, Dovilų sen., Dovilų mstl. Kulių g. (KL0423)</t>
  </si>
  <si>
    <t>Klaipėdos rajono, Dovilų sen., Kulių k. Laukų g. (KL0423)</t>
  </si>
  <si>
    <t>Gargždų miesto 130 individualių gyvenamųjų namų kvartalo susisiekimo kominukacijų ir inžinerinių tinklų statyba (I etapas)</t>
  </si>
  <si>
    <t xml:space="preserve">Klaipėdos rajono Gargždų miesto Volungės g. (Nr. KL8058), Lyros g. (KL8057) ir Rasos g. (Nr. KL8059) </t>
  </si>
  <si>
    <t>Klaipėdos rajono Dauparų-Kvietinių sen. Statybininkų g. (Nr. KL0223), Priemiesčio g. (Nr. KL0261) ir Gargždų sen. Statybininkų g. (Nr. KL7095) I etapas</t>
  </si>
  <si>
    <t xml:space="preserve">Klaipėdos rajono Gargždų miesto Gedimino g. (Nr. KL8051), Palangos g. (KL8052), Saulažolių g. (Nr. KL8053), Vytenio g. (Nr. KL8054), Gargždupio g. (Nr. KL8055) ir Žibučių g. (Nr. KL8056) </t>
  </si>
  <si>
    <t xml:space="preserve">Klaipėdos rajono Dovilų senūnijos vietinės reikšmės kelio Nr. KL0401 Rimkai - Lėbartai - Dovilai (atkarpos nuo 0,00 iki 2,2 km) </t>
  </si>
  <si>
    <t>2024 m. kovo 28 d. sprendimu Nr. T11-174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</si>
</sst>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1"/>
      <color theme="1"/>
      <name val="Calibri"/>
      <family val="2"/>
      <charset val="186"/>
      <scheme val="minor"/>
    </font>
    <font>
      <sz val="10"/>
      <color theme="1"/>
      <name val="Times New Roman"/>
      <family val="1"/>
      <charset val="186"/>
    </font>
    <font>
      <sz val="12"/>
      <name val="Times New Roman"/>
      <family val="1"/>
    </font>
    <font>
      <sz val="12"/>
      <color rgb="FFFF0000"/>
      <name val="Times New Roman"/>
      <family val="1"/>
    </font>
    <font>
      <b/>
      <sz val="12"/>
      <name val="Times New Roman"/>
      <family val="1"/>
    </font>
    <font>
      <sz val="12"/>
      <color theme="1"/>
      <name val="Times New Roman"/>
      <family val="1"/>
    </font>
    <font>
      <sz val="12"/>
      <color rgb="FF000000"/>
      <name val="Times New Roman"/>
      <family val="1"/>
    </font>
    <font>
      <i/>
      <sz val="10"/>
      <name val="Times New Roman"/>
      <family val="1"/>
    </font>
    <font>
      <b/>
      <u/>
      <sz val="12"/>
      <name val="Times New Roman"/>
      <family val="1"/>
    </font>
    <font>
      <i/>
      <sz val="12"/>
      <color rgb="FFFF0000"/>
      <name val="Times New Roman"/>
      <family val="1"/>
    </font>
    <font>
      <b/>
      <i/>
      <sz val="12"/>
      <name val="Times New Roman"/>
      <family val="1"/>
    </font>
    <font>
      <i/>
      <sz val="11"/>
      <name val="Times New Roman"/>
      <family val="1"/>
    </font>
    <font>
      <i/>
      <sz val="8"/>
      <name val="Times New Roman"/>
      <family val="1"/>
    </font>
    <font>
      <i/>
      <sz val="10"/>
      <name val="Times New Roman"/>
      <family val="1"/>
      <charset val="186"/>
    </font>
    <font>
      <b/>
      <sz val="12"/>
      <name val="Times New Roman"/>
      <family val="1"/>
      <charset val="186"/>
    </font>
    <font>
      <sz val="12"/>
      <name val="Times New Roman"/>
      <family val="1"/>
      <charset val="186"/>
    </font>
    <font>
      <u/>
      <sz val="12"/>
      <name val="Times New Roman"/>
      <family val="1"/>
      <charset val="186"/>
    </font>
    <font>
      <sz val="10"/>
      <name val="Times New Roman"/>
      <family val="1"/>
      <charset val="186"/>
    </font>
    <font>
      <i/>
      <sz val="8"/>
      <name val="Times New Roman"/>
      <family val="1"/>
      <charset val="186"/>
    </font>
    <font>
      <strike/>
      <sz val="12"/>
      <color rgb="FFFF0000"/>
      <name val="Times New Roman"/>
      <family val="1"/>
      <charset val="186"/>
    </font>
    <font>
      <sz val="12"/>
      <color rgb="FFFF0000"/>
      <name val="Times New Roman"/>
      <family val="1"/>
      <charset val="186"/>
    </font>
    <font>
      <sz val="12"/>
      <name val="Arial"/>
      <family val="2"/>
      <charset val="186"/>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1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2" fillId="0" borderId="5" xfId="0" applyFont="1" applyBorder="1" applyAlignment="1">
      <alignment vertical="center" wrapText="1"/>
    </xf>
    <xf numFmtId="0" fontId="6" fillId="2" borderId="5" xfId="0" applyFont="1" applyFill="1" applyBorder="1" applyAlignment="1">
      <alignment horizontal="left" vertical="center" wrapText="1"/>
    </xf>
    <xf numFmtId="0" fontId="5" fillId="2" borderId="16" xfId="0" applyFont="1" applyFill="1" applyBorder="1" applyAlignment="1">
      <alignment vertical="center" wrapText="1"/>
    </xf>
    <xf numFmtId="0" fontId="5" fillId="0" borderId="15" xfId="0" applyFont="1" applyBorder="1" applyAlignment="1">
      <alignment horizontal="left" vertical="center" wrapText="1"/>
    </xf>
    <xf numFmtId="0" fontId="2" fillId="2" borderId="5" xfId="0" applyFont="1" applyFill="1" applyBorder="1" applyAlignment="1">
      <alignment horizontal="left" vertical="center" wrapText="1" shrinkToFit="1"/>
    </xf>
    <xf numFmtId="0" fontId="2" fillId="0" borderId="12" xfId="0" applyFont="1" applyBorder="1" applyAlignment="1">
      <alignment horizontal="center" vertical="center" wrapText="1"/>
    </xf>
    <xf numFmtId="0" fontId="2" fillId="2" borderId="9" xfId="0" applyFont="1" applyFill="1" applyBorder="1" applyAlignment="1">
      <alignment horizontal="center" vertical="center"/>
    </xf>
    <xf numFmtId="0" fontId="2" fillId="0" borderId="4" xfId="0" applyFont="1" applyBorder="1" applyAlignment="1">
      <alignment horizontal="center" vertical="center"/>
    </xf>
    <xf numFmtId="0" fontId="2" fillId="2" borderId="14"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16" xfId="0" applyFont="1" applyFill="1" applyBorder="1" applyAlignment="1">
      <alignment horizontal="center" vertical="center" wrapText="1"/>
    </xf>
    <xf numFmtId="164" fontId="2" fillId="0" borderId="5" xfId="0" applyNumberFormat="1" applyFont="1" applyBorder="1" applyAlignment="1">
      <alignment horizontal="center" vertical="center" wrapText="1"/>
    </xf>
    <xf numFmtId="0" fontId="2" fillId="2" borderId="10" xfId="0" applyFont="1" applyFill="1" applyBorder="1" applyAlignment="1">
      <alignment horizontal="center" vertical="center"/>
    </xf>
    <xf numFmtId="0" fontId="2" fillId="0" borderId="5" xfId="0" applyFont="1" applyBorder="1" applyAlignment="1">
      <alignment horizontal="center" vertical="center"/>
    </xf>
    <xf numFmtId="164" fontId="2" fillId="0" borderId="5" xfId="0" applyNumberFormat="1" applyFont="1" applyBorder="1" applyAlignment="1">
      <alignment horizontal="center" vertical="center"/>
    </xf>
    <xf numFmtId="0" fontId="2" fillId="2" borderId="5" xfId="0" applyFont="1" applyFill="1" applyBorder="1" applyAlignment="1">
      <alignment horizontal="center" vertical="center" wrapText="1"/>
    </xf>
    <xf numFmtId="0" fontId="2" fillId="2" borderId="5" xfId="0" applyFont="1" applyFill="1" applyBorder="1" applyAlignment="1">
      <alignment horizontal="center" vertical="center"/>
    </xf>
    <xf numFmtId="164" fontId="2" fillId="2" borderId="5"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164" fontId="2" fillId="0" borderId="10" xfId="0" applyNumberFormat="1" applyFont="1" applyBorder="1" applyAlignment="1">
      <alignment horizontal="center" vertical="center" wrapText="1"/>
    </xf>
    <xf numFmtId="0" fontId="2" fillId="2" borderId="15" xfId="0" applyFont="1" applyFill="1" applyBorder="1" applyAlignment="1">
      <alignment horizontal="center" vertical="center" wrapText="1"/>
    </xf>
    <xf numFmtId="164" fontId="2" fillId="2" borderId="5" xfId="0" applyNumberFormat="1" applyFont="1" applyFill="1" applyBorder="1" applyAlignment="1">
      <alignment horizontal="center" vertical="center"/>
    </xf>
    <xf numFmtId="0" fontId="2" fillId="0" borderId="0" xfId="0" applyFont="1" applyAlignment="1">
      <alignment vertical="top" wrapText="1"/>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0" xfId="0" applyFont="1"/>
    <xf numFmtId="0" fontId="2" fillId="0" borderId="0" xfId="0" applyFont="1" applyAlignment="1">
      <alignment horizontal="left"/>
    </xf>
    <xf numFmtId="0" fontId="4" fillId="0" borderId="0" xfId="0" applyFont="1" applyAlignment="1">
      <alignment horizontal="center"/>
    </xf>
    <xf numFmtId="0" fontId="4" fillId="0" borderId="0" xfId="0" applyFont="1" applyAlignment="1">
      <alignment horizontal="center" vertical="center"/>
    </xf>
    <xf numFmtId="0" fontId="2" fillId="2" borderId="4" xfId="0" applyFont="1" applyFill="1" applyBorder="1" applyAlignment="1">
      <alignment horizontal="center" vertical="center"/>
    </xf>
    <xf numFmtId="0" fontId="2" fillId="2" borderId="17" xfId="0" applyFont="1" applyFill="1" applyBorder="1" applyAlignment="1">
      <alignment horizontal="center" vertical="center"/>
    </xf>
    <xf numFmtId="0" fontId="2" fillId="0" borderId="10" xfId="0" applyFont="1" applyBorder="1" applyAlignment="1">
      <alignment horizontal="center" vertical="center" wrapText="1"/>
    </xf>
    <xf numFmtId="164" fontId="2" fillId="0" borderId="15" xfId="0" applyNumberFormat="1" applyFont="1" applyBorder="1" applyAlignment="1">
      <alignment horizontal="center" vertical="center" wrapText="1"/>
    </xf>
    <xf numFmtId="165" fontId="2" fillId="0" borderId="0" xfId="0" applyNumberFormat="1" applyFont="1"/>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2" borderId="1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165" fontId="2" fillId="0" borderId="24" xfId="0" applyNumberFormat="1" applyFont="1" applyBorder="1" applyAlignment="1">
      <alignment horizontal="center" vertical="center" wrapText="1"/>
    </xf>
    <xf numFmtId="164" fontId="2" fillId="0" borderId="0" xfId="0" applyNumberFormat="1" applyFont="1" applyAlignment="1">
      <alignment horizontal="left"/>
    </xf>
    <xf numFmtId="1" fontId="2" fillId="0" borderId="21" xfId="0" applyNumberFormat="1" applyFont="1" applyBorder="1" applyAlignment="1">
      <alignment horizontal="center" vertical="center"/>
    </xf>
    <xf numFmtId="165" fontId="2" fillId="0" borderId="29" xfId="0" applyNumberFormat="1" applyFont="1" applyBorder="1" applyAlignment="1">
      <alignment horizontal="center" vertical="center"/>
    </xf>
    <xf numFmtId="164" fontId="2" fillId="0" borderId="0" xfId="0" applyNumberFormat="1" applyFont="1"/>
    <xf numFmtId="165" fontId="4" fillId="0" borderId="24" xfId="0" applyNumberFormat="1" applyFont="1" applyBorder="1" applyAlignment="1">
      <alignment horizontal="right" vertical="center"/>
    </xf>
    <xf numFmtId="165" fontId="4" fillId="0" borderId="25" xfId="0" applyNumberFormat="1" applyFont="1" applyBorder="1" applyAlignment="1">
      <alignment horizontal="right" vertical="center"/>
    </xf>
    <xf numFmtId="165" fontId="14" fillId="0" borderId="33" xfId="0" applyNumberFormat="1" applyFont="1" applyBorder="1" applyAlignment="1">
      <alignment horizontal="right" vertical="center"/>
    </xf>
    <xf numFmtId="165" fontId="14" fillId="0" borderId="24" xfId="0" applyNumberFormat="1" applyFont="1" applyBorder="1" applyAlignment="1">
      <alignment horizontal="right" vertical="center"/>
    </xf>
    <xf numFmtId="164" fontId="14" fillId="0" borderId="18" xfId="0" applyNumberFormat="1" applyFont="1" applyBorder="1" applyAlignment="1">
      <alignment horizontal="right" vertical="center"/>
    </xf>
    <xf numFmtId="0" fontId="14" fillId="0" borderId="0" xfId="0" applyFont="1" applyAlignment="1">
      <alignment horizontal="right" vertical="center"/>
    </xf>
    <xf numFmtId="164" fontId="14" fillId="0" borderId="0" xfId="0" applyNumberFormat="1" applyFont="1" applyAlignment="1">
      <alignment horizontal="right" vertical="center"/>
    </xf>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right" vertical="center"/>
    </xf>
    <xf numFmtId="0" fontId="16" fillId="0" borderId="0" xfId="0" applyFont="1" applyAlignment="1">
      <alignment horizontal="center"/>
    </xf>
    <xf numFmtId="0" fontId="17" fillId="0" borderId="0" xfId="0" applyFont="1" applyAlignment="1">
      <alignment vertical="center"/>
    </xf>
    <xf numFmtId="0" fontId="15" fillId="0" borderId="0" xfId="0" applyFont="1"/>
    <xf numFmtId="164" fontId="15" fillId="0" borderId="0" xfId="0" applyNumberFormat="1" applyFont="1"/>
    <xf numFmtId="0" fontId="19" fillId="0" borderId="0" xfId="0" applyFont="1" applyAlignment="1">
      <alignment vertical="center"/>
    </xf>
    <xf numFmtId="0" fontId="19" fillId="0" borderId="0" xfId="0" applyFont="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xf>
    <xf numFmtId="0" fontId="20" fillId="0" borderId="0" xfId="0" applyFont="1" applyAlignment="1">
      <alignment vertical="center"/>
    </xf>
    <xf numFmtId="165" fontId="15" fillId="0" borderId="25" xfId="0" applyNumberFormat="1" applyFont="1" applyBorder="1" applyAlignment="1">
      <alignment horizontal="right" vertical="center"/>
    </xf>
    <xf numFmtId="164" fontId="2" fillId="0" borderId="26" xfId="0" applyNumberFormat="1" applyFont="1" applyBorder="1" applyAlignment="1">
      <alignment horizontal="center" vertical="center" wrapText="1"/>
    </xf>
    <xf numFmtId="164" fontId="2" fillId="0" borderId="27" xfId="0" applyNumberFormat="1" applyFont="1" applyBorder="1" applyAlignment="1">
      <alignment horizontal="center" vertical="center" wrapText="1"/>
    </xf>
    <xf numFmtId="0" fontId="18" fillId="0" borderId="0" xfId="0" applyFont="1" applyAlignment="1">
      <alignment horizontal="center" vertical="top"/>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xf>
    <xf numFmtId="0" fontId="16" fillId="0" borderId="0" xfId="0" applyFont="1" applyAlignment="1">
      <alignment horizontal="center"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14" fillId="0" borderId="6" xfId="0" applyFont="1" applyBorder="1" applyAlignment="1">
      <alignment horizontal="right" vertical="center" wrapText="1"/>
    </xf>
    <xf numFmtId="0" fontId="14" fillId="0" borderId="7" xfId="0" applyFont="1" applyBorder="1" applyAlignment="1">
      <alignment horizontal="right" vertical="center" wrapText="1"/>
    </xf>
    <xf numFmtId="0" fontId="14" fillId="0" borderId="8" xfId="0" applyFont="1" applyBorder="1" applyAlignment="1">
      <alignment horizontal="right" vertical="center" wrapText="1"/>
    </xf>
    <xf numFmtId="0" fontId="2" fillId="0" borderId="30" xfId="0" applyFont="1" applyBorder="1" applyAlignment="1">
      <alignment horizontal="right" vertical="center"/>
    </xf>
    <xf numFmtId="0" fontId="2" fillId="0" borderId="31" xfId="0" applyFont="1" applyBorder="1" applyAlignment="1">
      <alignment horizontal="right" vertical="center"/>
    </xf>
    <xf numFmtId="0" fontId="2" fillId="0" borderId="32" xfId="0" applyFont="1" applyBorder="1" applyAlignment="1">
      <alignment horizontal="right" vertical="center"/>
    </xf>
    <xf numFmtId="0" fontId="16" fillId="0" borderId="0" xfId="0" applyFont="1" applyAlignment="1">
      <alignment horizontal="center"/>
    </xf>
    <xf numFmtId="0" fontId="2" fillId="2" borderId="5" xfId="0" applyFont="1" applyFill="1" applyBorder="1" applyAlignment="1">
      <alignment horizontal="right" vertical="center" wrapText="1"/>
    </xf>
    <xf numFmtId="0" fontId="14" fillId="0" borderId="1" xfId="0" applyFont="1" applyBorder="1" applyAlignment="1">
      <alignment horizontal="right" vertical="center"/>
    </xf>
    <xf numFmtId="0" fontId="14" fillId="0" borderId="2" xfId="0" applyFont="1" applyBorder="1" applyAlignment="1">
      <alignment horizontal="right" vertical="center"/>
    </xf>
    <xf numFmtId="0" fontId="9" fillId="0" borderId="0" xfId="0" applyFont="1" applyAlignment="1">
      <alignment horizontal="center"/>
    </xf>
    <xf numFmtId="0" fontId="3" fillId="0" borderId="0" xfId="0" applyFont="1" applyAlignment="1">
      <alignment horizontal="center"/>
    </xf>
    <xf numFmtId="0" fontId="2" fillId="0" borderId="0" xfId="0" applyFont="1"/>
    <xf numFmtId="0" fontId="8" fillId="0" borderId="0" xfId="0" applyFont="1" applyAlignment="1">
      <alignment horizontal="center"/>
    </xf>
    <xf numFmtId="0" fontId="14" fillId="0" borderId="0" xfId="0" applyFont="1" applyAlignment="1">
      <alignment horizontal="center" wrapText="1"/>
    </xf>
    <xf numFmtId="0" fontId="2" fillId="0" borderId="0" xfId="0" applyFont="1" applyAlignment="1">
      <alignment horizontal="left" vertical="top" wrapText="1"/>
    </xf>
    <xf numFmtId="0" fontId="2" fillId="0" borderId="0" xfId="0" applyFont="1" applyAlignment="1">
      <alignment horizontal="left"/>
    </xf>
    <xf numFmtId="0" fontId="19" fillId="0" borderId="0" xfId="0" applyFont="1"/>
    <xf numFmtId="0" fontId="15" fillId="0" borderId="0" xfId="0" applyFont="1" applyAlignment="1">
      <alignment horizontal="center" vertical="center"/>
    </xf>
    <xf numFmtId="0" fontId="14" fillId="0" borderId="4" xfId="0" applyFont="1" applyBorder="1" applyAlignment="1">
      <alignment horizontal="right" vertical="center"/>
    </xf>
    <xf numFmtId="0" fontId="14" fillId="0" borderId="5" xfId="0" applyFont="1" applyBorder="1" applyAlignment="1">
      <alignment horizontal="right" vertical="center"/>
    </xf>
    <xf numFmtId="0" fontId="4" fillId="0" borderId="0" xfId="0" applyFont="1" applyAlignment="1">
      <alignment horizontal="center"/>
    </xf>
    <xf numFmtId="0" fontId="2" fillId="0" borderId="1" xfId="0" applyFont="1" applyBorder="1" applyAlignment="1">
      <alignment vertical="center" wrapText="1"/>
    </xf>
    <xf numFmtId="0" fontId="2" fillId="0" borderId="11" xfId="0" applyFont="1" applyBorder="1" applyAlignment="1">
      <alignment vertical="center" wrapText="1"/>
    </xf>
    <xf numFmtId="0" fontId="10"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8" xfId="0" applyFont="1" applyBorder="1" applyAlignment="1">
      <alignment horizontal="center" vertical="center"/>
    </xf>
    <xf numFmtId="0" fontId="14" fillId="0" borderId="11" xfId="0" applyFont="1" applyBorder="1" applyAlignment="1">
      <alignment horizontal="right" vertical="center" wrapText="1"/>
    </xf>
    <xf numFmtId="0" fontId="14" fillId="0" borderId="12" xfId="0" applyFont="1" applyBorder="1" applyAlignment="1">
      <alignment horizontal="right" vertical="center" wrapText="1"/>
    </xf>
    <xf numFmtId="0" fontId="21" fillId="0" borderId="0" xfId="0" applyFont="1"/>
    <xf numFmtId="0" fontId="21" fillId="0" borderId="0" xfId="0" applyFont="1" applyAlignment="1">
      <alignment horizontal="left"/>
    </xf>
    <xf numFmtId="0" fontId="21" fillId="0" borderId="0" xfId="0" applyFont="1" applyAlignment="1">
      <alignment horizontal="righ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A1:M44"/>
  <sheetViews>
    <sheetView tabSelected="1" zoomScale="82" zoomScaleNormal="82" workbookViewId="0">
      <selection activeCell="H2" sqref="H2:I2"/>
    </sheetView>
  </sheetViews>
  <sheetFormatPr defaultColWidth="8.88671875" defaultRowHeight="15.6" x14ac:dyDescent="0.3"/>
  <cols>
    <col min="1" max="1" width="8" style="1" customWidth="1"/>
    <col min="2" max="2" width="38.109375" style="1" customWidth="1"/>
    <col min="3" max="3" width="27.109375" style="2" customWidth="1"/>
    <col min="4" max="4" width="18.5546875" style="2" customWidth="1"/>
    <col min="5" max="5" width="16.109375" style="2" customWidth="1"/>
    <col min="6" max="6" width="32" style="30" customWidth="1"/>
    <col min="7" max="7" width="25" style="30" customWidth="1"/>
    <col min="8" max="8" width="12" style="30" customWidth="1"/>
    <col min="9" max="9" width="16.109375" style="48" customWidth="1"/>
    <col min="10" max="10" width="14.109375" style="30" customWidth="1"/>
    <col min="11" max="16384" width="8.88671875" style="30"/>
  </cols>
  <sheetData>
    <row r="1" spans="1:9" ht="16.5" customHeight="1" x14ac:dyDescent="0.3">
      <c r="H1" s="89"/>
      <c r="I1" s="90"/>
    </row>
    <row r="2" spans="1:9" ht="15" customHeight="1" x14ac:dyDescent="0.3">
      <c r="H2" s="110" t="s">
        <v>0</v>
      </c>
      <c r="I2" s="110"/>
    </row>
    <row r="3" spans="1:9" x14ac:dyDescent="0.3">
      <c r="A3" s="91" t="s">
        <v>1</v>
      </c>
      <c r="B3" s="91"/>
      <c r="G3" s="108" t="s">
        <v>2</v>
      </c>
      <c r="I3" s="30"/>
    </row>
    <row r="4" spans="1:9" ht="21.9" customHeight="1" x14ac:dyDescent="0.3">
      <c r="A4" s="94" t="s">
        <v>49</v>
      </c>
      <c r="B4" s="94"/>
      <c r="C4" s="94"/>
      <c r="G4" s="109" t="s">
        <v>24</v>
      </c>
      <c r="H4" s="109"/>
      <c r="I4" s="109"/>
    </row>
    <row r="5" spans="1:9" x14ac:dyDescent="0.3">
      <c r="A5" s="27"/>
      <c r="B5" s="27"/>
      <c r="G5" s="109" t="s">
        <v>57</v>
      </c>
      <c r="H5" s="109"/>
      <c r="I5" s="109"/>
    </row>
    <row r="6" spans="1:9" x14ac:dyDescent="0.3">
      <c r="G6" s="95"/>
      <c r="H6" s="95"/>
      <c r="I6" s="95"/>
    </row>
    <row r="7" spans="1:9" x14ac:dyDescent="0.3">
      <c r="G7" s="31"/>
      <c r="H7" s="31"/>
      <c r="I7" s="45"/>
    </row>
    <row r="8" spans="1:9" x14ac:dyDescent="0.3">
      <c r="A8" s="92" t="s">
        <v>31</v>
      </c>
      <c r="B8" s="92"/>
      <c r="C8" s="92"/>
      <c r="D8" s="92"/>
      <c r="E8" s="92"/>
      <c r="F8" s="92"/>
      <c r="G8" s="92"/>
      <c r="H8" s="92"/>
      <c r="I8" s="92"/>
    </row>
    <row r="9" spans="1:9" ht="48.45" customHeight="1" x14ac:dyDescent="0.3">
      <c r="A9" s="93" t="s">
        <v>48</v>
      </c>
      <c r="B9" s="93"/>
      <c r="C9" s="93"/>
      <c r="D9" s="93"/>
      <c r="E9" s="93"/>
      <c r="F9" s="93"/>
      <c r="G9" s="93"/>
      <c r="H9" s="93"/>
      <c r="I9" s="93"/>
    </row>
    <row r="10" spans="1:9" ht="17.25" customHeight="1" x14ac:dyDescent="0.3">
      <c r="A10" s="100" t="s">
        <v>45</v>
      </c>
      <c r="B10" s="100"/>
      <c r="C10" s="100"/>
      <c r="D10" s="100"/>
      <c r="E10" s="100"/>
      <c r="F10" s="100"/>
      <c r="G10" s="100"/>
      <c r="H10" s="100"/>
      <c r="I10" s="100"/>
    </row>
    <row r="11" spans="1:9" ht="23.25" customHeight="1" thickBot="1" x14ac:dyDescent="0.35">
      <c r="A11" s="3"/>
      <c r="B11" s="3"/>
      <c r="C11" s="33"/>
      <c r="D11" s="33"/>
      <c r="E11" s="33"/>
      <c r="F11" s="32"/>
      <c r="G11" s="32"/>
      <c r="H11" s="32"/>
      <c r="I11" s="32"/>
    </row>
    <row r="12" spans="1:9" ht="16.2" customHeight="1" x14ac:dyDescent="0.3">
      <c r="A12" s="101" t="s">
        <v>3</v>
      </c>
      <c r="B12" s="72" t="s">
        <v>23</v>
      </c>
      <c r="C12" s="72" t="s">
        <v>4</v>
      </c>
      <c r="D12" s="72" t="s">
        <v>5</v>
      </c>
      <c r="E12" s="72" t="s">
        <v>6</v>
      </c>
      <c r="F12" s="74" t="s">
        <v>7</v>
      </c>
      <c r="G12" s="74"/>
      <c r="H12" s="74"/>
      <c r="I12" s="69" t="s">
        <v>32</v>
      </c>
    </row>
    <row r="13" spans="1:9" ht="84.75" customHeight="1" thickBot="1" x14ac:dyDescent="0.35">
      <c r="A13" s="102"/>
      <c r="B13" s="73"/>
      <c r="C13" s="73"/>
      <c r="D13" s="73"/>
      <c r="E13" s="73"/>
      <c r="F13" s="9" t="s">
        <v>8</v>
      </c>
      <c r="G13" s="9" t="s">
        <v>9</v>
      </c>
      <c r="H13" s="9" t="s">
        <v>10</v>
      </c>
      <c r="I13" s="70"/>
    </row>
    <row r="14" spans="1:9" ht="16.2" thickBot="1" x14ac:dyDescent="0.35">
      <c r="A14" s="28">
        <v>1</v>
      </c>
      <c r="B14" s="29">
        <v>2</v>
      </c>
      <c r="C14" s="29">
        <v>3</v>
      </c>
      <c r="D14" s="29">
        <v>4</v>
      </c>
      <c r="E14" s="29">
        <v>5</v>
      </c>
      <c r="F14" s="29">
        <v>6</v>
      </c>
      <c r="G14" s="29">
        <v>7</v>
      </c>
      <c r="H14" s="29">
        <v>8</v>
      </c>
      <c r="I14" s="46">
        <v>9</v>
      </c>
    </row>
    <row r="15" spans="1:9" ht="17.25" customHeight="1" thickBot="1" x14ac:dyDescent="0.35">
      <c r="A15" s="103" t="s">
        <v>11</v>
      </c>
      <c r="B15" s="104"/>
      <c r="C15" s="104"/>
      <c r="D15" s="104"/>
      <c r="E15" s="104"/>
      <c r="F15" s="104"/>
      <c r="G15" s="104"/>
      <c r="H15" s="104"/>
      <c r="I15" s="105"/>
    </row>
    <row r="16" spans="1:9" ht="69.75" customHeight="1" x14ac:dyDescent="0.3">
      <c r="A16" s="11">
        <v>1</v>
      </c>
      <c r="B16" s="4" t="s">
        <v>50</v>
      </c>
      <c r="C16" s="14" t="s">
        <v>28</v>
      </c>
      <c r="D16" s="14"/>
      <c r="E16" s="16">
        <v>323.10000000000002</v>
      </c>
      <c r="F16" s="40" t="s">
        <v>26</v>
      </c>
      <c r="G16" s="18">
        <v>639</v>
      </c>
      <c r="H16" s="18">
        <v>5.5</v>
      </c>
      <c r="I16" s="44">
        <v>84.7</v>
      </c>
    </row>
    <row r="17" spans="1:13" ht="25.5" customHeight="1" x14ac:dyDescent="0.3">
      <c r="A17" s="34"/>
      <c r="B17" s="86" t="s">
        <v>12</v>
      </c>
      <c r="C17" s="86"/>
      <c r="D17" s="86"/>
      <c r="E17" s="86"/>
      <c r="F17" s="86"/>
      <c r="G17" s="86"/>
      <c r="H17" s="86"/>
      <c r="I17" s="44">
        <v>3</v>
      </c>
    </row>
    <row r="18" spans="1:13" ht="60.75" customHeight="1" x14ac:dyDescent="0.3">
      <c r="A18" s="11">
        <v>2</v>
      </c>
      <c r="B18" s="4" t="s">
        <v>51</v>
      </c>
      <c r="C18" s="14" t="s">
        <v>28</v>
      </c>
      <c r="D18" s="14"/>
      <c r="E18" s="16">
        <v>483</v>
      </c>
      <c r="F18" s="40" t="s">
        <v>33</v>
      </c>
      <c r="G18" s="18">
        <v>675</v>
      </c>
      <c r="H18" s="18" t="s">
        <v>20</v>
      </c>
      <c r="I18" s="44">
        <v>84.2</v>
      </c>
      <c r="J18" s="38"/>
    </row>
    <row r="19" spans="1:13" ht="25.5" customHeight="1" x14ac:dyDescent="0.3">
      <c r="A19" s="34"/>
      <c r="B19" s="86" t="s">
        <v>12</v>
      </c>
      <c r="C19" s="86"/>
      <c r="D19" s="86"/>
      <c r="E19" s="86"/>
      <c r="F19" s="86"/>
      <c r="G19" s="86"/>
      <c r="H19" s="86"/>
      <c r="I19" s="44">
        <v>8.8000000000000007</v>
      </c>
    </row>
    <row r="20" spans="1:13" ht="409.5" customHeight="1" x14ac:dyDescent="0.3">
      <c r="A20" s="12">
        <v>3</v>
      </c>
      <c r="B20" s="8" t="s">
        <v>52</v>
      </c>
      <c r="C20" s="25" t="s">
        <v>29</v>
      </c>
      <c r="D20" s="25">
        <v>2016</v>
      </c>
      <c r="E20" s="26">
        <v>789</v>
      </c>
      <c r="F20" s="42" t="s">
        <v>38</v>
      </c>
      <c r="G20" s="20" t="s">
        <v>39</v>
      </c>
      <c r="H20" s="20" t="s">
        <v>30</v>
      </c>
      <c r="I20" s="44">
        <v>277.7</v>
      </c>
    </row>
    <row r="21" spans="1:13" ht="24.6" customHeight="1" x14ac:dyDescent="0.3">
      <c r="A21" s="34"/>
      <c r="B21" s="86" t="s">
        <v>12</v>
      </c>
      <c r="C21" s="86"/>
      <c r="D21" s="86"/>
      <c r="E21" s="86"/>
      <c r="F21" s="86"/>
      <c r="G21" s="86"/>
      <c r="H21" s="86"/>
      <c r="I21" s="44">
        <v>6.4</v>
      </c>
      <c r="J21" s="38"/>
      <c r="K21" s="38"/>
    </row>
    <row r="22" spans="1:13" ht="211.5" customHeight="1" x14ac:dyDescent="0.3">
      <c r="A22" s="12">
        <v>4</v>
      </c>
      <c r="B22" s="5" t="s">
        <v>53</v>
      </c>
      <c r="C22" s="20" t="s">
        <v>34</v>
      </c>
      <c r="D22" s="20">
        <v>2019</v>
      </c>
      <c r="E22" s="22">
        <v>2175.8000000000002</v>
      </c>
      <c r="F22" s="39" t="s">
        <v>37</v>
      </c>
      <c r="G22" s="20" t="s">
        <v>27</v>
      </c>
      <c r="H22" s="20">
        <v>5.5</v>
      </c>
      <c r="I22" s="44">
        <v>541.9</v>
      </c>
      <c r="L22" s="38"/>
    </row>
    <row r="23" spans="1:13" ht="25.5" customHeight="1" x14ac:dyDescent="0.3">
      <c r="A23" s="34"/>
      <c r="B23" s="86" t="s">
        <v>12</v>
      </c>
      <c r="C23" s="86"/>
      <c r="D23" s="86"/>
      <c r="E23" s="86"/>
      <c r="F23" s="86"/>
      <c r="G23" s="86"/>
      <c r="H23" s="86"/>
      <c r="I23" s="44">
        <v>87</v>
      </c>
    </row>
    <row r="24" spans="1:13" ht="128.25" customHeight="1" x14ac:dyDescent="0.3">
      <c r="A24" s="35">
        <v>5</v>
      </c>
      <c r="B24" s="6" t="s">
        <v>54</v>
      </c>
      <c r="C24" s="15" t="s">
        <v>34</v>
      </c>
      <c r="D24" s="15">
        <v>2019</v>
      </c>
      <c r="E24" s="24">
        <v>2705</v>
      </c>
      <c r="F24" s="41" t="s">
        <v>22</v>
      </c>
      <c r="G24" s="17">
        <v>3782</v>
      </c>
      <c r="H24" s="17" t="s">
        <v>21</v>
      </c>
      <c r="I24" s="47">
        <v>276.89999999999998</v>
      </c>
    </row>
    <row r="25" spans="1:13" ht="244.5" customHeight="1" x14ac:dyDescent="0.3">
      <c r="A25" s="10">
        <v>6</v>
      </c>
      <c r="B25" s="7" t="s">
        <v>55</v>
      </c>
      <c r="C25" s="13" t="s">
        <v>34</v>
      </c>
      <c r="D25" s="36">
        <v>2020</v>
      </c>
      <c r="E25" s="37">
        <v>3499.1</v>
      </c>
      <c r="F25" s="23" t="s">
        <v>46</v>
      </c>
      <c r="G25" s="14" t="s">
        <v>35</v>
      </c>
      <c r="H25" s="21" t="s">
        <v>36</v>
      </c>
      <c r="I25" s="44">
        <v>1000</v>
      </c>
      <c r="J25" s="38"/>
      <c r="K25" s="38"/>
    </row>
    <row r="26" spans="1:13" ht="24.6" customHeight="1" x14ac:dyDescent="0.3">
      <c r="A26" s="34"/>
      <c r="B26" s="86" t="s">
        <v>12</v>
      </c>
      <c r="C26" s="86"/>
      <c r="D26" s="86"/>
      <c r="E26" s="86"/>
      <c r="F26" s="86"/>
      <c r="G26" s="86"/>
      <c r="H26" s="86"/>
      <c r="I26" s="44">
        <v>177</v>
      </c>
      <c r="J26" s="38"/>
      <c r="K26" s="38"/>
    </row>
    <row r="27" spans="1:13" ht="97.5" customHeight="1" x14ac:dyDescent="0.3">
      <c r="A27" s="12">
        <v>7</v>
      </c>
      <c r="B27" s="8" t="s">
        <v>56</v>
      </c>
      <c r="C27" s="25" t="s">
        <v>28</v>
      </c>
      <c r="D27" s="25"/>
      <c r="E27" s="19">
        <v>1439.3</v>
      </c>
      <c r="F27" s="43" t="s">
        <v>40</v>
      </c>
      <c r="G27" s="20">
        <v>2188</v>
      </c>
      <c r="H27" s="20">
        <v>6</v>
      </c>
      <c r="I27" s="44">
        <v>1000</v>
      </c>
    </row>
    <row r="28" spans="1:13" ht="24.6" customHeight="1" x14ac:dyDescent="0.3">
      <c r="A28" s="34"/>
      <c r="B28" s="86" t="s">
        <v>12</v>
      </c>
      <c r="C28" s="86"/>
      <c r="D28" s="86"/>
      <c r="E28" s="86"/>
      <c r="F28" s="86"/>
      <c r="G28" s="86"/>
      <c r="H28" s="86"/>
      <c r="I28" s="44">
        <v>45</v>
      </c>
      <c r="J28" s="38"/>
      <c r="K28" s="38"/>
    </row>
    <row r="29" spans="1:13" ht="19.2" customHeight="1" x14ac:dyDescent="0.3">
      <c r="A29" s="76" t="s">
        <v>13</v>
      </c>
      <c r="B29" s="77"/>
      <c r="C29" s="77"/>
      <c r="D29" s="77"/>
      <c r="E29" s="77"/>
      <c r="F29" s="77"/>
      <c r="G29" s="77"/>
      <c r="H29" s="78"/>
      <c r="I29" s="49">
        <f>SUM(I16+I18+I22+I24+I25+I20+I27)</f>
        <v>3265.3999999999996</v>
      </c>
      <c r="J29" s="38"/>
      <c r="K29" s="38"/>
      <c r="L29" s="38"/>
    </row>
    <row r="30" spans="1:13" ht="33.75" customHeight="1" x14ac:dyDescent="0.3">
      <c r="A30" s="79" t="s">
        <v>14</v>
      </c>
      <c r="B30" s="80"/>
      <c r="C30" s="80"/>
      <c r="D30" s="80"/>
      <c r="E30" s="80"/>
      <c r="F30" s="80"/>
      <c r="G30" s="80"/>
      <c r="H30" s="81"/>
      <c r="I30" s="50">
        <f>SUM(I22+I24+I25+I20)</f>
        <v>2096.5</v>
      </c>
      <c r="M30" s="38"/>
    </row>
    <row r="31" spans="1:13" ht="19.2" customHeight="1" thickBot="1" x14ac:dyDescent="0.35">
      <c r="A31" s="82" t="s">
        <v>25</v>
      </c>
      <c r="B31" s="83"/>
      <c r="C31" s="83"/>
      <c r="D31" s="83"/>
      <c r="E31" s="83"/>
      <c r="F31" s="83"/>
      <c r="G31" s="83"/>
      <c r="H31" s="84"/>
      <c r="I31" s="68">
        <f>SUM(I17+I19+I23+I26+I21+I28)</f>
        <v>327.2</v>
      </c>
    </row>
    <row r="32" spans="1:13" ht="19.2" customHeight="1" x14ac:dyDescent="0.3">
      <c r="A32" s="87" t="s">
        <v>42</v>
      </c>
      <c r="B32" s="88"/>
      <c r="C32" s="88"/>
      <c r="D32" s="88"/>
      <c r="E32" s="88"/>
      <c r="F32" s="88"/>
      <c r="G32" s="88"/>
      <c r="H32" s="88"/>
      <c r="I32" s="51">
        <v>3265.4</v>
      </c>
    </row>
    <row r="33" spans="1:9" ht="19.2" customHeight="1" x14ac:dyDescent="0.3">
      <c r="A33" s="98" t="s">
        <v>44</v>
      </c>
      <c r="B33" s="99"/>
      <c r="C33" s="99"/>
      <c r="D33" s="99"/>
      <c r="E33" s="99"/>
      <c r="F33" s="99"/>
      <c r="G33" s="99"/>
      <c r="H33" s="99"/>
      <c r="I33" s="52">
        <f>SUM(I17+I19+I21+I23+I26+I28)</f>
        <v>327.2</v>
      </c>
    </row>
    <row r="34" spans="1:9" ht="19.2" customHeight="1" x14ac:dyDescent="0.3">
      <c r="A34" s="98" t="s">
        <v>43</v>
      </c>
      <c r="B34" s="99"/>
      <c r="C34" s="99"/>
      <c r="D34" s="99"/>
      <c r="E34" s="99"/>
      <c r="F34" s="99"/>
      <c r="G34" s="99"/>
      <c r="H34" s="99"/>
      <c r="I34" s="52">
        <f>SUM(I16+I18+I22+I24+I25+I20+I27)</f>
        <v>3265.3999999999996</v>
      </c>
    </row>
    <row r="35" spans="1:9" ht="36.75" customHeight="1" thickBot="1" x14ac:dyDescent="0.35">
      <c r="A35" s="106" t="s">
        <v>14</v>
      </c>
      <c r="B35" s="107"/>
      <c r="C35" s="107"/>
      <c r="D35" s="107"/>
      <c r="E35" s="107"/>
      <c r="F35" s="107"/>
      <c r="G35" s="107"/>
      <c r="H35" s="107"/>
      <c r="I35" s="53">
        <f>SUM(I22+I24+I25+I20)</f>
        <v>2096.5</v>
      </c>
    </row>
    <row r="36" spans="1:9" ht="24.6" customHeight="1" x14ac:dyDescent="0.3">
      <c r="A36" s="54"/>
      <c r="B36" s="54"/>
      <c r="C36" s="54"/>
      <c r="D36" s="54"/>
      <c r="E36" s="54"/>
      <c r="F36" s="54"/>
      <c r="G36" s="54"/>
      <c r="H36" s="54"/>
      <c r="I36" s="55"/>
    </row>
    <row r="37" spans="1:9" ht="27.6" customHeight="1" x14ac:dyDescent="0.3">
      <c r="A37" s="56"/>
      <c r="B37" s="57"/>
      <c r="C37" s="97" t="s">
        <v>47</v>
      </c>
      <c r="D37" s="97"/>
      <c r="E37" s="97"/>
      <c r="F37" s="97"/>
      <c r="G37" s="97"/>
      <c r="H37" s="97"/>
      <c r="I37" s="97"/>
    </row>
    <row r="38" spans="1:9" ht="27.6" customHeight="1" x14ac:dyDescent="0.3">
      <c r="A38" s="56"/>
      <c r="B38" s="58" t="s">
        <v>41</v>
      </c>
      <c r="C38" s="75" t="s">
        <v>15</v>
      </c>
      <c r="D38" s="75"/>
      <c r="E38" s="75"/>
      <c r="F38" s="75"/>
      <c r="G38" s="75"/>
      <c r="H38" s="75"/>
      <c r="I38" s="75"/>
    </row>
    <row r="39" spans="1:9" ht="27.6" customHeight="1" x14ac:dyDescent="0.3">
      <c r="A39" s="56"/>
      <c r="B39" s="59"/>
      <c r="C39" s="85" t="s">
        <v>16</v>
      </c>
      <c r="D39" s="85"/>
      <c r="E39" s="85"/>
      <c r="F39" s="85"/>
      <c r="G39" s="85"/>
      <c r="H39" s="85"/>
      <c r="I39" s="85"/>
    </row>
    <row r="40" spans="1:9" ht="15.6" customHeight="1" x14ac:dyDescent="0.3">
      <c r="A40" s="60"/>
      <c r="B40" s="71" t="s">
        <v>17</v>
      </c>
      <c r="C40" s="71"/>
      <c r="D40" s="71"/>
      <c r="E40" s="71"/>
      <c r="F40" s="71"/>
      <c r="G40" s="71"/>
      <c r="H40" s="71"/>
      <c r="I40" s="71"/>
    </row>
    <row r="41" spans="1:9" ht="15.6" customHeight="1" x14ac:dyDescent="0.3">
      <c r="A41" s="96"/>
      <c r="B41" s="96"/>
      <c r="C41" s="57"/>
      <c r="D41" s="57"/>
      <c r="E41" s="57"/>
      <c r="F41" s="61"/>
      <c r="G41" s="61"/>
      <c r="H41" s="61"/>
      <c r="I41" s="62"/>
    </row>
    <row r="42" spans="1:9" ht="62.25" customHeight="1" x14ac:dyDescent="0.3">
      <c r="A42" s="63"/>
      <c r="B42" s="64"/>
      <c r="C42" s="65"/>
      <c r="D42" s="65"/>
      <c r="E42" s="65"/>
      <c r="F42" s="66"/>
      <c r="G42" s="61"/>
      <c r="H42" s="61"/>
      <c r="I42" s="62"/>
    </row>
    <row r="43" spans="1:9" x14ac:dyDescent="0.3">
      <c r="A43" s="56"/>
      <c r="B43" s="67"/>
      <c r="C43" s="57"/>
      <c r="D43" s="57"/>
      <c r="E43" s="57"/>
      <c r="F43" s="61"/>
      <c r="G43" s="61"/>
      <c r="H43" s="61"/>
      <c r="I43" s="62"/>
    </row>
    <row r="44" spans="1:9" x14ac:dyDescent="0.3">
      <c r="A44" s="56" t="s">
        <v>18</v>
      </c>
      <c r="B44" s="56" t="s">
        <v>19</v>
      </c>
      <c r="C44" s="57"/>
      <c r="D44" s="57"/>
      <c r="E44" s="57"/>
      <c r="F44" s="61"/>
      <c r="G44" s="61"/>
      <c r="H44" s="61"/>
      <c r="I44" s="62"/>
    </row>
  </sheetData>
  <mergeCells count="36">
    <mergeCell ref="A41:B41"/>
    <mergeCell ref="C37:I37"/>
    <mergeCell ref="G4:I4"/>
    <mergeCell ref="G5:I5"/>
    <mergeCell ref="B28:H28"/>
    <mergeCell ref="B19:H19"/>
    <mergeCell ref="B17:H17"/>
    <mergeCell ref="B21:H21"/>
    <mergeCell ref="A33:H33"/>
    <mergeCell ref="A10:I10"/>
    <mergeCell ref="A12:A13"/>
    <mergeCell ref="B12:B13"/>
    <mergeCell ref="A15:I15"/>
    <mergeCell ref="B23:H23"/>
    <mergeCell ref="A34:H34"/>
    <mergeCell ref="A35:H35"/>
    <mergeCell ref="H1:I1"/>
    <mergeCell ref="H2:I2"/>
    <mergeCell ref="A3:B3"/>
    <mergeCell ref="A8:I8"/>
    <mergeCell ref="A9:I9"/>
    <mergeCell ref="A4:C4"/>
    <mergeCell ref="G6:I6"/>
    <mergeCell ref="I12:I13"/>
    <mergeCell ref="B40:I40"/>
    <mergeCell ref="C12:C13"/>
    <mergeCell ref="D12:D13"/>
    <mergeCell ref="E12:E13"/>
    <mergeCell ref="F12:H12"/>
    <mergeCell ref="C38:I38"/>
    <mergeCell ref="A29:H29"/>
    <mergeCell ref="A30:H30"/>
    <mergeCell ref="A31:H31"/>
    <mergeCell ref="C39:I39"/>
    <mergeCell ref="B26:H26"/>
    <mergeCell ref="A32:H32"/>
  </mergeCells>
  <pageMargins left="1.0236220472440944" right="0.23622047244094491" top="0.74803149606299213" bottom="0.74803149606299213" header="0.31496062992125984" footer="0.31496062992125984"/>
  <pageSetup paperSize="9" scale="46"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OS_2024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Emilija Baranauskaitė</cp:lastModifiedBy>
  <cp:revision/>
  <cp:lastPrinted>2024-03-04T06:43:08Z</cp:lastPrinted>
  <dcterms:created xsi:type="dcterms:W3CDTF">2015-01-20T11:58:13Z</dcterms:created>
  <dcterms:modified xsi:type="dcterms:W3CDTF">2024-03-29T11:11:46Z</dcterms:modified>
  <cp:category/>
  <cp:contentStatus/>
</cp:coreProperties>
</file>