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e.baranauskaite\Desktop\TVARKOMI GEGUŽĖ\T11-265\"/>
    </mc:Choice>
  </mc:AlternateContent>
  <xr:revisionPtr revIDLastSave="0" documentId="13_ncr:1_{9E5C1026-0D88-4D6A-8FA1-2BB97925945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keitimai pagal straipsnius" sheetId="8" r:id="rId1"/>
  </sheets>
  <definedNames>
    <definedName name="_xlnm.Print_Titles" localSheetId="0">'pakeitimai pagal straipsnius'!$5:$9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8" i="8" l="1"/>
  <c r="I98" i="8"/>
  <c r="J98" i="8"/>
  <c r="G98" i="8"/>
  <c r="H65" i="8" l="1"/>
  <c r="G65" i="8"/>
  <c r="H12" i="8"/>
  <c r="G12" i="8"/>
  <c r="I75" i="8"/>
  <c r="G87" i="8" l="1"/>
  <c r="H87" i="8"/>
  <c r="G75" i="8"/>
  <c r="H75" i="8"/>
  <c r="J120" i="8"/>
  <c r="I120" i="8"/>
  <c r="H120" i="8"/>
  <c r="G120" i="8"/>
  <c r="J117" i="8"/>
  <c r="I117" i="8"/>
  <c r="H117" i="8"/>
  <c r="G117" i="8"/>
  <c r="J115" i="8"/>
  <c r="I115" i="8"/>
  <c r="H115" i="8"/>
  <c r="G115" i="8"/>
  <c r="J111" i="8"/>
  <c r="I111" i="8"/>
  <c r="H111" i="8"/>
  <c r="G111" i="8"/>
  <c r="J104" i="8"/>
  <c r="I104" i="8"/>
  <c r="H104" i="8"/>
  <c r="G104" i="8"/>
  <c r="J100" i="8"/>
  <c r="J101" i="8" s="1"/>
  <c r="I100" i="8"/>
  <c r="I101" i="8" s="1"/>
  <c r="H100" i="8"/>
  <c r="H101" i="8" s="1"/>
  <c r="G100" i="8"/>
  <c r="G101" i="8" s="1"/>
  <c r="J91" i="8"/>
  <c r="I91" i="8"/>
  <c r="H91" i="8"/>
  <c r="G91" i="8"/>
  <c r="J87" i="8"/>
  <c r="I87" i="8"/>
  <c r="J75" i="8"/>
  <c r="J63" i="8"/>
  <c r="I63" i="8"/>
  <c r="H63" i="8"/>
  <c r="G63" i="8"/>
  <c r="J58" i="8"/>
  <c r="I58" i="8"/>
  <c r="H58" i="8"/>
  <c r="G58" i="8"/>
  <c r="J55" i="8"/>
  <c r="I55" i="8"/>
  <c r="H55" i="8"/>
  <c r="G55" i="8"/>
  <c r="J53" i="8"/>
  <c r="I53" i="8"/>
  <c r="H53" i="8"/>
  <c r="G53" i="8"/>
  <c r="G92" i="8" l="1"/>
  <c r="H56" i="8"/>
  <c r="J105" i="8"/>
  <c r="J56" i="8"/>
  <c r="G64" i="8"/>
  <c r="I56" i="8"/>
  <c r="G56" i="8"/>
  <c r="G59" i="8"/>
  <c r="H59" i="8"/>
  <c r="H64" i="8"/>
  <c r="H121" i="8"/>
  <c r="I105" i="8"/>
  <c r="H105" i="8"/>
  <c r="H92" i="8"/>
  <c r="I59" i="8"/>
  <c r="G105" i="8"/>
  <c r="J92" i="8"/>
  <c r="G121" i="8"/>
  <c r="J59" i="8"/>
  <c r="I64" i="8"/>
  <c r="I92" i="8"/>
  <c r="J64" i="8"/>
  <c r="I121" i="8"/>
  <c r="J121" i="8"/>
  <c r="G122" i="8" l="1"/>
  <c r="I122" i="8"/>
  <c r="J122" i="8"/>
  <c r="H122" i="8"/>
</calcChain>
</file>

<file path=xl/sharedStrings.xml><?xml version="1.0" encoding="utf-8"?>
<sst xmlns="http://schemas.openxmlformats.org/spreadsheetml/2006/main" count="409" uniqueCount="147">
  <si>
    <t>Iš viso</t>
  </si>
  <si>
    <t>Iš jų:</t>
  </si>
  <si>
    <t>Išlaidoms</t>
  </si>
  <si>
    <t>Turtui įsigyti</t>
  </si>
  <si>
    <t>Finansavimo Šaltinis</t>
  </si>
  <si>
    <t>IŠ VISO:</t>
  </si>
  <si>
    <t>Klaipėdos rajono savivaldybės administracija</t>
  </si>
  <si>
    <t>Gargždų " Vaivorykštės" gimnazija</t>
  </si>
  <si>
    <t>Gargždų "Minijos" progimnazija</t>
  </si>
  <si>
    <t>Gargždų "Kranto" progimnazija</t>
  </si>
  <si>
    <t>Veiviržėnų Jurgio Šaulio gimnazija</t>
  </si>
  <si>
    <t>Agluonėnų mokykla-darželis</t>
  </si>
  <si>
    <t>Dovilų pagrindinė mokykla</t>
  </si>
  <si>
    <t>Ketvergių pagrindinė mokykla</t>
  </si>
  <si>
    <t>Kretingalės pagrindinė mokykla</t>
  </si>
  <si>
    <t>Plikių Ievos Labutytės pagrindinė mokykla</t>
  </si>
  <si>
    <t>Gargždų muzikos mokykla</t>
  </si>
  <si>
    <t>Gargždų lopšelis - darželis "Ąžuoliukas"</t>
  </si>
  <si>
    <t>Gargždų lopšelis - darželis "Saulutė"</t>
  </si>
  <si>
    <t>Gargždų socialinių paslaugų centras</t>
  </si>
  <si>
    <t>Priekulės socialinių paslaugų centras</t>
  </si>
  <si>
    <t>Vėžaičių pagrindinė mokykla</t>
  </si>
  <si>
    <t>Endriejavo pagrindinė mokykla</t>
  </si>
  <si>
    <t>Dituvos Aleksandro Teodoro Kuršaičio pagrindinė mokykla</t>
  </si>
  <si>
    <t>Vaikų ir jaunimo laisvalaikio centras</t>
  </si>
  <si>
    <t>Klaipėdos r. paramos šeimai centras</t>
  </si>
  <si>
    <t>Sporto centras</t>
  </si>
  <si>
    <t>Klaipėdos r. Slengių mokykla - daugiafunkcis centras</t>
  </si>
  <si>
    <t>Programa</t>
  </si>
  <si>
    <t>Priemonė</t>
  </si>
  <si>
    <t xml:space="preserve"> Įstaiga/Asignavimų valdytojas</t>
  </si>
  <si>
    <t>Straipsnis</t>
  </si>
  <si>
    <t>Priemonės pavadinimas</t>
  </si>
  <si>
    <t xml:space="preserve">ES        </t>
  </si>
  <si>
    <t>2.1.1.1.1.1.</t>
  </si>
  <si>
    <t>2.1.2.1.1.1.</t>
  </si>
  <si>
    <t>2.2.1.1.1.30.</t>
  </si>
  <si>
    <t>3.1.1.2.1.2.</t>
  </si>
  <si>
    <t>2.2.1.1.1.21.</t>
  </si>
  <si>
    <t xml:space="preserve">Iš viso ES        </t>
  </si>
  <si>
    <t>2.8.1.1.1.2.</t>
  </si>
  <si>
    <t>1.4.4.31.</t>
  </si>
  <si>
    <t>Lėšos išeitinėms išmokoms ir kitoms su darbo santykiais susijusioms išmokoms ir kompensacijoms mokėti</t>
  </si>
  <si>
    <t>3.1.1.3.1.4.</t>
  </si>
  <si>
    <t>1.1.1.36.</t>
  </si>
  <si>
    <t>Ikimokyklinio ir priešmokyklinio ugdymų programų įgyvendinimas bei tinkamos ugdymo aplinkos užtikrinimas Slengių mokykloje-daugiafunkciame centre</t>
  </si>
  <si>
    <t>2.2.1.1.1.15.</t>
  </si>
  <si>
    <t>3.1.1.2.1.3.</t>
  </si>
  <si>
    <t>3.1.1.5.1.1.</t>
  </si>
  <si>
    <t>2.2.1.1.1.06.</t>
  </si>
  <si>
    <t>2.7.2.1.1.1.</t>
  </si>
  <si>
    <t>1.1.5.1.</t>
  </si>
  <si>
    <t>Mokinių vežimo į ugdymo įstaigas finansavimas</t>
  </si>
  <si>
    <t>1.4.4.28.</t>
  </si>
  <si>
    <t>Švietimo įstaigų patalpų remontas, mokyklinių autobusų remontas, buitinės, organizacinės technikos, mokymo priemonių įsigijimas</t>
  </si>
  <si>
    <t>3.1.1.3.1.2.</t>
  </si>
  <si>
    <t xml:space="preserve">Iš viso SB        </t>
  </si>
  <si>
    <t xml:space="preserve">VBD       </t>
  </si>
  <si>
    <t xml:space="preserve">Iš viso VBD       </t>
  </si>
  <si>
    <t xml:space="preserve">VBD(UK)   </t>
  </si>
  <si>
    <t xml:space="preserve">Iš viso VBD(UK)   </t>
  </si>
  <si>
    <t>2.2.1.28.</t>
  </si>
  <si>
    <t>Jokšų polderio melioracijos griovių bei Pjaulių siurblinės rekonstrukcija</t>
  </si>
  <si>
    <t>6.3.4.9.</t>
  </si>
  <si>
    <t>Kolumbariumų projektavimas ir statyba</t>
  </si>
  <si>
    <t>3.2.2.23.</t>
  </si>
  <si>
    <t>Gargždų miesto parko infrastruktūros sutvarkymas</t>
  </si>
  <si>
    <t>5.1.2.1.</t>
  </si>
  <si>
    <t>Dienos globos paslaugų bei specialaus transporto paslaugos teikimas, bendruomenės savipagalbos skatinimas Gargždų socialinių paslaugų centre</t>
  </si>
  <si>
    <t>5.1.2.2.</t>
  </si>
  <si>
    <t>Dienos globos paslaugų bei specialaus transporto paslaugos teikimas, bendruomenės savipagalbos skatinimas, krizių centro paslaugos Priekulės socialinių paslaugų centre</t>
  </si>
  <si>
    <t>5.1.2.3.</t>
  </si>
  <si>
    <t>Paslaugų klientų namuose teikimas, neįgaliųjų aprūpinimas tecninės pagalbos priemonėmis Paramos šeimai centre</t>
  </si>
  <si>
    <t>5.1.1.5.</t>
  </si>
  <si>
    <t>Socialinių pašalpų  ir kompensacijų skaičiavimas ir mokėjimas</t>
  </si>
  <si>
    <t>5.1.2.29.</t>
  </si>
  <si>
    <t>Asmeninio asistento paslaugos teikimas</t>
  </si>
  <si>
    <t>5.1.2.4.</t>
  </si>
  <si>
    <t>Socialinių paslaugų pirkimas, pagalbos pinigų mokėjimas, socialinių paslaugų perdavimas NVO, transporto paslaugos hemodializėms atlikti apmokėjimas</t>
  </si>
  <si>
    <t>9.4.3.3.</t>
  </si>
  <si>
    <t>Klaipėdos r. bendruomenių vykdomų projektų dalinis finansavimas</t>
  </si>
  <si>
    <t>5.1.2.9.</t>
  </si>
  <si>
    <t>Socialinė parama mokiniams (maitinimui, priemonėms)</t>
  </si>
  <si>
    <t>5.1.2.36.</t>
  </si>
  <si>
    <t>Socialinių paslaugų srities darbuotojų minimaliesiems pareiginės algos pastoviosios dalies koeficientams didinti (VBD)</t>
  </si>
  <si>
    <t>5.1.2.38.</t>
  </si>
  <si>
    <t>Soc. paslaugų šakos kolektyvinėje sutartyje nustatytiems įsipareigojimams įgyvendinti</t>
  </si>
  <si>
    <t>5.1.1.7.</t>
  </si>
  <si>
    <t>Vienkartinės išmokos įsikurti gyvenamojoje vietoje savivaldybės teritorijoje</t>
  </si>
  <si>
    <t>6.1.1.42.</t>
  </si>
  <si>
    <t>Gargždų miesto skersgatvių, kelio dangų ir pėsčiųjų takų remontas</t>
  </si>
  <si>
    <t>6.1.3.31.</t>
  </si>
  <si>
    <t>Susisiekimo infrastruktūros atnaujinimas seniūnijose</t>
  </si>
  <si>
    <t>6.1.4.19</t>
  </si>
  <si>
    <t>Tiltų remontas ir priežiūra</t>
  </si>
  <si>
    <t>3.1.1.82.</t>
  </si>
  <si>
    <t>Klaipėdos aglomeracijoje esančių privačių namų prijungimas prie centralizuotų nuotekų surinkimo tinklų</t>
  </si>
  <si>
    <t>7.5.1.56.</t>
  </si>
  <si>
    <t>Kultūros paveldo objektų, esančių Klaipėdos rajono savivaldybės teritorijoje ir kultūros paveldo statinių, esančių Priekulės miesto istorinėje dalyje, išsaugojimo darbų dalinis finansavimas</t>
  </si>
  <si>
    <t>7.5.1.71.</t>
  </si>
  <si>
    <t>Saugomų mažosios architektūros (lurdų,skulptūrų, kryžių, koplytėlių, koplytstulpių ir kt) objektų tvarkymo ir priežiūros darbai</t>
  </si>
  <si>
    <t>9.1.2.33.</t>
  </si>
  <si>
    <t>Koordinatorių modelio išbandymas ir lyčių lygybės politikos stiprinimas (ES)</t>
  </si>
  <si>
    <t>9.1.2.34.</t>
  </si>
  <si>
    <t>Atvejo vadybos modelio, dirbant su psichikos ir (ar) intelekto negalią turinčiais asmenimis taikymas (ES)</t>
  </si>
  <si>
    <t>9.1.2.16.</t>
  </si>
  <si>
    <t>Socialinių išmokų skaičiavimas ir mokėjimas</t>
  </si>
  <si>
    <t>9.5.2.4.</t>
  </si>
  <si>
    <t>Administracijos pastato rekonstravimo projektavimo ir statybos darbai</t>
  </si>
  <si>
    <t>9.5.6.2.</t>
  </si>
  <si>
    <t>Katilinių priežiūros ir remonto paslaugų pirkimas</t>
  </si>
  <si>
    <t>9.1.2.27.</t>
  </si>
  <si>
    <t>Asmeninės pagalbos neįgaliems asmenims organizavimo administravimas</t>
  </si>
  <si>
    <t>9.1.2.32.</t>
  </si>
  <si>
    <t>Vienkartinėms išmokoms įsikurti gyvenamojoje vietoje savivaldybės teritorijoje administravimas</t>
  </si>
  <si>
    <t>Tikslinimas: Padidėjimas/Sumažėjimas</t>
  </si>
  <si>
    <t>BIUDŽETO ASIGNAVIMŲ PAKEITIMAI, ATSIŽVELGIANT Į VALSTYBĖS INSTITUCIJŲ PRIIMTUS TEISĖS AKTUS IR BIUDŽETINIŲ ĮSTAIGŲ PRAŠYMUS</t>
  </si>
  <si>
    <t>eurais</t>
  </si>
  <si>
    <t>Iš jų: darbo užmokesčiui</t>
  </si>
  <si>
    <t xml:space="preserve"> 3-Aplinkos apsaugos programa</t>
  </si>
  <si>
    <t xml:space="preserve">Iš viso 1-Žinių visuomenės plėtros </t>
  </si>
  <si>
    <t xml:space="preserve">Iš viso 3-Aplinkos apsaugos </t>
  </si>
  <si>
    <t xml:space="preserve">Iš viso 2-Ekonominio konkurencingumo didinimo </t>
  </si>
  <si>
    <t xml:space="preserve">2-Ekonominio konkurencingumo didinimo </t>
  </si>
  <si>
    <t>1-Žinių visuomenės plėtros</t>
  </si>
  <si>
    <t xml:space="preserve"> 5-Socialinės paramos </t>
  </si>
  <si>
    <t xml:space="preserve">Iš viso 5-Socialinės paramos </t>
  </si>
  <si>
    <t xml:space="preserve"> 6-Susisiekimo ir inžinerinės infrastruktūros plėtros </t>
  </si>
  <si>
    <t xml:space="preserve">Iš viso 6-Susisiekimo ir inžinerinės infrastruktūros plėtros </t>
  </si>
  <si>
    <t xml:space="preserve">7-Kultūros paveldo puoselėjimo ir kultūros paslaugų plėtros </t>
  </si>
  <si>
    <t xml:space="preserve">Iš viso 7-Kultūros paveldo puoselėjimo ir kultūros paslaugų plėtros </t>
  </si>
  <si>
    <t xml:space="preserve">9-Savivaldybės valdymo ir pagrindinių funkcijų vykdymo </t>
  </si>
  <si>
    <t xml:space="preserve">Iš viso 9-Savivaldybės valdymo ir pagrindinių funkcijų vykdymo </t>
  </si>
  <si>
    <t>5.1.4.2.</t>
  </si>
  <si>
    <t>Gargždų atviras jaunimo centras</t>
  </si>
  <si>
    <t>3.1.2.1.1.2.</t>
  </si>
  <si>
    <t>Jaunimo įgalinimo ir įtraukimo į pilietinę veiklą galimybių kūrimas ir plėtra</t>
  </si>
  <si>
    <t>1.1.5.2.</t>
  </si>
  <si>
    <t>Švietimo įstaigoms autobusų pirkimas</t>
  </si>
  <si>
    <t>3.1.1.3.1.1.</t>
  </si>
  <si>
    <t>SB</t>
  </si>
  <si>
    <t>VBD</t>
  </si>
  <si>
    <t>6.1.1.30.</t>
  </si>
  <si>
    <t>3.1.1.79.</t>
  </si>
  <si>
    <t xml:space="preserve">Vietinės reikšmės kelių ir gatvių inventorizavimas ir įteisinimas </t>
  </si>
  <si>
    <t xml:space="preserve">Klaipėdos rajono teritorijos paviršinių nuotekų tinklų statyba </t>
  </si>
  <si>
    <t xml:space="preserve">Klaipėdos rajono savivaldybės tarybos	
2024 m. gegužės 30 d. sprendimo Nr. T11-265
				priedas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</si>
</sst>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"/>
    <numFmt numFmtId="165" formatCode="0.0"/>
    <numFmt numFmtId="166" formatCode="_-* #,##0.00\ _€_-;\-* #,##0.00\ _€_-;_-* &quot;-&quot;??\ _€_-;_-@_-"/>
    <numFmt numFmtId="167" formatCode="_-* #,##0.00\ _L_t_-;\-* #,##0.00\ _L_t_-;_-* &quot;-&quot;??\ _L_t_-;_-@_-"/>
    <numFmt numFmtId="168" formatCode="_-* #,##0.00\ &quot;Lt&quot;_-;\-* #,##0.00\ &quot;Lt&quot;_-;_-* &quot;-&quot;??\ &quot;Lt&quot;_-;_-@_-"/>
  </numFmts>
  <fonts count="13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sz val="11"/>
      <color indexed="62"/>
      <name val="Calibri"/>
      <family val="2"/>
      <charset val="186"/>
    </font>
    <font>
      <b/>
      <sz val="12"/>
      <name val="Arial"/>
      <family val="2"/>
      <charset val="186"/>
    </font>
    <font>
      <sz val="12"/>
      <name val="Arial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186"/>
    </font>
    <font>
      <u/>
      <sz val="11"/>
      <color theme="10"/>
      <name val="Calibri"/>
      <family val="2"/>
      <charset val="186"/>
      <scheme val="minor"/>
    </font>
    <font>
      <sz val="12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0">
    <xf numFmtId="0" fontId="0" fillId="0" borderId="0"/>
    <xf numFmtId="0" fontId="4" fillId="2" borderId="1" applyNumberFormat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9" fillId="0" borderId="0"/>
    <xf numFmtId="0" fontId="7" fillId="0" borderId="0"/>
    <xf numFmtId="168" fontId="8" fillId="0" borderId="0" applyFont="0" applyFill="0" applyBorder="0" applyAlignment="0" applyProtection="0"/>
    <xf numFmtId="0" fontId="7" fillId="0" borderId="0"/>
    <xf numFmtId="167" fontId="8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166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 applyNumberFormat="0"/>
    <xf numFmtId="0" fontId="1" fillId="0" borderId="0"/>
    <xf numFmtId="166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166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166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166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166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166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0" fillId="0" borderId="0"/>
    <xf numFmtId="0" fontId="11" fillId="0" borderId="0" applyNumberFormat="0" applyFill="0" applyBorder="0" applyAlignment="0" applyProtection="0"/>
    <xf numFmtId="0" fontId="1" fillId="0" borderId="0"/>
    <xf numFmtId="0" fontId="1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40">
    <xf numFmtId="0" fontId="0" fillId="0" borderId="0" xfId="0"/>
    <xf numFmtId="0" fontId="3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right"/>
    </xf>
    <xf numFmtId="165" fontId="6" fillId="0" borderId="2" xfId="0" applyNumberFormat="1" applyFont="1" applyBorder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wrapText="1"/>
    </xf>
    <xf numFmtId="0" fontId="6" fillId="0" borderId="2" xfId="0" quotePrefix="1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left" wrapText="1"/>
    </xf>
    <xf numFmtId="0" fontId="3" fillId="0" borderId="3" xfId="0" applyFont="1" applyBorder="1"/>
    <xf numFmtId="0" fontId="6" fillId="0" borderId="2" xfId="0" applyFont="1" applyBorder="1" applyAlignment="1">
      <alignment horizontal="left" vertical="center" wrapText="1"/>
    </xf>
    <xf numFmtId="0" fontId="6" fillId="0" borderId="4" xfId="0" quotePrefix="1" applyFont="1" applyBorder="1" applyAlignment="1">
      <alignment vertical="center" wrapText="1"/>
    </xf>
    <xf numFmtId="165" fontId="6" fillId="0" borderId="2" xfId="0" applyNumberFormat="1" applyFont="1" applyBorder="1" applyAlignment="1">
      <alignment horizontal="right" wrapText="1"/>
    </xf>
    <xf numFmtId="0" fontId="6" fillId="0" borderId="2" xfId="8" applyFont="1" applyBorder="1" applyAlignment="1">
      <alignment vertical="center" wrapText="1"/>
    </xf>
    <xf numFmtId="0" fontId="1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5" fillId="0" borderId="2" xfId="0" quotePrefix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6" fillId="0" borderId="4" xfId="0" quotePrefix="1" applyFont="1" applyBorder="1" applyAlignment="1">
      <alignment horizontal="left" vertical="center" wrapText="1"/>
    </xf>
    <xf numFmtId="0" fontId="6" fillId="0" borderId="6" xfId="0" quotePrefix="1" applyFont="1" applyBorder="1" applyAlignment="1">
      <alignment horizontal="left" vertical="center" wrapText="1"/>
    </xf>
    <xf numFmtId="0" fontId="6" fillId="0" borderId="5" xfId="0" quotePrefix="1" applyFont="1" applyBorder="1" applyAlignment="1">
      <alignment horizontal="left" vertical="center" wrapText="1"/>
    </xf>
    <xf numFmtId="0" fontId="6" fillId="0" borderId="2" xfId="0" quotePrefix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quotePrefix="1" applyFont="1" applyBorder="1" applyAlignment="1">
      <alignment horizontal="center" vertical="center" wrapText="1"/>
    </xf>
    <xf numFmtId="0" fontId="6" fillId="0" borderId="5" xfId="0" quotePrefix="1" applyFont="1" applyBorder="1" applyAlignment="1">
      <alignment horizontal="center" vertical="center" wrapText="1"/>
    </xf>
    <xf numFmtId="0" fontId="6" fillId="0" borderId="6" xfId="0" quotePrefix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/>
    </xf>
  </cellXfs>
  <cellStyles count="80">
    <cellStyle name="Hipersaitas 2" xfId="74" xr:uid="{9189718E-3026-4B4F-81D1-4FCF1F54B68D}"/>
    <cellStyle name="Įprastas" xfId="0" builtinId="0"/>
    <cellStyle name="Įprastas 10" xfId="25" xr:uid="{629D4203-13CA-4354-B1B5-94426F6FA459}"/>
    <cellStyle name="Įprastas 10 2" xfId="36" xr:uid="{B166EDD3-F549-471C-9501-7F140AC29E97}"/>
    <cellStyle name="Įprastas 10 2 2" xfId="48" xr:uid="{9C5B4101-BDBA-4344-81D0-E38C013F4C9F}"/>
    <cellStyle name="Įprastas 10 2 2 2" xfId="72" xr:uid="{54739381-F7F7-4D54-A82E-8196ACC7CF8F}"/>
    <cellStyle name="Įprastas 10 2 2 2 2" xfId="78" xr:uid="{CCC9C97E-C028-4A8C-9DD4-8273DD6AF8A3}"/>
    <cellStyle name="Įprastas 10 2 3" xfId="60" xr:uid="{C7B1864F-6E26-48AC-841C-D390C8CDE3A9}"/>
    <cellStyle name="Įprastas 10 3" xfId="41" xr:uid="{FBE83616-4E47-4C47-ABF3-32F8BD99C8AF}"/>
    <cellStyle name="Įprastas 10 3 2" xfId="65" xr:uid="{9C623AFF-310D-409E-B9E3-57EE884D40BC}"/>
    <cellStyle name="Įprastas 10 4" xfId="53" xr:uid="{0D2A69D4-B62C-4C1B-A498-F921AA5AD724}"/>
    <cellStyle name="Įprastas 2" xfId="2" xr:uid="{012A2261-BE88-4928-9FED-49A70ACB6114}"/>
    <cellStyle name="Įprastas 2 2" xfId="8" xr:uid="{3FD7482E-C21B-4CDD-9A45-49A859E72ACF}"/>
    <cellStyle name="Įprastas 2 3" xfId="76" xr:uid="{4A08620B-EA51-4BBE-BFD5-9402B41E3FBE}"/>
    <cellStyle name="Įprastas 3" xfId="4" xr:uid="{DE1D95DC-3177-4F00-8B0C-DDF7D1BE0CD6}"/>
    <cellStyle name="Įprastas 4" xfId="6" xr:uid="{0D8AB793-494D-41AB-B797-DE9CDBCA7E7A}"/>
    <cellStyle name="Įprastas 4 2" xfId="73" xr:uid="{C8301CF1-65AA-4243-A28F-E3CFFCBFE60B}"/>
    <cellStyle name="Įprastas 4 2 2 2" xfId="75" xr:uid="{1062422C-25F3-412D-9A41-26A0C6100C46}"/>
    <cellStyle name="Įprastas 4 2 2 2 2" xfId="79" xr:uid="{68C853C5-2F58-465B-A11D-7F190F62574A}"/>
    <cellStyle name="Įprastas 5" xfId="7" xr:uid="{B6B7D3D7-C238-4B32-AE58-B32FD37A6148}"/>
    <cellStyle name="Įprastas 5 2" xfId="9" xr:uid="{0FE5E1E8-C86C-48DC-BFFB-20548AFD6AE1}"/>
    <cellStyle name="Įprastas 5 2 2" xfId="28" xr:uid="{1B8F7DD5-39DB-4E34-916A-18721024E21A}"/>
    <cellStyle name="Įprastas 5 3" xfId="24" xr:uid="{FF1DB7EB-11EA-4DCB-A37A-4AA33524118D}"/>
    <cellStyle name="Įprastas 6" xfId="15" xr:uid="{25C65111-779A-485E-93E6-5DACD818A82B}"/>
    <cellStyle name="Įprastas 6 2" xfId="18" xr:uid="{349D69D5-2E92-414C-8CB5-A2DE4BCE2A7E}"/>
    <cellStyle name="Įprastas 6 2 2" xfId="20" xr:uid="{C11671E1-559F-483E-BF60-E278F257F7D4}"/>
    <cellStyle name="Įprastas 7" xfId="17" xr:uid="{318C9C54-827C-4F73-8C0D-00820D2D62FE}"/>
    <cellStyle name="Įprastas 8" xfId="12" xr:uid="{F5499881-B0F4-400F-8400-EF0D7FA10944}"/>
    <cellStyle name="Įprastas 8 2" xfId="22" xr:uid="{2BC4A71D-6DE4-4EB3-AFF6-B8E228606D0A}"/>
    <cellStyle name="Įprastas 9" xfId="23" xr:uid="{EC6FF2E7-386D-4E33-B0D9-46264C5F32A9}"/>
    <cellStyle name="Įprastas 9 2" xfId="26" xr:uid="{947A7D03-C639-4A47-91B9-1632CCD9BC4E}"/>
    <cellStyle name="Įprastas 9 3" xfId="40" xr:uid="{786B8A00-3FC3-4CD1-8F97-CF62B5DE1095}"/>
    <cellStyle name="Įprastas 9 3 2" xfId="64" xr:uid="{9EC17654-8B6B-4B7C-9D98-23BD19F0F33F}"/>
    <cellStyle name="Įprastas 9 4" xfId="52" xr:uid="{71DC260E-CDE4-4E10-A415-4877D66C900E}"/>
    <cellStyle name="Įvestis 2" xfId="1" xr:uid="{00000000-0005-0000-0000-000001000000}"/>
    <cellStyle name="Kablelis 2" xfId="10" xr:uid="{FDCE6876-1106-4FBD-B8BD-DEAA14871969}"/>
    <cellStyle name="Kablelis 3" xfId="21" xr:uid="{BB92387C-6C0F-4AAE-B030-A460032F1C95}"/>
    <cellStyle name="Kablelis 4" xfId="13" xr:uid="{0F0F56D0-371C-4EEE-B2E5-685823F9B2F4}"/>
    <cellStyle name="Kablelis 5" xfId="11" xr:uid="{A4AC5F38-EB1E-495E-AA6C-EBA73CEF0BA5}"/>
    <cellStyle name="Kablelis 5 2" xfId="29" xr:uid="{66040599-D52A-499B-973C-7C6E668D8AA2}"/>
    <cellStyle name="Kablelis 5 2 2" xfId="42" xr:uid="{F734ECCF-71E2-4C94-AD00-C3A9404FE7D6}"/>
    <cellStyle name="Kablelis 5 2 2 2" xfId="66" xr:uid="{E0EF36C2-DBB7-4A75-B3B3-FA88D7DA75A6}"/>
    <cellStyle name="Kablelis 5 2 3" xfId="54" xr:uid="{52AF42C4-7D4A-4C4D-B563-2D1E6983CBF4}"/>
    <cellStyle name="Kablelis 5 3" xfId="32" xr:uid="{7FA615F7-98EA-4FEE-BD46-DA4E04886A93}"/>
    <cellStyle name="Kablelis 5 3 2" xfId="45" xr:uid="{4CAF67A6-1F60-4CFC-9CE8-2EC998F5229F}"/>
    <cellStyle name="Kablelis 5 3 2 2" xfId="69" xr:uid="{195395B7-175E-4957-B606-46F26E28C35A}"/>
    <cellStyle name="Kablelis 5 3 3" xfId="57" xr:uid="{06DB8056-4412-4FC4-9E19-34EB7828893B}"/>
    <cellStyle name="Kablelis 5 4" xfId="37" xr:uid="{427E6DF1-BDBA-43D9-A27E-2D07A61A39DE}"/>
    <cellStyle name="Kablelis 5 4 2" xfId="61" xr:uid="{9B06B43B-5528-4704-AEF9-D29BF6EA403A}"/>
    <cellStyle name="Kablelis 5 5" xfId="49" xr:uid="{3DE37BFF-A177-41F9-A42E-358B82C74CC5}"/>
    <cellStyle name="Kablelis 6" xfId="27" xr:uid="{E2B56055-1ED6-4208-93F8-8912399F7304}"/>
    <cellStyle name="Normal 2" xfId="35" xr:uid="{E30914D7-C33C-4D4B-9FCB-7D592DDE0D52}"/>
    <cellStyle name="Procentai 2" xfId="77" xr:uid="{63BDCF97-3EA4-4617-BB3E-F118E0CD240F}"/>
    <cellStyle name="Valiuta 2" xfId="3" xr:uid="{D5D64997-314A-4D58-A33F-FE97EAED4321}"/>
    <cellStyle name="Valiuta 2 2" xfId="5" xr:uid="{9ABDFA16-E677-4C8A-8A8D-38A4A17DDDCF}"/>
    <cellStyle name="Valiuta 3" xfId="16" xr:uid="{EA47E395-5E41-4210-A9B3-1399AFC003A7}"/>
    <cellStyle name="Valiuta 3 2" xfId="31" xr:uid="{3B1EAA1A-9684-4B9C-B592-0E73C8422BF7}"/>
    <cellStyle name="Valiuta 3 2 2" xfId="44" xr:uid="{F9AC5E59-0609-46A0-9051-AF4898C6C350}"/>
    <cellStyle name="Valiuta 3 2 2 2" xfId="68" xr:uid="{B4AC786C-17F5-492D-85C5-C7BE1DA3EADA}"/>
    <cellStyle name="Valiuta 3 2 3" xfId="56" xr:uid="{52B03EBD-CD84-446D-A3D6-68B3A7FF6B87}"/>
    <cellStyle name="Valiuta 3 3" xfId="34" xr:uid="{B4708382-3259-4B64-9D7C-B1802C347223}"/>
    <cellStyle name="Valiuta 3 3 2" xfId="47" xr:uid="{B410A7DB-8D98-4F42-A046-211C8DB7DCDE}"/>
    <cellStyle name="Valiuta 3 3 2 2" xfId="71" xr:uid="{B53E3CED-AB81-4A42-A52F-BA0CA0D9F9CA}"/>
    <cellStyle name="Valiuta 3 3 3" xfId="59" xr:uid="{80B29446-694F-43FF-909F-8D14F1BDACBC}"/>
    <cellStyle name="Valiuta 3 4" xfId="39" xr:uid="{2A4FC2E2-7A08-4CEC-B8E2-904889096679}"/>
    <cellStyle name="Valiuta 3 4 2" xfId="63" xr:uid="{AD624E0D-5219-47BB-8283-0856CBCDC066}"/>
    <cellStyle name="Valiuta 3 5" xfId="51" xr:uid="{E891F401-8E80-40FD-82B4-B08C1288A969}"/>
    <cellStyle name="Valiuta 4" xfId="19" xr:uid="{BFED90BF-F030-4614-BA90-F0E355E16E64}"/>
    <cellStyle name="Valiuta 5" xfId="14" xr:uid="{52005AE8-67A7-420D-BF8D-22C79E6E79B2}"/>
    <cellStyle name="Valiuta 5 2" xfId="30" xr:uid="{F839FB55-BA96-44F8-85AD-7FF9933FD673}"/>
    <cellStyle name="Valiuta 5 2 2" xfId="43" xr:uid="{3C9F0987-D9E2-4CAE-89D9-2F57B6B9A279}"/>
    <cellStyle name="Valiuta 5 2 2 2" xfId="67" xr:uid="{E87BE9B8-4058-4680-BAEE-9049FFD4D8B2}"/>
    <cellStyle name="Valiuta 5 2 3" xfId="55" xr:uid="{88A2DBD6-F06B-40A5-B929-C1F580789D9A}"/>
    <cellStyle name="Valiuta 5 3" xfId="33" xr:uid="{71BAF209-F006-4FAA-B5C2-42F343722A90}"/>
    <cellStyle name="Valiuta 5 3 2" xfId="46" xr:uid="{0AB1A6EA-09B6-4F49-99F8-97EE94E3BA8F}"/>
    <cellStyle name="Valiuta 5 3 2 2" xfId="70" xr:uid="{58B4D571-4B1B-48AB-8B05-581A8D5E9CB8}"/>
    <cellStyle name="Valiuta 5 3 3" xfId="58" xr:uid="{0B90556B-FAC0-41BD-A754-80B26CBB6F5E}"/>
    <cellStyle name="Valiuta 5 4" xfId="38" xr:uid="{FC5CCBD8-C2ED-46A0-9F1A-692DF9567E2E}"/>
    <cellStyle name="Valiuta 5 4 2" xfId="62" xr:uid="{EE3D7F83-13B9-4B72-94E3-FED859913D21}"/>
    <cellStyle name="Valiuta 5 5" xfId="50" xr:uid="{CDBB901E-74EF-46E5-AE8E-826CEF12243D}"/>
  </cellStyles>
  <dxfs count="1">
    <dxf>
      <font>
        <condense val="0"/>
        <extend val="0"/>
      </font>
      <fill>
        <patternFill>
          <bgColor indexed="9"/>
        </patternFill>
      </fill>
    </dxf>
  </dxfs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5"/>
  <sheetViews>
    <sheetView tabSelected="1" view="pageLayout" topLeftCell="A121" zoomScaleNormal="100" workbookViewId="0">
      <selection activeCell="F134" sqref="F134"/>
    </sheetView>
  </sheetViews>
  <sheetFormatPr defaultColWidth="8.88671875" defaultRowHeight="12" x14ac:dyDescent="0.25"/>
  <cols>
    <col min="1" max="1" width="25.5546875" style="1" customWidth="1"/>
    <col min="2" max="2" width="11.33203125" style="1" customWidth="1"/>
    <col min="3" max="3" width="25" style="1" customWidth="1"/>
    <col min="4" max="4" width="14.5546875" style="1" customWidth="1"/>
    <col min="5" max="5" width="12.33203125" style="1" customWidth="1"/>
    <col min="6" max="6" width="28.6640625" style="1" customWidth="1"/>
    <col min="7" max="7" width="11" style="1" customWidth="1"/>
    <col min="8" max="8" width="13.109375" style="1" customWidth="1"/>
    <col min="9" max="9" width="13.88671875" style="1" customWidth="1"/>
    <col min="10" max="10" width="12.5546875" style="1" customWidth="1"/>
    <col min="11" max="16384" width="8.88671875" style="1"/>
  </cols>
  <sheetData>
    <row r="1" spans="1:13" x14ac:dyDescent="0.25">
      <c r="A1" s="21"/>
      <c r="B1" s="21"/>
      <c r="C1" s="21"/>
      <c r="D1" s="21"/>
      <c r="E1" s="21"/>
      <c r="F1" s="21"/>
      <c r="G1" s="21"/>
      <c r="H1" s="21"/>
    </row>
    <row r="2" spans="1:13" ht="62.25" customHeight="1" x14ac:dyDescent="0.3">
      <c r="A2" s="4"/>
      <c r="B2" s="4"/>
      <c r="C2" s="4"/>
      <c r="D2" s="4"/>
      <c r="E2" s="4"/>
      <c r="F2" s="4"/>
      <c r="G2" s="14"/>
      <c r="H2" s="24" t="s">
        <v>146</v>
      </c>
      <c r="I2" s="24"/>
      <c r="J2" s="24"/>
      <c r="K2" s="2"/>
      <c r="L2" s="2"/>
      <c r="M2" s="2"/>
    </row>
    <row r="3" spans="1:13" ht="19.5" customHeight="1" x14ac:dyDescent="0.3">
      <c r="A3" s="23" t="s">
        <v>116</v>
      </c>
      <c r="B3" s="23"/>
      <c r="C3" s="23"/>
      <c r="D3" s="23"/>
      <c r="E3" s="23"/>
      <c r="F3" s="23"/>
      <c r="G3" s="23"/>
      <c r="H3" s="23"/>
      <c r="I3" s="23"/>
      <c r="J3" s="23"/>
      <c r="K3" s="2"/>
      <c r="L3" s="2"/>
      <c r="M3" s="2"/>
    </row>
    <row r="4" spans="1:13" ht="15.6" x14ac:dyDescent="0.3">
      <c r="A4" s="4"/>
      <c r="B4" s="4"/>
      <c r="C4" s="4"/>
      <c r="D4" s="4"/>
      <c r="E4" s="4"/>
      <c r="F4" s="4"/>
      <c r="G4" s="4"/>
      <c r="H4" s="4"/>
      <c r="I4" s="5"/>
      <c r="J4" s="6" t="s">
        <v>117</v>
      </c>
      <c r="K4" s="2"/>
      <c r="L4" s="2"/>
      <c r="M4" s="2"/>
    </row>
    <row r="5" spans="1:13" ht="21.75" customHeight="1" x14ac:dyDescent="0.3">
      <c r="A5" s="22" t="s">
        <v>28</v>
      </c>
      <c r="B5" s="22" t="s">
        <v>4</v>
      </c>
      <c r="C5" s="22" t="s">
        <v>30</v>
      </c>
      <c r="D5" s="22" t="s">
        <v>31</v>
      </c>
      <c r="E5" s="22" t="s">
        <v>29</v>
      </c>
      <c r="F5" s="22" t="s">
        <v>32</v>
      </c>
      <c r="G5" s="25" t="s">
        <v>115</v>
      </c>
      <c r="H5" s="26"/>
      <c r="I5" s="26"/>
      <c r="J5" s="26"/>
      <c r="K5" s="3"/>
      <c r="L5" s="3"/>
      <c r="M5" s="3"/>
    </row>
    <row r="6" spans="1:13" ht="15" customHeight="1" x14ac:dyDescent="0.25">
      <c r="A6" s="22"/>
      <c r="B6" s="22"/>
      <c r="C6" s="22"/>
      <c r="D6" s="22"/>
      <c r="E6" s="22"/>
      <c r="F6" s="22"/>
      <c r="G6" s="27" t="s">
        <v>0</v>
      </c>
      <c r="H6" s="22" t="s">
        <v>1</v>
      </c>
      <c r="I6" s="22"/>
      <c r="J6" s="22"/>
      <c r="K6" s="3"/>
      <c r="L6" s="3"/>
      <c r="M6" s="3"/>
    </row>
    <row r="7" spans="1:13" ht="14.25" customHeight="1" x14ac:dyDescent="0.25">
      <c r="A7" s="22"/>
      <c r="B7" s="22"/>
      <c r="C7" s="22"/>
      <c r="D7" s="22"/>
      <c r="E7" s="22"/>
      <c r="F7" s="22"/>
      <c r="G7" s="27"/>
      <c r="H7" s="22" t="s">
        <v>2</v>
      </c>
      <c r="I7" s="22"/>
      <c r="J7" s="22" t="s">
        <v>3</v>
      </c>
      <c r="K7" s="3"/>
      <c r="L7" s="3"/>
      <c r="M7" s="3"/>
    </row>
    <row r="8" spans="1:13" ht="32.25" customHeight="1" x14ac:dyDescent="0.25">
      <c r="A8" s="22"/>
      <c r="B8" s="22"/>
      <c r="C8" s="22"/>
      <c r="D8" s="22"/>
      <c r="E8" s="22"/>
      <c r="F8" s="22"/>
      <c r="G8" s="27"/>
      <c r="H8" s="8" t="s">
        <v>0</v>
      </c>
      <c r="I8" s="9" t="s">
        <v>118</v>
      </c>
      <c r="J8" s="22"/>
      <c r="K8" s="3"/>
      <c r="L8" s="3"/>
      <c r="M8" s="3"/>
    </row>
    <row r="9" spans="1:13" ht="12" customHeight="1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1">
        <v>7</v>
      </c>
      <c r="H9" s="11">
        <v>8</v>
      </c>
      <c r="I9" s="11">
        <v>9</v>
      </c>
      <c r="J9" s="11">
        <v>10</v>
      </c>
      <c r="K9" s="3"/>
      <c r="L9" s="3"/>
      <c r="M9" s="3"/>
    </row>
    <row r="10" spans="1:13" ht="42" customHeight="1" x14ac:dyDescent="0.25">
      <c r="A10" s="32" t="s">
        <v>124</v>
      </c>
      <c r="B10" s="32" t="s">
        <v>140</v>
      </c>
      <c r="C10" s="28" t="s">
        <v>6</v>
      </c>
      <c r="D10" s="12" t="s">
        <v>50</v>
      </c>
      <c r="E10" s="12" t="s">
        <v>51</v>
      </c>
      <c r="F10" s="12" t="s">
        <v>52</v>
      </c>
      <c r="G10" s="7">
        <v>-22530</v>
      </c>
      <c r="H10" s="7">
        <v>-22530</v>
      </c>
      <c r="I10" s="7">
        <v>0</v>
      </c>
      <c r="J10" s="7">
        <v>0</v>
      </c>
      <c r="K10" s="3"/>
      <c r="L10" s="3"/>
      <c r="M10" s="3"/>
    </row>
    <row r="11" spans="1:13" ht="39.6" customHeight="1" x14ac:dyDescent="0.25">
      <c r="A11" s="32"/>
      <c r="B11" s="32"/>
      <c r="C11" s="29"/>
      <c r="D11" s="12" t="s">
        <v>139</v>
      </c>
      <c r="E11" s="12" t="s">
        <v>137</v>
      </c>
      <c r="F11" s="12" t="s">
        <v>138</v>
      </c>
      <c r="G11" s="7">
        <v>10000</v>
      </c>
      <c r="H11" s="7">
        <v>0</v>
      </c>
      <c r="I11" s="7"/>
      <c r="J11" s="7">
        <v>10000</v>
      </c>
      <c r="K11" s="3"/>
      <c r="L11" s="3"/>
      <c r="M11" s="3"/>
    </row>
    <row r="12" spans="1:13" ht="99.75" customHeight="1" x14ac:dyDescent="0.25">
      <c r="A12" s="32"/>
      <c r="B12" s="32"/>
      <c r="C12" s="30"/>
      <c r="D12" s="12" t="s">
        <v>36</v>
      </c>
      <c r="E12" s="12" t="s">
        <v>53</v>
      </c>
      <c r="F12" s="17" t="s">
        <v>54</v>
      </c>
      <c r="G12" s="7">
        <f>-243140-10000</f>
        <v>-253140</v>
      </c>
      <c r="H12" s="7">
        <f>-243140-10000</f>
        <v>-253140</v>
      </c>
      <c r="I12" s="7">
        <v>0</v>
      </c>
      <c r="J12" s="7">
        <v>0</v>
      </c>
      <c r="K12" s="3"/>
      <c r="L12" s="3"/>
      <c r="M12" s="3"/>
    </row>
    <row r="13" spans="1:13" ht="90" x14ac:dyDescent="0.25">
      <c r="A13" s="32"/>
      <c r="B13" s="32"/>
      <c r="C13" s="12" t="s">
        <v>7</v>
      </c>
      <c r="D13" s="12" t="s">
        <v>49</v>
      </c>
      <c r="E13" s="12" t="s">
        <v>53</v>
      </c>
      <c r="F13" s="12" t="s">
        <v>54</v>
      </c>
      <c r="G13" s="7">
        <v>2800</v>
      </c>
      <c r="H13" s="7">
        <v>2800</v>
      </c>
      <c r="I13" s="7">
        <v>0</v>
      </c>
      <c r="J13" s="7">
        <v>0</v>
      </c>
      <c r="K13" s="3"/>
      <c r="L13" s="3"/>
      <c r="M13" s="3"/>
    </row>
    <row r="14" spans="1:13" ht="90" x14ac:dyDescent="0.25">
      <c r="A14" s="32"/>
      <c r="B14" s="32"/>
      <c r="C14" s="12" t="s">
        <v>7</v>
      </c>
      <c r="D14" s="12" t="s">
        <v>36</v>
      </c>
      <c r="E14" s="12" t="s">
        <v>53</v>
      </c>
      <c r="F14" s="12" t="s">
        <v>54</v>
      </c>
      <c r="G14" s="7">
        <v>6790</v>
      </c>
      <c r="H14" s="7">
        <v>6790</v>
      </c>
      <c r="I14" s="7">
        <v>0</v>
      </c>
      <c r="J14" s="7">
        <v>0</v>
      </c>
      <c r="K14" s="3"/>
      <c r="L14" s="3"/>
      <c r="M14" s="3"/>
    </row>
    <row r="15" spans="1:13" ht="90" x14ac:dyDescent="0.25">
      <c r="A15" s="32"/>
      <c r="B15" s="32"/>
      <c r="C15" s="12" t="s">
        <v>7</v>
      </c>
      <c r="D15" s="12" t="s">
        <v>48</v>
      </c>
      <c r="E15" s="12" t="s">
        <v>53</v>
      </c>
      <c r="F15" s="12" t="s">
        <v>54</v>
      </c>
      <c r="G15" s="7">
        <v>2960</v>
      </c>
      <c r="H15" s="7">
        <v>0</v>
      </c>
      <c r="I15" s="7">
        <v>0</v>
      </c>
      <c r="J15" s="7">
        <v>2960</v>
      </c>
      <c r="K15" s="3"/>
      <c r="L15" s="3"/>
      <c r="M15" s="3"/>
    </row>
    <row r="16" spans="1:13" ht="90" x14ac:dyDescent="0.25">
      <c r="A16" s="32"/>
      <c r="B16" s="32"/>
      <c r="C16" s="12" t="s">
        <v>8</v>
      </c>
      <c r="D16" s="12" t="s">
        <v>49</v>
      </c>
      <c r="E16" s="12" t="s">
        <v>53</v>
      </c>
      <c r="F16" s="12" t="s">
        <v>54</v>
      </c>
      <c r="G16" s="7">
        <v>1050</v>
      </c>
      <c r="H16" s="7">
        <v>1050</v>
      </c>
      <c r="I16" s="7">
        <v>0</v>
      </c>
      <c r="J16" s="7">
        <v>0</v>
      </c>
      <c r="K16" s="3"/>
      <c r="L16" s="3"/>
      <c r="M16" s="3"/>
    </row>
    <row r="17" spans="1:13" ht="90" x14ac:dyDescent="0.25">
      <c r="A17" s="32"/>
      <c r="B17" s="32"/>
      <c r="C17" s="12" t="s">
        <v>8</v>
      </c>
      <c r="D17" s="12" t="s">
        <v>36</v>
      </c>
      <c r="E17" s="12" t="s">
        <v>53</v>
      </c>
      <c r="F17" s="12" t="s">
        <v>54</v>
      </c>
      <c r="G17" s="7">
        <v>3100</v>
      </c>
      <c r="H17" s="7">
        <v>3100</v>
      </c>
      <c r="I17" s="7">
        <v>0</v>
      </c>
      <c r="J17" s="7">
        <v>0</v>
      </c>
      <c r="K17" s="3"/>
      <c r="L17" s="3"/>
      <c r="M17" s="3"/>
    </row>
    <row r="18" spans="1:13" ht="90" x14ac:dyDescent="0.25">
      <c r="A18" s="32"/>
      <c r="B18" s="32"/>
      <c r="C18" s="12" t="s">
        <v>9</v>
      </c>
      <c r="D18" s="12" t="s">
        <v>46</v>
      </c>
      <c r="E18" s="12" t="s">
        <v>53</v>
      </c>
      <c r="F18" s="12" t="s">
        <v>54</v>
      </c>
      <c r="G18" s="7">
        <v>7500</v>
      </c>
      <c r="H18" s="7">
        <v>7500</v>
      </c>
      <c r="I18" s="7">
        <v>0</v>
      </c>
      <c r="J18" s="7">
        <v>0</v>
      </c>
      <c r="K18" s="3"/>
      <c r="L18" s="3"/>
      <c r="M18" s="3"/>
    </row>
    <row r="19" spans="1:13" ht="90" x14ac:dyDescent="0.25">
      <c r="A19" s="32"/>
      <c r="B19" s="32"/>
      <c r="C19" s="12" t="s">
        <v>9</v>
      </c>
      <c r="D19" s="12" t="s">
        <v>36</v>
      </c>
      <c r="E19" s="12" t="s">
        <v>53</v>
      </c>
      <c r="F19" s="12" t="s">
        <v>54</v>
      </c>
      <c r="G19" s="7">
        <v>8600</v>
      </c>
      <c r="H19" s="7">
        <v>8600</v>
      </c>
      <c r="I19" s="7">
        <v>0</v>
      </c>
      <c r="J19" s="7">
        <v>0</v>
      </c>
      <c r="K19" s="3"/>
      <c r="L19" s="3"/>
      <c r="M19" s="3"/>
    </row>
    <row r="20" spans="1:13" ht="90" x14ac:dyDescent="0.25">
      <c r="A20" s="32"/>
      <c r="B20" s="32"/>
      <c r="C20" s="12" t="s">
        <v>9</v>
      </c>
      <c r="D20" s="12" t="s">
        <v>55</v>
      </c>
      <c r="E20" s="12" t="s">
        <v>53</v>
      </c>
      <c r="F20" s="12" t="s">
        <v>54</v>
      </c>
      <c r="G20" s="7">
        <v>2000</v>
      </c>
      <c r="H20" s="7">
        <v>0</v>
      </c>
      <c r="I20" s="7">
        <v>0</v>
      </c>
      <c r="J20" s="7">
        <v>2000</v>
      </c>
      <c r="K20" s="3"/>
      <c r="L20" s="3"/>
      <c r="M20" s="3"/>
    </row>
    <row r="21" spans="1:13" ht="90" x14ac:dyDescent="0.25">
      <c r="A21" s="32"/>
      <c r="B21" s="32"/>
      <c r="C21" s="12" t="s">
        <v>10</v>
      </c>
      <c r="D21" s="12" t="s">
        <v>36</v>
      </c>
      <c r="E21" s="12" t="s">
        <v>53</v>
      </c>
      <c r="F21" s="12" t="s">
        <v>54</v>
      </c>
      <c r="G21" s="7">
        <v>7700</v>
      </c>
      <c r="H21" s="7">
        <v>7700</v>
      </c>
      <c r="I21" s="7">
        <v>0</v>
      </c>
      <c r="J21" s="7">
        <v>0</v>
      </c>
      <c r="K21" s="3"/>
      <c r="L21" s="3"/>
      <c r="M21" s="3"/>
    </row>
    <row r="22" spans="1:13" ht="90" x14ac:dyDescent="0.25">
      <c r="A22" s="32"/>
      <c r="B22" s="32"/>
      <c r="C22" s="12" t="s">
        <v>10</v>
      </c>
      <c r="D22" s="12" t="s">
        <v>55</v>
      </c>
      <c r="E22" s="12" t="s">
        <v>53</v>
      </c>
      <c r="F22" s="12" t="s">
        <v>54</v>
      </c>
      <c r="G22" s="7">
        <v>8000</v>
      </c>
      <c r="H22" s="7">
        <v>0</v>
      </c>
      <c r="I22" s="7">
        <v>0</v>
      </c>
      <c r="J22" s="7">
        <v>8000</v>
      </c>
      <c r="K22" s="3"/>
      <c r="L22" s="3"/>
      <c r="M22" s="3"/>
    </row>
    <row r="23" spans="1:13" ht="90" x14ac:dyDescent="0.25">
      <c r="A23" s="32"/>
      <c r="B23" s="32"/>
      <c r="C23" s="12" t="s">
        <v>11</v>
      </c>
      <c r="D23" s="12" t="s">
        <v>46</v>
      </c>
      <c r="E23" s="12" t="s">
        <v>53</v>
      </c>
      <c r="F23" s="12" t="s">
        <v>54</v>
      </c>
      <c r="G23" s="7">
        <v>1000</v>
      </c>
      <c r="H23" s="7">
        <v>1000</v>
      </c>
      <c r="I23" s="7">
        <v>0</v>
      </c>
      <c r="J23" s="7">
        <v>0</v>
      </c>
      <c r="K23" s="3"/>
      <c r="L23" s="3"/>
      <c r="M23" s="3"/>
    </row>
    <row r="24" spans="1:13" ht="90" x14ac:dyDescent="0.25">
      <c r="A24" s="32"/>
      <c r="B24" s="32"/>
      <c r="C24" s="12" t="s">
        <v>12</v>
      </c>
      <c r="D24" s="12" t="s">
        <v>46</v>
      </c>
      <c r="E24" s="12" t="s">
        <v>53</v>
      </c>
      <c r="F24" s="12" t="s">
        <v>54</v>
      </c>
      <c r="G24" s="7">
        <v>6800</v>
      </c>
      <c r="H24" s="7">
        <v>6800</v>
      </c>
      <c r="I24" s="7">
        <v>0</v>
      </c>
      <c r="J24" s="7">
        <v>0</v>
      </c>
      <c r="K24" s="3"/>
      <c r="L24" s="3"/>
      <c r="M24" s="3"/>
    </row>
    <row r="25" spans="1:13" ht="90" x14ac:dyDescent="0.25">
      <c r="A25" s="32"/>
      <c r="B25" s="32"/>
      <c r="C25" s="12" t="s">
        <v>12</v>
      </c>
      <c r="D25" s="12" t="s">
        <v>36</v>
      </c>
      <c r="E25" s="12" t="s">
        <v>53</v>
      </c>
      <c r="F25" s="12" t="s">
        <v>54</v>
      </c>
      <c r="G25" s="7">
        <v>4800</v>
      </c>
      <c r="H25" s="7">
        <v>4800</v>
      </c>
      <c r="I25" s="7">
        <v>0</v>
      </c>
      <c r="J25" s="7">
        <v>0</v>
      </c>
      <c r="K25" s="3"/>
      <c r="L25" s="3"/>
      <c r="M25" s="3"/>
    </row>
    <row r="26" spans="1:13" ht="90" x14ac:dyDescent="0.25">
      <c r="A26" s="32"/>
      <c r="B26" s="32"/>
      <c r="C26" s="12" t="s">
        <v>13</v>
      </c>
      <c r="D26" s="12" t="s">
        <v>49</v>
      </c>
      <c r="E26" s="12" t="s">
        <v>53</v>
      </c>
      <c r="F26" s="12" t="s">
        <v>54</v>
      </c>
      <c r="G26" s="7">
        <v>3000</v>
      </c>
      <c r="H26" s="7">
        <v>3000</v>
      </c>
      <c r="I26" s="7">
        <v>0</v>
      </c>
      <c r="J26" s="7">
        <v>0</v>
      </c>
      <c r="K26" s="3"/>
      <c r="L26" s="3"/>
      <c r="M26" s="3"/>
    </row>
    <row r="27" spans="1:13" ht="90" x14ac:dyDescent="0.25">
      <c r="A27" s="32"/>
      <c r="B27" s="32"/>
      <c r="C27" s="12" t="s">
        <v>13</v>
      </c>
      <c r="D27" s="12" t="s">
        <v>46</v>
      </c>
      <c r="E27" s="12" t="s">
        <v>53</v>
      </c>
      <c r="F27" s="12" t="s">
        <v>54</v>
      </c>
      <c r="G27" s="7">
        <v>2050</v>
      </c>
      <c r="H27" s="7">
        <v>2050</v>
      </c>
      <c r="I27" s="7">
        <v>0</v>
      </c>
      <c r="J27" s="7">
        <v>0</v>
      </c>
      <c r="K27" s="3"/>
      <c r="L27" s="3"/>
      <c r="M27" s="3"/>
    </row>
    <row r="28" spans="1:13" ht="90" x14ac:dyDescent="0.25">
      <c r="A28" s="32"/>
      <c r="B28" s="32"/>
      <c r="C28" s="12" t="s">
        <v>14</v>
      </c>
      <c r="D28" s="12" t="s">
        <v>46</v>
      </c>
      <c r="E28" s="12" t="s">
        <v>53</v>
      </c>
      <c r="F28" s="12" t="s">
        <v>54</v>
      </c>
      <c r="G28" s="7">
        <v>63000</v>
      </c>
      <c r="H28" s="7">
        <v>63000</v>
      </c>
      <c r="I28" s="7">
        <v>0</v>
      </c>
      <c r="J28" s="7">
        <v>0</v>
      </c>
      <c r="K28" s="3"/>
      <c r="L28" s="3"/>
      <c r="M28" s="3"/>
    </row>
    <row r="29" spans="1:13" ht="90" x14ac:dyDescent="0.25">
      <c r="A29" s="32"/>
      <c r="B29" s="32"/>
      <c r="C29" s="12" t="s">
        <v>14</v>
      </c>
      <c r="D29" s="12" t="s">
        <v>36</v>
      </c>
      <c r="E29" s="12" t="s">
        <v>53</v>
      </c>
      <c r="F29" s="12" t="s">
        <v>54</v>
      </c>
      <c r="G29" s="7">
        <v>5800</v>
      </c>
      <c r="H29" s="7">
        <v>5800</v>
      </c>
      <c r="I29" s="7">
        <v>0</v>
      </c>
      <c r="J29" s="7">
        <v>0</v>
      </c>
      <c r="K29" s="3"/>
      <c r="L29" s="3"/>
      <c r="M29" s="3"/>
    </row>
    <row r="30" spans="1:13" ht="90" x14ac:dyDescent="0.25">
      <c r="A30" s="32"/>
      <c r="B30" s="32"/>
      <c r="C30" s="12" t="s">
        <v>14</v>
      </c>
      <c r="D30" s="12" t="s">
        <v>55</v>
      </c>
      <c r="E30" s="12" t="s">
        <v>53</v>
      </c>
      <c r="F30" s="12" t="s">
        <v>54</v>
      </c>
      <c r="G30" s="7">
        <v>4500</v>
      </c>
      <c r="H30" s="7">
        <v>0</v>
      </c>
      <c r="I30" s="7">
        <v>0</v>
      </c>
      <c r="J30" s="7">
        <v>4500</v>
      </c>
      <c r="K30" s="3"/>
      <c r="L30" s="3"/>
      <c r="M30" s="3"/>
    </row>
    <row r="31" spans="1:13" ht="90" x14ac:dyDescent="0.25">
      <c r="A31" s="32"/>
      <c r="B31" s="32"/>
      <c r="C31" s="12" t="s">
        <v>14</v>
      </c>
      <c r="D31" s="12" t="s">
        <v>43</v>
      </c>
      <c r="E31" s="12" t="s">
        <v>53</v>
      </c>
      <c r="F31" s="12" t="s">
        <v>54</v>
      </c>
      <c r="G31" s="7">
        <v>3700</v>
      </c>
      <c r="H31" s="7">
        <v>0</v>
      </c>
      <c r="I31" s="7">
        <v>0</v>
      </c>
      <c r="J31" s="7">
        <v>3700</v>
      </c>
      <c r="K31" s="3"/>
      <c r="L31" s="3"/>
      <c r="M31" s="3"/>
    </row>
    <row r="32" spans="1:13" ht="90" x14ac:dyDescent="0.25">
      <c r="A32" s="32"/>
      <c r="B32" s="32"/>
      <c r="C32" s="12" t="s">
        <v>15</v>
      </c>
      <c r="D32" s="12" t="s">
        <v>55</v>
      </c>
      <c r="E32" s="12" t="s">
        <v>53</v>
      </c>
      <c r="F32" s="12" t="s">
        <v>54</v>
      </c>
      <c r="G32" s="7">
        <v>21500</v>
      </c>
      <c r="H32" s="7">
        <v>0</v>
      </c>
      <c r="I32" s="7">
        <v>0</v>
      </c>
      <c r="J32" s="7">
        <v>21500</v>
      </c>
      <c r="K32" s="3"/>
      <c r="L32" s="3"/>
      <c r="M32" s="3"/>
    </row>
    <row r="33" spans="1:13" ht="90" x14ac:dyDescent="0.25">
      <c r="A33" s="32"/>
      <c r="B33" s="32"/>
      <c r="C33" s="12" t="s">
        <v>16</v>
      </c>
      <c r="D33" s="12" t="s">
        <v>46</v>
      </c>
      <c r="E33" s="12" t="s">
        <v>53</v>
      </c>
      <c r="F33" s="12" t="s">
        <v>54</v>
      </c>
      <c r="G33" s="7">
        <v>910</v>
      </c>
      <c r="H33" s="7">
        <v>910</v>
      </c>
      <c r="I33" s="7">
        <v>0</v>
      </c>
      <c r="J33" s="7">
        <v>0</v>
      </c>
      <c r="K33" s="3"/>
      <c r="L33" s="3"/>
      <c r="M33" s="3"/>
    </row>
    <row r="34" spans="1:13" ht="90" x14ac:dyDescent="0.25">
      <c r="A34" s="32"/>
      <c r="B34" s="32"/>
      <c r="C34" s="12" t="s">
        <v>16</v>
      </c>
      <c r="D34" s="12" t="s">
        <v>38</v>
      </c>
      <c r="E34" s="12" t="s">
        <v>53</v>
      </c>
      <c r="F34" s="12" t="s">
        <v>54</v>
      </c>
      <c r="G34" s="7">
        <v>1500</v>
      </c>
      <c r="H34" s="7">
        <v>1500</v>
      </c>
      <c r="I34" s="7">
        <v>0</v>
      </c>
      <c r="J34" s="7">
        <v>0</v>
      </c>
      <c r="K34" s="3"/>
      <c r="L34" s="3"/>
      <c r="M34" s="3"/>
    </row>
    <row r="35" spans="1:13" ht="90" x14ac:dyDescent="0.25">
      <c r="A35" s="32"/>
      <c r="B35" s="32"/>
      <c r="C35" s="12" t="s">
        <v>17</v>
      </c>
      <c r="D35" s="12" t="s">
        <v>55</v>
      </c>
      <c r="E35" s="12" t="s">
        <v>53</v>
      </c>
      <c r="F35" s="12" t="s">
        <v>54</v>
      </c>
      <c r="G35" s="7">
        <v>650</v>
      </c>
      <c r="H35" s="7">
        <v>0</v>
      </c>
      <c r="I35" s="7">
        <v>0</v>
      </c>
      <c r="J35" s="7">
        <v>650</v>
      </c>
      <c r="K35" s="3"/>
      <c r="L35" s="3"/>
      <c r="M35" s="3"/>
    </row>
    <row r="36" spans="1:13" ht="90" x14ac:dyDescent="0.25">
      <c r="A36" s="32"/>
      <c r="B36" s="32"/>
      <c r="C36" s="12" t="s">
        <v>17</v>
      </c>
      <c r="D36" s="12" t="s">
        <v>43</v>
      </c>
      <c r="E36" s="12" t="s">
        <v>53</v>
      </c>
      <c r="F36" s="12" t="s">
        <v>54</v>
      </c>
      <c r="G36" s="7">
        <v>2000</v>
      </c>
      <c r="H36" s="7">
        <v>0</v>
      </c>
      <c r="I36" s="7">
        <v>0</v>
      </c>
      <c r="J36" s="7">
        <v>2000</v>
      </c>
      <c r="K36" s="3"/>
      <c r="L36" s="3"/>
      <c r="M36" s="3"/>
    </row>
    <row r="37" spans="1:13" ht="90" x14ac:dyDescent="0.25">
      <c r="A37" s="32"/>
      <c r="B37" s="32"/>
      <c r="C37" s="12" t="s">
        <v>18</v>
      </c>
      <c r="D37" s="12" t="s">
        <v>46</v>
      </c>
      <c r="E37" s="12" t="s">
        <v>53</v>
      </c>
      <c r="F37" s="12" t="s">
        <v>54</v>
      </c>
      <c r="G37" s="7">
        <v>15000</v>
      </c>
      <c r="H37" s="7">
        <v>15000</v>
      </c>
      <c r="I37" s="7">
        <v>0</v>
      </c>
      <c r="J37" s="7">
        <v>0</v>
      </c>
      <c r="K37" s="3"/>
      <c r="L37" s="3"/>
      <c r="M37" s="3"/>
    </row>
    <row r="38" spans="1:13" ht="90" x14ac:dyDescent="0.25">
      <c r="A38" s="32"/>
      <c r="B38" s="32"/>
      <c r="C38" s="12" t="s">
        <v>18</v>
      </c>
      <c r="D38" s="12" t="s">
        <v>36</v>
      </c>
      <c r="E38" s="12" t="s">
        <v>53</v>
      </c>
      <c r="F38" s="12" t="s">
        <v>54</v>
      </c>
      <c r="G38" s="7">
        <v>500</v>
      </c>
      <c r="H38" s="7">
        <v>500</v>
      </c>
      <c r="I38" s="7">
        <v>0</v>
      </c>
      <c r="J38" s="7">
        <v>0</v>
      </c>
      <c r="K38" s="3"/>
      <c r="L38" s="3"/>
      <c r="M38" s="3"/>
    </row>
    <row r="39" spans="1:13" ht="90" x14ac:dyDescent="0.25">
      <c r="A39" s="32"/>
      <c r="B39" s="32"/>
      <c r="C39" s="12" t="s">
        <v>21</v>
      </c>
      <c r="D39" s="12" t="s">
        <v>49</v>
      </c>
      <c r="E39" s="12" t="s">
        <v>53</v>
      </c>
      <c r="F39" s="12" t="s">
        <v>54</v>
      </c>
      <c r="G39" s="7">
        <v>7900</v>
      </c>
      <c r="H39" s="7">
        <v>7900</v>
      </c>
      <c r="I39" s="7">
        <v>0</v>
      </c>
      <c r="J39" s="7">
        <v>0</v>
      </c>
      <c r="K39" s="3"/>
      <c r="L39" s="3"/>
      <c r="M39" s="3"/>
    </row>
    <row r="40" spans="1:13" ht="90" x14ac:dyDescent="0.25">
      <c r="A40" s="32"/>
      <c r="B40" s="32"/>
      <c r="C40" s="12" t="s">
        <v>21</v>
      </c>
      <c r="D40" s="12" t="s">
        <v>46</v>
      </c>
      <c r="E40" s="12" t="s">
        <v>53</v>
      </c>
      <c r="F40" s="12" t="s">
        <v>54</v>
      </c>
      <c r="G40" s="7">
        <v>17500</v>
      </c>
      <c r="H40" s="7">
        <v>17500</v>
      </c>
      <c r="I40" s="7">
        <v>0</v>
      </c>
      <c r="J40" s="7">
        <v>0</v>
      </c>
      <c r="K40" s="3"/>
      <c r="L40" s="3"/>
      <c r="M40" s="3"/>
    </row>
    <row r="41" spans="1:13" ht="90" x14ac:dyDescent="0.25">
      <c r="A41" s="32"/>
      <c r="B41" s="32"/>
      <c r="C41" s="12" t="s">
        <v>22</v>
      </c>
      <c r="D41" s="12" t="s">
        <v>46</v>
      </c>
      <c r="E41" s="12" t="s">
        <v>53</v>
      </c>
      <c r="F41" s="12" t="s">
        <v>54</v>
      </c>
      <c r="G41" s="7">
        <v>5540</v>
      </c>
      <c r="H41" s="7">
        <v>5540</v>
      </c>
      <c r="I41" s="7">
        <v>0</v>
      </c>
      <c r="J41" s="7">
        <v>0</v>
      </c>
      <c r="K41" s="3"/>
      <c r="L41" s="3"/>
      <c r="M41" s="3"/>
    </row>
    <row r="42" spans="1:13" ht="90" x14ac:dyDescent="0.25">
      <c r="A42" s="32"/>
      <c r="B42" s="32"/>
      <c r="C42" s="12" t="s">
        <v>22</v>
      </c>
      <c r="D42" s="12" t="s">
        <v>36</v>
      </c>
      <c r="E42" s="12" t="s">
        <v>53</v>
      </c>
      <c r="F42" s="12" t="s">
        <v>54</v>
      </c>
      <c r="G42" s="7">
        <v>2200</v>
      </c>
      <c r="H42" s="7">
        <v>2200</v>
      </c>
      <c r="I42" s="7">
        <v>0</v>
      </c>
      <c r="J42" s="7">
        <v>0</v>
      </c>
      <c r="K42" s="3"/>
      <c r="L42" s="3"/>
      <c r="M42" s="3"/>
    </row>
    <row r="43" spans="1:13" ht="90" x14ac:dyDescent="0.25">
      <c r="A43" s="32"/>
      <c r="B43" s="32"/>
      <c r="C43" s="12" t="s">
        <v>22</v>
      </c>
      <c r="D43" s="12" t="s">
        <v>55</v>
      </c>
      <c r="E43" s="12" t="s">
        <v>53</v>
      </c>
      <c r="F43" s="12" t="s">
        <v>54</v>
      </c>
      <c r="G43" s="7">
        <v>860</v>
      </c>
      <c r="H43" s="7">
        <v>0</v>
      </c>
      <c r="I43" s="7">
        <v>0</v>
      </c>
      <c r="J43" s="7">
        <v>860</v>
      </c>
      <c r="K43" s="3"/>
      <c r="L43" s="3"/>
      <c r="M43" s="3"/>
    </row>
    <row r="44" spans="1:13" ht="90" x14ac:dyDescent="0.25">
      <c r="A44" s="32"/>
      <c r="B44" s="32"/>
      <c r="C44" s="12" t="s">
        <v>23</v>
      </c>
      <c r="D44" s="12" t="s">
        <v>46</v>
      </c>
      <c r="E44" s="12" t="s">
        <v>53</v>
      </c>
      <c r="F44" s="12" t="s">
        <v>54</v>
      </c>
      <c r="G44" s="7">
        <v>8020</v>
      </c>
      <c r="H44" s="7">
        <v>8020</v>
      </c>
      <c r="I44" s="7">
        <v>0</v>
      </c>
      <c r="J44" s="7">
        <v>0</v>
      </c>
      <c r="K44" s="3"/>
      <c r="L44" s="3"/>
      <c r="M44" s="3"/>
    </row>
    <row r="45" spans="1:13" ht="90" x14ac:dyDescent="0.25">
      <c r="A45" s="32"/>
      <c r="B45" s="32"/>
      <c r="C45" s="12" t="s">
        <v>23</v>
      </c>
      <c r="D45" s="12" t="s">
        <v>36</v>
      </c>
      <c r="E45" s="12" t="s">
        <v>53</v>
      </c>
      <c r="F45" s="12" t="s">
        <v>54</v>
      </c>
      <c r="G45" s="7">
        <v>2000</v>
      </c>
      <c r="H45" s="7">
        <v>2000</v>
      </c>
      <c r="I45" s="7">
        <v>0</v>
      </c>
      <c r="J45" s="7">
        <v>0</v>
      </c>
      <c r="K45" s="3"/>
      <c r="L45" s="3"/>
      <c r="M45" s="3"/>
    </row>
    <row r="46" spans="1:13" ht="90" x14ac:dyDescent="0.25">
      <c r="A46" s="32"/>
      <c r="B46" s="32"/>
      <c r="C46" s="12" t="s">
        <v>23</v>
      </c>
      <c r="D46" s="12" t="s">
        <v>48</v>
      </c>
      <c r="E46" s="12" t="s">
        <v>53</v>
      </c>
      <c r="F46" s="12" t="s">
        <v>54</v>
      </c>
      <c r="G46" s="7">
        <v>1000</v>
      </c>
      <c r="H46" s="7">
        <v>0</v>
      </c>
      <c r="I46" s="7">
        <v>0</v>
      </c>
      <c r="J46" s="7">
        <v>1000</v>
      </c>
      <c r="K46" s="3"/>
      <c r="L46" s="3"/>
      <c r="M46" s="3"/>
    </row>
    <row r="47" spans="1:13" ht="90" x14ac:dyDescent="0.25">
      <c r="A47" s="32"/>
      <c r="B47" s="32"/>
      <c r="C47" s="12" t="s">
        <v>24</v>
      </c>
      <c r="D47" s="12" t="s">
        <v>46</v>
      </c>
      <c r="E47" s="12" t="s">
        <v>53</v>
      </c>
      <c r="F47" s="12" t="s">
        <v>54</v>
      </c>
      <c r="G47" s="7">
        <v>1280</v>
      </c>
      <c r="H47" s="7">
        <v>1280</v>
      </c>
      <c r="I47" s="7">
        <v>0</v>
      </c>
      <c r="J47" s="7">
        <v>0</v>
      </c>
      <c r="K47" s="3"/>
      <c r="L47" s="3"/>
      <c r="M47" s="3"/>
    </row>
    <row r="48" spans="1:13" ht="90" x14ac:dyDescent="0.25">
      <c r="A48" s="32"/>
      <c r="B48" s="32"/>
      <c r="C48" s="12" t="s">
        <v>24</v>
      </c>
      <c r="D48" s="12" t="s">
        <v>55</v>
      </c>
      <c r="E48" s="12" t="s">
        <v>53</v>
      </c>
      <c r="F48" s="12" t="s">
        <v>54</v>
      </c>
      <c r="G48" s="7">
        <v>5420</v>
      </c>
      <c r="H48" s="7">
        <v>0</v>
      </c>
      <c r="I48" s="7">
        <v>0</v>
      </c>
      <c r="J48" s="7">
        <v>5420</v>
      </c>
      <c r="K48" s="3"/>
      <c r="L48" s="3"/>
      <c r="M48" s="3"/>
    </row>
    <row r="49" spans="1:13" ht="105" x14ac:dyDescent="0.25">
      <c r="A49" s="32"/>
      <c r="B49" s="32"/>
      <c r="C49" s="12" t="s">
        <v>27</v>
      </c>
      <c r="D49" s="12" t="s">
        <v>50</v>
      </c>
      <c r="E49" s="12" t="s">
        <v>44</v>
      </c>
      <c r="F49" s="12" t="s">
        <v>45</v>
      </c>
      <c r="G49" s="7">
        <v>22530</v>
      </c>
      <c r="H49" s="7">
        <v>22530</v>
      </c>
      <c r="I49" s="7">
        <v>0</v>
      </c>
      <c r="J49" s="7">
        <v>0</v>
      </c>
      <c r="K49" s="3"/>
      <c r="L49" s="3"/>
      <c r="M49" s="3"/>
    </row>
    <row r="50" spans="1:13" ht="90" x14ac:dyDescent="0.25">
      <c r="A50" s="32"/>
      <c r="B50" s="32"/>
      <c r="C50" s="12" t="s">
        <v>27</v>
      </c>
      <c r="D50" s="12" t="s">
        <v>49</v>
      </c>
      <c r="E50" s="12" t="s">
        <v>53</v>
      </c>
      <c r="F50" s="12" t="s">
        <v>54</v>
      </c>
      <c r="G50" s="7">
        <v>2180</v>
      </c>
      <c r="H50" s="7">
        <v>2180</v>
      </c>
      <c r="I50" s="7">
        <v>0</v>
      </c>
      <c r="J50" s="7">
        <v>0</v>
      </c>
      <c r="K50" s="3"/>
      <c r="L50" s="3"/>
      <c r="M50" s="3"/>
    </row>
    <row r="51" spans="1:13" ht="90" x14ac:dyDescent="0.25">
      <c r="A51" s="32"/>
      <c r="B51" s="32"/>
      <c r="C51" s="12" t="s">
        <v>27</v>
      </c>
      <c r="D51" s="12" t="s">
        <v>46</v>
      </c>
      <c r="E51" s="12" t="s">
        <v>53</v>
      </c>
      <c r="F51" s="12" t="s">
        <v>54</v>
      </c>
      <c r="G51" s="7">
        <v>1570</v>
      </c>
      <c r="H51" s="7">
        <v>1570</v>
      </c>
      <c r="I51" s="7">
        <v>0</v>
      </c>
      <c r="J51" s="7">
        <v>0</v>
      </c>
      <c r="K51" s="3"/>
      <c r="L51" s="3"/>
      <c r="M51" s="3"/>
    </row>
    <row r="52" spans="1:13" ht="90" x14ac:dyDescent="0.25">
      <c r="A52" s="32"/>
      <c r="B52" s="32"/>
      <c r="C52" s="12" t="s">
        <v>27</v>
      </c>
      <c r="D52" s="12" t="s">
        <v>36</v>
      </c>
      <c r="E52" s="12" t="s">
        <v>53</v>
      </c>
      <c r="F52" s="12" t="s">
        <v>54</v>
      </c>
      <c r="G52" s="7">
        <v>460</v>
      </c>
      <c r="H52" s="7">
        <v>460</v>
      </c>
      <c r="I52" s="7">
        <v>0</v>
      </c>
      <c r="J52" s="7">
        <v>0</v>
      </c>
      <c r="K52" s="3"/>
      <c r="L52" s="3"/>
      <c r="M52" s="3"/>
    </row>
    <row r="53" spans="1:13" ht="26.25" customHeight="1" x14ac:dyDescent="0.25">
      <c r="A53" s="32"/>
      <c r="B53" s="16" t="s">
        <v>56</v>
      </c>
      <c r="C53" s="16"/>
      <c r="D53" s="16"/>
      <c r="E53" s="8"/>
      <c r="F53" s="8"/>
      <c r="G53" s="18">
        <f>SUBTOTAL(9,G10:G52)</f>
        <v>0</v>
      </c>
      <c r="H53" s="18">
        <f>SUBTOTAL(9,H10:H52)</f>
        <v>-62590</v>
      </c>
      <c r="I53" s="18">
        <f>SUBTOTAL(9,I10:I52)</f>
        <v>0</v>
      </c>
      <c r="J53" s="18">
        <f>SUBTOTAL(9,J10:J52)</f>
        <v>62590</v>
      </c>
      <c r="K53" s="3"/>
      <c r="L53" s="3"/>
      <c r="M53" s="3"/>
    </row>
    <row r="54" spans="1:13" ht="75" x14ac:dyDescent="0.25">
      <c r="A54" s="32"/>
      <c r="B54" s="16" t="s">
        <v>141</v>
      </c>
      <c r="C54" s="12" t="s">
        <v>6</v>
      </c>
      <c r="D54" s="12" t="s">
        <v>36</v>
      </c>
      <c r="E54" s="12" t="s">
        <v>41</v>
      </c>
      <c r="F54" s="12" t="s">
        <v>42</v>
      </c>
      <c r="G54" s="7">
        <v>16878</v>
      </c>
      <c r="H54" s="7">
        <v>16878</v>
      </c>
      <c r="I54" s="7">
        <v>0</v>
      </c>
      <c r="J54" s="7">
        <v>0</v>
      </c>
      <c r="K54" s="3"/>
      <c r="L54" s="3"/>
      <c r="M54" s="3"/>
    </row>
    <row r="55" spans="1:13" ht="29.25" customHeight="1" x14ac:dyDescent="0.25">
      <c r="A55" s="32"/>
      <c r="B55" s="16" t="s">
        <v>58</v>
      </c>
      <c r="C55" s="16"/>
      <c r="D55" s="16"/>
      <c r="E55" s="8"/>
      <c r="F55" s="8"/>
      <c r="G55" s="18">
        <f>SUBTOTAL(9,G54:G54)</f>
        <v>16878</v>
      </c>
      <c r="H55" s="18">
        <f>SUBTOTAL(9,H54:H54)</f>
        <v>16878</v>
      </c>
      <c r="I55" s="18">
        <f>SUBTOTAL(9,I54:I54)</f>
        <v>0</v>
      </c>
      <c r="J55" s="18">
        <f>SUBTOTAL(9,J54:J54)</f>
        <v>0</v>
      </c>
      <c r="K55" s="3"/>
      <c r="L55" s="3"/>
      <c r="M55" s="3"/>
    </row>
    <row r="56" spans="1:13" ht="30" x14ac:dyDescent="0.25">
      <c r="A56" s="16" t="s">
        <v>120</v>
      </c>
      <c r="B56" s="16"/>
      <c r="C56" s="16"/>
      <c r="D56" s="16"/>
      <c r="E56" s="8"/>
      <c r="F56" s="8"/>
      <c r="G56" s="18">
        <f>SUBTOTAL(9,G10:G55)</f>
        <v>16878</v>
      </c>
      <c r="H56" s="18">
        <f>SUBTOTAL(9,H10:H55)</f>
        <v>-45712</v>
      </c>
      <c r="I56" s="18">
        <f>SUBTOTAL(9,I10:I55)</f>
        <v>0</v>
      </c>
      <c r="J56" s="18">
        <f>SUBTOTAL(9,J10:J55)</f>
        <v>62590</v>
      </c>
      <c r="K56" s="3"/>
      <c r="L56" s="3"/>
      <c r="M56" s="3"/>
    </row>
    <row r="57" spans="1:13" ht="48.75" customHeight="1" x14ac:dyDescent="0.25">
      <c r="A57" s="32" t="s">
        <v>123</v>
      </c>
      <c r="B57" s="16" t="s">
        <v>33</v>
      </c>
      <c r="C57" s="12" t="s">
        <v>6</v>
      </c>
      <c r="D57" s="12" t="s">
        <v>47</v>
      </c>
      <c r="E57" s="12" t="s">
        <v>61</v>
      </c>
      <c r="F57" s="12" t="s">
        <v>62</v>
      </c>
      <c r="G57" s="7">
        <v>-159900</v>
      </c>
      <c r="H57" s="7">
        <v>0</v>
      </c>
      <c r="I57" s="7">
        <v>0</v>
      </c>
      <c r="J57" s="7">
        <v>-159900</v>
      </c>
      <c r="K57" s="3"/>
      <c r="L57" s="3"/>
      <c r="M57" s="3"/>
    </row>
    <row r="58" spans="1:13" ht="24" customHeight="1" x14ac:dyDescent="0.25">
      <c r="A58" s="32"/>
      <c r="B58" s="16" t="s">
        <v>39</v>
      </c>
      <c r="C58" s="16"/>
      <c r="D58" s="16"/>
      <c r="E58" s="8"/>
      <c r="F58" s="8"/>
      <c r="G58" s="18">
        <f>SUBTOTAL(9,G57:G57)</f>
        <v>-159900</v>
      </c>
      <c r="H58" s="18">
        <f>SUBTOTAL(9,H57:H57)</f>
        <v>0</v>
      </c>
      <c r="I58" s="18">
        <f>SUBTOTAL(9,I57:I57)</f>
        <v>0</v>
      </c>
      <c r="J58" s="18">
        <f>SUBTOTAL(9,J57:J57)</f>
        <v>-159900</v>
      </c>
      <c r="K58" s="3"/>
      <c r="L58" s="3"/>
      <c r="M58" s="3"/>
    </row>
    <row r="59" spans="1:13" ht="45" x14ac:dyDescent="0.25">
      <c r="A59" s="16" t="s">
        <v>122</v>
      </c>
      <c r="B59" s="16"/>
      <c r="C59" s="16"/>
      <c r="D59" s="16"/>
      <c r="E59" s="8"/>
      <c r="F59" s="8"/>
      <c r="G59" s="18">
        <f>SUBTOTAL(9,G57:G58)</f>
        <v>-159900</v>
      </c>
      <c r="H59" s="18">
        <f>SUBTOTAL(9,H57:H58)</f>
        <v>0</v>
      </c>
      <c r="I59" s="18">
        <f>SUBTOTAL(9,I57:I58)</f>
        <v>0</v>
      </c>
      <c r="J59" s="18">
        <f>SUBTOTAL(9,J57:J58)</f>
        <v>-159900</v>
      </c>
      <c r="K59" s="3"/>
      <c r="L59" s="3"/>
      <c r="M59" s="3"/>
    </row>
    <row r="60" spans="1:13" ht="35.25" customHeight="1" x14ac:dyDescent="0.25">
      <c r="A60" s="32" t="s">
        <v>119</v>
      </c>
      <c r="B60" s="32" t="s">
        <v>140</v>
      </c>
      <c r="C60" s="31" t="s">
        <v>6</v>
      </c>
      <c r="D60" s="12" t="s">
        <v>47</v>
      </c>
      <c r="E60" s="12" t="s">
        <v>65</v>
      </c>
      <c r="F60" s="12" t="s">
        <v>66</v>
      </c>
      <c r="G60" s="7">
        <v>-30000</v>
      </c>
      <c r="H60" s="7">
        <v>0</v>
      </c>
      <c r="I60" s="7">
        <v>0</v>
      </c>
      <c r="J60" s="7">
        <v>-30000</v>
      </c>
      <c r="K60" s="3"/>
      <c r="L60" s="3"/>
      <c r="M60" s="3"/>
    </row>
    <row r="61" spans="1:13" ht="36" customHeight="1" x14ac:dyDescent="0.25">
      <c r="A61" s="32"/>
      <c r="B61" s="32"/>
      <c r="C61" s="31"/>
      <c r="D61" s="12" t="s">
        <v>47</v>
      </c>
      <c r="E61" s="12" t="s">
        <v>63</v>
      </c>
      <c r="F61" s="12" t="s">
        <v>64</v>
      </c>
      <c r="G61" s="7">
        <v>12700</v>
      </c>
      <c r="H61" s="7">
        <v>0</v>
      </c>
      <c r="I61" s="7">
        <v>0</v>
      </c>
      <c r="J61" s="7">
        <v>12700</v>
      </c>
      <c r="K61" s="3"/>
      <c r="L61" s="3"/>
      <c r="M61" s="3"/>
    </row>
    <row r="62" spans="1:13" ht="30" x14ac:dyDescent="0.25">
      <c r="A62" s="32"/>
      <c r="B62" s="32"/>
      <c r="C62" s="12" t="s">
        <v>26</v>
      </c>
      <c r="D62" s="12" t="s">
        <v>47</v>
      </c>
      <c r="E62" s="12" t="s">
        <v>65</v>
      </c>
      <c r="F62" s="12" t="s">
        <v>66</v>
      </c>
      <c r="G62" s="7">
        <v>30000</v>
      </c>
      <c r="H62" s="7">
        <v>0</v>
      </c>
      <c r="I62" s="7">
        <v>0</v>
      </c>
      <c r="J62" s="7">
        <v>30000</v>
      </c>
      <c r="K62" s="3"/>
      <c r="L62" s="3"/>
      <c r="M62" s="3"/>
    </row>
    <row r="63" spans="1:13" ht="19.5" customHeight="1" x14ac:dyDescent="0.25">
      <c r="A63" s="32"/>
      <c r="B63" s="16" t="s">
        <v>56</v>
      </c>
      <c r="C63" s="16"/>
      <c r="D63" s="16"/>
      <c r="E63" s="8"/>
      <c r="F63" s="8"/>
      <c r="G63" s="18">
        <f>SUBTOTAL(9,G60:G62)</f>
        <v>12700</v>
      </c>
      <c r="H63" s="18">
        <f>SUBTOTAL(9,H60:H62)</f>
        <v>0</v>
      </c>
      <c r="I63" s="18">
        <f>SUBTOTAL(9,I60:I62)</f>
        <v>0</v>
      </c>
      <c r="J63" s="18">
        <f>SUBTOTAL(9,J60:J62)</f>
        <v>12700</v>
      </c>
      <c r="K63" s="3"/>
      <c r="L63" s="3"/>
      <c r="M63" s="3"/>
    </row>
    <row r="64" spans="1:13" ht="30.75" customHeight="1" x14ac:dyDescent="0.25">
      <c r="A64" s="16" t="s">
        <v>121</v>
      </c>
      <c r="B64" s="16"/>
      <c r="C64" s="16"/>
      <c r="D64" s="16"/>
      <c r="E64" s="8"/>
      <c r="F64" s="8"/>
      <c r="G64" s="18">
        <f>SUBTOTAL(9,G60:G63)</f>
        <v>12700</v>
      </c>
      <c r="H64" s="18">
        <f>SUBTOTAL(9,H60:H63)</f>
        <v>0</v>
      </c>
      <c r="I64" s="18">
        <f>SUBTOTAL(9,I60:I63)</f>
        <v>0</v>
      </c>
      <c r="J64" s="18">
        <f>SUBTOTAL(9,J60:J63)</f>
        <v>12700</v>
      </c>
      <c r="K64" s="3"/>
      <c r="L64" s="3"/>
      <c r="M64" s="3"/>
    </row>
    <row r="65" spans="1:13" ht="105" x14ac:dyDescent="0.25">
      <c r="A65" s="32" t="s">
        <v>125</v>
      </c>
      <c r="B65" s="36" t="s">
        <v>140</v>
      </c>
      <c r="C65" s="33" t="s">
        <v>6</v>
      </c>
      <c r="D65" s="12" t="s">
        <v>50</v>
      </c>
      <c r="E65" s="12" t="s">
        <v>77</v>
      </c>
      <c r="F65" s="12" t="s">
        <v>78</v>
      </c>
      <c r="G65" s="7">
        <f>103576+15700-6000</f>
        <v>113276</v>
      </c>
      <c r="H65" s="7">
        <f>103576+15700-6000</f>
        <v>113276</v>
      </c>
      <c r="I65" s="7">
        <v>0</v>
      </c>
      <c r="J65" s="7">
        <v>0</v>
      </c>
      <c r="K65" s="3"/>
      <c r="L65" s="3"/>
      <c r="M65" s="3"/>
    </row>
    <row r="66" spans="1:13" ht="45" x14ac:dyDescent="0.25">
      <c r="A66" s="32"/>
      <c r="B66" s="37"/>
      <c r="C66" s="34"/>
      <c r="D66" s="12" t="s">
        <v>40</v>
      </c>
      <c r="E66" s="12" t="s">
        <v>79</v>
      </c>
      <c r="F66" s="12" t="s">
        <v>80</v>
      </c>
      <c r="G66" s="7">
        <v>67545</v>
      </c>
      <c r="H66" s="7">
        <v>67545</v>
      </c>
      <c r="I66" s="7">
        <v>0</v>
      </c>
      <c r="J66" s="7">
        <v>0</v>
      </c>
      <c r="K66" s="3"/>
      <c r="L66" s="3"/>
      <c r="M66" s="3"/>
    </row>
    <row r="67" spans="1:13" ht="105" x14ac:dyDescent="0.25">
      <c r="A67" s="32"/>
      <c r="B67" s="37"/>
      <c r="C67" s="12" t="s">
        <v>19</v>
      </c>
      <c r="D67" s="12" t="s">
        <v>34</v>
      </c>
      <c r="E67" s="12" t="s">
        <v>67</v>
      </c>
      <c r="F67" s="12" t="s">
        <v>68</v>
      </c>
      <c r="G67" s="7">
        <v>-84500</v>
      </c>
      <c r="H67" s="7">
        <v>-84500</v>
      </c>
      <c r="I67" s="7">
        <v>-84500</v>
      </c>
      <c r="J67" s="7">
        <v>0</v>
      </c>
      <c r="K67" s="3"/>
      <c r="L67" s="3"/>
      <c r="M67" s="3"/>
    </row>
    <row r="68" spans="1:13" ht="105" x14ac:dyDescent="0.25">
      <c r="A68" s="32"/>
      <c r="B68" s="37"/>
      <c r="C68" s="12" t="s">
        <v>19</v>
      </c>
      <c r="D68" s="12" t="s">
        <v>35</v>
      </c>
      <c r="E68" s="12" t="s">
        <v>67</v>
      </c>
      <c r="F68" s="12" t="s">
        <v>68</v>
      </c>
      <c r="G68" s="7">
        <v>-1300</v>
      </c>
      <c r="H68" s="7">
        <v>-1300</v>
      </c>
      <c r="I68" s="7">
        <v>0</v>
      </c>
      <c r="J68" s="7">
        <v>0</v>
      </c>
      <c r="K68" s="3"/>
      <c r="L68" s="3"/>
      <c r="M68" s="3"/>
    </row>
    <row r="69" spans="1:13" ht="120" x14ac:dyDescent="0.25">
      <c r="A69" s="32"/>
      <c r="B69" s="37"/>
      <c r="C69" s="12" t="s">
        <v>20</v>
      </c>
      <c r="D69" s="12" t="s">
        <v>34</v>
      </c>
      <c r="E69" s="12" t="s">
        <v>69</v>
      </c>
      <c r="F69" s="12" t="s">
        <v>70</v>
      </c>
      <c r="G69" s="7">
        <v>-43311</v>
      </c>
      <c r="H69" s="7">
        <v>-43311</v>
      </c>
      <c r="I69" s="7">
        <v>-43311</v>
      </c>
      <c r="J69" s="7">
        <v>0</v>
      </c>
      <c r="K69" s="3"/>
      <c r="L69" s="3"/>
      <c r="M69" s="3"/>
    </row>
    <row r="70" spans="1:13" ht="120" x14ac:dyDescent="0.25">
      <c r="A70" s="32"/>
      <c r="B70" s="37"/>
      <c r="C70" s="12" t="s">
        <v>20</v>
      </c>
      <c r="D70" s="12" t="s">
        <v>35</v>
      </c>
      <c r="E70" s="12" t="s">
        <v>69</v>
      </c>
      <c r="F70" s="12" t="s">
        <v>70</v>
      </c>
      <c r="G70" s="7">
        <v>-600</v>
      </c>
      <c r="H70" s="7">
        <v>-600</v>
      </c>
      <c r="I70" s="7">
        <v>0</v>
      </c>
      <c r="J70" s="7">
        <v>0</v>
      </c>
      <c r="K70" s="3"/>
      <c r="L70" s="3"/>
      <c r="M70" s="3"/>
    </row>
    <row r="71" spans="1:13" ht="75" x14ac:dyDescent="0.25">
      <c r="A71" s="32"/>
      <c r="B71" s="37"/>
      <c r="C71" s="12" t="s">
        <v>25</v>
      </c>
      <c r="D71" s="12" t="s">
        <v>34</v>
      </c>
      <c r="E71" s="12" t="s">
        <v>71</v>
      </c>
      <c r="F71" s="12" t="s">
        <v>72</v>
      </c>
      <c r="G71" s="7">
        <v>-56310</v>
      </c>
      <c r="H71" s="7">
        <v>-56310</v>
      </c>
      <c r="I71" s="7">
        <v>-56310</v>
      </c>
      <c r="J71" s="7">
        <v>0</v>
      </c>
      <c r="K71" s="3"/>
      <c r="L71" s="3"/>
      <c r="M71" s="3"/>
    </row>
    <row r="72" spans="1:13" ht="75" x14ac:dyDescent="0.25">
      <c r="A72" s="32"/>
      <c r="B72" s="37"/>
      <c r="C72" s="12" t="s">
        <v>25</v>
      </c>
      <c r="D72" s="12" t="s">
        <v>35</v>
      </c>
      <c r="E72" s="12" t="s">
        <v>71</v>
      </c>
      <c r="F72" s="12" t="s">
        <v>72</v>
      </c>
      <c r="G72" s="7">
        <v>-800</v>
      </c>
      <c r="H72" s="7">
        <v>-800</v>
      </c>
      <c r="I72" s="7">
        <v>0</v>
      </c>
      <c r="J72" s="7">
        <v>0</v>
      </c>
      <c r="K72" s="3"/>
      <c r="L72" s="3"/>
      <c r="M72" s="3"/>
    </row>
    <row r="73" spans="1:13" ht="49.95" customHeight="1" x14ac:dyDescent="0.25">
      <c r="A73" s="32"/>
      <c r="B73" s="37"/>
      <c r="C73" s="33" t="s">
        <v>134</v>
      </c>
      <c r="D73" s="12" t="s">
        <v>38</v>
      </c>
      <c r="E73" s="33" t="s">
        <v>133</v>
      </c>
      <c r="F73" s="19" t="s">
        <v>136</v>
      </c>
      <c r="G73" s="7">
        <v>3000</v>
      </c>
      <c r="H73" s="7">
        <v>3000</v>
      </c>
      <c r="I73" s="7"/>
      <c r="J73" s="7"/>
      <c r="K73" s="3"/>
      <c r="L73" s="3"/>
      <c r="M73" s="3"/>
    </row>
    <row r="74" spans="1:13" ht="45.6" customHeight="1" x14ac:dyDescent="0.25">
      <c r="A74" s="32"/>
      <c r="B74" s="38"/>
      <c r="C74" s="34"/>
      <c r="D74" s="12" t="s">
        <v>135</v>
      </c>
      <c r="E74" s="34"/>
      <c r="F74" s="19" t="s">
        <v>136</v>
      </c>
      <c r="G74" s="7">
        <v>3000</v>
      </c>
      <c r="H74" s="7">
        <v>0</v>
      </c>
      <c r="I74" s="7"/>
      <c r="J74" s="7">
        <v>3000</v>
      </c>
      <c r="K74" s="3"/>
      <c r="L74" s="3"/>
      <c r="M74" s="3"/>
    </row>
    <row r="75" spans="1:13" ht="27" customHeight="1" x14ac:dyDescent="0.25">
      <c r="A75" s="32"/>
      <c r="B75" s="16" t="s">
        <v>56</v>
      </c>
      <c r="C75" s="16"/>
      <c r="D75" s="16"/>
      <c r="E75" s="8"/>
      <c r="F75" s="8"/>
      <c r="G75" s="18">
        <f>SUBTOTAL(9,G65:G74)</f>
        <v>0</v>
      </c>
      <c r="H75" s="18">
        <f>SUBTOTAL(9,H65:H74)</f>
        <v>-3000</v>
      </c>
      <c r="I75" s="18">
        <f>SUBTOTAL(9,I65:I72)</f>
        <v>-184121</v>
      </c>
      <c r="J75" s="18">
        <f>SUBTOTAL(9,J65:J72)</f>
        <v>0</v>
      </c>
      <c r="K75" s="3"/>
      <c r="L75" s="3"/>
      <c r="M75" s="3"/>
    </row>
    <row r="76" spans="1:13" ht="45.75" customHeight="1" x14ac:dyDescent="0.25">
      <c r="A76" s="32"/>
      <c r="B76" s="32" t="s">
        <v>141</v>
      </c>
      <c r="C76" s="12" t="s">
        <v>6</v>
      </c>
      <c r="D76" s="12" t="s">
        <v>40</v>
      </c>
      <c r="E76" s="12" t="s">
        <v>75</v>
      </c>
      <c r="F76" s="12" t="s">
        <v>76</v>
      </c>
      <c r="G76" s="7">
        <v>2144</v>
      </c>
      <c r="H76" s="7">
        <v>2144</v>
      </c>
      <c r="I76" s="7">
        <v>0</v>
      </c>
      <c r="J76" s="7">
        <v>0</v>
      </c>
      <c r="K76" s="3"/>
      <c r="L76" s="3"/>
      <c r="M76" s="3"/>
    </row>
    <row r="77" spans="1:13" ht="79.5" customHeight="1" x14ac:dyDescent="0.25">
      <c r="A77" s="32"/>
      <c r="B77" s="32"/>
      <c r="C77" s="12" t="s">
        <v>19</v>
      </c>
      <c r="D77" s="12" t="s">
        <v>34</v>
      </c>
      <c r="E77" s="12" t="s">
        <v>83</v>
      </c>
      <c r="F77" s="12" t="s">
        <v>84</v>
      </c>
      <c r="G77" s="7">
        <v>23000</v>
      </c>
      <c r="H77" s="7">
        <v>23000</v>
      </c>
      <c r="I77" s="7">
        <v>23000</v>
      </c>
      <c r="J77" s="7">
        <v>0</v>
      </c>
      <c r="K77" s="3"/>
      <c r="L77" s="3"/>
      <c r="M77" s="3"/>
    </row>
    <row r="78" spans="1:13" ht="86.25" customHeight="1" x14ac:dyDescent="0.25">
      <c r="A78" s="32"/>
      <c r="B78" s="32"/>
      <c r="C78" s="12" t="s">
        <v>19</v>
      </c>
      <c r="D78" s="12" t="s">
        <v>35</v>
      </c>
      <c r="E78" s="12" t="s">
        <v>83</v>
      </c>
      <c r="F78" s="12" t="s">
        <v>84</v>
      </c>
      <c r="G78" s="7">
        <v>300</v>
      </c>
      <c r="H78" s="7">
        <v>300</v>
      </c>
      <c r="I78" s="7">
        <v>0</v>
      </c>
      <c r="J78" s="7">
        <v>0</v>
      </c>
      <c r="K78" s="3"/>
      <c r="L78" s="3"/>
      <c r="M78" s="3"/>
    </row>
    <row r="79" spans="1:13" ht="60" x14ac:dyDescent="0.25">
      <c r="A79" s="32"/>
      <c r="B79" s="32"/>
      <c r="C79" s="12" t="s">
        <v>19</v>
      </c>
      <c r="D79" s="12" t="s">
        <v>34</v>
      </c>
      <c r="E79" s="12" t="s">
        <v>85</v>
      </c>
      <c r="F79" s="12" t="s">
        <v>86</v>
      </c>
      <c r="G79" s="7">
        <v>22296</v>
      </c>
      <c r="H79" s="7">
        <v>22296</v>
      </c>
      <c r="I79" s="7">
        <v>22296</v>
      </c>
      <c r="J79" s="7">
        <v>0</v>
      </c>
      <c r="K79" s="3"/>
      <c r="L79" s="3"/>
      <c r="M79" s="3"/>
    </row>
    <row r="80" spans="1:13" ht="60" x14ac:dyDescent="0.25">
      <c r="A80" s="32"/>
      <c r="B80" s="32"/>
      <c r="C80" s="12" t="s">
        <v>19</v>
      </c>
      <c r="D80" s="12" t="s">
        <v>35</v>
      </c>
      <c r="E80" s="12" t="s">
        <v>85</v>
      </c>
      <c r="F80" s="12" t="s">
        <v>86</v>
      </c>
      <c r="G80" s="7">
        <v>328</v>
      </c>
      <c r="H80" s="7">
        <v>328</v>
      </c>
      <c r="I80" s="7">
        <v>0</v>
      </c>
      <c r="J80" s="7">
        <v>0</v>
      </c>
      <c r="K80" s="3"/>
      <c r="L80" s="3"/>
      <c r="M80" s="3"/>
    </row>
    <row r="81" spans="1:13" ht="85.5" customHeight="1" x14ac:dyDescent="0.25">
      <c r="A81" s="32"/>
      <c r="B81" s="32"/>
      <c r="C81" s="12" t="s">
        <v>20</v>
      </c>
      <c r="D81" s="12" t="s">
        <v>34</v>
      </c>
      <c r="E81" s="12" t="s">
        <v>83</v>
      </c>
      <c r="F81" s="12" t="s">
        <v>84</v>
      </c>
      <c r="G81" s="7">
        <v>11811</v>
      </c>
      <c r="H81" s="7">
        <v>11811</v>
      </c>
      <c r="I81" s="7">
        <v>11811</v>
      </c>
      <c r="J81" s="7">
        <v>0</v>
      </c>
      <c r="K81" s="3"/>
      <c r="L81" s="3"/>
      <c r="M81" s="3"/>
    </row>
    <row r="82" spans="1:13" ht="79.5" customHeight="1" x14ac:dyDescent="0.25">
      <c r="A82" s="32"/>
      <c r="B82" s="32"/>
      <c r="C82" s="12" t="s">
        <v>20</v>
      </c>
      <c r="D82" s="12" t="s">
        <v>35</v>
      </c>
      <c r="E82" s="12" t="s">
        <v>83</v>
      </c>
      <c r="F82" s="12" t="s">
        <v>84</v>
      </c>
      <c r="G82" s="7">
        <v>200</v>
      </c>
      <c r="H82" s="7">
        <v>200</v>
      </c>
      <c r="I82" s="7">
        <v>0</v>
      </c>
      <c r="J82" s="7">
        <v>0</v>
      </c>
      <c r="K82" s="3"/>
      <c r="L82" s="3"/>
      <c r="M82" s="3"/>
    </row>
    <row r="83" spans="1:13" ht="60" x14ac:dyDescent="0.25">
      <c r="A83" s="32"/>
      <c r="B83" s="32"/>
      <c r="C83" s="12" t="s">
        <v>20</v>
      </c>
      <c r="D83" s="12" t="s">
        <v>34</v>
      </c>
      <c r="E83" s="12" t="s">
        <v>85</v>
      </c>
      <c r="F83" s="12" t="s">
        <v>86</v>
      </c>
      <c r="G83" s="7">
        <v>17518</v>
      </c>
      <c r="H83" s="7">
        <v>17518</v>
      </c>
      <c r="I83" s="7">
        <v>17518</v>
      </c>
      <c r="J83" s="7">
        <v>0</v>
      </c>
      <c r="K83" s="3"/>
      <c r="L83" s="3"/>
      <c r="M83" s="3"/>
    </row>
    <row r="84" spans="1:13" ht="60" x14ac:dyDescent="0.25">
      <c r="A84" s="32"/>
      <c r="B84" s="32"/>
      <c r="C84" s="12" t="s">
        <v>20</v>
      </c>
      <c r="D84" s="12" t="s">
        <v>35</v>
      </c>
      <c r="E84" s="12" t="s">
        <v>85</v>
      </c>
      <c r="F84" s="12" t="s">
        <v>86</v>
      </c>
      <c r="G84" s="7">
        <v>258</v>
      </c>
      <c r="H84" s="7">
        <v>258</v>
      </c>
      <c r="I84" s="7">
        <v>0</v>
      </c>
      <c r="J84" s="7">
        <v>0</v>
      </c>
      <c r="K84" s="3"/>
      <c r="L84" s="3"/>
      <c r="M84" s="3"/>
    </row>
    <row r="85" spans="1:13" ht="81" customHeight="1" x14ac:dyDescent="0.25">
      <c r="A85" s="32"/>
      <c r="B85" s="32"/>
      <c r="C85" s="12" t="s">
        <v>25</v>
      </c>
      <c r="D85" s="12" t="s">
        <v>34</v>
      </c>
      <c r="E85" s="12" t="s">
        <v>83</v>
      </c>
      <c r="F85" s="12" t="s">
        <v>84</v>
      </c>
      <c r="G85" s="7">
        <v>15310</v>
      </c>
      <c r="H85" s="7">
        <v>15310</v>
      </c>
      <c r="I85" s="7">
        <v>15310</v>
      </c>
      <c r="J85" s="7">
        <v>0</v>
      </c>
      <c r="K85" s="3"/>
      <c r="L85" s="3"/>
      <c r="M85" s="3"/>
    </row>
    <row r="86" spans="1:13" ht="76.5" customHeight="1" x14ac:dyDescent="0.25">
      <c r="A86" s="32"/>
      <c r="B86" s="32"/>
      <c r="C86" s="12" t="s">
        <v>25</v>
      </c>
      <c r="D86" s="12" t="s">
        <v>35</v>
      </c>
      <c r="E86" s="12" t="s">
        <v>83</v>
      </c>
      <c r="F86" s="12" t="s">
        <v>84</v>
      </c>
      <c r="G86" s="7">
        <v>200</v>
      </c>
      <c r="H86" s="7">
        <v>200</v>
      </c>
      <c r="I86" s="7">
        <v>0</v>
      </c>
      <c r="J86" s="7">
        <v>0</v>
      </c>
      <c r="K86" s="3"/>
      <c r="L86" s="3"/>
      <c r="M86" s="3"/>
    </row>
    <row r="87" spans="1:13" ht="30" x14ac:dyDescent="0.25">
      <c r="A87" s="32"/>
      <c r="B87" s="16" t="s">
        <v>58</v>
      </c>
      <c r="C87" s="16"/>
      <c r="D87" s="16"/>
      <c r="E87" s="8"/>
      <c r="F87" s="8"/>
      <c r="G87" s="18">
        <f>SUBTOTAL(9,G76:G86)</f>
        <v>93365</v>
      </c>
      <c r="H87" s="18">
        <f>SUBTOTAL(9,H76:H86)</f>
        <v>93365</v>
      </c>
      <c r="I87" s="18">
        <f>SUBTOTAL(9,I76:I86)</f>
        <v>89935</v>
      </c>
      <c r="J87" s="18">
        <f>SUBTOTAL(9,J76:J86)</f>
        <v>0</v>
      </c>
      <c r="K87" s="3"/>
      <c r="L87" s="3"/>
      <c r="M87" s="3"/>
    </row>
    <row r="88" spans="1:13" ht="45" x14ac:dyDescent="0.25">
      <c r="A88" s="32"/>
      <c r="B88" s="32" t="s">
        <v>59</v>
      </c>
      <c r="C88" s="33" t="s">
        <v>6</v>
      </c>
      <c r="D88" s="33" t="s">
        <v>50</v>
      </c>
      <c r="E88" s="12" t="s">
        <v>73</v>
      </c>
      <c r="F88" s="12" t="s">
        <v>74</v>
      </c>
      <c r="G88" s="7">
        <v>18448</v>
      </c>
      <c r="H88" s="7">
        <v>18448</v>
      </c>
      <c r="I88" s="7">
        <v>0</v>
      </c>
      <c r="J88" s="7">
        <v>0</v>
      </c>
      <c r="K88" s="3"/>
      <c r="L88" s="3"/>
      <c r="M88" s="3"/>
    </row>
    <row r="89" spans="1:13" ht="53.25" customHeight="1" x14ac:dyDescent="0.25">
      <c r="A89" s="32"/>
      <c r="B89" s="32"/>
      <c r="C89" s="35"/>
      <c r="D89" s="35"/>
      <c r="E89" s="12" t="s">
        <v>87</v>
      </c>
      <c r="F89" s="12" t="s">
        <v>88</v>
      </c>
      <c r="G89" s="7">
        <v>1408</v>
      </c>
      <c r="H89" s="7">
        <v>1408</v>
      </c>
      <c r="I89" s="7">
        <v>0</v>
      </c>
      <c r="J89" s="7">
        <v>0</v>
      </c>
      <c r="K89" s="3"/>
      <c r="L89" s="3"/>
      <c r="M89" s="3"/>
    </row>
    <row r="90" spans="1:13" ht="45" x14ac:dyDescent="0.25">
      <c r="A90" s="32"/>
      <c r="B90" s="32"/>
      <c r="C90" s="34"/>
      <c r="D90" s="34"/>
      <c r="E90" s="12" t="s">
        <v>81</v>
      </c>
      <c r="F90" s="12" t="s">
        <v>82</v>
      </c>
      <c r="G90" s="7">
        <v>1727</v>
      </c>
      <c r="H90" s="7">
        <v>1727</v>
      </c>
      <c r="I90" s="7">
        <v>0</v>
      </c>
      <c r="J90" s="7">
        <v>0</v>
      </c>
      <c r="K90" s="3"/>
      <c r="L90" s="3"/>
      <c r="M90" s="3"/>
    </row>
    <row r="91" spans="1:13" ht="30" x14ac:dyDescent="0.25">
      <c r="A91" s="32"/>
      <c r="B91" s="16" t="s">
        <v>60</v>
      </c>
      <c r="C91" s="16"/>
      <c r="D91" s="16"/>
      <c r="E91" s="8"/>
      <c r="F91" s="8"/>
      <c r="G91" s="18">
        <f>SUBTOTAL(9,G88:G90)</f>
        <v>21583</v>
      </c>
      <c r="H91" s="18">
        <f>SUBTOTAL(9,H88:H90)</f>
        <v>21583</v>
      </c>
      <c r="I91" s="18">
        <f>SUBTOTAL(9,I88:I90)</f>
        <v>0</v>
      </c>
      <c r="J91" s="18">
        <f>SUBTOTAL(9,J88:J90)</f>
        <v>0</v>
      </c>
      <c r="K91" s="3"/>
      <c r="L91" s="3"/>
      <c r="M91" s="3"/>
    </row>
    <row r="92" spans="1:13" ht="36.75" customHeight="1" x14ac:dyDescent="0.25">
      <c r="A92" s="16" t="s">
        <v>126</v>
      </c>
      <c r="B92" s="16"/>
      <c r="C92" s="16"/>
      <c r="D92" s="16"/>
      <c r="E92" s="8"/>
      <c r="F92" s="8"/>
      <c r="G92" s="18">
        <f>SUBTOTAL(9,G65:G91)</f>
        <v>114948</v>
      </c>
      <c r="H92" s="18">
        <f>SUBTOTAL(9,H65:H91)</f>
        <v>111948</v>
      </c>
      <c r="I92" s="18">
        <f>SUBTOTAL(9,I65:I91)</f>
        <v>-94186</v>
      </c>
      <c r="J92" s="18">
        <f>SUBTOTAL(9,J65:J91)</f>
        <v>3000</v>
      </c>
      <c r="K92" s="3"/>
      <c r="L92" s="3"/>
      <c r="M92" s="3"/>
    </row>
    <row r="93" spans="1:13" ht="44.25" customHeight="1" x14ac:dyDescent="0.25">
      <c r="A93" s="36" t="s">
        <v>127</v>
      </c>
      <c r="B93" s="36" t="s">
        <v>140</v>
      </c>
      <c r="C93" s="36" t="s">
        <v>6</v>
      </c>
      <c r="D93" s="16" t="s">
        <v>47</v>
      </c>
      <c r="E93" s="16" t="s">
        <v>143</v>
      </c>
      <c r="F93" s="16" t="s">
        <v>145</v>
      </c>
      <c r="G93" s="18">
        <v>-220000</v>
      </c>
      <c r="H93" s="18">
        <v>0</v>
      </c>
      <c r="I93" s="18">
        <v>0</v>
      </c>
      <c r="J93" s="18">
        <v>-220000</v>
      </c>
      <c r="K93" s="3"/>
      <c r="L93" s="3"/>
      <c r="M93" s="3"/>
    </row>
    <row r="94" spans="1:13" ht="48.75" customHeight="1" x14ac:dyDescent="0.25">
      <c r="A94" s="37"/>
      <c r="B94" s="37"/>
      <c r="C94" s="37"/>
      <c r="D94" s="16" t="s">
        <v>36</v>
      </c>
      <c r="E94" s="16" t="s">
        <v>142</v>
      </c>
      <c r="F94" s="20" t="s">
        <v>144</v>
      </c>
      <c r="G94" s="18">
        <v>220000</v>
      </c>
      <c r="H94" s="18">
        <v>220000</v>
      </c>
      <c r="I94" s="18">
        <v>0</v>
      </c>
      <c r="J94" s="18">
        <v>0</v>
      </c>
      <c r="K94" s="3"/>
      <c r="L94" s="3"/>
      <c r="M94" s="3"/>
    </row>
    <row r="95" spans="1:13" ht="45" x14ac:dyDescent="0.25">
      <c r="A95" s="37"/>
      <c r="B95" s="37"/>
      <c r="C95" s="37"/>
      <c r="D95" s="12" t="s">
        <v>47</v>
      </c>
      <c r="E95" s="12" t="s">
        <v>89</v>
      </c>
      <c r="F95" s="12" t="s">
        <v>90</v>
      </c>
      <c r="G95" s="7">
        <v>-197000</v>
      </c>
      <c r="H95" s="7">
        <v>0</v>
      </c>
      <c r="I95" s="7">
        <v>0</v>
      </c>
      <c r="J95" s="7">
        <v>-197000</v>
      </c>
      <c r="K95" s="3"/>
      <c r="L95" s="3"/>
      <c r="M95" s="3"/>
    </row>
    <row r="96" spans="1:13" ht="30" x14ac:dyDescent="0.25">
      <c r="A96" s="37"/>
      <c r="B96" s="37"/>
      <c r="C96" s="37"/>
      <c r="D96" s="12" t="s">
        <v>47</v>
      </c>
      <c r="E96" s="12" t="s">
        <v>91</v>
      </c>
      <c r="F96" s="12" t="s">
        <v>92</v>
      </c>
      <c r="G96" s="7">
        <v>197000</v>
      </c>
      <c r="H96" s="7">
        <v>0</v>
      </c>
      <c r="I96" s="7">
        <v>0</v>
      </c>
      <c r="J96" s="7">
        <v>197000</v>
      </c>
      <c r="K96" s="3"/>
      <c r="L96" s="3"/>
      <c r="M96" s="3"/>
    </row>
    <row r="97" spans="1:13" ht="15" x14ac:dyDescent="0.25">
      <c r="A97" s="37"/>
      <c r="B97" s="38"/>
      <c r="C97" s="38"/>
      <c r="D97" s="12" t="s">
        <v>36</v>
      </c>
      <c r="E97" s="12" t="s">
        <v>93</v>
      </c>
      <c r="F97" s="12" t="s">
        <v>94</v>
      </c>
      <c r="G97" s="7">
        <v>212500</v>
      </c>
      <c r="H97" s="7">
        <v>212500</v>
      </c>
      <c r="I97" s="7">
        <v>0</v>
      </c>
      <c r="J97" s="7">
        <v>0</v>
      </c>
      <c r="K97" s="3"/>
      <c r="L97" s="3"/>
      <c r="M97" s="3"/>
    </row>
    <row r="98" spans="1:13" ht="15" x14ac:dyDescent="0.25">
      <c r="A98" s="37"/>
      <c r="B98" s="16" t="s">
        <v>56</v>
      </c>
      <c r="C98" s="16"/>
      <c r="D98" s="16"/>
      <c r="E98" s="8"/>
      <c r="F98" s="8"/>
      <c r="G98" s="18">
        <f>SUBTOTAL(9,G93:G97)</f>
        <v>212500</v>
      </c>
      <c r="H98" s="18">
        <f t="shared" ref="H98:J98" si="0">SUBTOTAL(9,H93:H97)</f>
        <v>432500</v>
      </c>
      <c r="I98" s="18">
        <f t="shared" si="0"/>
        <v>0</v>
      </c>
      <c r="J98" s="18">
        <f t="shared" si="0"/>
        <v>-220000</v>
      </c>
      <c r="K98" s="3"/>
      <c r="L98" s="3"/>
      <c r="M98" s="3"/>
    </row>
    <row r="99" spans="1:13" ht="75" x14ac:dyDescent="0.25">
      <c r="A99" s="37"/>
      <c r="B99" s="16" t="s">
        <v>57</v>
      </c>
      <c r="C99" s="12" t="s">
        <v>6</v>
      </c>
      <c r="D99" s="12" t="s">
        <v>36</v>
      </c>
      <c r="E99" s="12" t="s">
        <v>95</v>
      </c>
      <c r="F99" s="12" t="s">
        <v>96</v>
      </c>
      <c r="G99" s="7">
        <v>34833</v>
      </c>
      <c r="H99" s="7">
        <v>34833</v>
      </c>
      <c r="I99" s="7">
        <v>0</v>
      </c>
      <c r="J99" s="7">
        <v>0</v>
      </c>
      <c r="K99" s="3"/>
      <c r="L99" s="3"/>
      <c r="M99" s="3"/>
    </row>
    <row r="100" spans="1:13" ht="30" x14ac:dyDescent="0.25">
      <c r="A100" s="38"/>
      <c r="B100" s="16" t="s">
        <v>58</v>
      </c>
      <c r="C100" s="16"/>
      <c r="D100" s="16"/>
      <c r="E100" s="8"/>
      <c r="F100" s="8"/>
      <c r="G100" s="18">
        <f>SUBTOTAL(9,G99:G99)</f>
        <v>34833</v>
      </c>
      <c r="H100" s="18">
        <f>SUBTOTAL(9,H99:H99)</f>
        <v>34833</v>
      </c>
      <c r="I100" s="18">
        <f>SUBTOTAL(9,I99:I99)</f>
        <v>0</v>
      </c>
      <c r="J100" s="18">
        <f>SUBTOTAL(9,J99:J99)</f>
        <v>0</v>
      </c>
      <c r="K100" s="3"/>
      <c r="L100" s="3"/>
      <c r="M100" s="3"/>
    </row>
    <row r="101" spans="1:13" ht="50.25" customHeight="1" x14ac:dyDescent="0.25">
      <c r="A101" s="16" t="s">
        <v>128</v>
      </c>
      <c r="B101" s="16"/>
      <c r="C101" s="16"/>
      <c r="D101" s="16"/>
      <c r="E101" s="8"/>
      <c r="F101" s="8"/>
      <c r="G101" s="18">
        <f>SUBTOTAL(9,G93:G100)</f>
        <v>247333</v>
      </c>
      <c r="H101" s="18">
        <f t="shared" ref="H101:J101" si="1">SUBTOTAL(9,H93:H100)</f>
        <v>467333</v>
      </c>
      <c r="I101" s="18">
        <f t="shared" si="1"/>
        <v>0</v>
      </c>
      <c r="J101" s="18">
        <f t="shared" si="1"/>
        <v>-220000</v>
      </c>
      <c r="K101" s="3"/>
      <c r="L101" s="3"/>
      <c r="M101" s="3"/>
    </row>
    <row r="102" spans="1:13" ht="120" x14ac:dyDescent="0.25">
      <c r="A102" s="32" t="s">
        <v>129</v>
      </c>
      <c r="B102" s="32" t="s">
        <v>140</v>
      </c>
      <c r="C102" s="12" t="s">
        <v>6</v>
      </c>
      <c r="D102" s="12" t="s">
        <v>36</v>
      </c>
      <c r="E102" s="12" t="s">
        <v>97</v>
      </c>
      <c r="F102" s="12" t="s">
        <v>98</v>
      </c>
      <c r="G102" s="7">
        <v>-5900</v>
      </c>
      <c r="H102" s="7">
        <v>-5900</v>
      </c>
      <c r="I102" s="7">
        <v>0</v>
      </c>
      <c r="J102" s="7">
        <v>0</v>
      </c>
      <c r="K102" s="3"/>
      <c r="L102" s="3"/>
      <c r="M102" s="3"/>
    </row>
    <row r="103" spans="1:13" ht="90" x14ac:dyDescent="0.25">
      <c r="A103" s="32"/>
      <c r="B103" s="32"/>
      <c r="C103" s="12" t="s">
        <v>6</v>
      </c>
      <c r="D103" s="12" t="s">
        <v>36</v>
      </c>
      <c r="E103" s="12" t="s">
        <v>99</v>
      </c>
      <c r="F103" s="12" t="s">
        <v>100</v>
      </c>
      <c r="G103" s="7">
        <v>5900</v>
      </c>
      <c r="H103" s="7">
        <v>5900</v>
      </c>
      <c r="I103" s="7">
        <v>0</v>
      </c>
      <c r="J103" s="7">
        <v>0</v>
      </c>
      <c r="K103" s="3"/>
      <c r="L103" s="3"/>
      <c r="M103" s="3"/>
    </row>
    <row r="104" spans="1:13" ht="24.75" customHeight="1" x14ac:dyDescent="0.25">
      <c r="A104" s="32"/>
      <c r="B104" s="16" t="s">
        <v>56</v>
      </c>
      <c r="C104" s="16"/>
      <c r="D104" s="16"/>
      <c r="E104" s="8"/>
      <c r="F104" s="8"/>
      <c r="G104" s="18">
        <f>SUBTOTAL(9,G102:G103)</f>
        <v>0</v>
      </c>
      <c r="H104" s="18">
        <f>SUBTOTAL(9,H102:H103)</f>
        <v>0</v>
      </c>
      <c r="I104" s="18">
        <f>SUBTOTAL(9,I102:I103)</f>
        <v>0</v>
      </c>
      <c r="J104" s="18">
        <f>SUBTOTAL(9,J102:J103)</f>
        <v>0</v>
      </c>
      <c r="K104" s="3"/>
      <c r="L104" s="3"/>
      <c r="M104" s="3"/>
    </row>
    <row r="105" spans="1:13" ht="51.75" customHeight="1" x14ac:dyDescent="0.25">
      <c r="A105" s="16" t="s">
        <v>130</v>
      </c>
      <c r="B105" s="16"/>
      <c r="C105" s="16"/>
      <c r="D105" s="16"/>
      <c r="E105" s="8"/>
      <c r="F105" s="8"/>
      <c r="G105" s="18">
        <f>SUBTOTAL(9,G102:G104)</f>
        <v>0</v>
      </c>
      <c r="H105" s="18">
        <f>SUBTOTAL(9,H102:H104)</f>
        <v>0</v>
      </c>
      <c r="I105" s="18">
        <f>SUBTOTAL(9,I102:I104)</f>
        <v>0</v>
      </c>
      <c r="J105" s="18">
        <f>SUBTOTAL(9,J102:J104)</f>
        <v>0</v>
      </c>
      <c r="K105" s="3"/>
      <c r="L105" s="3"/>
      <c r="M105" s="3"/>
    </row>
    <row r="106" spans="1:13" ht="45" x14ac:dyDescent="0.25">
      <c r="A106" s="32" t="s">
        <v>131</v>
      </c>
      <c r="B106" s="32" t="s">
        <v>33</v>
      </c>
      <c r="C106" s="12" t="s">
        <v>6</v>
      </c>
      <c r="D106" s="12" t="s">
        <v>34</v>
      </c>
      <c r="E106" s="12" t="s">
        <v>101</v>
      </c>
      <c r="F106" s="12" t="s">
        <v>102</v>
      </c>
      <c r="G106" s="7">
        <v>16200</v>
      </c>
      <c r="H106" s="7">
        <v>16200</v>
      </c>
      <c r="I106" s="7">
        <v>16200</v>
      </c>
      <c r="J106" s="7">
        <v>0</v>
      </c>
      <c r="K106" s="3"/>
      <c r="L106" s="3"/>
      <c r="M106" s="3"/>
    </row>
    <row r="107" spans="1:13" ht="45" x14ac:dyDescent="0.25">
      <c r="A107" s="32"/>
      <c r="B107" s="32"/>
      <c r="C107" s="12" t="s">
        <v>6</v>
      </c>
      <c r="D107" s="12" t="s">
        <v>35</v>
      </c>
      <c r="E107" s="12" t="s">
        <v>101</v>
      </c>
      <c r="F107" s="12" t="s">
        <v>102</v>
      </c>
      <c r="G107" s="7">
        <v>200</v>
      </c>
      <c r="H107" s="7">
        <v>200</v>
      </c>
      <c r="I107" s="7">
        <v>0</v>
      </c>
      <c r="J107" s="7">
        <v>0</v>
      </c>
      <c r="K107" s="3"/>
      <c r="L107" s="3"/>
      <c r="M107" s="3"/>
    </row>
    <row r="108" spans="1:13" ht="45" x14ac:dyDescent="0.25">
      <c r="A108" s="32"/>
      <c r="B108" s="32"/>
      <c r="C108" s="12" t="s">
        <v>6</v>
      </c>
      <c r="D108" s="12" t="s">
        <v>36</v>
      </c>
      <c r="E108" s="12" t="s">
        <v>101</v>
      </c>
      <c r="F108" s="12" t="s">
        <v>102</v>
      </c>
      <c r="G108" s="7">
        <v>800</v>
      </c>
      <c r="H108" s="7">
        <v>800</v>
      </c>
      <c r="I108" s="7">
        <v>0</v>
      </c>
      <c r="J108" s="7">
        <v>0</v>
      </c>
      <c r="K108" s="3"/>
      <c r="L108" s="3"/>
      <c r="M108" s="3"/>
    </row>
    <row r="109" spans="1:13" ht="60" x14ac:dyDescent="0.25">
      <c r="A109" s="32"/>
      <c r="B109" s="32"/>
      <c r="C109" s="12" t="s">
        <v>6</v>
      </c>
      <c r="D109" s="12" t="s">
        <v>34</v>
      </c>
      <c r="E109" s="12" t="s">
        <v>103</v>
      </c>
      <c r="F109" s="12" t="s">
        <v>104</v>
      </c>
      <c r="G109" s="7">
        <v>20500</v>
      </c>
      <c r="H109" s="7">
        <v>20500</v>
      </c>
      <c r="I109" s="7">
        <v>20500</v>
      </c>
      <c r="J109" s="7">
        <v>0</v>
      </c>
      <c r="K109" s="3"/>
      <c r="L109" s="3"/>
      <c r="M109" s="3"/>
    </row>
    <row r="110" spans="1:13" ht="60" x14ac:dyDescent="0.25">
      <c r="A110" s="32"/>
      <c r="B110" s="32"/>
      <c r="C110" s="12" t="s">
        <v>6</v>
      </c>
      <c r="D110" s="12" t="s">
        <v>35</v>
      </c>
      <c r="E110" s="12" t="s">
        <v>103</v>
      </c>
      <c r="F110" s="12" t="s">
        <v>104</v>
      </c>
      <c r="G110" s="7">
        <v>300</v>
      </c>
      <c r="H110" s="7">
        <v>300</v>
      </c>
      <c r="I110" s="7">
        <v>0</v>
      </c>
      <c r="J110" s="7">
        <v>0</v>
      </c>
      <c r="K110" s="3"/>
      <c r="L110" s="3"/>
      <c r="M110" s="3"/>
    </row>
    <row r="111" spans="1:13" ht="15" x14ac:dyDescent="0.25">
      <c r="A111" s="32"/>
      <c r="B111" s="16" t="s">
        <v>39</v>
      </c>
      <c r="C111" s="16"/>
      <c r="D111" s="16"/>
      <c r="E111" s="8"/>
      <c r="F111" s="8"/>
      <c r="G111" s="18">
        <f t="shared" ref="G111:J111" si="2">SUBTOTAL(9,G106:G110)</f>
        <v>38000</v>
      </c>
      <c r="H111" s="18">
        <f t="shared" si="2"/>
        <v>38000</v>
      </c>
      <c r="I111" s="18">
        <f t="shared" si="2"/>
        <v>36700</v>
      </c>
      <c r="J111" s="18">
        <f t="shared" si="2"/>
        <v>0</v>
      </c>
      <c r="K111" s="3"/>
      <c r="L111" s="3"/>
      <c r="M111" s="3"/>
    </row>
    <row r="112" spans="1:13" ht="49.5" customHeight="1" x14ac:dyDescent="0.25">
      <c r="A112" s="32"/>
      <c r="B112" s="32" t="s">
        <v>140</v>
      </c>
      <c r="C112" s="12" t="s">
        <v>6</v>
      </c>
      <c r="D112" s="12" t="s">
        <v>37</v>
      </c>
      <c r="E112" s="12" t="s">
        <v>107</v>
      </c>
      <c r="F112" s="12" t="s">
        <v>108</v>
      </c>
      <c r="G112" s="7">
        <v>-225200</v>
      </c>
      <c r="H112" s="7">
        <v>0</v>
      </c>
      <c r="I112" s="7">
        <v>0</v>
      </c>
      <c r="J112" s="7">
        <v>-225200</v>
      </c>
      <c r="K112" s="3"/>
      <c r="L112" s="3"/>
      <c r="M112" s="3"/>
    </row>
    <row r="113" spans="1:13" ht="42" customHeight="1" x14ac:dyDescent="0.25">
      <c r="A113" s="32"/>
      <c r="B113" s="32"/>
      <c r="C113" s="12" t="s">
        <v>6</v>
      </c>
      <c r="D113" s="12" t="s">
        <v>37</v>
      </c>
      <c r="E113" s="12" t="s">
        <v>109</v>
      </c>
      <c r="F113" s="12" t="s">
        <v>110</v>
      </c>
      <c r="G113" s="7">
        <v>-12000</v>
      </c>
      <c r="H113" s="7">
        <v>0</v>
      </c>
      <c r="I113" s="7">
        <v>0</v>
      </c>
      <c r="J113" s="7">
        <v>-12000</v>
      </c>
      <c r="K113" s="3"/>
      <c r="L113" s="3"/>
      <c r="M113" s="3"/>
    </row>
    <row r="114" spans="1:13" ht="30" x14ac:dyDescent="0.25">
      <c r="A114" s="32"/>
      <c r="B114" s="32"/>
      <c r="C114" s="12" t="s">
        <v>13</v>
      </c>
      <c r="D114" s="12" t="s">
        <v>47</v>
      </c>
      <c r="E114" s="12" t="s">
        <v>109</v>
      </c>
      <c r="F114" s="12" t="s">
        <v>110</v>
      </c>
      <c r="G114" s="7">
        <v>12000</v>
      </c>
      <c r="H114" s="7">
        <v>0</v>
      </c>
      <c r="I114" s="7">
        <v>0</v>
      </c>
      <c r="J114" s="7">
        <v>12000</v>
      </c>
      <c r="K114" s="3"/>
      <c r="L114" s="3"/>
      <c r="M114" s="3"/>
    </row>
    <row r="115" spans="1:13" ht="15" x14ac:dyDescent="0.25">
      <c r="A115" s="32"/>
      <c r="B115" s="16" t="s">
        <v>56</v>
      </c>
      <c r="C115" s="16"/>
      <c r="D115" s="16"/>
      <c r="E115" s="8"/>
      <c r="F115" s="8"/>
      <c r="G115" s="18">
        <f>SUBTOTAL(9,G112:G114)</f>
        <v>-225200</v>
      </c>
      <c r="H115" s="18">
        <f>SUBTOTAL(9,H112:H114)</f>
        <v>0</v>
      </c>
      <c r="I115" s="18">
        <f>SUBTOTAL(9,I112:I114)</f>
        <v>0</v>
      </c>
      <c r="J115" s="18">
        <f>SUBTOTAL(9,J112:J114)</f>
        <v>-225200</v>
      </c>
      <c r="K115" s="3"/>
      <c r="L115" s="3"/>
      <c r="M115" s="3"/>
    </row>
    <row r="116" spans="1:13" ht="60" x14ac:dyDescent="0.25">
      <c r="A116" s="32"/>
      <c r="B116" s="16" t="s">
        <v>141</v>
      </c>
      <c r="C116" s="12" t="s">
        <v>6</v>
      </c>
      <c r="D116" s="12" t="s">
        <v>34</v>
      </c>
      <c r="E116" s="12" t="s">
        <v>111</v>
      </c>
      <c r="F116" s="12" t="s">
        <v>112</v>
      </c>
      <c r="G116" s="7">
        <v>43</v>
      </c>
      <c r="H116" s="7">
        <v>43</v>
      </c>
      <c r="I116" s="7">
        <v>43</v>
      </c>
      <c r="J116" s="7">
        <v>0</v>
      </c>
      <c r="K116" s="3"/>
      <c r="L116" s="3"/>
      <c r="M116" s="3"/>
    </row>
    <row r="117" spans="1:13" ht="30" x14ac:dyDescent="0.25">
      <c r="A117" s="32"/>
      <c r="B117" s="16" t="s">
        <v>58</v>
      </c>
      <c r="C117" s="16"/>
      <c r="D117" s="16"/>
      <c r="E117" s="8"/>
      <c r="F117" s="8"/>
      <c r="G117" s="18">
        <f>SUBTOTAL(9,G116:G116)</f>
        <v>43</v>
      </c>
      <c r="H117" s="18">
        <f>SUBTOTAL(9,H116:H116)</f>
        <v>43</v>
      </c>
      <c r="I117" s="18">
        <f>SUBTOTAL(9,I116:I116)</f>
        <v>43</v>
      </c>
      <c r="J117" s="18">
        <f>SUBTOTAL(9,J116:J116)</f>
        <v>0</v>
      </c>
      <c r="K117" s="3"/>
      <c r="L117" s="3"/>
      <c r="M117" s="3"/>
    </row>
    <row r="118" spans="1:13" ht="36" customHeight="1" x14ac:dyDescent="0.25">
      <c r="A118" s="32"/>
      <c r="B118" s="32" t="s">
        <v>59</v>
      </c>
      <c r="C118" s="12" t="s">
        <v>6</v>
      </c>
      <c r="D118" s="12" t="s">
        <v>34</v>
      </c>
      <c r="E118" s="12" t="s">
        <v>105</v>
      </c>
      <c r="F118" s="12" t="s">
        <v>106</v>
      </c>
      <c r="G118" s="7">
        <v>82</v>
      </c>
      <c r="H118" s="7">
        <v>82</v>
      </c>
      <c r="I118" s="7">
        <v>82</v>
      </c>
      <c r="J118" s="7">
        <v>0</v>
      </c>
      <c r="K118" s="3"/>
      <c r="L118" s="3"/>
      <c r="M118" s="3"/>
    </row>
    <row r="119" spans="1:13" ht="60" x14ac:dyDescent="0.25">
      <c r="A119" s="32"/>
      <c r="B119" s="32"/>
      <c r="C119" s="12" t="s">
        <v>6</v>
      </c>
      <c r="D119" s="12" t="s">
        <v>34</v>
      </c>
      <c r="E119" s="12" t="s">
        <v>113</v>
      </c>
      <c r="F119" s="12" t="s">
        <v>114</v>
      </c>
      <c r="G119" s="7">
        <v>28</v>
      </c>
      <c r="H119" s="7">
        <v>28</v>
      </c>
      <c r="I119" s="7">
        <v>28</v>
      </c>
      <c r="J119" s="7">
        <v>0</v>
      </c>
      <c r="K119" s="3"/>
      <c r="L119" s="3"/>
      <c r="M119" s="3"/>
    </row>
    <row r="120" spans="1:13" ht="36.75" customHeight="1" x14ac:dyDescent="0.25">
      <c r="A120" s="32"/>
      <c r="B120" s="16" t="s">
        <v>60</v>
      </c>
      <c r="C120" s="16"/>
      <c r="D120" s="16"/>
      <c r="E120" s="8"/>
      <c r="F120" s="8"/>
      <c r="G120" s="18">
        <f>SUBTOTAL(9,G118:G119)</f>
        <v>110</v>
      </c>
      <c r="H120" s="18">
        <f>SUBTOTAL(9,H118:H119)</f>
        <v>110</v>
      </c>
      <c r="I120" s="18">
        <f>SUBTOTAL(9,I118:I119)</f>
        <v>110</v>
      </c>
      <c r="J120" s="18">
        <f>SUBTOTAL(9,J118:J119)</f>
        <v>0</v>
      </c>
      <c r="K120" s="3"/>
      <c r="L120" s="3"/>
      <c r="M120" s="3"/>
    </row>
    <row r="121" spans="1:13" ht="47.25" customHeight="1" x14ac:dyDescent="0.25">
      <c r="A121" s="16" t="s">
        <v>132</v>
      </c>
      <c r="B121" s="16"/>
      <c r="C121" s="16"/>
      <c r="D121" s="16"/>
      <c r="E121" s="8"/>
      <c r="F121" s="8"/>
      <c r="G121" s="18">
        <f>SUBTOTAL(9,G106:G120)</f>
        <v>-187047</v>
      </c>
      <c r="H121" s="18">
        <f>SUBTOTAL(9,H106:H120)</f>
        <v>38153</v>
      </c>
      <c r="I121" s="18">
        <f>SUBTOTAL(9,I106:I120)</f>
        <v>36853</v>
      </c>
      <c r="J121" s="18">
        <f>SUBTOTAL(9,J106:J120)</f>
        <v>-225200</v>
      </c>
      <c r="K121" s="3"/>
      <c r="L121" s="3"/>
      <c r="M121" s="3"/>
    </row>
    <row r="122" spans="1:13" ht="24" customHeight="1" x14ac:dyDescent="0.3">
      <c r="A122" s="39" t="s">
        <v>5</v>
      </c>
      <c r="B122" s="39"/>
      <c r="C122" s="39"/>
      <c r="D122" s="39"/>
      <c r="E122" s="39"/>
      <c r="F122" s="39"/>
      <c r="G122" s="13">
        <f>SUBTOTAL(9,G10:G121)</f>
        <v>44912</v>
      </c>
      <c r="H122" s="13">
        <f>SUBTOTAL(9,H10:H121)</f>
        <v>571722</v>
      </c>
      <c r="I122" s="13">
        <f>SUBTOTAL(9,I10:I121)</f>
        <v>-57333</v>
      </c>
      <c r="J122" s="13">
        <f>SUBTOTAL(9,J10:J121)</f>
        <v>-526810</v>
      </c>
      <c r="K122" s="3"/>
      <c r="L122" s="3"/>
      <c r="M122" s="3"/>
    </row>
    <row r="125" spans="1:13" x14ac:dyDescent="0.25">
      <c r="E125" s="15"/>
      <c r="F125" s="15"/>
    </row>
  </sheetData>
  <mergeCells count="40">
    <mergeCell ref="E73:E74"/>
    <mergeCell ref="C88:C90"/>
    <mergeCell ref="D88:D90"/>
    <mergeCell ref="C93:C97"/>
    <mergeCell ref="A122:F122"/>
    <mergeCell ref="A106:A120"/>
    <mergeCell ref="B106:B110"/>
    <mergeCell ref="B112:B114"/>
    <mergeCell ref="B118:B119"/>
    <mergeCell ref="B65:B74"/>
    <mergeCell ref="A102:A104"/>
    <mergeCell ref="B102:B103"/>
    <mergeCell ref="A93:A100"/>
    <mergeCell ref="B93:B97"/>
    <mergeCell ref="C10:C12"/>
    <mergeCell ref="C60:C61"/>
    <mergeCell ref="A65:A91"/>
    <mergeCell ref="B76:B86"/>
    <mergeCell ref="B88:B90"/>
    <mergeCell ref="C65:C66"/>
    <mergeCell ref="C73:C74"/>
    <mergeCell ref="A10:A55"/>
    <mergeCell ref="B10:B52"/>
    <mergeCell ref="A57:A58"/>
    <mergeCell ref="A60:A63"/>
    <mergeCell ref="B60:B62"/>
    <mergeCell ref="A1:H1"/>
    <mergeCell ref="A5:A8"/>
    <mergeCell ref="B5:B8"/>
    <mergeCell ref="C5:C8"/>
    <mergeCell ref="D5:D8"/>
    <mergeCell ref="E5:E8"/>
    <mergeCell ref="F5:F8"/>
    <mergeCell ref="A3:J3"/>
    <mergeCell ref="H2:J2"/>
    <mergeCell ref="G5:J5"/>
    <mergeCell ref="G6:G8"/>
    <mergeCell ref="H6:J6"/>
    <mergeCell ref="H7:I7"/>
    <mergeCell ref="J7:J8"/>
  </mergeCells>
  <conditionalFormatting sqref="G122">
    <cfRule type="cellIs" dxfId="0" priority="2" stopIfTrue="1" operator="equal">
      <formula>0</formula>
    </cfRule>
  </conditionalFormatting>
  <pageMargins left="0.39370078740157483" right="0.19685039370078741" top="0.78740157480314965" bottom="0.39370078740157483" header="0.51181102362204722" footer="0.51181102362204722"/>
  <pageSetup paperSize="9" scale="85" orientation="landscape" horizontalDpi="4294967293" verticalDpi="4294967293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pakeitimai pagal straipsnius</vt:lpstr>
      <vt:lpstr>'pakeitimai pagal straipsnius'!Print_Titles</vt:lpstr>
    </vt:vector>
  </TitlesOfParts>
  <Company>Eksitonas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 Balčytienė</dc:creator>
  <cp:lastModifiedBy>Emilija Baranauskaitė</cp:lastModifiedBy>
  <cp:lastPrinted>2024-05-28T13:26:45Z</cp:lastPrinted>
  <dcterms:created xsi:type="dcterms:W3CDTF">2008-12-14T21:40:51Z</dcterms:created>
  <dcterms:modified xsi:type="dcterms:W3CDTF">2024-05-30T13:59:13Z</dcterms:modified>
</cp:coreProperties>
</file>