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TVARKOMI GEGUŽĖ\T11-267\"/>
    </mc:Choice>
  </mc:AlternateContent>
  <xr:revisionPtr revIDLastSave="0" documentId="13_ncr:1_{030B7C2A-35A3-4EE5-A275-5D2A31125E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2563438" localSheetId="0">Lapas1!#REF!</definedName>
    <definedName name="_xlnm.Print_Area" localSheetId="0">Lapas1!$A$4:$R$104</definedName>
    <definedName name="_xlnm.Print_Titles" localSheetId="0">Lapas1!$8:$13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6" i="1" l="1"/>
  <c r="R83" i="1" l="1"/>
  <c r="R82" i="1"/>
  <c r="R85" i="1"/>
  <c r="R84" i="1"/>
  <c r="R100" i="1"/>
  <c r="R61" i="1"/>
  <c r="R73" i="1"/>
  <c r="R72" i="1"/>
  <c r="R71" i="1"/>
  <c r="R70" i="1"/>
  <c r="R77" i="1"/>
  <c r="R76" i="1"/>
  <c r="R67" i="1"/>
  <c r="R66" i="1"/>
  <c r="R63" i="1"/>
  <c r="R62" i="1"/>
  <c r="R99" i="1"/>
  <c r="R98" i="1"/>
  <c r="R97" i="1"/>
  <c r="R96" i="1"/>
  <c r="R95" i="1"/>
  <c r="R94" i="1"/>
  <c r="R91" i="1"/>
  <c r="R90" i="1"/>
  <c r="R89" i="1"/>
  <c r="R88" i="1"/>
  <c r="R57" i="1"/>
  <c r="R56" i="1"/>
  <c r="R59" i="1"/>
  <c r="R58" i="1"/>
  <c r="R40" i="1"/>
  <c r="R39" i="1"/>
  <c r="R69" i="1"/>
  <c r="R68" i="1"/>
  <c r="R26" i="1"/>
  <c r="R25" i="1"/>
  <c r="R55" i="1"/>
  <c r="R53" i="1"/>
  <c r="R52" i="1"/>
  <c r="R51" i="1"/>
  <c r="R50" i="1"/>
  <c r="R81" i="1" l="1"/>
  <c r="R79" i="1"/>
  <c r="R75" i="1"/>
  <c r="R74" i="1"/>
  <c r="R49" i="1"/>
  <c r="R48" i="1"/>
  <c r="R87" i="1"/>
  <c r="R86" i="1"/>
  <c r="R16" i="1"/>
  <c r="R15" i="1"/>
  <c r="R14" i="1"/>
</calcChain>
</file>

<file path=xl/sharedStrings.xml><?xml version="1.0" encoding="utf-8"?>
<sst xmlns="http://schemas.openxmlformats.org/spreadsheetml/2006/main" count="107" uniqueCount="102">
  <si>
    <t>Švietimo įstaigos</t>
  </si>
  <si>
    <t>Klasių komplektų, ugdymo grupių ir mokinių skaičius</t>
  </si>
  <si>
    <t>Ikimokyklinis ugdymas</t>
  </si>
  <si>
    <t>Priešmokyklinis ugdymas</t>
  </si>
  <si>
    <t>1 klasė</t>
  </si>
  <si>
    <t>2 klasė</t>
  </si>
  <si>
    <t>3 klasė</t>
  </si>
  <si>
    <t>4 klasė</t>
  </si>
  <si>
    <t>5 klasė</t>
  </si>
  <si>
    <t>6 klasė</t>
  </si>
  <si>
    <t>7 klasė</t>
  </si>
  <si>
    <t>8 klasė</t>
  </si>
  <si>
    <t>9 (I) klasė</t>
  </si>
  <si>
    <t>10 (II) klasė</t>
  </si>
  <si>
    <t>1.</t>
  </si>
  <si>
    <t>Gargždų „Vaivorykštės“ gimnazija</t>
  </si>
  <si>
    <t>2.</t>
  </si>
  <si>
    <t>Veiviržėnų J. Šaulio gimnazija</t>
  </si>
  <si>
    <t>Veiviržėnų J. Šaulio gimnazijos Pašlūžmio ikimokyklinio ir priešmokyklinio ugdymo skyrius</t>
  </si>
  <si>
    <t>Eil. Nr.</t>
  </si>
  <si>
    <t>11 (III) klasė</t>
  </si>
  <si>
    <t>12 (IV) klasė</t>
  </si>
  <si>
    <t>Besimokantys specialiosiose klasėse</t>
  </si>
  <si>
    <t>Klasių, grupių komplektai ir mokinių skaičius</t>
  </si>
  <si>
    <t>3.</t>
  </si>
  <si>
    <t>Priekulės I. Simonaitytės gimnazija</t>
  </si>
  <si>
    <t>Priekulės I. Simonaitytės gimnazijos specialiojo ugdymo skyrius</t>
  </si>
  <si>
    <t>Socialinių įgūdžių I ugdymo m.</t>
  </si>
  <si>
    <t>Socialinių įgūdžių III ugdymo  m.</t>
  </si>
  <si>
    <t>4.</t>
  </si>
  <si>
    <t xml:space="preserve">Gargždų „Minijos“ progimnazija  </t>
  </si>
  <si>
    <t>5.</t>
  </si>
  <si>
    <t>Gargždų „Kranto“ progimnazija</t>
  </si>
  <si>
    <t>Spec. lavinamosios klasės:</t>
  </si>
  <si>
    <t>Socialinių įgūdžių I ugdymo metai</t>
  </si>
  <si>
    <t>6.</t>
  </si>
  <si>
    <t>Agluonėnų mokykla – darželis</t>
  </si>
  <si>
    <t xml:space="preserve">
Gargždų „Minijos“ progimnazijos Gobergiškės skyrius
</t>
  </si>
  <si>
    <t>Dituvos pagrindinė mokykla</t>
  </si>
  <si>
    <t xml:space="preserve">Dovilų pagrindinė mokykla  </t>
  </si>
  <si>
    <t>Dovilų pagrindinės mokyklos Šiūparių skyrius</t>
  </si>
  <si>
    <t>Endriejavo pagrindinė mokykla</t>
  </si>
  <si>
    <t>Ketvergių pagrindinė mokykla</t>
  </si>
  <si>
    <t>Kretingalės pagrindinė mokykla</t>
  </si>
  <si>
    <t>Kretingalės ikimokyklinio ir priešmokyklinio ugdymo skyrius</t>
  </si>
  <si>
    <t>Kretingalės pagrindinės mokyklos Girkalių skyrius</t>
  </si>
  <si>
    <t>Plikių I. Labutytės pagrindinė mokykla</t>
  </si>
  <si>
    <t>Slengių mokykla-daugiafunkcis centras</t>
  </si>
  <si>
    <t>Slengių mokyklos-daugiafunkcio centro Jakų skyrius</t>
  </si>
  <si>
    <t>Vėžaičių pagrindinė mokykla</t>
  </si>
  <si>
    <t>Vėžaičių pagrindinės mokyklos Girininkų skyrius</t>
  </si>
  <si>
    <t>Vėžaičių pagrindinės mokyklos Lapių skyrius</t>
  </si>
  <si>
    <t>Gargždų lopšelis-darželis „Ąžuoliukas“</t>
  </si>
  <si>
    <t>Gargždų lopšelis-darželis „Gintarėlis“</t>
  </si>
  <si>
    <t>Gargždų lopšelis-darželis „Saulutė“</t>
  </si>
  <si>
    <t>Gargždų lopšelio-darželio „Naminukas“ Kvietinių skyrius</t>
  </si>
  <si>
    <t>Priekulės vaikų lopšelio-darželio Drevernos skyrius</t>
  </si>
  <si>
    <t>7.</t>
  </si>
  <si>
    <t>8.</t>
  </si>
  <si>
    <t>9.</t>
  </si>
  <si>
    <t>11.</t>
  </si>
  <si>
    <t>13.</t>
  </si>
  <si>
    <t>15.</t>
  </si>
  <si>
    <t>16.</t>
  </si>
  <si>
    <t>17.</t>
  </si>
  <si>
    <t>18.</t>
  </si>
  <si>
    <t>19.</t>
  </si>
  <si>
    <t>PATVIRTINTA</t>
  </si>
  <si>
    <t>Klaipėdos rajono savivaldybės tarybos</t>
  </si>
  <si>
    <t>14.</t>
  </si>
  <si>
    <t>12.</t>
  </si>
  <si>
    <t>10.</t>
  </si>
  <si>
    <t>1 jungtinė</t>
  </si>
  <si>
    <t>Socialinių įgūdžių III ugdymo metai</t>
  </si>
  <si>
    <t>5,6,9,10,ugd. m. ir I soc. įgūdžių m. jungt.  kl.</t>
  </si>
  <si>
    <t>Socialinių įgūdžių II ugdymo m.</t>
  </si>
  <si>
    <t>Endriejavo ikimokyklinio ir priešmokyklinio ugdymo skyrius</t>
  </si>
  <si>
    <t xml:space="preserve">                                                                                         jungtinė 5-6,7,9 lav. /I-III soc. įg. kl.</t>
  </si>
  <si>
    <t>3(iš jų 1 jungt.)</t>
  </si>
  <si>
    <t>Priekulės vaikų lopšelis-darželis</t>
  </si>
  <si>
    <t>Priekulės vaikų lopšelio-darželio Derceklių skyrius</t>
  </si>
  <si>
    <t>4 (1 iš jų jungtinė)</t>
  </si>
  <si>
    <t>1 jungt.</t>
  </si>
  <si>
    <t>Vėžaičių pagrindinės mokyklos ikimokyklinio ugdymo skyrius</t>
  </si>
  <si>
    <t>2 kompl.(iš jų 1 jungt.)</t>
  </si>
  <si>
    <t xml:space="preserve"> jungtinė 6,8,9-10  spec. kl.</t>
  </si>
  <si>
    <t>jungtinė spec.-lav. 2,3-4 kl./ I-III soc.įg. kl.</t>
  </si>
  <si>
    <t>1jungt.</t>
  </si>
  <si>
    <t xml:space="preserve"> Dovilų pagrindinės mokyklos ikimokyklinio ir priešmo-kyklinio ugdymo skyrius</t>
  </si>
  <si>
    <t>Socialinių įgūdžių II ugdymo metai</t>
  </si>
  <si>
    <t>Gargždų lopšelis-darželis „Ąžuoliukas“ Gobergiškės skyrius</t>
  </si>
  <si>
    <t>Gargždų lopšelis-darželis „Naminukas“</t>
  </si>
  <si>
    <r>
      <t xml:space="preserve">1,3 kl. jungt.    2,4 kl. </t>
    </r>
    <r>
      <rPr>
        <sz val="11"/>
        <color theme="1"/>
        <rFont val="Arial"/>
        <family val="2"/>
        <charset val="186"/>
      </rPr>
      <t>jungt.</t>
    </r>
  </si>
  <si>
    <t>4 (iš jų 1 jungt.)</t>
  </si>
  <si>
    <t>Iš viso mokinių skaičius (be ikimokyklinio ir priešmokyklinio ugdymo)</t>
  </si>
  <si>
    <r>
      <t xml:space="preserve">1,3 </t>
    </r>
    <r>
      <rPr>
        <sz val="10"/>
        <color theme="1"/>
        <rFont val="Arial"/>
        <family val="2"/>
        <charset val="186"/>
      </rPr>
      <t>jungt.</t>
    </r>
  </si>
  <si>
    <t>Veiviržėnų J. Šaulio gimnazijos Judrėnų Stepono Dariaus pagrindinio, pradinio, ikimokyklinio ir priešmokyklinio ugdymo skyrius</t>
  </si>
  <si>
    <t>Veiviržėnų J. Šaulio Pėžaičių ikimokyklinio ir priešmokyklinio ugdymo skyrius</t>
  </si>
  <si>
    <t xml:space="preserve">2, 4, ugd. m. ir  II,III soc. įgūdžių. m. jungt. </t>
  </si>
  <si>
    <t>jungt.</t>
  </si>
  <si>
    <t>5-7,9 lav. kl.</t>
  </si>
  <si>
    <t>2024 m. gegužės 30 d. sprendimu Nr. T11-267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</si>
</sst>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2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0" fillId="0" borderId="9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1" xfId="0" applyBorder="1"/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9" xfId="0" applyFont="1" applyBorder="1" applyAlignment="1">
      <alignment horizontal="center" vertical="center" wrapText="1"/>
    </xf>
    <xf numFmtId="0" fontId="1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9" xfId="0" applyFont="1" applyFill="1" applyBorder="1" applyAlignment="1">
      <alignment horizontal="center"/>
    </xf>
    <xf numFmtId="0" fontId="0" fillId="0" borderId="5" xfId="0" applyBorder="1"/>
    <xf numFmtId="0" fontId="0" fillId="0" borderId="13" xfId="0" applyBorder="1"/>
    <xf numFmtId="0" fontId="0" fillId="0" borderId="6" xfId="0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105"/>
  <sheetViews>
    <sheetView showGridLines="0" tabSelected="1" topLeftCell="A25" zoomScaleNormal="100" workbookViewId="0">
      <selection activeCell="T4" sqref="T4"/>
    </sheetView>
  </sheetViews>
  <sheetFormatPr defaultRowHeight="14.4" x14ac:dyDescent="0.3"/>
  <cols>
    <col min="1" max="1" width="4.33203125" customWidth="1"/>
    <col min="2" max="2" width="31.6640625" customWidth="1"/>
    <col min="3" max="3" width="8.109375" customWidth="1"/>
    <col min="4" max="4" width="7.5546875" customWidth="1"/>
    <col min="5" max="5" width="8" customWidth="1"/>
    <col min="6" max="6" width="6.109375" customWidth="1"/>
    <col min="7" max="8" width="7.109375" customWidth="1"/>
    <col min="9" max="9" width="6.33203125" customWidth="1"/>
    <col min="10" max="10" width="6.109375" customWidth="1"/>
    <col min="11" max="11" width="10.109375" customWidth="1"/>
    <col min="12" max="12" width="5.33203125" customWidth="1"/>
    <col min="13" max="13" width="6.6640625" customWidth="1"/>
    <col min="14" max="14" width="6.33203125" customWidth="1"/>
    <col min="15" max="15" width="6.109375" customWidth="1"/>
    <col min="16" max="16" width="5.33203125" customWidth="1"/>
    <col min="17" max="17" width="7.5546875" customWidth="1"/>
    <col min="18" max="18" width="15.6640625" customWidth="1"/>
  </cols>
  <sheetData>
    <row r="3" spans="1:18" ht="15.6" x14ac:dyDescent="0.3">
      <c r="M3" s="69" t="s">
        <v>67</v>
      </c>
      <c r="N3" s="69"/>
      <c r="O3" s="69"/>
      <c r="P3" s="69"/>
      <c r="Q3" s="69"/>
      <c r="R3" s="69"/>
    </row>
    <row r="4" spans="1:18" ht="15.6" x14ac:dyDescent="0.3">
      <c r="M4" s="69" t="s">
        <v>68</v>
      </c>
      <c r="N4" s="69"/>
      <c r="O4" s="69"/>
      <c r="P4" s="69"/>
      <c r="Q4" s="69"/>
      <c r="R4" s="69"/>
    </row>
    <row r="5" spans="1:18" ht="15.6" x14ac:dyDescent="0.3">
      <c r="M5" s="69" t="s">
        <v>101</v>
      </c>
      <c r="N5" s="69"/>
      <c r="O5" s="69"/>
      <c r="P5" s="69"/>
      <c r="Q5" s="69"/>
      <c r="R5" s="69"/>
    </row>
    <row r="6" spans="1:18" ht="7.5" customHeight="1" x14ac:dyDescent="0.3">
      <c r="O6" s="70"/>
      <c r="P6" s="70"/>
      <c r="Q6" s="70"/>
      <c r="R6" s="70"/>
    </row>
    <row r="8" spans="1:18" ht="15" customHeight="1" x14ac:dyDescent="0.3">
      <c r="A8" s="54" t="s">
        <v>19</v>
      </c>
      <c r="B8" s="54" t="s">
        <v>0</v>
      </c>
      <c r="C8" s="58" t="s">
        <v>1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ht="8.25" customHeight="1" x14ac:dyDescent="0.3">
      <c r="A9" s="85"/>
      <c r="B9" s="85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ht="3" customHeight="1" x14ac:dyDescent="0.3">
      <c r="A10" s="85"/>
      <c r="B10" s="85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ht="15" hidden="1" customHeight="1" x14ac:dyDescent="0.3">
      <c r="A11" s="85"/>
      <c r="B11" s="8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ht="15" hidden="1" customHeight="1" x14ac:dyDescent="0.3">
      <c r="A12" s="85"/>
      <c r="B12" s="85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ht="141" customHeight="1" x14ac:dyDescent="0.3">
      <c r="A13" s="55"/>
      <c r="B13" s="55"/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2" t="s">
        <v>12</v>
      </c>
      <c r="N13" s="2" t="s">
        <v>13</v>
      </c>
      <c r="O13" s="2" t="s">
        <v>20</v>
      </c>
      <c r="P13" s="2" t="s">
        <v>21</v>
      </c>
      <c r="Q13" s="2" t="s">
        <v>22</v>
      </c>
      <c r="R13" s="2" t="s">
        <v>23</v>
      </c>
    </row>
    <row r="14" spans="1:18" ht="16.5" customHeight="1" x14ac:dyDescent="0.3">
      <c r="A14" s="54" t="s">
        <v>14</v>
      </c>
      <c r="B14" s="61" t="s">
        <v>15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">
        <v>9</v>
      </c>
      <c r="N14" s="1">
        <v>8</v>
      </c>
      <c r="O14" s="1">
        <v>6</v>
      </c>
      <c r="P14" s="1">
        <v>6</v>
      </c>
      <c r="Q14" s="58"/>
      <c r="R14" s="1">
        <f>M14+N14+O14+P14</f>
        <v>29</v>
      </c>
    </row>
    <row r="15" spans="1:18" ht="18.75" customHeight="1" x14ac:dyDescent="0.3">
      <c r="A15" s="55"/>
      <c r="B15" s="60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1">
        <v>250</v>
      </c>
      <c r="N15" s="1">
        <v>237</v>
      </c>
      <c r="O15" s="1">
        <v>167</v>
      </c>
      <c r="P15" s="1">
        <v>170</v>
      </c>
      <c r="Q15" s="58"/>
      <c r="R15" s="1">
        <f>M15+N15+O15+P15</f>
        <v>824</v>
      </c>
    </row>
    <row r="16" spans="1:18" ht="20.25" customHeight="1" x14ac:dyDescent="0.3">
      <c r="A16" s="58" t="s">
        <v>16</v>
      </c>
      <c r="B16" s="73" t="s">
        <v>17</v>
      </c>
      <c r="C16" s="1">
        <v>3</v>
      </c>
      <c r="D16" s="1">
        <v>1</v>
      </c>
      <c r="E16" s="28">
        <v>2</v>
      </c>
      <c r="F16" s="28">
        <v>1</v>
      </c>
      <c r="G16" s="28">
        <v>1</v>
      </c>
      <c r="H16" s="28">
        <v>1</v>
      </c>
      <c r="I16" s="28">
        <v>2</v>
      </c>
      <c r="J16" s="28">
        <v>2</v>
      </c>
      <c r="K16" s="28">
        <v>2</v>
      </c>
      <c r="L16" s="28">
        <v>1</v>
      </c>
      <c r="M16" s="28">
        <v>2</v>
      </c>
      <c r="N16" s="28">
        <v>1</v>
      </c>
      <c r="O16" s="28">
        <v>1</v>
      </c>
      <c r="P16" s="28">
        <v>1</v>
      </c>
      <c r="Q16" s="58"/>
      <c r="R16" s="1">
        <f>C16+D16+E16+F16+G16+H16+I16+J16+K16+L16+M16+N16+O16+P16</f>
        <v>21</v>
      </c>
    </row>
    <row r="17" spans="1:18" ht="9" customHeight="1" x14ac:dyDescent="0.3">
      <c r="A17" s="58"/>
      <c r="B17" s="73"/>
      <c r="C17" s="58">
        <v>36</v>
      </c>
      <c r="D17" s="58">
        <v>9</v>
      </c>
      <c r="E17" s="58">
        <v>34</v>
      </c>
      <c r="F17" s="58">
        <v>13</v>
      </c>
      <c r="G17" s="58">
        <v>20</v>
      </c>
      <c r="H17" s="58">
        <v>24</v>
      </c>
      <c r="I17" s="58">
        <v>39</v>
      </c>
      <c r="J17" s="58">
        <v>31</v>
      </c>
      <c r="K17" s="58">
        <v>37</v>
      </c>
      <c r="L17" s="58">
        <v>28</v>
      </c>
      <c r="M17" s="58">
        <v>35</v>
      </c>
      <c r="N17" s="58">
        <v>24</v>
      </c>
      <c r="O17" s="58">
        <v>21</v>
      </c>
      <c r="P17" s="58">
        <v>27</v>
      </c>
      <c r="Q17" s="58"/>
      <c r="R17" s="54">
        <v>378</v>
      </c>
    </row>
    <row r="18" spans="1:18" ht="12.75" customHeight="1" x14ac:dyDescent="0.3">
      <c r="A18" s="58"/>
      <c r="B18" s="73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5"/>
    </row>
    <row r="19" spans="1:18" ht="19.5" customHeight="1" x14ac:dyDescent="0.3">
      <c r="A19" s="58"/>
      <c r="B19" s="74" t="s">
        <v>97</v>
      </c>
      <c r="C19" s="58" t="s">
        <v>82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1">
        <v>1</v>
      </c>
    </row>
    <row r="20" spans="1:18" ht="24" customHeight="1" x14ac:dyDescent="0.3">
      <c r="A20" s="58"/>
      <c r="B20" s="74"/>
      <c r="C20" s="1">
        <v>7</v>
      </c>
      <c r="D20" s="1">
        <v>1</v>
      </c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1">
        <v>8</v>
      </c>
    </row>
    <row r="21" spans="1:18" ht="34.5" customHeight="1" x14ac:dyDescent="0.3">
      <c r="A21" s="58"/>
      <c r="B21" s="73" t="s">
        <v>96</v>
      </c>
      <c r="C21" s="58" t="s">
        <v>82</v>
      </c>
      <c r="D21" s="58"/>
      <c r="E21" s="58" t="s">
        <v>82</v>
      </c>
      <c r="F21" s="58"/>
      <c r="G21" s="58" t="s">
        <v>82</v>
      </c>
      <c r="H21" s="58"/>
      <c r="I21" s="1"/>
      <c r="J21" s="1">
        <v>1</v>
      </c>
      <c r="K21" s="1"/>
      <c r="L21" s="1"/>
      <c r="M21" s="1">
        <v>1</v>
      </c>
      <c r="N21" s="1"/>
      <c r="O21" s="1"/>
      <c r="P21" s="1"/>
      <c r="Q21" s="1"/>
      <c r="R21" s="1">
        <v>5</v>
      </c>
    </row>
    <row r="22" spans="1:18" ht="42.75" customHeight="1" x14ac:dyDescent="0.3">
      <c r="A22" s="58"/>
      <c r="B22" s="73"/>
      <c r="C22" s="1">
        <v>5</v>
      </c>
      <c r="D22" s="1">
        <v>8</v>
      </c>
      <c r="E22" s="1">
        <v>3</v>
      </c>
      <c r="F22" s="1">
        <v>5</v>
      </c>
      <c r="G22" s="1">
        <v>3</v>
      </c>
      <c r="H22" s="1">
        <v>7</v>
      </c>
      <c r="I22" s="1"/>
      <c r="J22" s="35">
        <v>8</v>
      </c>
      <c r="K22" s="36"/>
      <c r="L22" s="1"/>
      <c r="M22" s="1">
        <v>8</v>
      </c>
      <c r="N22" s="1"/>
      <c r="O22" s="1"/>
      <c r="P22" s="1"/>
      <c r="Q22" s="1"/>
      <c r="R22" s="1">
        <v>47</v>
      </c>
    </row>
    <row r="23" spans="1:18" ht="33" customHeight="1" x14ac:dyDescent="0.3">
      <c r="A23" s="58"/>
      <c r="B23" s="74" t="s">
        <v>18</v>
      </c>
      <c r="C23" s="56" t="s">
        <v>84</v>
      </c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74"/>
      <c r="R23" s="1">
        <v>2</v>
      </c>
    </row>
    <row r="24" spans="1:18" ht="33.75" customHeight="1" x14ac:dyDescent="0.3">
      <c r="A24" s="58"/>
      <c r="B24" s="74"/>
      <c r="C24" s="1">
        <v>15</v>
      </c>
      <c r="D24" s="1">
        <v>3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74"/>
      <c r="R24" s="1">
        <v>18</v>
      </c>
    </row>
    <row r="25" spans="1:18" ht="15.75" customHeight="1" x14ac:dyDescent="0.3">
      <c r="A25" s="51" t="s">
        <v>24</v>
      </c>
      <c r="B25" s="64" t="s">
        <v>25</v>
      </c>
      <c r="C25" s="3"/>
      <c r="D25" s="8">
        <v>4</v>
      </c>
      <c r="E25" s="8">
        <v>3</v>
      </c>
      <c r="F25" s="8">
        <v>4</v>
      </c>
      <c r="G25" s="8">
        <v>4</v>
      </c>
      <c r="H25" s="8">
        <v>3</v>
      </c>
      <c r="I25" s="8">
        <v>4</v>
      </c>
      <c r="J25" s="8">
        <v>3</v>
      </c>
      <c r="K25" s="8">
        <v>3</v>
      </c>
      <c r="L25" s="8">
        <v>3</v>
      </c>
      <c r="M25" s="8">
        <v>3</v>
      </c>
      <c r="N25" s="8">
        <v>3</v>
      </c>
      <c r="O25" s="8">
        <v>2</v>
      </c>
      <c r="P25" s="8">
        <v>2</v>
      </c>
      <c r="Q25" s="3"/>
      <c r="R25" s="8">
        <f>SUM(D25:Q25)</f>
        <v>41</v>
      </c>
    </row>
    <row r="26" spans="1:18" ht="17.25" customHeight="1" x14ac:dyDescent="0.3">
      <c r="A26" s="52"/>
      <c r="B26" s="64"/>
      <c r="C26" s="3"/>
      <c r="D26" s="8">
        <v>61</v>
      </c>
      <c r="E26" s="8">
        <v>66</v>
      </c>
      <c r="F26" s="8">
        <v>78</v>
      </c>
      <c r="G26" s="8">
        <v>80</v>
      </c>
      <c r="H26" s="8">
        <v>69</v>
      </c>
      <c r="I26" s="8">
        <v>95</v>
      </c>
      <c r="J26" s="8">
        <v>72</v>
      </c>
      <c r="K26" s="8">
        <v>74</v>
      </c>
      <c r="L26" s="8">
        <v>84</v>
      </c>
      <c r="M26" s="8">
        <v>70</v>
      </c>
      <c r="N26" s="8">
        <v>69</v>
      </c>
      <c r="O26" s="8">
        <v>46</v>
      </c>
      <c r="P26" s="8">
        <v>38</v>
      </c>
      <c r="Q26" s="3"/>
      <c r="R26" s="8">
        <f>SUM(D26:Q26)</f>
        <v>902</v>
      </c>
    </row>
    <row r="27" spans="1:18" ht="22.5" customHeight="1" x14ac:dyDescent="0.3">
      <c r="A27" s="52"/>
      <c r="B27" s="113" t="s">
        <v>26</v>
      </c>
      <c r="C27" s="3"/>
      <c r="D27" s="8"/>
      <c r="E27" s="8"/>
      <c r="F27" s="76" t="s">
        <v>86</v>
      </c>
      <c r="G27" s="77"/>
      <c r="H27" s="77"/>
      <c r="I27" s="77"/>
      <c r="J27" s="77"/>
      <c r="K27" s="77"/>
      <c r="L27" s="77"/>
      <c r="M27" s="77"/>
      <c r="N27" s="77"/>
      <c r="O27" s="78"/>
      <c r="P27" s="8"/>
      <c r="Q27" s="3"/>
      <c r="R27" s="8">
        <v>3</v>
      </c>
    </row>
    <row r="28" spans="1:18" ht="15" customHeight="1" x14ac:dyDescent="0.3">
      <c r="A28" s="52"/>
      <c r="B28" s="114"/>
      <c r="C28" s="3"/>
      <c r="D28" s="6"/>
      <c r="E28" s="3"/>
      <c r="F28" s="3">
        <v>1</v>
      </c>
      <c r="G28" s="3">
        <v>1</v>
      </c>
      <c r="H28" s="3">
        <v>2</v>
      </c>
      <c r="I28" s="110" t="s">
        <v>85</v>
      </c>
      <c r="J28" s="111"/>
      <c r="K28" s="111"/>
      <c r="L28" s="111"/>
      <c r="M28" s="111"/>
      <c r="N28" s="112"/>
      <c r="O28" s="3"/>
      <c r="P28" s="3"/>
      <c r="Q28" s="10">
        <v>4</v>
      </c>
      <c r="R28" s="48">
        <v>19</v>
      </c>
    </row>
    <row r="29" spans="1:18" ht="15" customHeight="1" x14ac:dyDescent="0.3">
      <c r="A29" s="52"/>
      <c r="B29" s="114"/>
      <c r="C29" s="18"/>
      <c r="D29" s="17"/>
      <c r="E29" s="17"/>
      <c r="F29" s="6"/>
      <c r="G29" s="17"/>
      <c r="H29" s="17"/>
      <c r="I29" s="17"/>
      <c r="J29" s="17">
        <v>1</v>
      </c>
      <c r="K29" s="17"/>
      <c r="L29" s="17">
        <v>1</v>
      </c>
      <c r="M29" s="17">
        <v>1</v>
      </c>
      <c r="N29" s="17">
        <v>1</v>
      </c>
      <c r="O29" s="17"/>
      <c r="P29" s="17"/>
      <c r="Q29" s="10">
        <v>4</v>
      </c>
      <c r="R29" s="49"/>
    </row>
    <row r="30" spans="1:18" ht="15" customHeight="1" x14ac:dyDescent="0.3">
      <c r="A30" s="52"/>
      <c r="B30" s="114"/>
      <c r="C30" s="11" t="s">
        <v>77</v>
      </c>
      <c r="D30" s="11"/>
      <c r="E30" s="11"/>
      <c r="F30" s="11"/>
      <c r="G30" s="11"/>
      <c r="H30" s="11"/>
      <c r="I30" s="46"/>
      <c r="J30" s="47" t="s">
        <v>99</v>
      </c>
      <c r="K30" s="103" t="s">
        <v>100</v>
      </c>
      <c r="L30" s="103"/>
      <c r="M30" s="103"/>
      <c r="N30" s="27"/>
      <c r="O30" s="27"/>
      <c r="P30" s="14"/>
      <c r="Q30" s="10"/>
      <c r="R30" s="49"/>
    </row>
    <row r="31" spans="1:18" ht="15" customHeight="1" x14ac:dyDescent="0.3">
      <c r="A31" s="52"/>
      <c r="B31" s="115"/>
      <c r="C31" s="3"/>
      <c r="D31" s="6"/>
      <c r="E31" s="3"/>
      <c r="F31" s="3"/>
      <c r="G31" s="3"/>
      <c r="H31" s="3"/>
      <c r="I31" s="3">
        <v>1</v>
      </c>
      <c r="J31" s="3">
        <v>2</v>
      </c>
      <c r="K31" s="3">
        <v>1</v>
      </c>
      <c r="L31" s="3"/>
      <c r="M31" s="3">
        <v>2</v>
      </c>
      <c r="N31" s="3"/>
      <c r="O31" s="3"/>
      <c r="P31" s="3"/>
      <c r="Q31" s="10">
        <v>6</v>
      </c>
      <c r="R31" s="49"/>
    </row>
    <row r="32" spans="1:18" ht="15" customHeight="1" x14ac:dyDescent="0.3">
      <c r="A32" s="52"/>
      <c r="B32" s="107" t="s">
        <v>27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9"/>
      <c r="Q32" s="10">
        <v>1</v>
      </c>
      <c r="R32" s="49"/>
    </row>
    <row r="33" spans="1:18" ht="12" customHeight="1" x14ac:dyDescent="0.3">
      <c r="A33" s="52"/>
      <c r="B33" s="65" t="s">
        <v>75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7"/>
      <c r="Q33" s="10">
        <v>1</v>
      </c>
      <c r="R33" s="49"/>
    </row>
    <row r="34" spans="1:18" ht="16.5" customHeight="1" x14ac:dyDescent="0.3">
      <c r="A34" s="53"/>
      <c r="B34" s="65" t="s">
        <v>28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7"/>
      <c r="Q34" s="10">
        <v>3</v>
      </c>
      <c r="R34" s="50"/>
    </row>
    <row r="35" spans="1:18" ht="15" customHeight="1" x14ac:dyDescent="0.3">
      <c r="A35" s="79" t="s">
        <v>29</v>
      </c>
      <c r="B35" s="79" t="s">
        <v>30</v>
      </c>
      <c r="C35" s="116"/>
      <c r="D35" s="116"/>
      <c r="E35" s="10">
        <v>6</v>
      </c>
      <c r="F35" s="10">
        <v>5</v>
      </c>
      <c r="G35" s="10">
        <v>5</v>
      </c>
      <c r="H35" s="10">
        <v>5</v>
      </c>
      <c r="I35" s="10">
        <v>5</v>
      </c>
      <c r="J35" s="10">
        <v>5</v>
      </c>
      <c r="K35" s="10">
        <v>5</v>
      </c>
      <c r="L35" s="10">
        <v>5</v>
      </c>
      <c r="M35" s="11"/>
      <c r="N35" s="11"/>
      <c r="O35" s="11"/>
      <c r="P35" s="11"/>
      <c r="Q35" s="11"/>
      <c r="R35" s="10">
        <v>41</v>
      </c>
    </row>
    <row r="36" spans="1:18" ht="21" customHeight="1" x14ac:dyDescent="0.3">
      <c r="A36" s="79"/>
      <c r="B36" s="79"/>
      <c r="C36" s="117"/>
      <c r="D36" s="117"/>
      <c r="E36" s="41">
        <v>133</v>
      </c>
      <c r="F36" s="10">
        <v>120</v>
      </c>
      <c r="G36" s="10">
        <v>120</v>
      </c>
      <c r="H36" s="10">
        <v>120</v>
      </c>
      <c r="I36" s="10">
        <v>130</v>
      </c>
      <c r="J36" s="10">
        <v>141</v>
      </c>
      <c r="K36" s="10">
        <v>145</v>
      </c>
      <c r="L36" s="10">
        <v>141</v>
      </c>
      <c r="M36" s="11"/>
      <c r="N36" s="11"/>
      <c r="O36" s="11"/>
      <c r="P36" s="11"/>
      <c r="Q36" s="11"/>
      <c r="R36" s="10">
        <f>SUM(E36:Q36)</f>
        <v>1050</v>
      </c>
    </row>
    <row r="37" spans="1:18" ht="27.75" customHeight="1" x14ac:dyDescent="0.3">
      <c r="A37" s="79"/>
      <c r="B37" s="61" t="s">
        <v>37</v>
      </c>
      <c r="C37" s="13"/>
      <c r="D37" s="12">
        <v>1</v>
      </c>
      <c r="E37" s="76" t="s">
        <v>92</v>
      </c>
      <c r="F37" s="77"/>
      <c r="G37" s="77"/>
      <c r="H37" s="78"/>
      <c r="I37" s="11"/>
      <c r="J37" s="11"/>
      <c r="K37" s="11"/>
      <c r="L37" s="11"/>
      <c r="M37" s="11"/>
      <c r="N37" s="11"/>
      <c r="O37" s="11"/>
      <c r="P37" s="11"/>
      <c r="Q37" s="11"/>
      <c r="R37" s="10">
        <v>3</v>
      </c>
    </row>
    <row r="38" spans="1:18" ht="21" customHeight="1" x14ac:dyDescent="0.3">
      <c r="A38" s="79"/>
      <c r="B38" s="60"/>
      <c r="C38" s="14"/>
      <c r="D38" s="8">
        <v>9</v>
      </c>
      <c r="E38" s="15">
        <v>8</v>
      </c>
      <c r="F38" s="15">
        <v>6</v>
      </c>
      <c r="G38" s="15">
        <v>6</v>
      </c>
      <c r="H38" s="15">
        <v>9</v>
      </c>
      <c r="I38" s="11"/>
      <c r="J38" s="11"/>
      <c r="K38" s="11"/>
      <c r="L38" s="11"/>
      <c r="M38" s="11"/>
      <c r="N38" s="11"/>
      <c r="O38" s="11"/>
      <c r="P38" s="11"/>
      <c r="Q38" s="11"/>
      <c r="R38" s="10">
        <v>38</v>
      </c>
    </row>
    <row r="39" spans="1:18" ht="20.25" customHeight="1" x14ac:dyDescent="0.3">
      <c r="A39" s="48" t="s">
        <v>31</v>
      </c>
      <c r="B39" s="83" t="s">
        <v>32</v>
      </c>
      <c r="C39" s="4"/>
      <c r="D39" s="3"/>
      <c r="E39" s="10">
        <v>5</v>
      </c>
      <c r="F39" s="10">
        <v>5</v>
      </c>
      <c r="G39" s="10">
        <v>5</v>
      </c>
      <c r="H39" s="10">
        <v>5</v>
      </c>
      <c r="I39" s="10">
        <v>4</v>
      </c>
      <c r="J39" s="10">
        <v>4</v>
      </c>
      <c r="K39" s="10">
        <v>4</v>
      </c>
      <c r="L39" s="10">
        <v>4</v>
      </c>
      <c r="M39" s="3"/>
      <c r="N39" s="3"/>
      <c r="O39" s="3"/>
      <c r="P39" s="3"/>
      <c r="Q39" s="3"/>
      <c r="R39" s="10">
        <f>SUM(E39:Q39)</f>
        <v>36</v>
      </c>
    </row>
    <row r="40" spans="1:18" ht="28.5" customHeight="1" x14ac:dyDescent="0.3">
      <c r="A40" s="49"/>
      <c r="B40" s="84"/>
      <c r="C40" s="4"/>
      <c r="D40" s="3"/>
      <c r="E40" s="8">
        <v>107</v>
      </c>
      <c r="F40" s="8">
        <v>114</v>
      </c>
      <c r="G40" s="8">
        <v>111</v>
      </c>
      <c r="H40" s="8">
        <v>111</v>
      </c>
      <c r="I40" s="8">
        <v>109</v>
      </c>
      <c r="J40" s="8">
        <v>92</v>
      </c>
      <c r="K40" s="8">
        <v>91</v>
      </c>
      <c r="L40" s="8">
        <v>100</v>
      </c>
      <c r="M40" s="17"/>
      <c r="N40" s="17"/>
      <c r="O40" s="17"/>
      <c r="P40" s="17"/>
      <c r="Q40" s="17"/>
      <c r="R40" s="8">
        <f>SUM(E40:Q40)</f>
        <v>835</v>
      </c>
    </row>
    <row r="41" spans="1:18" ht="38.25" customHeight="1" x14ac:dyDescent="0.3">
      <c r="A41" s="49"/>
      <c r="B41" s="97" t="s">
        <v>33</v>
      </c>
      <c r="C41" s="98"/>
      <c r="D41" s="98"/>
      <c r="E41" s="71"/>
      <c r="F41" s="89" t="s">
        <v>98</v>
      </c>
      <c r="G41" s="90"/>
      <c r="H41" s="91"/>
      <c r="I41" s="86" t="s">
        <v>74</v>
      </c>
      <c r="J41" s="87"/>
      <c r="K41" s="87"/>
      <c r="L41" s="87"/>
      <c r="M41" s="87"/>
      <c r="N41" s="88"/>
      <c r="O41" s="32"/>
      <c r="P41" s="33"/>
      <c r="Q41" s="34"/>
      <c r="R41" s="22">
        <v>2</v>
      </c>
    </row>
    <row r="42" spans="1:18" ht="15" customHeight="1" x14ac:dyDescent="0.3">
      <c r="A42" s="49"/>
      <c r="B42" s="99"/>
      <c r="C42" s="100"/>
      <c r="D42" s="100"/>
      <c r="E42" s="72"/>
      <c r="F42" s="10">
        <v>1</v>
      </c>
      <c r="G42" s="10"/>
      <c r="H42" s="10">
        <v>1</v>
      </c>
      <c r="I42" s="10">
        <v>1</v>
      </c>
      <c r="J42" s="10">
        <v>1</v>
      </c>
      <c r="K42" s="92"/>
      <c r="L42" s="93"/>
      <c r="M42" s="10">
        <v>2</v>
      </c>
      <c r="N42" s="10">
        <v>1</v>
      </c>
      <c r="O42" s="18"/>
      <c r="P42" s="4"/>
      <c r="Q42" s="9">
        <v>7</v>
      </c>
      <c r="R42" s="94">
        <v>11</v>
      </c>
    </row>
    <row r="43" spans="1:18" ht="24.75" customHeight="1" x14ac:dyDescent="0.3">
      <c r="A43" s="49"/>
      <c r="B43" s="65" t="s">
        <v>34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7"/>
      <c r="Q43" s="10">
        <v>1</v>
      </c>
      <c r="R43" s="95"/>
    </row>
    <row r="44" spans="1:18" ht="22.5" customHeight="1" x14ac:dyDescent="0.3">
      <c r="A44" s="49"/>
      <c r="B44" s="65" t="s">
        <v>89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7"/>
      <c r="Q44" s="10">
        <v>2</v>
      </c>
      <c r="R44" s="95"/>
    </row>
    <row r="45" spans="1:18" ht="23.25" customHeight="1" x14ac:dyDescent="0.3">
      <c r="A45" s="50"/>
      <c r="B45" s="65" t="s">
        <v>73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7"/>
      <c r="Q45" s="10">
        <v>1</v>
      </c>
      <c r="R45" s="96"/>
    </row>
    <row r="46" spans="1:18" ht="35.25" customHeight="1" x14ac:dyDescent="0.3">
      <c r="A46" s="79" t="s">
        <v>35</v>
      </c>
      <c r="B46" s="68" t="s">
        <v>36</v>
      </c>
      <c r="C46" s="101" t="s">
        <v>93</v>
      </c>
      <c r="D46" s="102"/>
      <c r="E46" s="101" t="s">
        <v>72</v>
      </c>
      <c r="F46" s="102"/>
      <c r="G46" s="8">
        <v>1</v>
      </c>
      <c r="H46" s="8">
        <v>1</v>
      </c>
      <c r="I46" s="44"/>
      <c r="J46" s="45"/>
      <c r="K46" s="45"/>
      <c r="L46" s="45"/>
      <c r="M46" s="45"/>
      <c r="N46" s="45"/>
      <c r="O46" s="45"/>
      <c r="P46" s="45"/>
      <c r="Q46" s="45"/>
      <c r="R46" s="8">
        <v>7</v>
      </c>
    </row>
    <row r="47" spans="1:18" ht="21.75" customHeight="1" x14ac:dyDescent="0.3">
      <c r="A47" s="79"/>
      <c r="B47" s="68"/>
      <c r="C47" s="10">
        <v>57</v>
      </c>
      <c r="D47" s="10">
        <v>12</v>
      </c>
      <c r="E47" s="10">
        <v>5</v>
      </c>
      <c r="F47" s="10">
        <v>5</v>
      </c>
      <c r="G47" s="10">
        <v>8</v>
      </c>
      <c r="H47" s="10">
        <v>9</v>
      </c>
      <c r="I47" s="11"/>
      <c r="J47" s="11"/>
      <c r="K47" s="11"/>
      <c r="L47" s="11"/>
      <c r="M47" s="11"/>
      <c r="N47" s="11"/>
      <c r="O47" s="11"/>
      <c r="P47" s="11"/>
      <c r="Q47" s="11"/>
      <c r="R47" s="8">
        <v>96</v>
      </c>
    </row>
    <row r="48" spans="1:18" ht="15.6" x14ac:dyDescent="0.3">
      <c r="A48" s="79" t="s">
        <v>57</v>
      </c>
      <c r="B48" s="73" t="s">
        <v>38</v>
      </c>
      <c r="C48" s="5"/>
      <c r="D48" s="8">
        <v>1</v>
      </c>
      <c r="E48" s="8">
        <v>1</v>
      </c>
      <c r="F48" s="8">
        <v>1</v>
      </c>
      <c r="G48" s="8">
        <v>1</v>
      </c>
      <c r="H48" s="8">
        <v>1</v>
      </c>
      <c r="I48" s="8">
        <v>1</v>
      </c>
      <c r="J48" s="8">
        <v>1</v>
      </c>
      <c r="K48" s="8">
        <v>1</v>
      </c>
      <c r="L48" s="8">
        <v>1</v>
      </c>
      <c r="M48" s="8">
        <v>1</v>
      </c>
      <c r="N48" s="8">
        <v>1</v>
      </c>
      <c r="O48" s="11"/>
      <c r="P48" s="11"/>
      <c r="Q48" s="11"/>
      <c r="R48" s="10">
        <f>SUM(D48:Q48)</f>
        <v>11</v>
      </c>
    </row>
    <row r="49" spans="1:18" ht="15.6" x14ac:dyDescent="0.3">
      <c r="A49" s="79"/>
      <c r="B49" s="73"/>
      <c r="C49" s="16"/>
      <c r="D49" s="8">
        <v>13</v>
      </c>
      <c r="E49" s="8">
        <v>19</v>
      </c>
      <c r="F49" s="8">
        <v>17</v>
      </c>
      <c r="G49" s="8">
        <v>13</v>
      </c>
      <c r="H49" s="8">
        <v>15</v>
      </c>
      <c r="I49" s="8">
        <v>17</v>
      </c>
      <c r="J49" s="8">
        <v>17</v>
      </c>
      <c r="K49" s="8">
        <v>16</v>
      </c>
      <c r="L49" s="8">
        <v>16</v>
      </c>
      <c r="M49" s="8">
        <v>13</v>
      </c>
      <c r="N49" s="8">
        <v>8</v>
      </c>
      <c r="O49" s="11"/>
      <c r="P49" s="11"/>
      <c r="Q49" s="11"/>
      <c r="R49" s="10">
        <f>SUM(D49:Q49)</f>
        <v>164</v>
      </c>
    </row>
    <row r="50" spans="1:18" ht="15.75" customHeight="1" x14ac:dyDescent="0.3">
      <c r="A50" s="80" t="s">
        <v>58</v>
      </c>
      <c r="B50" s="73" t="s">
        <v>39</v>
      </c>
      <c r="C50" s="5"/>
      <c r="D50" s="11"/>
      <c r="E50" s="10">
        <v>2</v>
      </c>
      <c r="F50" s="10">
        <v>2</v>
      </c>
      <c r="G50" s="10">
        <v>2</v>
      </c>
      <c r="H50" s="10">
        <v>2</v>
      </c>
      <c r="I50" s="10">
        <v>2</v>
      </c>
      <c r="J50" s="10">
        <v>2</v>
      </c>
      <c r="K50" s="10">
        <v>1</v>
      </c>
      <c r="L50" s="10">
        <v>1</v>
      </c>
      <c r="M50" s="10">
        <v>1</v>
      </c>
      <c r="N50" s="10">
        <v>1</v>
      </c>
      <c r="O50" s="11"/>
      <c r="P50" s="11"/>
      <c r="Q50" s="11"/>
      <c r="R50" s="10">
        <f>SUM(E50:Q50)</f>
        <v>16</v>
      </c>
    </row>
    <row r="51" spans="1:18" ht="15.6" x14ac:dyDescent="0.3">
      <c r="A51" s="81"/>
      <c r="B51" s="73"/>
      <c r="C51" s="5"/>
      <c r="D51" s="25"/>
      <c r="E51" s="10">
        <v>43</v>
      </c>
      <c r="F51" s="10">
        <v>33</v>
      </c>
      <c r="G51" s="10">
        <v>31</v>
      </c>
      <c r="H51" s="10">
        <v>33</v>
      </c>
      <c r="I51" s="10">
        <v>40</v>
      </c>
      <c r="J51" s="10">
        <v>52</v>
      </c>
      <c r="K51" s="10">
        <v>29</v>
      </c>
      <c r="L51" s="10">
        <v>24</v>
      </c>
      <c r="M51" s="10">
        <v>20</v>
      </c>
      <c r="N51" s="10">
        <v>17</v>
      </c>
      <c r="O51" s="11"/>
      <c r="P51" s="11"/>
      <c r="Q51" s="11"/>
      <c r="R51" s="10">
        <f>SUM(E51:Q51)</f>
        <v>322</v>
      </c>
    </row>
    <row r="52" spans="1:18" ht="27" customHeight="1" x14ac:dyDescent="0.3">
      <c r="A52" s="81"/>
      <c r="B52" s="73" t="s">
        <v>88</v>
      </c>
      <c r="C52" s="19">
        <v>4</v>
      </c>
      <c r="D52" s="8">
        <v>2</v>
      </c>
      <c r="E52" s="23"/>
      <c r="F52" s="23"/>
      <c r="G52" s="25"/>
      <c r="H52" s="25"/>
      <c r="I52" s="11"/>
      <c r="J52" s="11"/>
      <c r="K52" s="11"/>
      <c r="L52" s="11"/>
      <c r="M52" s="11"/>
      <c r="N52" s="11"/>
      <c r="O52" s="11"/>
      <c r="P52" s="11"/>
      <c r="Q52" s="11"/>
      <c r="R52" s="8">
        <f>SUM(C52:Q52)</f>
        <v>6</v>
      </c>
    </row>
    <row r="53" spans="1:18" ht="16.5" customHeight="1" x14ac:dyDescent="0.3">
      <c r="A53" s="81"/>
      <c r="B53" s="73"/>
      <c r="C53" s="19">
        <v>75</v>
      </c>
      <c r="D53" s="8">
        <v>40</v>
      </c>
      <c r="E53" s="8"/>
      <c r="F53" s="8"/>
      <c r="G53" s="8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8">
        <f>SUM(C53:Q53)</f>
        <v>115</v>
      </c>
    </row>
    <row r="54" spans="1:18" ht="22.5" customHeight="1" x14ac:dyDescent="0.3">
      <c r="A54" s="81"/>
      <c r="B54" s="74" t="s">
        <v>40</v>
      </c>
      <c r="C54" s="26">
        <v>2</v>
      </c>
      <c r="D54" s="22">
        <v>1</v>
      </c>
      <c r="E54" s="24" t="s">
        <v>95</v>
      </c>
      <c r="F54" s="21">
        <v>1</v>
      </c>
      <c r="G54" s="24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2">
        <v>5</v>
      </c>
    </row>
    <row r="55" spans="1:18" ht="15" customHeight="1" x14ac:dyDescent="0.3">
      <c r="A55" s="82"/>
      <c r="B55" s="74"/>
      <c r="C55" s="19">
        <v>30</v>
      </c>
      <c r="D55" s="8">
        <v>10</v>
      </c>
      <c r="E55" s="8">
        <v>6</v>
      </c>
      <c r="F55" s="8">
        <v>8</v>
      </c>
      <c r="G55" s="8">
        <v>2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8">
        <f>SUM(C55:Q55)</f>
        <v>56</v>
      </c>
    </row>
    <row r="56" spans="1:18" ht="15.6" x14ac:dyDescent="0.3">
      <c r="A56" s="48" t="s">
        <v>59</v>
      </c>
      <c r="B56" s="74" t="s">
        <v>41</v>
      </c>
      <c r="C56" s="38"/>
      <c r="D56" s="39"/>
      <c r="E56" s="10">
        <v>1</v>
      </c>
      <c r="F56" s="10">
        <v>1</v>
      </c>
      <c r="G56" s="10">
        <v>1</v>
      </c>
      <c r="H56" s="10">
        <v>1</v>
      </c>
      <c r="I56" s="10">
        <v>1</v>
      </c>
      <c r="J56" s="10">
        <v>1</v>
      </c>
      <c r="K56" s="10">
        <v>1</v>
      </c>
      <c r="L56" s="10">
        <v>1</v>
      </c>
      <c r="M56" s="10">
        <v>1</v>
      </c>
      <c r="N56" s="10">
        <v>1</v>
      </c>
      <c r="O56" s="39"/>
      <c r="P56" s="39"/>
      <c r="Q56" s="39"/>
      <c r="R56" s="10">
        <f>SUM(E56:Q56)</f>
        <v>10</v>
      </c>
    </row>
    <row r="57" spans="1:18" ht="15.6" x14ac:dyDescent="0.3">
      <c r="A57" s="49"/>
      <c r="B57" s="74"/>
      <c r="C57" s="38"/>
      <c r="D57" s="39"/>
      <c r="E57" s="10">
        <v>11</v>
      </c>
      <c r="F57" s="10">
        <v>11</v>
      </c>
      <c r="G57" s="10">
        <v>11</v>
      </c>
      <c r="H57" s="10">
        <v>13</v>
      </c>
      <c r="I57" s="10">
        <v>8</v>
      </c>
      <c r="J57" s="10">
        <v>9</v>
      </c>
      <c r="K57" s="10">
        <v>12</v>
      </c>
      <c r="L57" s="10">
        <v>10</v>
      </c>
      <c r="M57" s="10">
        <v>12</v>
      </c>
      <c r="N57" s="10">
        <v>15</v>
      </c>
      <c r="O57" s="39"/>
      <c r="P57" s="39"/>
      <c r="Q57" s="39"/>
      <c r="R57" s="10">
        <f>SUM(E57:Q57)</f>
        <v>112</v>
      </c>
    </row>
    <row r="58" spans="1:18" ht="15.6" x14ac:dyDescent="0.3">
      <c r="A58" s="49"/>
      <c r="B58" s="61" t="s">
        <v>76</v>
      </c>
      <c r="C58" s="1">
        <v>2</v>
      </c>
      <c r="D58" s="10">
        <v>1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10">
        <f>SUM(C58:Q58)</f>
        <v>3</v>
      </c>
    </row>
    <row r="59" spans="1:18" ht="27" customHeight="1" x14ac:dyDescent="0.3">
      <c r="A59" s="50"/>
      <c r="B59" s="60"/>
      <c r="C59" s="1">
        <v>26</v>
      </c>
      <c r="D59" s="8">
        <v>10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8">
        <f>SUM(C59:Q59)</f>
        <v>36</v>
      </c>
    </row>
    <row r="60" spans="1:18" ht="19.5" customHeight="1" x14ac:dyDescent="0.3">
      <c r="A60" s="80" t="s">
        <v>71</v>
      </c>
      <c r="B60" s="73" t="s">
        <v>42</v>
      </c>
      <c r="C60" s="118" t="s">
        <v>87</v>
      </c>
      <c r="D60" s="119"/>
      <c r="E60" s="40">
        <v>2</v>
      </c>
      <c r="F60" s="40">
        <v>2</v>
      </c>
      <c r="G60" s="40">
        <v>2</v>
      </c>
      <c r="H60" s="40">
        <v>2</v>
      </c>
      <c r="I60" s="40">
        <v>2</v>
      </c>
      <c r="J60" s="40">
        <v>2</v>
      </c>
      <c r="K60" s="40">
        <v>1</v>
      </c>
      <c r="L60" s="40">
        <v>2</v>
      </c>
      <c r="M60" s="40">
        <v>1</v>
      </c>
      <c r="N60" s="40">
        <v>1</v>
      </c>
      <c r="O60" s="17"/>
      <c r="P60" s="17"/>
      <c r="Q60" s="17"/>
      <c r="R60" s="8">
        <v>18</v>
      </c>
    </row>
    <row r="61" spans="1:18" ht="19.5" customHeight="1" x14ac:dyDescent="0.3">
      <c r="A61" s="82"/>
      <c r="B61" s="73"/>
      <c r="C61" s="28">
        <v>2</v>
      </c>
      <c r="D61" s="40">
        <v>9</v>
      </c>
      <c r="E61" s="40">
        <v>38</v>
      </c>
      <c r="F61" s="40">
        <v>36</v>
      </c>
      <c r="G61" s="40">
        <v>34</v>
      </c>
      <c r="H61" s="40">
        <v>40</v>
      </c>
      <c r="I61" s="40">
        <v>35</v>
      </c>
      <c r="J61" s="40">
        <v>33</v>
      </c>
      <c r="K61" s="40">
        <v>26</v>
      </c>
      <c r="L61" s="40">
        <v>37</v>
      </c>
      <c r="M61" s="40">
        <v>16</v>
      </c>
      <c r="N61" s="40">
        <v>13</v>
      </c>
      <c r="O61" s="17"/>
      <c r="P61" s="17"/>
      <c r="Q61" s="17"/>
      <c r="R61" s="8">
        <f>SUM(C61:Q61)</f>
        <v>319</v>
      </c>
    </row>
    <row r="62" spans="1:18" ht="25.5" customHeight="1" x14ac:dyDescent="0.3">
      <c r="A62" s="79" t="s">
        <v>60</v>
      </c>
      <c r="B62" s="74" t="s">
        <v>43</v>
      </c>
      <c r="C62" s="5"/>
      <c r="D62" s="8">
        <v>1</v>
      </c>
      <c r="E62" s="8">
        <v>4</v>
      </c>
      <c r="F62" s="8">
        <v>2</v>
      </c>
      <c r="G62" s="8">
        <v>2</v>
      </c>
      <c r="H62" s="8">
        <v>2</v>
      </c>
      <c r="I62" s="8">
        <v>2</v>
      </c>
      <c r="J62" s="8">
        <v>1</v>
      </c>
      <c r="K62" s="8">
        <v>1</v>
      </c>
      <c r="L62" s="8">
        <v>1</v>
      </c>
      <c r="M62" s="8"/>
      <c r="N62" s="3"/>
      <c r="O62" s="3"/>
      <c r="P62" s="3"/>
      <c r="Q62" s="3"/>
      <c r="R62" s="10">
        <f>SUM(D62:Q62)</f>
        <v>16</v>
      </c>
    </row>
    <row r="63" spans="1:18" ht="21" customHeight="1" x14ac:dyDescent="0.3">
      <c r="A63" s="79"/>
      <c r="B63" s="74"/>
      <c r="C63" s="5"/>
      <c r="D63" s="8">
        <v>20</v>
      </c>
      <c r="E63" s="8">
        <v>85</v>
      </c>
      <c r="F63" s="8">
        <v>43</v>
      </c>
      <c r="G63" s="8">
        <v>39</v>
      </c>
      <c r="H63" s="8">
        <v>39</v>
      </c>
      <c r="I63" s="8">
        <v>32</v>
      </c>
      <c r="J63" s="8">
        <v>29</v>
      </c>
      <c r="K63" s="8">
        <v>29</v>
      </c>
      <c r="L63" s="8">
        <v>21</v>
      </c>
      <c r="M63" s="8"/>
      <c r="N63" s="3"/>
      <c r="O63" s="3"/>
      <c r="P63" s="3"/>
      <c r="Q63" s="3"/>
      <c r="R63" s="10">
        <f>SUM(D63:Q63)</f>
        <v>337</v>
      </c>
    </row>
    <row r="64" spans="1:18" ht="29.25" customHeight="1" x14ac:dyDescent="0.3">
      <c r="A64" s="79"/>
      <c r="B64" s="71" t="s">
        <v>44</v>
      </c>
      <c r="C64" s="62" t="s">
        <v>81</v>
      </c>
      <c r="D64" s="6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8">
        <v>4</v>
      </c>
    </row>
    <row r="65" spans="1:18" ht="21.75" customHeight="1" x14ac:dyDescent="0.3">
      <c r="A65" s="79"/>
      <c r="B65" s="72"/>
      <c r="C65" s="1">
        <v>66</v>
      </c>
      <c r="D65" s="8">
        <v>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8">
        <v>73</v>
      </c>
    </row>
    <row r="66" spans="1:18" ht="30.75" customHeight="1" x14ac:dyDescent="0.3">
      <c r="A66" s="79"/>
      <c r="B66" s="73" t="s">
        <v>45</v>
      </c>
      <c r="C66" s="19">
        <v>3</v>
      </c>
      <c r="D66" s="8">
        <v>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8">
        <f t="shared" ref="R66:R77" si="0">SUM(C66:Q66)</f>
        <v>4</v>
      </c>
    </row>
    <row r="67" spans="1:18" ht="29.25" customHeight="1" x14ac:dyDescent="0.3">
      <c r="A67" s="79"/>
      <c r="B67" s="73"/>
      <c r="C67" s="1">
        <v>54</v>
      </c>
      <c r="D67" s="8">
        <v>16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8">
        <f t="shared" si="0"/>
        <v>70</v>
      </c>
    </row>
    <row r="68" spans="1:18" ht="32.25" customHeight="1" x14ac:dyDescent="0.3">
      <c r="A68" s="79" t="s">
        <v>70</v>
      </c>
      <c r="B68" s="74" t="s">
        <v>46</v>
      </c>
      <c r="C68" s="1">
        <v>5</v>
      </c>
      <c r="D68" s="8">
        <v>2</v>
      </c>
      <c r="E68" s="8">
        <v>2</v>
      </c>
      <c r="F68" s="8">
        <v>4</v>
      </c>
      <c r="G68" s="8">
        <v>2</v>
      </c>
      <c r="H68" s="8">
        <v>2</v>
      </c>
      <c r="I68" s="8">
        <v>1</v>
      </c>
      <c r="J68" s="8">
        <v>2</v>
      </c>
      <c r="K68" s="8">
        <v>1</v>
      </c>
      <c r="L68" s="8">
        <v>1</v>
      </c>
      <c r="M68" s="8">
        <v>1</v>
      </c>
      <c r="N68" s="8">
        <v>1</v>
      </c>
      <c r="O68" s="8"/>
      <c r="P68" s="8"/>
      <c r="Q68" s="8"/>
      <c r="R68" s="8">
        <f t="shared" si="0"/>
        <v>24</v>
      </c>
    </row>
    <row r="69" spans="1:18" ht="42.75" customHeight="1" x14ac:dyDescent="0.3">
      <c r="A69" s="79"/>
      <c r="B69" s="74"/>
      <c r="C69" s="1">
        <v>96</v>
      </c>
      <c r="D69" s="8">
        <v>40</v>
      </c>
      <c r="E69" s="8">
        <v>48</v>
      </c>
      <c r="F69" s="8">
        <v>74</v>
      </c>
      <c r="G69" s="37">
        <v>48</v>
      </c>
      <c r="H69" s="8">
        <v>48</v>
      </c>
      <c r="I69" s="8">
        <v>24</v>
      </c>
      <c r="J69" s="8">
        <v>33</v>
      </c>
      <c r="K69" s="8">
        <v>22</v>
      </c>
      <c r="L69" s="8">
        <v>22</v>
      </c>
      <c r="M69" s="8">
        <v>20</v>
      </c>
      <c r="N69" s="8">
        <v>10</v>
      </c>
      <c r="O69" s="8"/>
      <c r="P69" s="8"/>
      <c r="Q69" s="8"/>
      <c r="R69" s="8">
        <f t="shared" si="0"/>
        <v>485</v>
      </c>
    </row>
    <row r="70" spans="1:18" ht="30" customHeight="1" x14ac:dyDescent="0.3">
      <c r="A70" s="79" t="s">
        <v>61</v>
      </c>
      <c r="B70" s="74" t="s">
        <v>47</v>
      </c>
      <c r="C70" s="28">
        <v>9</v>
      </c>
      <c r="D70" s="40">
        <v>1</v>
      </c>
      <c r="E70" s="40">
        <v>1</v>
      </c>
      <c r="F70" s="40">
        <v>1</v>
      </c>
      <c r="G70" s="40">
        <v>1</v>
      </c>
      <c r="H70" s="40">
        <v>1</v>
      </c>
      <c r="I70" s="43"/>
      <c r="J70" s="43"/>
      <c r="K70" s="43"/>
      <c r="L70" s="43"/>
      <c r="M70" s="43"/>
      <c r="N70" s="43"/>
      <c r="O70" s="43"/>
      <c r="P70" s="43"/>
      <c r="Q70" s="17"/>
      <c r="R70" s="8">
        <f t="shared" si="0"/>
        <v>14</v>
      </c>
    </row>
    <row r="71" spans="1:18" ht="30" customHeight="1" x14ac:dyDescent="0.3">
      <c r="A71" s="79"/>
      <c r="B71" s="74"/>
      <c r="C71" s="28">
        <v>148</v>
      </c>
      <c r="D71" s="40">
        <v>19</v>
      </c>
      <c r="E71" s="40">
        <v>20</v>
      </c>
      <c r="F71" s="40">
        <v>20</v>
      </c>
      <c r="G71" s="40">
        <v>20</v>
      </c>
      <c r="H71" s="40">
        <v>20</v>
      </c>
      <c r="I71" s="43"/>
      <c r="J71" s="43"/>
      <c r="K71" s="43"/>
      <c r="L71" s="43"/>
      <c r="M71" s="43"/>
      <c r="N71" s="43"/>
      <c r="O71" s="43"/>
      <c r="P71" s="43"/>
      <c r="Q71" s="17"/>
      <c r="R71" s="8">
        <f t="shared" si="0"/>
        <v>247</v>
      </c>
    </row>
    <row r="72" spans="1:18" ht="21" customHeight="1" x14ac:dyDescent="0.3">
      <c r="A72" s="79"/>
      <c r="B72" s="74" t="s">
        <v>48</v>
      </c>
      <c r="C72" s="28">
        <v>2</v>
      </c>
      <c r="D72" s="40">
        <v>1</v>
      </c>
      <c r="E72" s="40">
        <v>1</v>
      </c>
      <c r="F72" s="40">
        <v>1</v>
      </c>
      <c r="G72" s="40">
        <v>1</v>
      </c>
      <c r="H72" s="40"/>
      <c r="I72" s="43"/>
      <c r="J72" s="43"/>
      <c r="K72" s="43"/>
      <c r="L72" s="43"/>
      <c r="M72" s="43"/>
      <c r="N72" s="43"/>
      <c r="O72" s="43"/>
      <c r="P72" s="43"/>
      <c r="Q72" s="17"/>
      <c r="R72" s="8">
        <f t="shared" si="0"/>
        <v>6</v>
      </c>
    </row>
    <row r="73" spans="1:18" ht="28.5" customHeight="1" x14ac:dyDescent="0.3">
      <c r="A73" s="79"/>
      <c r="B73" s="74"/>
      <c r="C73" s="28">
        <v>33</v>
      </c>
      <c r="D73" s="40">
        <v>18</v>
      </c>
      <c r="E73" s="40">
        <v>24</v>
      </c>
      <c r="F73" s="40">
        <v>24</v>
      </c>
      <c r="G73" s="40">
        <v>18</v>
      </c>
      <c r="H73" s="40"/>
      <c r="I73" s="43"/>
      <c r="J73" s="43"/>
      <c r="K73" s="43"/>
      <c r="L73" s="43"/>
      <c r="M73" s="43"/>
      <c r="N73" s="43"/>
      <c r="O73" s="43"/>
      <c r="P73" s="43"/>
      <c r="Q73" s="17"/>
      <c r="R73" s="8">
        <f t="shared" si="0"/>
        <v>117</v>
      </c>
    </row>
    <row r="74" spans="1:18" ht="22.5" customHeight="1" x14ac:dyDescent="0.3">
      <c r="A74" s="79" t="s">
        <v>69</v>
      </c>
      <c r="B74" s="73" t="s">
        <v>49</v>
      </c>
      <c r="C74" s="28"/>
      <c r="D74" s="29">
        <v>2</v>
      </c>
      <c r="E74" s="29">
        <v>2</v>
      </c>
      <c r="F74" s="29">
        <v>2</v>
      </c>
      <c r="G74" s="29">
        <v>2</v>
      </c>
      <c r="H74" s="29">
        <v>1</v>
      </c>
      <c r="I74" s="29">
        <v>2</v>
      </c>
      <c r="J74" s="29">
        <v>2</v>
      </c>
      <c r="K74" s="29">
        <v>2</v>
      </c>
      <c r="L74" s="29">
        <v>2</v>
      </c>
      <c r="M74" s="29">
        <v>1</v>
      </c>
      <c r="N74" s="29">
        <v>1</v>
      </c>
      <c r="O74" s="30"/>
      <c r="P74" s="30"/>
      <c r="Q74" s="3"/>
      <c r="R74" s="10">
        <f t="shared" si="0"/>
        <v>19</v>
      </c>
    </row>
    <row r="75" spans="1:18" ht="19.5" customHeight="1" x14ac:dyDescent="0.3">
      <c r="A75" s="79"/>
      <c r="B75" s="73"/>
      <c r="C75" s="1"/>
      <c r="D75" s="10">
        <v>32</v>
      </c>
      <c r="E75" s="10">
        <v>43</v>
      </c>
      <c r="F75" s="10">
        <v>28</v>
      </c>
      <c r="G75" s="10">
        <v>40</v>
      </c>
      <c r="H75" s="10">
        <v>23</v>
      </c>
      <c r="I75" s="10">
        <v>38</v>
      </c>
      <c r="J75" s="10">
        <v>28</v>
      </c>
      <c r="K75" s="10">
        <v>32</v>
      </c>
      <c r="L75" s="10">
        <v>41</v>
      </c>
      <c r="M75" s="10">
        <v>13</v>
      </c>
      <c r="N75" s="10">
        <v>14</v>
      </c>
      <c r="O75" s="3"/>
      <c r="P75" s="3"/>
      <c r="Q75" s="3"/>
      <c r="R75" s="10">
        <f t="shared" si="0"/>
        <v>332</v>
      </c>
    </row>
    <row r="76" spans="1:18" ht="15.6" x14ac:dyDescent="0.3">
      <c r="A76" s="79"/>
      <c r="B76" s="105" t="s">
        <v>83</v>
      </c>
      <c r="C76" s="28">
        <v>6</v>
      </c>
      <c r="D76" s="31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3"/>
      <c r="P76" s="3"/>
      <c r="Q76" s="3"/>
      <c r="R76" s="10">
        <f t="shared" si="0"/>
        <v>6</v>
      </c>
    </row>
    <row r="77" spans="1:18" ht="21" customHeight="1" x14ac:dyDescent="0.3">
      <c r="A77" s="79"/>
      <c r="B77" s="106"/>
      <c r="C77" s="28">
        <v>90</v>
      </c>
      <c r="D77" s="31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"/>
      <c r="P77" s="3"/>
      <c r="Q77" s="3"/>
      <c r="R77" s="10">
        <f t="shared" si="0"/>
        <v>90</v>
      </c>
    </row>
    <row r="78" spans="1:18" ht="20.25" customHeight="1" x14ac:dyDescent="0.3">
      <c r="A78" s="79"/>
      <c r="B78" s="74" t="s">
        <v>50</v>
      </c>
      <c r="C78" s="62" t="s">
        <v>72</v>
      </c>
      <c r="D78" s="6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10">
        <v>1</v>
      </c>
    </row>
    <row r="79" spans="1:18" ht="23.25" customHeight="1" x14ac:dyDescent="0.3">
      <c r="A79" s="79"/>
      <c r="B79" s="74"/>
      <c r="C79" s="1">
        <v>10</v>
      </c>
      <c r="D79" s="8">
        <v>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8">
        <f>SUM(C79:Q79)</f>
        <v>12</v>
      </c>
    </row>
    <row r="80" spans="1:18" ht="24.75" customHeight="1" x14ac:dyDescent="0.3">
      <c r="A80" s="79"/>
      <c r="B80" s="73" t="s">
        <v>51</v>
      </c>
      <c r="C80" s="62" t="s">
        <v>72</v>
      </c>
      <c r="D80" s="6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10">
        <v>1</v>
      </c>
    </row>
    <row r="81" spans="1:18" ht="15" customHeight="1" x14ac:dyDescent="0.3">
      <c r="A81" s="79"/>
      <c r="B81" s="73"/>
      <c r="C81" s="1">
        <v>7</v>
      </c>
      <c r="D81" s="8">
        <v>1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8">
        <f>SUM(C81:Q81)</f>
        <v>8</v>
      </c>
    </row>
    <row r="82" spans="1:18" ht="30" customHeight="1" x14ac:dyDescent="0.3">
      <c r="A82" s="79" t="s">
        <v>62</v>
      </c>
      <c r="B82" s="105" t="s">
        <v>52</v>
      </c>
      <c r="C82" s="28">
        <v>9</v>
      </c>
      <c r="D82" s="42">
        <v>3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8">
        <f>SUM(C82:Q82)</f>
        <v>12</v>
      </c>
    </row>
    <row r="83" spans="1:18" ht="21.75" customHeight="1" x14ac:dyDescent="0.3">
      <c r="A83" s="79"/>
      <c r="B83" s="106"/>
      <c r="C83" s="28">
        <v>170</v>
      </c>
      <c r="D83" s="40">
        <v>60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10">
        <f>SUM(C83:Q83)</f>
        <v>230</v>
      </c>
    </row>
    <row r="84" spans="1:18" ht="15.75" customHeight="1" x14ac:dyDescent="0.3">
      <c r="A84" s="79"/>
      <c r="B84" s="75" t="s">
        <v>90</v>
      </c>
      <c r="C84" s="28">
        <v>2</v>
      </c>
      <c r="D84" s="3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21">
        <f>SUM(C84:Q84)</f>
        <v>2</v>
      </c>
    </row>
    <row r="85" spans="1:18" ht="32.25" customHeight="1" x14ac:dyDescent="0.3">
      <c r="A85" s="79"/>
      <c r="B85" s="75"/>
      <c r="C85" s="28">
        <v>35</v>
      </c>
      <c r="D85" s="3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8">
        <f>SUM(C85:Q85)</f>
        <v>35</v>
      </c>
    </row>
    <row r="86" spans="1:18" ht="15.75" customHeight="1" x14ac:dyDescent="0.3">
      <c r="A86" s="48" t="s">
        <v>63</v>
      </c>
      <c r="B86" s="74" t="s">
        <v>53</v>
      </c>
      <c r="C86" s="1">
        <v>11</v>
      </c>
      <c r="D86" s="10">
        <v>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10">
        <f>C86+D86</f>
        <v>13</v>
      </c>
    </row>
    <row r="87" spans="1:18" ht="38.25" customHeight="1" x14ac:dyDescent="0.3">
      <c r="A87" s="50"/>
      <c r="B87" s="74"/>
      <c r="C87" s="1">
        <v>202</v>
      </c>
      <c r="D87" s="8">
        <v>40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10">
        <f>C87+D87</f>
        <v>242</v>
      </c>
    </row>
    <row r="88" spans="1:18" ht="27" customHeight="1" x14ac:dyDescent="0.3">
      <c r="A88" s="48" t="s">
        <v>64</v>
      </c>
      <c r="B88" s="74" t="s">
        <v>54</v>
      </c>
      <c r="C88" s="1">
        <v>10</v>
      </c>
      <c r="D88" s="8">
        <v>2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>
        <f>SUM(C88:Q88)</f>
        <v>12</v>
      </c>
    </row>
    <row r="89" spans="1:18" ht="21.75" customHeight="1" x14ac:dyDescent="0.3">
      <c r="A89" s="50"/>
      <c r="B89" s="74"/>
      <c r="C89" s="1">
        <v>179</v>
      </c>
      <c r="D89" s="10">
        <v>40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>
        <f>SUM(C89:Q89)</f>
        <v>219</v>
      </c>
    </row>
    <row r="90" spans="1:18" ht="28.5" customHeight="1" x14ac:dyDescent="0.3">
      <c r="A90" s="48" t="s">
        <v>65</v>
      </c>
      <c r="B90" s="74" t="s">
        <v>91</v>
      </c>
      <c r="C90" s="1">
        <v>7</v>
      </c>
      <c r="D90" s="1">
        <v>4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>
        <f>SUM(C90:Q90)</f>
        <v>11</v>
      </c>
    </row>
    <row r="91" spans="1:18" ht="25.5" customHeight="1" x14ac:dyDescent="0.3">
      <c r="A91" s="49"/>
      <c r="B91" s="74"/>
      <c r="C91" s="1">
        <v>124</v>
      </c>
      <c r="D91" s="8">
        <v>73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>
        <f>SUM(C91:Q91)</f>
        <v>197</v>
      </c>
    </row>
    <row r="92" spans="1:18" ht="23.25" customHeight="1" x14ac:dyDescent="0.3">
      <c r="A92" s="49"/>
      <c r="B92" s="74" t="s">
        <v>55</v>
      </c>
      <c r="C92" s="58" t="s">
        <v>78</v>
      </c>
      <c r="D92" s="5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8">
        <v>3</v>
      </c>
    </row>
    <row r="93" spans="1:18" ht="16.5" customHeight="1" x14ac:dyDescent="0.3">
      <c r="A93" s="50"/>
      <c r="B93" s="74"/>
      <c r="C93" s="1">
        <v>39</v>
      </c>
      <c r="D93" s="10">
        <v>8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8">
        <v>47</v>
      </c>
    </row>
    <row r="94" spans="1:18" ht="21.75" customHeight="1" x14ac:dyDescent="0.3">
      <c r="A94" s="48" t="s">
        <v>66</v>
      </c>
      <c r="B94" s="59" t="s">
        <v>79</v>
      </c>
      <c r="C94" s="1">
        <v>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>
        <f t="shared" ref="R94:R99" si="1">SUM(C94:Q94)</f>
        <v>7</v>
      </c>
    </row>
    <row r="95" spans="1:18" ht="13.5" customHeight="1" x14ac:dyDescent="0.3">
      <c r="A95" s="49"/>
      <c r="B95" s="60"/>
      <c r="C95" s="1">
        <v>135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>
        <f t="shared" si="1"/>
        <v>135</v>
      </c>
    </row>
    <row r="96" spans="1:18" ht="14.25" customHeight="1" x14ac:dyDescent="0.3">
      <c r="A96" s="49"/>
      <c r="B96" s="61" t="s">
        <v>80</v>
      </c>
      <c r="C96" s="1">
        <v>3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>
        <f t="shared" si="1"/>
        <v>3</v>
      </c>
    </row>
    <row r="97" spans="1:18" ht="21.75" customHeight="1" x14ac:dyDescent="0.3">
      <c r="A97" s="49"/>
      <c r="B97" s="60"/>
      <c r="C97" s="1">
        <v>51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8">
        <f t="shared" si="1"/>
        <v>51</v>
      </c>
    </row>
    <row r="98" spans="1:18" ht="19.5" customHeight="1" x14ac:dyDescent="0.3">
      <c r="A98" s="49"/>
      <c r="B98" s="74" t="s">
        <v>56</v>
      </c>
      <c r="C98" s="1">
        <v>3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0">
        <f t="shared" si="1"/>
        <v>3</v>
      </c>
    </row>
    <row r="99" spans="1:18" ht="21.75" customHeight="1" x14ac:dyDescent="0.3">
      <c r="A99" s="50"/>
      <c r="B99" s="74"/>
      <c r="C99" s="1">
        <v>55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0">
        <f t="shared" si="1"/>
        <v>55</v>
      </c>
    </row>
    <row r="100" spans="1:18" ht="48.75" customHeight="1" x14ac:dyDescent="0.3">
      <c r="A100" s="104" t="s">
        <v>94</v>
      </c>
      <c r="B100" s="64"/>
      <c r="C100" s="37">
        <v>1747</v>
      </c>
      <c r="D100" s="37">
        <v>561</v>
      </c>
      <c r="E100" s="37">
        <v>693</v>
      </c>
      <c r="F100" s="37">
        <v>635</v>
      </c>
      <c r="G100" s="37">
        <v>604</v>
      </c>
      <c r="H100" s="37">
        <v>580</v>
      </c>
      <c r="I100" s="37">
        <v>567</v>
      </c>
      <c r="J100" s="37">
        <v>545</v>
      </c>
      <c r="K100" s="37">
        <v>513</v>
      </c>
      <c r="L100" s="37">
        <v>524</v>
      </c>
      <c r="M100" s="37">
        <v>457</v>
      </c>
      <c r="N100" s="37">
        <v>407</v>
      </c>
      <c r="O100" s="37">
        <v>234</v>
      </c>
      <c r="P100" s="37">
        <v>235</v>
      </c>
      <c r="Q100" s="37">
        <v>30</v>
      </c>
      <c r="R100" s="22">
        <f>SUM(E100:Q100)</f>
        <v>6024</v>
      </c>
    </row>
    <row r="105" spans="1:18" x14ac:dyDescent="0.3">
      <c r="D105" s="7"/>
    </row>
  </sheetData>
  <mergeCells count="147">
    <mergeCell ref="K30:M30"/>
    <mergeCell ref="A100:B100"/>
    <mergeCell ref="A56:A59"/>
    <mergeCell ref="B82:B83"/>
    <mergeCell ref="A82:A85"/>
    <mergeCell ref="B34:P34"/>
    <mergeCell ref="B32:P32"/>
    <mergeCell ref="B58:B59"/>
    <mergeCell ref="I28:N28"/>
    <mergeCell ref="B27:B31"/>
    <mergeCell ref="C80:D80"/>
    <mergeCell ref="C78:D78"/>
    <mergeCell ref="B48:B49"/>
    <mergeCell ref="C35:C36"/>
    <mergeCell ref="D35:D36"/>
    <mergeCell ref="B76:B77"/>
    <mergeCell ref="F27:O27"/>
    <mergeCell ref="C60:D60"/>
    <mergeCell ref="A46:A47"/>
    <mergeCell ref="A60:A61"/>
    <mergeCell ref="B60:B61"/>
    <mergeCell ref="B35:B36"/>
    <mergeCell ref="A39:A45"/>
    <mergeCell ref="B56:B57"/>
    <mergeCell ref="I41:N41"/>
    <mergeCell ref="F41:H41"/>
    <mergeCell ref="K42:L42"/>
    <mergeCell ref="R42:R45"/>
    <mergeCell ref="B44:P44"/>
    <mergeCell ref="B45:P45"/>
    <mergeCell ref="B43:P43"/>
    <mergeCell ref="B41:E42"/>
    <mergeCell ref="C46:D46"/>
    <mergeCell ref="E46:F46"/>
    <mergeCell ref="O23:O24"/>
    <mergeCell ref="P23:P24"/>
    <mergeCell ref="Q23:Q24"/>
    <mergeCell ref="C8:R12"/>
    <mergeCell ref="Q14:Q15"/>
    <mergeCell ref="Q16:Q18"/>
    <mergeCell ref="O19:O20"/>
    <mergeCell ref="B16:B18"/>
    <mergeCell ref="E21:F21"/>
    <mergeCell ref="C21:D21"/>
    <mergeCell ref="F14:F15"/>
    <mergeCell ref="G14:G15"/>
    <mergeCell ref="H14:H15"/>
    <mergeCell ref="I14:I15"/>
    <mergeCell ref="D17:D18"/>
    <mergeCell ref="K14:K15"/>
    <mergeCell ref="L14:L15"/>
    <mergeCell ref="P19:P20"/>
    <mergeCell ref="A8:A13"/>
    <mergeCell ref="I23:I24"/>
    <mergeCell ref="J23:J24"/>
    <mergeCell ref="K23:K24"/>
    <mergeCell ref="L23:L24"/>
    <mergeCell ref="M23:M24"/>
    <mergeCell ref="N23:N24"/>
    <mergeCell ref="B23:B24"/>
    <mergeCell ref="E23:E24"/>
    <mergeCell ref="F23:F24"/>
    <mergeCell ref="G23:G24"/>
    <mergeCell ref="H23:H24"/>
    <mergeCell ref="N19:N20"/>
    <mergeCell ref="A16:A24"/>
    <mergeCell ref="F19:F20"/>
    <mergeCell ref="G19:G20"/>
    <mergeCell ref="A14:A15"/>
    <mergeCell ref="B14:B15"/>
    <mergeCell ref="C14:C15"/>
    <mergeCell ref="B8:B13"/>
    <mergeCell ref="L17:L18"/>
    <mergeCell ref="B21:B22"/>
    <mergeCell ref="B19:B20"/>
    <mergeCell ref="B98:B99"/>
    <mergeCell ref="A86:A87"/>
    <mergeCell ref="A88:A89"/>
    <mergeCell ref="B84:B85"/>
    <mergeCell ref="B86:B87"/>
    <mergeCell ref="B88:B89"/>
    <mergeCell ref="B90:B91"/>
    <mergeCell ref="B92:B93"/>
    <mergeCell ref="E37:H37"/>
    <mergeCell ref="B78:B79"/>
    <mergeCell ref="A68:A69"/>
    <mergeCell ref="A70:A73"/>
    <mergeCell ref="B74:B75"/>
    <mergeCell ref="A74:A81"/>
    <mergeCell ref="B80:B81"/>
    <mergeCell ref="A62:A67"/>
    <mergeCell ref="B68:B69"/>
    <mergeCell ref="B70:B71"/>
    <mergeCell ref="B72:B73"/>
    <mergeCell ref="A48:A49"/>
    <mergeCell ref="A50:A55"/>
    <mergeCell ref="A35:A38"/>
    <mergeCell ref="B37:B38"/>
    <mergeCell ref="B39:B40"/>
    <mergeCell ref="B33:P33"/>
    <mergeCell ref="B46:B47"/>
    <mergeCell ref="M3:R3"/>
    <mergeCell ref="O6:R6"/>
    <mergeCell ref="M4:R4"/>
    <mergeCell ref="M5:R5"/>
    <mergeCell ref="B64:B65"/>
    <mergeCell ref="B66:B67"/>
    <mergeCell ref="B52:B53"/>
    <mergeCell ref="B54:B55"/>
    <mergeCell ref="B50:B51"/>
    <mergeCell ref="E14:E15"/>
    <mergeCell ref="B62:B63"/>
    <mergeCell ref="E17:E18"/>
    <mergeCell ref="F17:F18"/>
    <mergeCell ref="G17:G18"/>
    <mergeCell ref="H17:H18"/>
    <mergeCell ref="D14:D15"/>
    <mergeCell ref="C17:C18"/>
    <mergeCell ref="H19:H20"/>
    <mergeCell ref="G21:H21"/>
    <mergeCell ref="C19:D19"/>
    <mergeCell ref="J14:J15"/>
    <mergeCell ref="Q19:Q20"/>
    <mergeCell ref="A90:A93"/>
    <mergeCell ref="A25:A34"/>
    <mergeCell ref="A94:A99"/>
    <mergeCell ref="R17:R18"/>
    <mergeCell ref="C23:D23"/>
    <mergeCell ref="C92:D92"/>
    <mergeCell ref="B94:B95"/>
    <mergeCell ref="B96:B97"/>
    <mergeCell ref="C64:D64"/>
    <mergeCell ref="M17:M18"/>
    <mergeCell ref="N17:N18"/>
    <mergeCell ref="O17:O18"/>
    <mergeCell ref="P17:P18"/>
    <mergeCell ref="I17:I18"/>
    <mergeCell ref="J17:J18"/>
    <mergeCell ref="K17:K18"/>
    <mergeCell ref="B25:B26"/>
    <mergeCell ref="I19:I20"/>
    <mergeCell ref="J19:J20"/>
    <mergeCell ref="K19:K20"/>
    <mergeCell ref="L19:L20"/>
    <mergeCell ref="M19:M20"/>
    <mergeCell ref="E19:E20"/>
    <mergeCell ref="R28:R34"/>
  </mergeCells>
  <phoneticPr fontId="6" type="noConversion"/>
  <pageMargins left="0" right="0" top="0.78740157480314965" bottom="0" header="0.31496062992125984" footer="0.31496062992125984"/>
  <pageSetup paperSize="9" orientation="landscape" horizontalDpi="4294967293" verticalDpi="4294967293" r:id="rId1"/>
  <headerFooter differentFirst="1">
    <oddHeader>&amp;C&amp;P</oddHeader>
    <evenHeader xml:space="preserve">&amp;R
</evenHeader>
    <firstHeader xml:space="preserve">&amp;C
</firstHeader>
  </headerFooter>
  <rowBreaks count="1" manualBreakCount="1">
    <brk id="71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Skaidra Preibienė</dc:creator>
  <cp:lastModifiedBy>Emilija Baranauskaitė</cp:lastModifiedBy>
  <cp:lastPrinted>2024-05-20T05:17:28Z</cp:lastPrinted>
  <dcterms:created xsi:type="dcterms:W3CDTF">2024-04-19T12:07:33Z</dcterms:created>
  <dcterms:modified xsi:type="dcterms:W3CDTF">2024-05-30T13:56:14Z</dcterms:modified>
</cp:coreProperties>
</file>