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628"/>
  <workbookPr/>
  <mc:AlternateContent xmlns:mc="http://schemas.openxmlformats.org/markup-compatibility/2006">
    <mc:Choice Requires="x15">
      <x15ac:absPath xmlns:x15ac="http://schemas.microsoft.com/office/spreadsheetml/2010/11/ac" url="C:\Users\vaida.cedaviciene\Desktop\TS_SVP_2024_2026_2024 06_T11-\"/>
    </mc:Choice>
  </mc:AlternateContent>
  <xr:revisionPtr revIDLastSave="0" documentId="13_ncr:1_{70BFAB76-7F54-41E8-8B7B-52BFA028F1B3}" xr6:coauthVersionLast="47" xr6:coauthVersionMax="47" xr10:uidLastSave="{00000000-0000-0000-0000-000000000000}"/>
  <bookViews>
    <workbookView xWindow="-28920" yWindow="-120" windowWidth="29040" windowHeight="15840" xr2:uid="{00000000-000D-0000-FFFF-FFFF00000000}"/>
  </bookViews>
  <sheets>
    <sheet name="SVP " sheetId="4" r:id="rId1"/>
    <sheet name="VYKDYTOJŲ KODAI" sheetId="5" r:id="rId2"/>
    <sheet name="Melioracija" sheetId="6" r:id="rId3"/>
  </sheets>
  <definedNames>
    <definedName name="_Hlk159870901" localSheetId="1">'VYKDYTOJŲ KODAI'!$B$5</definedName>
    <definedName name="OLE_LINK1" localSheetId="1">#REF!</definedName>
    <definedName name="OLE_LINK1">#REF!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58" i="4" l="1"/>
  <c r="I58" i="4"/>
  <c r="L69" i="4"/>
  <c r="E62" i="4" l="1"/>
  <c r="E59" i="4" l="1"/>
  <c r="I69" i="4" l="1"/>
  <c r="E67" i="4"/>
  <c r="E69" i="4" l="1"/>
  <c r="E87" i="4" l="1"/>
  <c r="F58" i="4" l="1"/>
  <c r="I87" i="4" l="1"/>
</calcChain>
</file>

<file path=xl/sharedStrings.xml><?xml version="1.0" encoding="utf-8"?>
<sst xmlns="http://schemas.openxmlformats.org/spreadsheetml/2006/main" count="765" uniqueCount="536">
  <si>
    <t>Eil. Nr.</t>
  </si>
  <si>
    <t>Įstaiga/skyrius/subjektas</t>
  </si>
  <si>
    <t>Rašto data</t>
  </si>
  <si>
    <t>Rašto numeris</t>
  </si>
  <si>
    <t>Prašoma suma, tūkst. Eur</t>
  </si>
  <si>
    <t>Finansavimo šaltinis</t>
  </si>
  <si>
    <t>Šiais metais planuota, tūkst. Eur</t>
  </si>
  <si>
    <t>Prašymo esmė</t>
  </si>
  <si>
    <t>Vykdytojo kodas</t>
  </si>
  <si>
    <t>Priemonės numeris</t>
  </si>
  <si>
    <t>Komentaras</t>
  </si>
  <si>
    <t>1. Žinių visuomenės plėtros programa</t>
  </si>
  <si>
    <t>SB</t>
  </si>
  <si>
    <t>VBD(UK)</t>
  </si>
  <si>
    <t>2. Ekonominio konkurencingumo didinimo programa</t>
  </si>
  <si>
    <t>3. Aplinkos apsaugos programa</t>
  </si>
  <si>
    <t>ES(Kt)</t>
  </si>
  <si>
    <t>Kt</t>
  </si>
  <si>
    <t>4. Sveikatos apsaugos programa</t>
  </si>
  <si>
    <t>AA</t>
  </si>
  <si>
    <t>5. Socialinės apsaugos ir NVO politikos programa</t>
  </si>
  <si>
    <t>VBD</t>
  </si>
  <si>
    <t>6. Susisiekimo ir inžinerinės infrastruktūros plėtros programa</t>
  </si>
  <si>
    <t>7. Kultūros paveldo puoselėjimo ir kultūros paslaugų plėtros programa</t>
  </si>
  <si>
    <t>8. Kūno kultūros ir sporto plėtros programa</t>
  </si>
  <si>
    <t>9. Savivaldybės valdymo ir pagrindinių funkcijų vykdymo programa</t>
  </si>
  <si>
    <t>IŠ VISO</t>
  </si>
  <si>
    <t>Savivaldybės biudžeto lėšos</t>
  </si>
  <si>
    <t>Valstybės biudžeto specialioji tikslinė dotacija</t>
  </si>
  <si>
    <t>Dotacija dėl Rusijos Federacijos karinių veiksmų Ukrainoje</t>
  </si>
  <si>
    <t>ES struktūrinių fondų lėšos</t>
  </si>
  <si>
    <t>ES</t>
  </si>
  <si>
    <t>Savivaldybės biudžeto lėšų nepanaudoti likučiai</t>
  </si>
  <si>
    <t>LK</t>
  </si>
  <si>
    <t>Skolintos lėšos</t>
  </si>
  <si>
    <t>SL</t>
  </si>
  <si>
    <t>Gaunamos lėšos pandemijos pasekmėms šalinti</t>
  </si>
  <si>
    <t>VBD(Covid)</t>
  </si>
  <si>
    <t>Kelių priežiūros ir plėtros programos lėšos</t>
  </si>
  <si>
    <t>KPPP</t>
  </si>
  <si>
    <t>Viršplaninės pajamos</t>
  </si>
  <si>
    <t>VLK</t>
  </si>
  <si>
    <t>Lėšos už paslaugas ir nuomą</t>
  </si>
  <si>
    <t>S</t>
  </si>
  <si>
    <t>Mokinio krepšelio lėšos</t>
  </si>
  <si>
    <t>ML</t>
  </si>
  <si>
    <t>Valstybės biudžeto dotacijos socialinei paramai</t>
  </si>
  <si>
    <t>VBM</t>
  </si>
  <si>
    <t>Speciali tikslinė dotacija mokymo reikmėms finansuoti</t>
  </si>
  <si>
    <t>ML (covid)</t>
  </si>
  <si>
    <t>Dotacija ugdymo reikmėms finansuoti</t>
  </si>
  <si>
    <t>ML(UK)</t>
  </si>
  <si>
    <t>Dotacija valstybės investicijų programoje numatytiems projektams įgyvendinti</t>
  </si>
  <si>
    <t>VBD (VIP)</t>
  </si>
  <si>
    <t>Lėšos už paslaugas ir nuomą praėjusių metų likučiai</t>
  </si>
  <si>
    <t>LS</t>
  </si>
  <si>
    <t>Europos ekonominės erdvės finansinio mechanizmo lėšos</t>
  </si>
  <si>
    <t>EEE</t>
  </si>
  <si>
    <t>Lietuvos Respublikos valstybės biudžeto dalis prie EEE lėšų</t>
  </si>
  <si>
    <t>EEEVB</t>
  </si>
  <si>
    <t>Valstybės biudžeto lėšos ES struktūrinių fondų projektams</t>
  </si>
  <si>
    <t>VBES</t>
  </si>
  <si>
    <t xml:space="preserve">Aplinkos apsaugos rėmimo programa (Aplinkos apsaugos priemonės) </t>
  </si>
  <si>
    <t>Lėšos už parduotą žemę</t>
  </si>
  <si>
    <t>Ž</t>
  </si>
  <si>
    <t>VšĮ "Gargždų švara" vietinės rinkliavos</t>
  </si>
  <si>
    <t>GŠV</t>
  </si>
  <si>
    <t>Europos Sąjungos struktūrinių fondų lėšos, tenkančios projektų partneriams</t>
  </si>
  <si>
    <t>Kitos lėšos</t>
  </si>
  <si>
    <t>Klimato kaitos programos lėšos</t>
  </si>
  <si>
    <t>KKP</t>
  </si>
  <si>
    <t>Darbuotojų minimaliesiems pareiginės algos pastoviosios dalies koeficientams didinti</t>
  </si>
  <si>
    <t>VBD (MMA)</t>
  </si>
  <si>
    <t>Iš viso:</t>
  </si>
  <si>
    <t>VBM(UK)</t>
  </si>
  <si>
    <t>VBD(VIP)</t>
  </si>
  <si>
    <t>-</t>
  </si>
  <si>
    <t>11</t>
  </si>
  <si>
    <t>Daugiafunkcinio sporto ir pramogų centro Gargžduose, Dariaus ir Girėno g. 4 statyba</t>
  </si>
  <si>
    <t>Klaipėdos rajono strateginio veiklos plano 2024-2026 m. tikslinimai</t>
  </si>
  <si>
    <t>Statybos ir kelių priežiūros skyrius</t>
  </si>
  <si>
    <t>8-2-2</t>
  </si>
  <si>
    <t>22</t>
  </si>
  <si>
    <t>Priekulės seniūnija</t>
  </si>
  <si>
    <t>Dovilų seniūnija</t>
  </si>
  <si>
    <t>Komunalinio ūkio ir aplinkosaugos skyrius</t>
  </si>
  <si>
    <t>Savivaldybės turto valdymas ir plėtra</t>
  </si>
  <si>
    <t>9-3-1</t>
  </si>
  <si>
    <t>11.10</t>
  </si>
  <si>
    <t>Kultūros skyrius</t>
  </si>
  <si>
    <t>Vėžaičių seniūnija</t>
  </si>
  <si>
    <t>Sendvario seniūnija</t>
  </si>
  <si>
    <t>Švietimo ir sporto skyrius</t>
  </si>
  <si>
    <t>Įgyvendinti bendruosius ugdymo planus, užtikrinti tinkamą ugdymo (si) aplinką rajono formaliojo švietimo įstaigoms</t>
  </si>
  <si>
    <t>1-1-1</t>
  </si>
  <si>
    <t>SVP priemonės pavadinimas</t>
  </si>
  <si>
    <t>11.23</t>
  </si>
  <si>
    <t>11.1</t>
  </si>
  <si>
    <t>11.9</t>
  </si>
  <si>
    <t>Sveikatos ir socialinės apsaugos skyrius</t>
  </si>
  <si>
    <t>11.5</t>
  </si>
  <si>
    <t>Dituvos A. T. Kuršaičio pagrindinė mokykla</t>
  </si>
  <si>
    <t>11.8</t>
  </si>
  <si>
    <t>11.24</t>
  </si>
  <si>
    <t>Architektūros ir teritorijų planavimo skyrius</t>
  </si>
  <si>
    <t>Centrinė buhalterija</t>
  </si>
  <si>
    <t>14</t>
  </si>
  <si>
    <t>18</t>
  </si>
  <si>
    <t>7.7</t>
  </si>
  <si>
    <t>7.8</t>
  </si>
  <si>
    <t>7.6</t>
  </si>
  <si>
    <t>8.4</t>
  </si>
  <si>
    <t>Priemonės vykdytojas</t>
  </si>
  <si>
    <t>Asignavimų valdytojo kodas</t>
  </si>
  <si>
    <t>Klaipėdos rajono savivaldybės administracija:</t>
  </si>
  <si>
    <t>Bendrųjų reikalų skyrius</t>
  </si>
  <si>
    <t>Biudžeto ir ekonomikos skyrius</t>
  </si>
  <si>
    <t>Centralizuotas vidaus audito skyrius</t>
  </si>
  <si>
    <t>VšĮ Klaipėdos rajono savivaldybės Gargždų ligoninė</t>
  </si>
  <si>
    <t>7.1</t>
  </si>
  <si>
    <t>VšĮ Klaipėdos rajono savivaldybės Gargždų pirminės sveikatos priežiūros centras</t>
  </si>
  <si>
    <t>7.2</t>
  </si>
  <si>
    <t>VšĮ Klaipėdos rajono savivaldybės Priekulės pirminės sveikatos priežiūros centras</t>
  </si>
  <si>
    <t>7.3</t>
  </si>
  <si>
    <t>VšĮ Klaipėdos rajono savivaldybės Paupių pirminės sveikatos priežiūros centras</t>
  </si>
  <si>
    <t>7.4</t>
  </si>
  <si>
    <t>BĮ Klaipėdos rajono savivaldybės visuomenės sveikatos biuras</t>
  </si>
  <si>
    <t>7.5</t>
  </si>
  <si>
    <t>BĮ Klaipėdos rajono paramos šeimai centras</t>
  </si>
  <si>
    <t>BĮ Gargždų socialinių paslaugų centras</t>
  </si>
  <si>
    <t>BĮ Priekulės socialinių paslaugų centras</t>
  </si>
  <si>
    <t>Viliaus Gaigalaičio globos namai</t>
  </si>
  <si>
    <t>7.9</t>
  </si>
  <si>
    <t>Jono Lankučio viešoji biblioteka</t>
  </si>
  <si>
    <t>8.1</t>
  </si>
  <si>
    <t>Klaipėdos rajono etninės kultūros centras</t>
  </si>
  <si>
    <t>8.2</t>
  </si>
  <si>
    <t>Gargždų krašto muziejus</t>
  </si>
  <si>
    <t>8.3</t>
  </si>
  <si>
    <t>BĮ Gargždų kultūros centras</t>
  </si>
  <si>
    <t>BĮ Kretingalės kultūros centras</t>
  </si>
  <si>
    <t>8.5</t>
  </si>
  <si>
    <t>BĮ Priekulės meno ir kultūros centras</t>
  </si>
  <si>
    <t>8.6</t>
  </si>
  <si>
    <t>BĮ Veiviržėnų kultūros centras</t>
  </si>
  <si>
    <t>8.7</t>
  </si>
  <si>
    <t>BĮ Vėžaičių kultūros centras</t>
  </si>
  <si>
    <t>8.8</t>
  </si>
  <si>
    <t>Infrastruktūros plėtros skyrius</t>
  </si>
  <si>
    <t>9.1</t>
  </si>
  <si>
    <t>AB „Klaipėdos vanduo“</t>
  </si>
  <si>
    <t>9.2</t>
  </si>
  <si>
    <r>
      <t>UAB „Klaipėdos rajono energija“</t>
    </r>
    <r>
      <rPr>
        <sz val="12"/>
        <color rgb="FF010101"/>
        <rFont val="Arial"/>
        <family val="2"/>
        <charset val="186"/>
      </rPr>
      <t> </t>
    </r>
  </si>
  <si>
    <t>9.3</t>
  </si>
  <si>
    <t>Strateginio planavimo ir projektų valdymo skyrius</t>
  </si>
  <si>
    <t>Gargždų „Minijos“ progimnazija</t>
  </si>
  <si>
    <t>Gargždų „Kranto“ progimnazija</t>
  </si>
  <si>
    <t>11.2</t>
  </si>
  <si>
    <t>Gargždų „Vaivorykštės“ gimnazija</t>
  </si>
  <si>
    <t>11.3</t>
  </si>
  <si>
    <t>Priekulės Ievos Simonaitytės gimnazija</t>
  </si>
  <si>
    <t>11.4</t>
  </si>
  <si>
    <t>Veiviržėnų Jurgio Šaulio gimnazija</t>
  </si>
  <si>
    <t>Endriejavo pagrindinė mokykla</t>
  </si>
  <si>
    <t>11.6</t>
  </si>
  <si>
    <t>Agluonėnų mokykla-darželis</t>
  </si>
  <si>
    <t>11.7</t>
  </si>
  <si>
    <t>Dovilų pagrindinė mokykla</t>
  </si>
  <si>
    <t>Ketvergių pagrindinė mokykla</t>
  </si>
  <si>
    <t>Kretingalės pagrindinė mokykla</t>
  </si>
  <si>
    <t>11.11</t>
  </si>
  <si>
    <t>Plikių Ievos Labutytės pagrindinė mokykla</t>
  </si>
  <si>
    <t>11.12</t>
  </si>
  <si>
    <t>Vėžaičių pagrindinė mokykla</t>
  </si>
  <si>
    <t>11.13</t>
  </si>
  <si>
    <t>Gargždų lopšelis-darželis „Ąžuoliukas“</t>
  </si>
  <si>
    <t>11.14</t>
  </si>
  <si>
    <t>Gargždų lopšelis-darželis „Gintarėlis“</t>
  </si>
  <si>
    <t>11.15</t>
  </si>
  <si>
    <t>Gargždų lopšelis-darželis „Saulutė“</t>
  </si>
  <si>
    <t>11.16</t>
  </si>
  <si>
    <t>Gargždų lopšelis-darželis „Naminukas“</t>
  </si>
  <si>
    <t>11.17</t>
  </si>
  <si>
    <t>Priekulės vaikų lopšelis-darželis</t>
  </si>
  <si>
    <t>11.18</t>
  </si>
  <si>
    <t>Gargždų muzikos mokykla</t>
  </si>
  <si>
    <t>11.19</t>
  </si>
  <si>
    <t>Vaikų ir jaunimo laisvalaikio centras</t>
  </si>
  <si>
    <t>11.20</t>
  </si>
  <si>
    <t>Klaipėdos rajono švietimo centras</t>
  </si>
  <si>
    <t>11.21</t>
  </si>
  <si>
    <t>Pedagoginė psichologinė tarnyba</t>
  </si>
  <si>
    <t>11.22</t>
  </si>
  <si>
    <t>Slengių mokykla-daugiafunkcinis centras</t>
  </si>
  <si>
    <t>BĮ Sporto centras</t>
  </si>
  <si>
    <t>VšĮ „Gargždų futbolas“</t>
  </si>
  <si>
    <t>11.25</t>
  </si>
  <si>
    <t>Buriavimo mokykla „Žiemys“</t>
  </si>
  <si>
    <t>11.26</t>
  </si>
  <si>
    <t xml:space="preserve">Teisės ir personalo skyrius </t>
  </si>
  <si>
    <t>Viešosios tvarkos skyrius</t>
  </si>
  <si>
    <t xml:space="preserve">Viešųjų pirkimų skyrius </t>
  </si>
  <si>
    <t>Viešųjų ryšių ir bendradarbiavimo skyrius</t>
  </si>
  <si>
    <t>BĮ Klaipėdos rajono turizmo informacijos centras</t>
  </si>
  <si>
    <t>15.1</t>
  </si>
  <si>
    <t>Vyriausioji specialistė (jaunimo reikalų koordinatorė</t>
  </si>
  <si>
    <t>Gargždų atviras jaunimo centras</t>
  </si>
  <si>
    <t>16.1</t>
  </si>
  <si>
    <t>Vyriausioji specialistė (tarpinstitucinio bendradarbiavimo koordinatorė)</t>
  </si>
  <si>
    <t>VšĮ Gargždų švara</t>
  </si>
  <si>
    <t>18.1</t>
  </si>
  <si>
    <t>Agluonėnų seniūnija</t>
  </si>
  <si>
    <t>Dauparų-Kvietinių seniūnija</t>
  </si>
  <si>
    <t>Endriejavo seniūnija</t>
  </si>
  <si>
    <t>Gargždų seniūnija</t>
  </si>
  <si>
    <t>Judrėnų seniūnija</t>
  </si>
  <si>
    <t>Kretingalės seniūnija</t>
  </si>
  <si>
    <t>Veiviržėnų seniūnija</t>
  </si>
  <si>
    <t>Klaipėdos rajono priešgaisrinė tarnyba</t>
  </si>
  <si>
    <t>UAB „Gargždų turgus“</t>
  </si>
  <si>
    <t>Žemės ūkio skyrius</t>
  </si>
  <si>
    <t>Paslaugų ir civilinės metrikacijos skyrius</t>
  </si>
  <si>
    <t>Informacinių technologijų skyrius</t>
  </si>
  <si>
    <t>Vyriausiasis specialistas (už korupcijai atsparios aplinkos kūrimą atsakingas asmuo)</t>
  </si>
  <si>
    <t>Turto valdymo skyrius</t>
  </si>
  <si>
    <t>VBM(KP)</t>
  </si>
  <si>
    <t>Valstybės biudžeto dotacija kultūros paveldu</t>
  </si>
  <si>
    <t>Spp2-63</t>
  </si>
  <si>
    <t>9-2-1</t>
  </si>
  <si>
    <t>Santykių su vietos ir tarptautine bendruomene užtikrinimas ir parama</t>
  </si>
  <si>
    <r>
      <t>n.p. 9-2-1-9 "Pilietinio pasipriešinimo organizacijų rėmimo Klaipėdos rajone programos įgyvendinimas"</t>
    </r>
    <r>
      <rPr>
        <sz val="12"/>
        <rFont val="Calibri"/>
        <family val="2"/>
        <charset val="186"/>
        <scheme val="minor"/>
      </rPr>
      <t xml:space="preserve"> k.b. 9.4.1.8.</t>
    </r>
  </si>
  <si>
    <r>
      <rPr>
        <sz val="12"/>
        <rFont val="Calibri"/>
        <family val="2"/>
        <charset val="186"/>
        <scheme val="minor"/>
      </rPr>
      <t>Katilinių priežiūros ir remonto paslaugos pirkimas</t>
    </r>
    <r>
      <rPr>
        <sz val="12"/>
        <color rgb="FFFF0000"/>
        <rFont val="Calibri"/>
        <family val="2"/>
        <charset val="186"/>
        <scheme val="minor"/>
      </rPr>
      <t xml:space="preserve">
</t>
    </r>
  </si>
  <si>
    <t>2-2-1</t>
  </si>
  <si>
    <t>Rekonstruoti bei remontuoti melioracijos statinius, polderines sistemas</t>
  </si>
  <si>
    <t>5-4-1</t>
  </si>
  <si>
    <t>Skatinti nevyriausybinių organizacijų veiklą</t>
  </si>
  <si>
    <t>6-2-3</t>
  </si>
  <si>
    <t>Susisiekimo infrastruktūros atnaujinimas ir įrengimas Klaipėdos rajono savivaldybės seniūnijose</t>
  </si>
  <si>
    <t>6-2-3-2 Susisiekimo infrastruktūros atnaujinimas seniūnijose</t>
  </si>
  <si>
    <t>1-1-1-20 Lėšos išeitinėms išmokoms ir kitoms su darbo santykiais susijusioms išmokoms ir kompensacijoms mokėti</t>
  </si>
  <si>
    <t>Spp2-71</t>
  </si>
  <si>
    <t>švietimo įstaigų  veiklos eilutės</t>
  </si>
  <si>
    <t>11.3
11.4
11.5
11.11</t>
  </si>
  <si>
    <t>Spp2-69</t>
  </si>
  <si>
    <t>1-2-2</t>
  </si>
  <si>
    <t>Švietimo įstaigų patalpų remontas, mokyklinių autobusų remontas, buitinės, organizacinės technikos, mokymo priemonių įsigijimas</t>
  </si>
  <si>
    <t>Prašoma paskirstyti lėšas 21100 iš priemonės 1-2-2  "Švietimo įstaigų patalpų remontas, mokyklinių autobusų remontas, buitinės, organizacinės technikos, mokymo priemonių įsigijimas": Kretingalės mokyklai papildomai reikalingos lėšos naujam 1-os  klasės komplektui remontui ir žaliuzėms – 2000 Eur, baldams-5200 Eur, išmaniajam ekranui  ir kompiuteriui – 4400 Eur, rūbų spintelėms – 2000 Eur;  Plikių I. Labutytės pagr. mokyklai Triguba elektrinė viryklė su orkaite. Padidėjus mokinių skaičiui nuo rugsėjo 1 d. ir  nemokamą maitinimą gaunančių mokinių, reikalinga įsigyti pajėgesnę ir daugiau kaitviečių turinčią viryklę.</t>
  </si>
  <si>
    <t>1</t>
  </si>
  <si>
    <t>2</t>
  </si>
  <si>
    <t>3</t>
  </si>
  <si>
    <t>Spp2-68</t>
  </si>
  <si>
    <t xml:space="preserve">Pagal 2024 m. gegužės 30 d. tarybos sprendimą Nr. T11-218  bendruomenei "Priekulės ainiai" buvo papildomai skirta 62500 eurų ir Nr. T11-219  VšĮ "Evės namai" skirta 68 045,06 eurai. Iš viso prašoma skirti 130545,06 eurus priemonei. </t>
  </si>
  <si>
    <t>Gargždų lopšelis-darželis "Saulutė"</t>
  </si>
  <si>
    <t>S-74</t>
  </si>
  <si>
    <t>Ugdymo įstaigų modernizavimas ir plėtra:</t>
  </si>
  <si>
    <t>1-2-3</t>
  </si>
  <si>
    <t>1-2-3-7 Gargždų lopšelio-darželio "Saulutė" pastato atnaujinimas ir plėtra</t>
  </si>
  <si>
    <t>LIKUTIS NEPANAUDOTA, tūkst. eurų (05-31)</t>
  </si>
  <si>
    <t>2024 m. birželis</t>
  </si>
  <si>
    <t>Veiviržėnų J. Šaulio gimnazija</t>
  </si>
  <si>
    <t>SD-136</t>
  </si>
  <si>
    <t>86,4</t>
  </si>
  <si>
    <t>5-4-1-3 Klaipėdos r. bendruomenių ir nevyriausybinių organizacijų projektų, įgyvendinamų pagal vietos veiklos grupių vietos plėtros strategijų priemones, dalinis finansavimas</t>
  </si>
  <si>
    <t xml:space="preserve">Šiuo metu vykdomi kelio Nr. KL0401 (Mažosios Lietuvos g.) kapitalinio remonto darbai. Kad nepalikti neišasfaltuotos nuovažos į krašto kelią Nr. 141 Kaunas–Jurbarkas–Šilutė– Klaipėda (28 m) reikia lėšų jos paprastojo remonto darbams. </t>
  </si>
  <si>
    <t>Spp2-67</t>
  </si>
  <si>
    <t>keičiasi tik SVP detalizacija</t>
  </si>
  <si>
    <t>Gargždų "Vaivorykštės gimnazijos
pastato modernizavimo projektas ir
įgyvendinimas</t>
  </si>
  <si>
    <t>Spp2-74</t>
  </si>
  <si>
    <t>Klaipėdos rajono žemės ūkio ir kaimo plėtros rėmimo programa</t>
  </si>
  <si>
    <t>2.1.2.2.</t>
  </si>
  <si>
    <t>A. Bazilienė</t>
  </si>
  <si>
    <t>Išnagrinėta ūkininkų prašymų dėl paramos skyrimo, vnt.</t>
  </si>
  <si>
    <t>2-2 Uždavinys: Gerinti žemdirbystės sąlygas bei skatinti kaimo plėtrą Klaipėdos rajone</t>
  </si>
  <si>
    <t>2-2-1-1</t>
  </si>
  <si>
    <t>Magistralinių melioracijos griovių tvarkymas (šienavimas, krūmų kirtimas, drenažo žiočių atnaujinimas, griovių dugno valymas) drenažo avarinis remontas, apsauginių pylimų priežiūra ir remontas, pralaidų rekonstravimas ir melioracijos projektų rengimas</t>
  </si>
  <si>
    <t>2.2.1.8.</t>
  </si>
  <si>
    <t>J. Griauslys</t>
  </si>
  <si>
    <t>Suremontuoti/sutvarkyti melioracijos grioviai ir pylimai, km</t>
  </si>
  <si>
    <t>2-2-1-1-1</t>
  </si>
  <si>
    <t>Klaipėdos r.sav esančių melioracijos įrenginių rekonstrukcijos techninių darbo projektų parengimas (5 projektai)</t>
  </si>
  <si>
    <t>ŽŪS, L. Kundrotas</t>
  </si>
  <si>
    <t>Parengtas techninis projektas, vnt.</t>
  </si>
  <si>
    <t xml:space="preserve">Viešųjų pirkimų sk. reikalavimu buvo perkamas vienas bendras pirkimas visiems 5 projektams, kurie nupirkti už 14800 (pažymėjau raudonai): Projektai- Gargždų m.esančio griovio Nr. Gr-1 rekonstrukcijos techninio darbo projekto parengimas (1,5 km), Priekulės sen., Stragnų II k. esančios pralaidos ir dalies melioracijos griovio rekonstrukcijos techninio darbo projekto parengimas, Priekulės sen. Venckų k. esančios melioracijos pralaidos rekonstrukcijos projekto parengimas, Priekulės sen. Venckų k. esančios melioracijos pralaidos rekonstrukcijos projekto parengimas, Agluonėnų sen. Vanagų k, esančios melioracijos pralaidos rekonstrukcijos projekto parengimas, Dauparų-Kvietinių sen., Smilgynų k. esančio melioracijos rinktuvo rekonstrukcijos techninio darbo projekto parengimas   </t>
  </si>
  <si>
    <t>2-2-1-1-2</t>
  </si>
  <si>
    <t>Klaipėdos rajono savivaldybės teritorijoje esančių melioracijos sistemų bei statinių skaitmeninio žemėlapio ir duomenų bazės, melioracijos statinių atnaujinimo plano parengimas</t>
  </si>
  <si>
    <t>2.2.1.8</t>
  </si>
  <si>
    <t>ŽŪS,R. Nekrošienė</t>
  </si>
  <si>
    <t>Parengtas melioracijos skaitmeninis žemėlapis ir planas, vnt</t>
  </si>
  <si>
    <t>2-2-1-1-3</t>
  </si>
  <si>
    <t>Stragnų polderio dalies melioracijos statinių rekonstravimo techninio darbo projekto parengimas</t>
  </si>
  <si>
    <t>2-2-1-1-4</t>
  </si>
  <si>
    <t>Klaipėdos raj. melioracijos stainių techninių projektų bendrosios ekspertizės paslaugos</t>
  </si>
  <si>
    <t>Atliktos ekspertizės, vnt.</t>
  </si>
  <si>
    <t>2-2-1-1-5</t>
  </si>
  <si>
    <t>Klaipėdos r.sav Dovilų sen, Šiūparių k. esančio melioracijos griovio up."Skardupė" rekonstrukcijos techninio darbo projekto parengimas</t>
  </si>
  <si>
    <t>2-2-1-1-6</t>
  </si>
  <si>
    <t>Priekulės sen., Stragnų polderio pylimo dalies rekonstrukcijos techninio darbo projekto parengimas ir įgyvendinimas (projekto parengimas, projekto priežiūra, rangos darbų techninė priežiūra, rangos darbai)</t>
  </si>
  <si>
    <t>Įgyvendintas techninis projektas, vnt.</t>
  </si>
  <si>
    <t>Projektų ekspertizės nauja eilute iškeltos atskirai, anksčiau josa buvo prie projektų parengimo. Netikslinga palikti nes 5 prpjektai buvo nupirkti vienu pirkimu, detalizacijoje nebelieka po atskirą projekto pavadinimą ir jo parengimą.</t>
  </si>
  <si>
    <t>2-2-1-1-7</t>
  </si>
  <si>
    <t>Dauparų-Kvietinių sen., Smilgynų k. esančio melioracijos rinktuvo rekonstrukcijos rangos darbai (projekto priežiūra, rangos darbų techninė priežiūra, rangos darbai)</t>
  </si>
  <si>
    <t>Įgyvendinti rangos darbai, vnt.</t>
  </si>
  <si>
    <t>Dovilų sen., Šiūparių k. esančio melioracijos griovio up."Skardupė" rekonstrukcijos projekto parengimas - projektavimo paslaugos bus p[erkamos šiais metais, mokėjimas kitais metais iš SB skirtų melioracijai. Vykdytojas Dovilų sen.</t>
  </si>
  <si>
    <t>2-2-1-1-8</t>
  </si>
  <si>
    <t xml:space="preserve">Melioracijos statinių avarinių gedimų remonto ir melioracijos griovių priežiūros darbai </t>
  </si>
  <si>
    <t>ŽŪS, J. Griauslys</t>
  </si>
  <si>
    <t xml:space="preserve">Suremontuotų objektų skaičius, vnt. </t>
  </si>
  <si>
    <t>Stragnų polderio dalies melioracijos statinių rekonstravimo techninio darbo projekto parengimas - vykdytojas Priekulės sen,. Apmokėjimas šiais metais iš SB skirtų melioracijai.</t>
  </si>
  <si>
    <t>2-2-1-1-9</t>
  </si>
  <si>
    <t>Hidrotechninių statinių: Vėžaičių, Greičiūnų, Eketės, Agluonėnų, Plikių užtvankų ir tiltų techninės apžiūros paslaugos</t>
  </si>
  <si>
    <t>ŽŪS, R. Nekrošienė</t>
  </si>
  <si>
    <t>Objektų, kurių įvertinta būklė, skaičius, vnt.</t>
  </si>
  <si>
    <t>2-2-1-1-10</t>
  </si>
  <si>
    <t xml:space="preserve">Melioracijos griovių ir pylimų Klaipėdos rajone remonto ir priežiūros darbai </t>
  </si>
  <si>
    <t xml:space="preserve">Suremontuoti/prižiūrėti melioracijos grioviai ir pylimai, km </t>
  </si>
  <si>
    <t>2-2-1-1-11</t>
  </si>
  <si>
    <t>Melioracijos griovių M-1, M-1-b, M-1-d, Lašupio up., esančių Klaipėdos r.sav. Dovilų sen., darbų techninė priežiūra</t>
  </si>
  <si>
    <t>Suteikta techninės priežiūros paslaugų, vnt.</t>
  </si>
  <si>
    <t>2-2-1-1-12</t>
  </si>
  <si>
    <t>Melioracijos griovių M-1,M-1-b, M-1-d, Lašupio up., esančių Klaipėdos r.sav Dovilų sen., remonto darbai</t>
  </si>
  <si>
    <t>Suremontuoti melioracijos grioviai, km</t>
  </si>
  <si>
    <t>2-2-1-1-13</t>
  </si>
  <si>
    <t>Melioracijos griovių ir sureguliuotų upelių remonto techninių darbo projektų parengimas (4 projektai)</t>
  </si>
  <si>
    <t xml:space="preserve">Parengtas techninis darbo projektas, vnt. </t>
  </si>
  <si>
    <t>2-2-1-1-14</t>
  </si>
  <si>
    <t>Jokšų polderio pylimo (nuo kelio Nr. 2206 iki kelio Nr. 2241) remonto darbai (2 dalis)</t>
  </si>
  <si>
    <t>Suremontuota Jokšų polderio dalis, km</t>
  </si>
  <si>
    <t>2-2-1-2</t>
  </si>
  <si>
    <t>Jokšų polderio melioracijos griovių J-1, J-1-1, J-1-1-2, J-1-4, J-3 ir juose esančių statinių bei Pjaulių siurblinės rekonstrukcija (rangos darbai, techninė priežiūra ir projekto vykdymo priežiūra)</t>
  </si>
  <si>
    <t>2.2.1.28</t>
  </si>
  <si>
    <t>Rekonstruoti grioviai, km</t>
  </si>
  <si>
    <t>Ritos pakeitimai jau buvo siųsti per Kontorą</t>
  </si>
  <si>
    <t>ŽŪS. R.Nekrošienė</t>
  </si>
  <si>
    <t>Iš viso priemonei</t>
  </si>
  <si>
    <t>Vykdyti einamuosius melioracijos darbus</t>
  </si>
  <si>
    <t>2-2-2-1</t>
  </si>
  <si>
    <t>Perteklinio vandens pašalinimo darbai (siurblinių aptarnaujančio personalo išlaikymas, elektra ir einamasis remontas). Polderių griovių ir pylimų priežiūros ir remonto darbai</t>
  </si>
  <si>
    <t>2.2.2.1.</t>
  </si>
  <si>
    <t>Panaudotos lėšos, proc.</t>
  </si>
  <si>
    <t>2-2-2-1-1</t>
  </si>
  <si>
    <t>Valstybei nuosavybės teise priklausančių melioracijos griovių, pylimų ir tvenkinių pakrančių priežiūros (šienavimo, krūmynų šalinimo) paslaugos</t>
  </si>
  <si>
    <t>Prižiūrėtų teritorijų plotas, ha</t>
  </si>
  <si>
    <t>2-2-2-1-2</t>
  </si>
  <si>
    <t>Perteklinio vandens pašalinimo paslaugos Klaipėdos rajono polderinėse sausinimo sistemose (polderių priežiūra) (7 siurblinių priežiūra)</t>
  </si>
  <si>
    <t>Prižiūrimos siurblinės, vnt.</t>
  </si>
  <si>
    <t>2-2-2-1-3</t>
  </si>
  <si>
    <t>Jokšų polderio pylimo (nuo kelio  Nr. 2206 iki kelio Nr. 2241) remonto darbai (1 dalis)</t>
  </si>
  <si>
    <t>Papildyti pav.</t>
  </si>
  <si>
    <t>2-2-2-1-4</t>
  </si>
  <si>
    <t>Jokšų polderio pylimo (nuo kelio  Nr. 2206 iki kelio Nr. 2241) remonto techninė priežiūra</t>
  </si>
  <si>
    <t xml:space="preserve">Suteikta techninės priežiūros paslaugų, vnt. </t>
  </si>
  <si>
    <t>2-2-2-2</t>
  </si>
  <si>
    <t>Kadastro vedimas</t>
  </si>
  <si>
    <t>2.2.2.3.</t>
  </si>
  <si>
    <t xml:space="preserve">Melioruotos žemės ir melioracijos statinių kompiuterinės apskaitos paslaugų įgyvendinimo sutarties vykdymo priežiūra, vnt. </t>
  </si>
  <si>
    <t>2-2-2-3</t>
  </si>
  <si>
    <t>ESRI ArcGIS programinės įrangos licencijos palaikymas</t>
  </si>
  <si>
    <t>2.2.1.17</t>
  </si>
  <si>
    <t>Programinės įrangos atnaujinimo paslaugų pirkimao ir įgyvendinimo sutarties vykdymo priežiūra, vnt.</t>
  </si>
  <si>
    <t>Klaipėdos raj. priešgaisrinė tarnyba</t>
  </si>
  <si>
    <t>Savivaldybės priešgaisrinių tarnybų darbo organizavimas</t>
  </si>
  <si>
    <t>Savivaldybei perduotų funkcijų įgyvendinimo užtikrinimas</t>
  </si>
  <si>
    <t>9-1-3</t>
  </si>
  <si>
    <t>0,0</t>
  </si>
  <si>
    <t>Kretingalės kultūros centras</t>
  </si>
  <si>
    <t>Didinamos 5000 Eur surenkamos lėšos už paslaugas. Įstaigos
organizuojamo mokamo renginio metu planuojama surinkti lėšų už bilietus.</t>
  </si>
  <si>
    <t>Teikti kultūros paslaugas Savivaldybės kultūros įstaigose</t>
  </si>
  <si>
    <t>7-1-1</t>
  </si>
  <si>
    <t>BĮ Kretingalės kultūros centro veiklos organizavimas</t>
  </si>
  <si>
    <t>4</t>
  </si>
  <si>
    <t>5</t>
  </si>
  <si>
    <t>6</t>
  </si>
  <si>
    <t>7</t>
  </si>
  <si>
    <t>8</t>
  </si>
  <si>
    <t>9</t>
  </si>
  <si>
    <t>10</t>
  </si>
  <si>
    <t>12</t>
  </si>
  <si>
    <t>13</t>
  </si>
  <si>
    <t>15</t>
  </si>
  <si>
    <t>16</t>
  </si>
  <si>
    <t>17</t>
  </si>
  <si>
    <t>19</t>
  </si>
  <si>
    <t>20</t>
  </si>
  <si>
    <t>21</t>
  </si>
  <si>
    <t>23</t>
  </si>
  <si>
    <t>24</t>
  </si>
  <si>
    <t>25</t>
  </si>
  <si>
    <t>26</t>
  </si>
  <si>
    <t>27</t>
  </si>
  <si>
    <t>28</t>
  </si>
  <si>
    <t>29</t>
  </si>
  <si>
    <t>30</t>
  </si>
  <si>
    <t>SB 585,2
SL 2941,0
VLK 1303,8
VBD 400,0</t>
  </si>
  <si>
    <t>SB 0,0
SL 1043,4
VLK 0,0
VBD 0,0</t>
  </si>
  <si>
    <t>31</t>
  </si>
  <si>
    <t>Didinamos 1000 Eur uždirbamos pajamos, lėšos už suteiktas paslaugas. Lėšos gaunamos už autocisternos budėjimą komercinių renginių metu (motokrosas).</t>
  </si>
  <si>
    <t>Plėtoti sveikatos infrastruktūrą ir gerinti
sveikatos priežiūros paslaugų kokybę bei
prieinamumą</t>
  </si>
  <si>
    <t>4-1-3</t>
  </si>
  <si>
    <t xml:space="preserve">4-1-3-4 Asmens sveikatos priežiūros įstaigų patalpų ir pastatų remontas, transporto remontas, buitinės, organizacinės technikos, kitų priemonių įsigijimas </t>
  </si>
  <si>
    <t>S-38</t>
  </si>
  <si>
    <t>5-2-1</t>
  </si>
  <si>
    <t>Užtikrinti kokybišką socialinių paslaugų teikimą savivaldybės įstaigose</t>
  </si>
  <si>
    <t>5-2-1-8 Socialinių įstaigų patalpų remontas, transporto remontas, buitinės, organizacinės technikos, kitų priemonių įsigijimas ir renginių organizavimui</t>
  </si>
  <si>
    <t>SPDG</t>
  </si>
  <si>
    <t>„Gargždų miesto centrinės dalies detaliojo plano sprendinių įgyvendinimo programa“ (k.b. 2.4.1.46.)</t>
  </si>
  <si>
    <t>Rengti projektus, projektinius pasiūlymus, studijas, mokslinius darbus viešųjų erdvių ir teritorijų vystymui</t>
  </si>
  <si>
    <t>2-4-3</t>
  </si>
  <si>
    <t>Rengti Klaipėdos rajono miestų ir miestelių bendruosius planus bei inžinerinės infrastruktūros ir susisiekimo sistemų specialiuosius planus</t>
  </si>
  <si>
    <t>2-4-2</t>
  </si>
  <si>
    <t>2-4-2-1 Bendrųjų planų ir bendrųjų planų monitoringų rengimas
(k.b. 2.4.1.45)</t>
  </si>
  <si>
    <t xml:space="preserve">2-4-2-2 Specialiųjų planų ir žemės paėmimo visuomenės poreikiams projektų rengimas ir įgyvendinimas (k. b. 2.4.1.37) </t>
  </si>
  <si>
    <t>6-6-2</t>
  </si>
  <si>
    <t>Prižiūrėti esamas ir planuoti naujas lietaus vandens nubėgimo ir surinkimo sistemas</t>
  </si>
  <si>
    <t>6-6-2-4-4 Paviršinių nuotekų šalinimo tinklų įrengimas Ketvergių k. (I ir II projekto etapų įgyvendinimas) k.b. 3.1.1.79</t>
  </si>
  <si>
    <t>Kultūros įstaigų infrastruktūros atnaujinimas, remontas ir plėtra</t>
  </si>
  <si>
    <t>7-2-1</t>
  </si>
  <si>
    <t xml:space="preserve">Gargždų kultūros centro pastato modernizavimas </t>
  </si>
  <si>
    <t>1-1-1-23 Tūkstantmečio mokyklų programos projekto įgyvendinimas</t>
  </si>
  <si>
    <t>32</t>
  </si>
  <si>
    <t>33</t>
  </si>
  <si>
    <t>34</t>
  </si>
  <si>
    <t>35</t>
  </si>
  <si>
    <t>36</t>
  </si>
  <si>
    <t>37</t>
  </si>
  <si>
    <t>38</t>
  </si>
  <si>
    <t>39</t>
  </si>
  <si>
    <t>40</t>
  </si>
  <si>
    <t>41</t>
  </si>
  <si>
    <t>Gargždų  seniūnijos kelių, gatvių priežiūra ir remontas</t>
  </si>
  <si>
    <t>Prižiūrėti gyvenviečių gatves ir kelius Klaipėdos rajono seniūnijose bei vykdyti jų einamąjį remontą</t>
  </si>
  <si>
    <t>6-1-1</t>
  </si>
  <si>
    <t>Sporto Centras</t>
  </si>
  <si>
    <t xml:space="preserve">S </t>
  </si>
  <si>
    <t>Plikių I. Labutytės mokykla</t>
  </si>
  <si>
    <t>42</t>
  </si>
  <si>
    <t>43</t>
  </si>
  <si>
    <t>45</t>
  </si>
  <si>
    <t>Gargždų "Kranto" progimnazija</t>
  </si>
  <si>
    <t>Bž2-839</t>
  </si>
  <si>
    <t>Bž2-783</t>
  </si>
  <si>
    <t>Bž2-798</t>
  </si>
  <si>
    <t xml:space="preserve">Surenkama už turto nuomą daugiau pajamų, todėl didinamos surenkamos pajamos. </t>
  </si>
  <si>
    <t>Bendrųjų ugdymo planų   įgyvendinimas  bei tinkamos ugdymo aplinkos užtikrinimas Gargždų „Kranto“ progimnazijoje</t>
  </si>
  <si>
    <t>Bendrųjų ugdymo planų, ikimokyklinio ir priešmokyklinio ugdymo programos įgyvendinimas bei tinkamos ugdymo aplinkos užtikrinimas Plikių I. Labutytės pagrindinėje mokykloje</t>
  </si>
  <si>
    <t>Bž2-837</t>
  </si>
  <si>
    <t>Prašoma didinti surenkamas pajamas, nes surenka daugiau už prekes ir paslaugas nei planuota.</t>
  </si>
  <si>
    <t>J. Lankučio biblioteka</t>
  </si>
  <si>
    <t>Bž2-835</t>
  </si>
  <si>
    <t xml:space="preserve">Centrinė buhalterija </t>
  </si>
  <si>
    <t xml:space="preserve">Grąžinamos lėšos už teniso kortų atnaujinimą. </t>
  </si>
  <si>
    <t>Sporto ir laisvalaikio infrastruktūros priežiūra ir plėtra Klaipėdos rajone</t>
  </si>
  <si>
    <t>Vaikų žaidimo, sporto aikštelių, lauko ir vidaus treniruoklių įrengimas ir priežiūra Klaipėdos rajono savivaldybės seniūnijose</t>
  </si>
  <si>
    <t>8-2-1</t>
  </si>
  <si>
    <t>Bž2-834</t>
  </si>
  <si>
    <t>Tikslinamos surenkamos lėšos, nes planuojama surinkti daugiau už paslaugas.</t>
  </si>
  <si>
    <t>Fizinio aktyvumo ir sporto veiklų organizavimas seniūnijose</t>
  </si>
  <si>
    <t>8-1-1</t>
  </si>
  <si>
    <t>Tikslinamos surenkamos lėšos, nes surenkama daugiau pajamų už turto nuomą nei planuota ir daugiau už prekes ir paslaugas.</t>
  </si>
  <si>
    <t>J. Lankučio viešosios bibliotekos ir jos filialų veiklos organizavimas</t>
  </si>
  <si>
    <t xml:space="preserve">Tikslinama valstybės biudžeto dotacija, skirta priimančios šalies paramos teikimo užduotims vykdyti. </t>
  </si>
  <si>
    <t>Gargždų miesto kiemų,  skersgatvių, kelio dangų, pėsčiųjų takų, apšvietimo remontas ir įrengimas</t>
  </si>
  <si>
    <t xml:space="preserve">Susisiekimo infrastruktūros atnaujinimas ir įrengimas Gargždų sen. </t>
  </si>
  <si>
    <t>6-2-2</t>
  </si>
  <si>
    <t>9-2-1-10 „Klaipėdos rajono savivaldybės dalyvaujamojo biudžeto „Tavo idėja“ skaitmeninio įrankio įdiegimas“ k.b. 9.4.1.9.</t>
  </si>
  <si>
    <t xml:space="preserve">Prašoma skirti papildomai SB lėšų mokytojų išeitinėms kompensacijoms išmokėti, už 2 mėn. bus išmokama iš Mokymo lėšų ir 2 mėn. iš Savivaldybės biudžeto. Valstybės biudžeto lėšų nepakanka. Siūloma perkelti lėšas iš  Tūkstantmečio mokyklų programos projekto įgyvendinimo lėšų, nes programos įgyvendinimui šių lėšų nereikės. </t>
  </si>
  <si>
    <r>
      <t xml:space="preserve">Daugiafunkcinio sporto ir pramogų centro Gargžduose, Dariaus ir Girėno g. 4 statybai perkeliamos LK lėšos 1500,0 iš Gargždų kultūros centro pastato modernizavimo priemonės.  Šia suma </t>
    </r>
    <r>
      <rPr>
        <b/>
        <sz val="12"/>
        <color theme="1"/>
        <rFont val="Calibri"/>
        <family val="2"/>
        <charset val="186"/>
        <scheme val="minor"/>
      </rPr>
      <t>2025</t>
    </r>
    <r>
      <rPr>
        <sz val="12"/>
        <color theme="1"/>
        <rFont val="Calibri"/>
        <family val="2"/>
        <charset val="186"/>
        <scheme val="minor"/>
      </rPr>
      <t xml:space="preserve"> m. mažinamos SB lėšos  priemonėje"Daugiafunkcinio sporto ir pramogų centro Gargžduose, Dariaus ir Girėno g. 4 statyba".  </t>
    </r>
    <r>
      <rPr>
        <b/>
        <sz val="12"/>
        <color theme="1"/>
        <rFont val="Calibri"/>
        <family val="2"/>
        <charset val="186"/>
        <scheme val="minor"/>
      </rPr>
      <t>2025</t>
    </r>
    <r>
      <rPr>
        <sz val="12"/>
        <color theme="1"/>
        <rFont val="Calibri"/>
        <family val="2"/>
        <charset val="186"/>
        <scheme val="minor"/>
      </rPr>
      <t xml:space="preserve"> m. bus 10700,0 tūkst. Eur, </t>
    </r>
    <r>
      <rPr>
        <b/>
        <sz val="12"/>
        <color theme="1"/>
        <rFont val="Calibri"/>
        <family val="2"/>
        <charset val="186"/>
        <scheme val="minor"/>
      </rPr>
      <t>2026</t>
    </r>
    <r>
      <rPr>
        <sz val="12"/>
        <color theme="1"/>
        <rFont val="Calibri"/>
        <family val="2"/>
        <charset val="186"/>
        <scheme val="minor"/>
      </rPr>
      <t xml:space="preserve"> m. 5000,0 tūkst. Eur.</t>
    </r>
  </si>
  <si>
    <t xml:space="preserve">Atliekant remonto darbus darželyje "Saulutė", pirmo aukšto 4 grupių rūbinių patalpose, kurios yra skirtos lopšelio amžiaus vaikams, remonto metu buvo nuimti atitvarai (turėklai) ties laiptais, tačiau darbų sąmatoje nenumatytas jų keitimas ir atstatymas. Pašalinti seni atitvarai nesaugūs, nusidėvėję ir neestetiški. Keturių grupių rūbinių patalpų atitvarų (turėklų) ties laiptais preliminari kaina apie 1500,00 eurų (medžiagos ir darbas).
</t>
  </si>
  <si>
    <t>Vykdant Gargždų miesto centrinės dalies detaliojo plano sprendinių įgyvendinimo programą, 2024 m. numatyti lėšas garažų pirkimui.</t>
  </si>
  <si>
    <t xml:space="preserve">Prašoma paskirstyti ML lėšas įstaigoms iš priemonės " Lėšos išeitinėms išmokoms ir kitoms su darbo santykiais susijusioms išmokoms ir kompensacijoms mokėti" pagal įstaigų prašymus (pridedama informacija). Lėšos reikalingos ateinantiems mokslo metams vadovėlių įsigijimui padidėjus klasių komplektams ir mokinių skaičiui: "Vaivorykštės" gimnazijai 5400 Eur, Priekulės I. Simonaitytės gimnazijai 6051 Eur, Veiviržėnų J. Šaulio gimnazijai 8962 Eur, Kretingalės pagr. mokyklai 7200 Eur. </t>
  </si>
  <si>
    <r>
      <t xml:space="preserve">Prašoma kelti Drevernos-Svencelės apylinkių urbanizuotos teritorijos bendrojo plano rengimo lėšas -30,0 tūkst. Eur į </t>
    </r>
    <r>
      <rPr>
        <b/>
        <sz val="12"/>
        <color theme="1"/>
        <rFont val="Calibri"/>
        <family val="2"/>
        <charset val="186"/>
        <scheme val="minor"/>
      </rPr>
      <t>2025</t>
    </r>
    <r>
      <rPr>
        <sz val="12"/>
        <color theme="1"/>
        <rFont val="Calibri"/>
        <family val="2"/>
        <scheme val="minor"/>
      </rPr>
      <t xml:space="preserve"> m., nes šiais metais nebus įsisavinamos šios lėšos. 
Prašoma -40,0 tūkst. Eur perkelti į 2025-2026 m. (2025-2026 m. numatant 100,0 tūkst. Eur po 50,0 tūkst. Eur kasmet) Gargždų m. bendrojo plano rengimui skirtas lėšas, nes buvo per mažai lėšų numatyta šiais metais ir negalima vykdyti pirkimo.  
Dovilų m. monitoringas buvo nupirktas už 17,0 tūkst. eur, tai mažinti jam skirtas lėšas -3,0 tūkst. Eur. </t>
    </r>
  </si>
  <si>
    <r>
      <t xml:space="preserve">Šiais metais specialiųjų planų ir žemės paėmimo visuomenės poreikiams projektų rengimui ir įgyvendinimui buvo numatyta 700,0 tūkst. Eur, tačiau dėl užsitęsusių žemės paėmimo procedūrų ir NŽT nepriimtų sprendimų, nebus atsiskaitoma su gyventojais šiais metais. Prašoma 300,0 perkelti į </t>
    </r>
    <r>
      <rPr>
        <b/>
        <sz val="12"/>
        <color theme="1"/>
        <rFont val="Calibri"/>
        <family val="2"/>
        <charset val="186"/>
        <scheme val="minor"/>
      </rPr>
      <t>2025</t>
    </r>
    <r>
      <rPr>
        <sz val="12"/>
        <color theme="1"/>
        <rFont val="Calibri"/>
        <family val="2"/>
        <scheme val="minor"/>
      </rPr>
      <t xml:space="preserve"> m.</t>
    </r>
  </si>
  <si>
    <t>Turizmo infrastruktūros ir rinkodaros plėtra</t>
  </si>
  <si>
    <t>2-3-2</t>
  </si>
  <si>
    <t>2-3-2-6 Vandens maršrutų tinklo plėtra Latvijoje ir Lietuvoje, toliau plečiant tarpvalstybinio turizmo produktą www.riverways.eu</t>
  </si>
  <si>
    <t>Prašoma  skirti papildomus 35 000 Eur jaunimo vasaros lofto (konteinerio tipo kilnojamo statinio) jaunimo parke įsigyjimui. Gautos papildomos lėšos bus skirtos kilnojamo statinio projektavimo darbams; transportavimo darbams; kilnojamojo statinio įrengimui ir paruošimui eksplotacijai.</t>
  </si>
  <si>
    <t xml:space="preserve">Didinamos surenkamos pajamos, nes surenkama daugiau pajamų už paslaugas. </t>
  </si>
  <si>
    <t>Įgyvendinti Klaipėdos rajono savivaldybės jaunimo politiką</t>
  </si>
  <si>
    <t>5-3-2</t>
  </si>
  <si>
    <t>Gargždų atviro jaunimo centro veiklos užtikrinimas</t>
  </si>
  <si>
    <t>Spp2-60</t>
  </si>
  <si>
    <t xml:space="preserve">Trūksta Gargždų seniūnijos kelių remontui ir priežiūrai, nes buvo išleista už sniegą 138,6 tūkst. Eur. Skiriama 117,5 tūkst. Eur. </t>
  </si>
  <si>
    <t>Prašoma skirti 5838 Eur Paupių pirminės sveikatos priežiūros centro fasado remontui. Įmonė, kuriai priklauso dalis pastato esančio Jungtinė g. 4 Klaipėdos m. atlieka fasado remonto darbus, siekiant išlaikyti pastato fasado vientisumą, bendraturtis siūlo kartu atlikti ir centro valdomų patalpų dalies fasado remonto darbus.</t>
  </si>
  <si>
    <t xml:space="preserve">Veiviržėnų J. Šaulio gimnazija jau keletą kartų kreipėsi dėl  gimnazijos ikimokyklinio ir priešmokyklinio ugdymo skyriaus, adresu  Veiviržėnai, Šermukšnių g.7-9, šildymo sistemos būklės ir sistemos pakeitimo. Šiuo metu sistemos būklė labai bloga, vamzdynai labai pažeisti korozijos, prakiurusios vietos sandarinamos sąvaržomis. Iškilo grėsmė sekančio šildymo sezono metu gimnazijos ikimokyklinio ir priešmokyklinio ugdymo proceso vykdymui.  Prašoma pakartotinai įvertinti situaciją. Paslaugos pirkimo organizatorius - Komunalinio ūkio ir aplinkosaugos skyrius. </t>
  </si>
  <si>
    <t xml:space="preserve">2024-03-28 Klaipėdos rajono savivaldybės tarybos sprendimu Nr. T11-175 "Dėl pilietinio pasipriešinimo organizacijų rėmimo Klaipėdos rajone programos patvirtinimo" skirta 10,0 tūkst. Eur pilietinio pasipriešinimo organizacijų rėmimo Klaipėdos rajone programai įgyvendinti. Įtraukti naują priemonę, skirtą pilietinio pasipriešinio programos įgyvendinimui. </t>
  </si>
  <si>
    <t>78,7</t>
  </si>
  <si>
    <t>70,1</t>
  </si>
  <si>
    <t>Mobilizacijos administravimas k.b 2.1.1.4</t>
  </si>
  <si>
    <t>44</t>
  </si>
  <si>
    <t>Spp2-77</t>
  </si>
  <si>
    <t>Spp2-75</t>
  </si>
  <si>
    <t>Bž2-823</t>
  </si>
  <si>
    <t>Spp2-78</t>
  </si>
  <si>
    <r>
      <t xml:space="preserve">Vykdomame projekte "Vandens maršrutų tinklo plėtra Latvijoje ir Lietuvoje, toliau plečiant tarpvalstybinio turizmo produktą www.riverways.eu", kuriame numatyta sutvarkyti Agluonėnų tvenkinio pakrantę, kaip vykdytoją išskiriant iš bendros sumos Strateginio planavimo ir projektų valdymo skyrių, numatant šiam  vykdytojui 5000 Eur - </t>
    </r>
    <r>
      <rPr>
        <b/>
        <sz val="12"/>
        <color theme="1"/>
        <rFont val="Calibri"/>
        <family val="2"/>
        <charset val="186"/>
        <scheme val="minor"/>
      </rPr>
      <t>2024 m.</t>
    </r>
    <r>
      <rPr>
        <sz val="12"/>
        <color theme="1"/>
        <rFont val="Calibri"/>
        <family val="2"/>
        <scheme val="minor"/>
      </rPr>
      <t xml:space="preserve">; 3000 Eur - </t>
    </r>
    <r>
      <rPr>
        <b/>
        <sz val="12"/>
        <color theme="1"/>
        <rFont val="Calibri"/>
        <family val="2"/>
        <charset val="186"/>
        <scheme val="minor"/>
      </rPr>
      <t>2025 m.</t>
    </r>
    <r>
      <rPr>
        <sz val="12"/>
        <color theme="1"/>
        <rFont val="Calibri"/>
        <family val="2"/>
        <scheme val="minor"/>
      </rPr>
      <t xml:space="preserve">, 2000 Eur- </t>
    </r>
    <r>
      <rPr>
        <b/>
        <sz val="12"/>
        <color theme="1"/>
        <rFont val="Calibri"/>
        <family val="2"/>
        <charset val="186"/>
        <scheme val="minor"/>
      </rPr>
      <t>2026</t>
    </r>
    <r>
      <rPr>
        <sz val="12"/>
        <color theme="1"/>
        <rFont val="Calibri"/>
        <family val="2"/>
        <scheme val="minor"/>
      </rPr>
      <t xml:space="preserve"> m.</t>
    </r>
  </si>
  <si>
    <t>Bž2-858</t>
  </si>
  <si>
    <t xml:space="preserve">Tikslinami SVP detalizacijoje melioracijos projektai. Papildomų SB lėšų nereikia. Nupirkus pigiau suplanuotus melioracijos tvarkymo projektus, pergrupuojami ir įtraukiamas papildomas projektas: Stragnų polderio dalies melioracijos statinių rekonstravimo techninio darbo projekto parengimas. Pridedamas papildomas detalizacijos lapas. </t>
  </si>
  <si>
    <t>1845,5</t>
  </si>
  <si>
    <t>el. paštu</t>
  </si>
  <si>
    <t>46</t>
  </si>
  <si>
    <t xml:space="preserve">Prašoma paskirstyti ML lėšas 31080,0 Eur įstaigoms iš priemonės " Lėšos išeitinėms išmokoms ir kitoms su darbo santykiais susijusioms išmokoms ir kompensacijoms mokėti" pagal įstaigų prašymus. Lėšos reikalingos ateinantiems mokslo metams vadovėlių įsigijimui padidėjus klasių komplektams ir mokinių skaičiui: Endriejavo pagrindinė  mokykla 4845 Eur, Gargždų „Kranto“ pagrindinė mokykla 6000 Eur, Gargždų „Minijos“ progimnazija 2500 Eur, Ketvergių pagr. mokykla 9200 Eur, Vėžaičių pagr. mokykla 8535 Eur. </t>
  </si>
  <si>
    <t>11.6
11.2
11.1
11.10
11.13</t>
  </si>
  <si>
    <t>47</t>
  </si>
  <si>
    <t>48</t>
  </si>
  <si>
    <t>Nuo birželio 1 d. pradėjo veikti Klaipėdos rajono savivaldybės sveikatos centras (Gargždų PSPC prisijungė prie Gargždų ligoninės). Atsižvelgiant į tai, strateginio veiklos plano programų detalizacijoje reikėtų pakoreguoti vykdytojų kodus pagal pateiktą informaciją.</t>
  </si>
  <si>
    <t>7.1
7.2</t>
  </si>
  <si>
    <t xml:space="preserve">4-1-1
</t>
  </si>
  <si>
    <t xml:space="preserve">Sumažinti gyventojų sergamumą užkrečiamosiomis ligomis;
</t>
  </si>
  <si>
    <t>4 programos priemonės, su vykdytojais 7.1 ir 7.2</t>
  </si>
  <si>
    <t>Plėtoti sveikatos infrastruktūrą ir gerinti sveikatos priežiūros paslaugų kokybę bei prieinamumą</t>
  </si>
  <si>
    <t>49</t>
  </si>
  <si>
    <r>
      <t xml:space="preserve">Pateikus paraišką, bus gautas 500,0 tūkst. Eur finansavimas Gargždų "Vaivorykštės" gimnazijos sporto aikštyno rekonstrukcijai. Įtraukiama 500,0 tūkst. Eur į </t>
    </r>
    <r>
      <rPr>
        <b/>
        <sz val="12"/>
        <color theme="1"/>
        <rFont val="Calibri"/>
        <family val="2"/>
        <charset val="186"/>
        <scheme val="minor"/>
      </rPr>
      <t>2025</t>
    </r>
    <r>
      <rPr>
        <sz val="12"/>
        <color theme="1"/>
        <rFont val="Calibri"/>
        <family val="2"/>
        <scheme val="minor"/>
      </rPr>
      <t xml:space="preserve"> m. </t>
    </r>
  </si>
  <si>
    <t>1-2-3-2 Gargždų "Vaivorykštės" gimnazijos sporto aikštyno rekonstrukcija</t>
  </si>
  <si>
    <r>
      <t xml:space="preserve">Siūloma 1500,0 tūkst. Eur LK (Savivaldybės biudžeto lėšų nepanaudoti likučiai) šaltinio lėšų perkelti nuo Gargždų kultūros centro pastato modernizavimo priemonės daugiafunkcio sporto ir pramogų centro statybai, nes planuojama, kad kultūros centro modernizavimo darbai bus baigti gruodžio mėn. Šią sumą numatyti </t>
    </r>
    <r>
      <rPr>
        <b/>
        <sz val="12"/>
        <color theme="1"/>
        <rFont val="Calibri"/>
        <family val="2"/>
        <charset val="186"/>
        <scheme val="minor"/>
      </rPr>
      <t>2025</t>
    </r>
    <r>
      <rPr>
        <sz val="12"/>
        <color theme="1"/>
        <rFont val="Calibri"/>
        <family val="2"/>
        <scheme val="minor"/>
      </rPr>
      <t xml:space="preserve"> m. Gargždų KC. LK lėšos turi būti naudojamos pirmiausia. </t>
    </r>
  </si>
  <si>
    <t>Administracijos pastato rekonstravimo projektavimo ir statybos darbai</t>
  </si>
  <si>
    <t>299,8</t>
  </si>
  <si>
    <t>284,1</t>
  </si>
  <si>
    <r>
      <t xml:space="preserve">Ištaisoma techninė klaida. Tikslinant priemonės finansavimą gegužės mėn. SVP tikslinimo sprendimu ir perskirstant 225,2 tūkst. Eur kitų objektų statybai, nebuvo perkeltas finansavimas į </t>
    </r>
    <r>
      <rPr>
        <b/>
        <sz val="12"/>
        <color theme="1"/>
        <rFont val="Calibri"/>
        <family val="2"/>
        <charset val="186"/>
        <scheme val="minor"/>
      </rPr>
      <t>2025</t>
    </r>
    <r>
      <rPr>
        <sz val="12"/>
        <color theme="1"/>
        <rFont val="Calibri"/>
        <family val="2"/>
        <scheme val="minor"/>
      </rPr>
      <t xml:space="preserve"> m. 2025 m. numatyti 225,2 tūkst. Eur daugiau priemonėje.</t>
    </r>
  </si>
  <si>
    <t>Sudaryti sąlygas tenkinti mokinių pažinimo, lavinimosi ir saviraiškos poreikius</t>
  </si>
  <si>
    <t>1-1-3-5 Vaikų vasaros poilsio programų įgyvendinimas</t>
  </si>
  <si>
    <t>1-1-3</t>
  </si>
  <si>
    <t xml:space="preserve">Prašoma perkelti SB lėšas (10000 eurų) iš priemonės 1-1-1-23 "Tūkstantmečio mokyklų" programos projekto įgyvendinimas" į priemonę 1-1-3-5 "Vaikų vasaros poilsio programų įgyvendinimas", nes yra didelis tėvų susidomėjimas vasaros stovyklomis ir nuspręsta skirti daugiau lėšų. </t>
  </si>
  <si>
    <t>Spp2-82</t>
  </si>
  <si>
    <t>2024-06-04
2024-06-10</t>
  </si>
  <si>
    <t>Spp2-70, Spp2-79</t>
  </si>
  <si>
    <t>Spp2-81</t>
  </si>
  <si>
    <t>50</t>
  </si>
  <si>
    <t>51</t>
  </si>
  <si>
    <t>52</t>
  </si>
  <si>
    <r>
      <t xml:space="preserve">Pateikus paraišką "Govtech", prašoma </t>
    </r>
    <r>
      <rPr>
        <b/>
        <sz val="12"/>
        <color theme="1"/>
        <rFont val="Calibri"/>
        <family val="2"/>
        <charset val="186"/>
        <scheme val="minor"/>
      </rPr>
      <t>2025</t>
    </r>
    <r>
      <rPr>
        <sz val="12"/>
        <color theme="1"/>
        <rFont val="Calibri"/>
        <family val="2"/>
        <scheme val="minor"/>
      </rPr>
      <t xml:space="preserve"> m. numatyti 10,0 SB ir 50,0 VBD lėšų laimėtam "Govtech" projektui „Klaipėdos rajono savivaldybės dalyvaujamojo biudžeto „Tavo idėja“ skaitmeninio įrankio įdiegimas".</t>
    </r>
  </si>
  <si>
    <r>
      <t xml:space="preserve">Gargždų "Vaivorykštės gimnazijos pastato modernizavimo statybos darbai užbaigti 2023-12-28, bet sąskaitos už projekto ekspertizę ir techninės priežiūros paslaugas pateiktos 2024 m. 8600 eurus perkelti priemonėje iš kito objekto - 1.2.3.5. Ketvergių priestato statybos. Ketvergių priestato statybai 8600 Eur perkelti į </t>
    </r>
    <r>
      <rPr>
        <b/>
        <sz val="12"/>
        <color theme="1"/>
        <rFont val="Calibri"/>
        <family val="2"/>
        <charset val="186"/>
        <scheme val="minor"/>
      </rPr>
      <t>2025</t>
    </r>
    <r>
      <rPr>
        <sz val="12"/>
        <color theme="1"/>
        <rFont val="Calibri"/>
        <family val="2"/>
        <scheme val="minor"/>
      </rPr>
      <t xml:space="preserve"> m. 
</t>
    </r>
  </si>
  <si>
    <t>Spp2-86</t>
  </si>
  <si>
    <t>53</t>
  </si>
  <si>
    <t xml:space="preserve">6-6-2-4-1 Paviršinių nuotekų šalinimo tinklų nauja statyba Gargždų miesto Užmiesčio g. </t>
  </si>
  <si>
    <t>Statybos ir infrastruktūros skyrius</t>
  </si>
  <si>
    <t>Spp2-85</t>
  </si>
  <si>
    <r>
      <t xml:space="preserve">Siūloma mažinti -32,9 tūkst. Eur lietaus vandens surinkimo sistemų priemonėje nuo objekto "Paviršinių nuotekų šalinimo tinklų įrengimas Ketvergių k.", nes pagal suderintą su užsakovu grafiką nereikės visų suplanuotų lėšų šiais metais. Pakoreguoti Ketvergių k. paviršinių nuotekų tinklų objekto lėšas </t>
    </r>
    <r>
      <rPr>
        <b/>
        <sz val="12"/>
        <color theme="1"/>
        <rFont val="Calibri"/>
        <family val="2"/>
        <charset val="186"/>
        <scheme val="minor"/>
      </rPr>
      <t>2025</t>
    </r>
    <r>
      <rPr>
        <sz val="12"/>
        <color theme="1"/>
        <rFont val="Calibri"/>
        <family val="2"/>
        <scheme val="minor"/>
      </rPr>
      <t xml:space="preserve"> ir </t>
    </r>
    <r>
      <rPr>
        <b/>
        <sz val="12"/>
        <color theme="1"/>
        <rFont val="Calibri"/>
        <family val="2"/>
        <charset val="186"/>
        <scheme val="minor"/>
      </rPr>
      <t>2026</t>
    </r>
    <r>
      <rPr>
        <sz val="12"/>
        <color theme="1"/>
        <rFont val="Calibri"/>
        <family val="2"/>
        <scheme val="minor"/>
      </rPr>
      <t xml:space="preserve"> m. (2025 m. numatyti 389,5 tūkst. Eur, 2026 m. 6,7 tūkst. Eur). Taip pat patikslinti "Paviršinių nuotekų šalinimo tinklų nauja statyba Gargždų miesto Užmiesčio g." lėšas, perkeliant į </t>
    </r>
    <r>
      <rPr>
        <b/>
        <sz val="12"/>
        <color theme="1"/>
        <rFont val="Calibri"/>
        <family val="2"/>
        <charset val="186"/>
        <scheme val="minor"/>
      </rPr>
      <t>2025</t>
    </r>
    <r>
      <rPr>
        <sz val="12"/>
        <color theme="1"/>
        <rFont val="Calibri"/>
        <family val="2"/>
        <scheme val="minor"/>
      </rPr>
      <t xml:space="preserve"> m. 29 900 Eur. 
Įtraukti į priemonę objektą "Paviršinių nuotekų šalinimo tinklų įrengimas Gargždų m., Gėlių g.", jam numatant 53 000 Eur. Objektas buvo pradėtas vykdyti 2023 m., bet nebuvo užbaigtas, todėl dalis darbų persikėlė į 2024 m. </t>
    </r>
  </si>
  <si>
    <t xml:space="preserve">Tikslinamos lėšos priemonėje, perkeliant iš 8 programos (grąžinamos lėšos už teniso kortų atnaujinimą).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</si>
</sst>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30" x14ac:knownFonts="1">
    <font>
      <sz val="11"/>
      <color theme="1"/>
      <name val="Calibri"/>
      <family val="2"/>
      <scheme val="minor"/>
    </font>
    <font>
      <sz val="8"/>
      <color theme="1"/>
      <name val="Arial"/>
      <family val="2"/>
      <charset val="186"/>
    </font>
    <font>
      <sz val="10"/>
      <name val="Arial"/>
      <family val="2"/>
      <charset val="186"/>
    </font>
    <font>
      <b/>
      <sz val="12"/>
      <color theme="1"/>
      <name val="Calibri"/>
      <family val="2"/>
      <scheme val="minor"/>
    </font>
    <font>
      <sz val="12"/>
      <color theme="1"/>
      <name val="Calibri"/>
      <family val="2"/>
      <scheme val="minor"/>
    </font>
    <font>
      <b/>
      <sz val="12"/>
      <color theme="1"/>
      <name val="Calibri"/>
      <family val="2"/>
      <charset val="186"/>
      <scheme val="minor"/>
    </font>
    <font>
      <sz val="12"/>
      <color theme="1"/>
      <name val="Calibri"/>
      <family val="2"/>
      <charset val="186"/>
      <scheme val="minor"/>
    </font>
    <font>
      <sz val="12"/>
      <name val="Calibri"/>
      <family val="2"/>
      <charset val="186"/>
      <scheme val="minor"/>
    </font>
    <font>
      <b/>
      <sz val="12"/>
      <color theme="0"/>
      <name val="Calibri"/>
      <family val="2"/>
      <scheme val="minor"/>
    </font>
    <font>
      <b/>
      <sz val="11"/>
      <color theme="1"/>
      <name val="Calibri"/>
      <family val="2"/>
      <charset val="186"/>
      <scheme val="minor"/>
    </font>
    <font>
      <sz val="8"/>
      <name val="Calibri"/>
      <family val="2"/>
      <scheme val="minor"/>
    </font>
    <font>
      <sz val="10"/>
      <name val="Arial"/>
      <family val="2"/>
      <charset val="186"/>
    </font>
    <font>
      <sz val="12"/>
      <color rgb="FFFF0000"/>
      <name val="Calibri"/>
      <family val="2"/>
      <scheme val="minor"/>
    </font>
    <font>
      <b/>
      <sz val="12"/>
      <color rgb="FFFF0000"/>
      <name val="Calibri"/>
      <family val="2"/>
      <charset val="186"/>
      <scheme val="minor"/>
    </font>
    <font>
      <sz val="12"/>
      <color theme="0"/>
      <name val="Calibri"/>
      <family val="2"/>
      <scheme val="minor"/>
    </font>
    <font>
      <sz val="11"/>
      <color indexed="8"/>
      <name val="Calibri"/>
      <family val="2"/>
      <charset val="186"/>
    </font>
    <font>
      <sz val="12"/>
      <color rgb="FFFF0000"/>
      <name val="Calibri"/>
      <family val="2"/>
      <charset val="186"/>
      <scheme val="minor"/>
    </font>
    <font>
      <sz val="10"/>
      <name val="Arial"/>
      <family val="2"/>
      <charset val="186"/>
    </font>
    <font>
      <b/>
      <sz val="12"/>
      <name val="Arial"/>
      <family val="2"/>
      <charset val="186"/>
    </font>
    <font>
      <sz val="12"/>
      <name val="Arial"/>
      <family val="2"/>
      <charset val="186"/>
    </font>
    <font>
      <b/>
      <sz val="12"/>
      <color rgb="FF010101"/>
      <name val="Arial"/>
      <family val="2"/>
      <charset val="186"/>
    </font>
    <font>
      <sz val="12"/>
      <color rgb="FF010101"/>
      <name val="Arial"/>
      <family val="2"/>
      <charset val="186"/>
    </font>
    <font>
      <sz val="11"/>
      <color theme="1"/>
      <name val="Calibri"/>
      <family val="2"/>
      <charset val="186"/>
      <scheme val="minor"/>
    </font>
    <font>
      <sz val="12"/>
      <color rgb="FF00B0F0"/>
      <name val="Calibri"/>
      <family val="2"/>
      <scheme val="minor"/>
    </font>
    <font>
      <sz val="8"/>
      <name val="Arial"/>
      <family val="2"/>
      <charset val="186"/>
    </font>
    <font>
      <b/>
      <sz val="8"/>
      <name val="Arial"/>
      <family val="2"/>
      <charset val="186"/>
    </font>
    <font>
      <sz val="11"/>
      <color rgb="FFFF0000"/>
      <name val="Calibri"/>
      <family val="2"/>
      <charset val="186"/>
      <scheme val="minor"/>
    </font>
    <font>
      <sz val="8"/>
      <color rgb="FF000000"/>
      <name val="Arial"/>
      <family val="2"/>
      <charset val="186"/>
    </font>
    <font>
      <sz val="11"/>
      <color theme="5" tint="-0.499984740745262"/>
      <name val="Calibri"/>
      <family val="2"/>
      <charset val="186"/>
      <scheme val="minor"/>
    </font>
    <font>
      <b/>
      <sz val="12"/>
      <name val="Calibri"/>
      <family val="2"/>
      <charset val="186"/>
      <scheme val="minor"/>
    </font>
  </fonts>
  <fills count="12">
    <fill>
      <patternFill patternType="none"/>
    </fill>
    <fill>
      <patternFill patternType="gray125"/>
    </fill>
    <fill>
      <patternFill patternType="solid">
        <fgColor theme="1" tint="0.34998626667073579"/>
        <bgColor indexed="64"/>
      </patternFill>
    </fill>
    <fill>
      <patternFill patternType="solid">
        <fgColor theme="0"/>
        <bgColor indexed="64"/>
      </patternFill>
    </fill>
    <fill>
      <patternFill patternType="solid">
        <fgColor theme="6" tint="0.39997558519241921"/>
        <bgColor indexed="64"/>
      </patternFill>
    </fill>
    <fill>
      <patternFill patternType="solid">
        <fgColor theme="6" tint="0.59999389629810485"/>
        <bgColor indexed="64"/>
      </patternFill>
    </fill>
    <fill>
      <patternFill patternType="solid">
        <fgColor rgb="FFFFFFFF"/>
        <bgColor rgb="FF000000"/>
      </patternFill>
    </fill>
    <fill>
      <patternFill patternType="solid">
        <fgColor rgb="FFD1ECF7"/>
        <bgColor rgb="FFFFC000"/>
      </patternFill>
    </fill>
    <fill>
      <patternFill patternType="solid">
        <fgColor rgb="FFD1ECF7"/>
        <bgColor rgb="FF000000"/>
      </patternFill>
    </fill>
    <fill>
      <patternFill patternType="solid">
        <fgColor rgb="FFE6E6E6"/>
        <bgColor rgb="FF000000"/>
      </patternFill>
    </fill>
    <fill>
      <patternFill patternType="solid">
        <fgColor rgb="FFA9DCF1"/>
        <bgColor rgb="FF000000"/>
      </patternFill>
    </fill>
    <fill>
      <patternFill patternType="solid">
        <fgColor rgb="FFFFDAB9"/>
        <bgColor rgb="FF000000"/>
      </patternFill>
    </fill>
  </fills>
  <borders count="2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thin">
        <color indexed="64"/>
      </left>
      <right style="thin">
        <color indexed="64"/>
      </right>
      <top/>
      <bottom/>
      <diagonal/>
    </border>
    <border>
      <left/>
      <right/>
      <top/>
      <bottom style="thin">
        <color rgb="FF000000"/>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top style="thin">
        <color rgb="FF000000"/>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medium">
        <color indexed="64"/>
      </bottom>
      <diagonal/>
    </border>
    <border>
      <left style="thin">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medium">
        <color indexed="64"/>
      </bottom>
      <diagonal/>
    </border>
  </borders>
  <cellStyleXfs count="9">
    <xf numFmtId="0" fontId="0" fillId="0" borderId="0"/>
    <xf numFmtId="0" fontId="2" fillId="0" borderId="0"/>
    <xf numFmtId="0" fontId="11" fillId="0" borderId="0"/>
    <xf numFmtId="0" fontId="15" fillId="0" borderId="0"/>
    <xf numFmtId="0" fontId="15" fillId="0" borderId="0"/>
    <xf numFmtId="0" fontId="15" fillId="0" borderId="0"/>
    <xf numFmtId="0" fontId="17" fillId="0" borderId="0"/>
    <xf numFmtId="0" fontId="22" fillId="0" borderId="0"/>
    <xf numFmtId="0" fontId="22" fillId="0" borderId="0"/>
  </cellStyleXfs>
  <cellXfs count="188">
    <xf numFmtId="0" fontId="0" fillId="0" borderId="0" xfId="0"/>
    <xf numFmtId="0" fontId="4" fillId="0" borderId="0" xfId="0" applyFont="1"/>
    <xf numFmtId="0" fontId="4" fillId="0" borderId="1" xfId="0" applyFont="1" applyBorder="1" applyAlignment="1">
      <alignment horizontal="center" vertical="center" wrapText="1"/>
    </xf>
    <xf numFmtId="14" fontId="4" fillId="0" borderId="1" xfId="0" applyNumberFormat="1" applyFont="1" applyBorder="1" applyAlignment="1">
      <alignment horizontal="center" vertical="center" wrapText="1"/>
    </xf>
    <xf numFmtId="164" fontId="4" fillId="0" borderId="1" xfId="0" applyNumberFormat="1" applyFont="1" applyBorder="1" applyAlignment="1">
      <alignment horizontal="center" vertical="center" wrapText="1"/>
    </xf>
    <xf numFmtId="49" fontId="3" fillId="3" borderId="5" xfId="0" applyNumberFormat="1" applyFont="1" applyFill="1" applyBorder="1" applyAlignment="1">
      <alignment horizontal="center" vertical="center" wrapText="1"/>
    </xf>
    <xf numFmtId="49" fontId="3" fillId="0" borderId="1" xfId="0" applyNumberFormat="1" applyFont="1" applyBorder="1" applyAlignment="1">
      <alignment horizontal="center" vertical="center" wrapText="1"/>
    </xf>
    <xf numFmtId="49" fontId="3" fillId="0" borderId="1" xfId="0" applyNumberFormat="1" applyFont="1" applyBorder="1" applyAlignment="1">
      <alignment horizontal="center" vertical="center"/>
    </xf>
    <xf numFmtId="0" fontId="3" fillId="0" borderId="1" xfId="0" applyFont="1" applyBorder="1" applyAlignment="1">
      <alignment horizontal="center" vertical="center" wrapText="1"/>
    </xf>
    <xf numFmtId="49" fontId="4" fillId="0" borderId="1" xfId="0" applyNumberFormat="1" applyFont="1" applyBorder="1" applyAlignment="1">
      <alignment horizontal="center" vertical="center"/>
    </xf>
    <xf numFmtId="0" fontId="7" fillId="0" borderId="0" xfId="0" applyFont="1"/>
    <xf numFmtId="17" fontId="6" fillId="0" borderId="1" xfId="0" applyNumberFormat="1" applyFont="1" applyBorder="1" applyAlignment="1">
      <alignment horizontal="center" vertical="center" wrapText="1"/>
    </xf>
    <xf numFmtId="0" fontId="6" fillId="0" borderId="0" xfId="0" applyFont="1" applyAlignment="1">
      <alignment horizontal="center" vertical="center"/>
    </xf>
    <xf numFmtId="0" fontId="8" fillId="2" borderId="1" xfId="0" applyFont="1" applyFill="1" applyBorder="1" applyAlignment="1">
      <alignment horizontal="center" vertical="center" wrapText="1"/>
    </xf>
    <xf numFmtId="49" fontId="8" fillId="2" borderId="1" xfId="0" applyNumberFormat="1" applyFont="1" applyFill="1" applyBorder="1" applyAlignment="1">
      <alignment horizontal="center" vertical="center" wrapText="1"/>
    </xf>
    <xf numFmtId="164" fontId="8" fillId="2" borderId="1" xfId="0" applyNumberFormat="1" applyFont="1" applyFill="1" applyBorder="1" applyAlignment="1">
      <alignment horizontal="center" vertical="center" wrapText="1"/>
    </xf>
    <xf numFmtId="164" fontId="3" fillId="0" borderId="1" xfId="0" applyNumberFormat="1" applyFont="1" applyBorder="1" applyAlignment="1">
      <alignment horizontal="center" vertical="center" wrapText="1"/>
    </xf>
    <xf numFmtId="164" fontId="3" fillId="0" borderId="1" xfId="0" applyNumberFormat="1" applyFont="1" applyBorder="1" applyAlignment="1">
      <alignment horizontal="center" vertical="center"/>
    </xf>
    <xf numFmtId="49" fontId="4" fillId="0" borderId="1" xfId="0" applyNumberFormat="1" applyFont="1" applyBorder="1" applyAlignment="1">
      <alignment horizontal="center" vertical="center" wrapText="1"/>
    </xf>
    <xf numFmtId="49" fontId="9" fillId="0" borderId="1" xfId="0" applyNumberFormat="1" applyFont="1" applyBorder="1" applyAlignment="1">
      <alignment horizontal="center" vertical="center"/>
    </xf>
    <xf numFmtId="0" fontId="4" fillId="0" borderId="1" xfId="0" applyFont="1" applyBorder="1"/>
    <xf numFmtId="0" fontId="4" fillId="0" borderId="0" xfId="0" applyFont="1" applyAlignment="1">
      <alignment horizontal="center" vertical="center"/>
    </xf>
    <xf numFmtId="164" fontId="4" fillId="0" borderId="0" xfId="0" applyNumberFormat="1" applyFont="1" applyAlignment="1">
      <alignment horizontal="center" vertical="center"/>
    </xf>
    <xf numFmtId="0" fontId="4" fillId="0" borderId="0" xfId="0" applyFont="1" applyAlignment="1">
      <alignment vertical="center" wrapText="1"/>
    </xf>
    <xf numFmtId="0" fontId="8" fillId="2" borderId="1" xfId="0" applyFont="1" applyFill="1" applyBorder="1" applyAlignment="1">
      <alignment vertical="center" wrapText="1"/>
    </xf>
    <xf numFmtId="0" fontId="3" fillId="0" borderId="1" xfId="0" applyFont="1" applyBorder="1" applyAlignment="1">
      <alignment horizontal="center" vertical="center"/>
    </xf>
    <xf numFmtId="0" fontId="5" fillId="0" borderId="1" xfId="0" applyFont="1" applyBorder="1" applyAlignment="1">
      <alignment horizontal="center" vertical="center"/>
    </xf>
    <xf numFmtId="0" fontId="4" fillId="0" borderId="2" xfId="0" applyFont="1" applyBorder="1" applyAlignment="1">
      <alignment vertical="center" wrapText="1"/>
    </xf>
    <xf numFmtId="0" fontId="5" fillId="0" borderId="0" xfId="0" applyFont="1" applyAlignment="1">
      <alignment horizontal="center" vertical="center"/>
    </xf>
    <xf numFmtId="164" fontId="5" fillId="0" borderId="1" xfId="0" applyNumberFormat="1" applyFont="1" applyBorder="1" applyAlignment="1">
      <alignment horizontal="center" vertical="center"/>
    </xf>
    <xf numFmtId="0" fontId="4" fillId="0" borderId="1" xfId="0" applyFont="1" applyBorder="1" applyAlignment="1">
      <alignment horizontal="left" vertical="center" wrapText="1"/>
    </xf>
    <xf numFmtId="164" fontId="4" fillId="0" borderId="0" xfId="0" applyNumberFormat="1" applyFont="1" applyAlignment="1">
      <alignment vertical="center" wrapText="1"/>
    </xf>
    <xf numFmtId="0" fontId="5" fillId="0" borderId="1" xfId="0" applyFont="1" applyBorder="1" applyAlignment="1">
      <alignment horizontal="center" vertical="center" wrapText="1"/>
    </xf>
    <xf numFmtId="164" fontId="13" fillId="0" borderId="0" xfId="0" applyNumberFormat="1" applyFont="1" applyAlignment="1">
      <alignment horizontal="center" vertical="center"/>
    </xf>
    <xf numFmtId="0" fontId="7" fillId="0" borderId="1" xfId="0" applyFont="1" applyBorder="1" applyAlignment="1">
      <alignment horizontal="center" vertical="center"/>
    </xf>
    <xf numFmtId="164" fontId="12" fillId="0" borderId="0" xfId="0" applyNumberFormat="1" applyFont="1" applyAlignment="1">
      <alignment horizontal="center" vertical="center"/>
    </xf>
    <xf numFmtId="0" fontId="12" fillId="0" borderId="0" xfId="0" applyFont="1" applyAlignment="1">
      <alignment horizontal="center" vertical="center"/>
    </xf>
    <xf numFmtId="0" fontId="12" fillId="0" borderId="0" xfId="0" applyFont="1"/>
    <xf numFmtId="0" fontId="12" fillId="0" borderId="0" xfId="0" applyFont="1" applyAlignment="1">
      <alignment vertical="center" wrapText="1"/>
    </xf>
    <xf numFmtId="0" fontId="4" fillId="0" borderId="6" xfId="0" applyFont="1" applyBorder="1" applyAlignment="1">
      <alignment horizontal="center" vertical="center" wrapText="1"/>
    </xf>
    <xf numFmtId="0" fontId="4" fillId="0" borderId="6" xfId="0" applyFont="1" applyBorder="1" applyAlignment="1">
      <alignment horizontal="left" vertical="center" wrapText="1"/>
    </xf>
    <xf numFmtId="164" fontId="14" fillId="0" borderId="0" xfId="0" applyNumberFormat="1" applyFont="1" applyAlignment="1">
      <alignment vertical="center" wrapText="1"/>
    </xf>
    <xf numFmtId="164" fontId="8" fillId="0" borderId="0" xfId="0" applyNumberFormat="1" applyFont="1" applyAlignment="1">
      <alignment horizontal="center" vertical="center" wrapText="1"/>
    </xf>
    <xf numFmtId="49" fontId="4" fillId="4" borderId="1" xfId="0" applyNumberFormat="1" applyFont="1" applyFill="1" applyBorder="1" applyAlignment="1">
      <alignment horizontal="center" vertical="center" wrapText="1"/>
    </xf>
    <xf numFmtId="49" fontId="4" fillId="0" borderId="6" xfId="0" applyNumberFormat="1" applyFont="1" applyBorder="1" applyAlignment="1">
      <alignment horizontal="center" vertical="center" wrapText="1"/>
    </xf>
    <xf numFmtId="0" fontId="14" fillId="0" borderId="0" xfId="0" applyFont="1" applyAlignment="1">
      <alignment vertical="center" wrapText="1"/>
    </xf>
    <xf numFmtId="49" fontId="6" fillId="0" borderId="1" xfId="0" applyNumberFormat="1" applyFont="1" applyBorder="1" applyAlignment="1">
      <alignment horizontal="center" vertical="center" wrapText="1"/>
    </xf>
    <xf numFmtId="49" fontId="4" fillId="0" borderId="0" xfId="0" applyNumberFormat="1" applyFont="1" applyAlignment="1">
      <alignment horizontal="center" vertical="center"/>
    </xf>
    <xf numFmtId="0" fontId="4" fillId="3" borderId="5" xfId="0" applyFont="1" applyFill="1" applyBorder="1" applyAlignment="1">
      <alignment horizontal="center" vertical="center" wrapText="1"/>
    </xf>
    <xf numFmtId="0" fontId="4" fillId="0" borderId="4" xfId="0" applyFont="1" applyBorder="1" applyAlignment="1">
      <alignment horizontal="center" vertical="center"/>
    </xf>
    <xf numFmtId="0" fontId="7" fillId="0" borderId="1" xfId="0" applyFont="1" applyBorder="1" applyAlignment="1">
      <alignment horizontal="center" vertical="center" wrapText="1"/>
    </xf>
    <xf numFmtId="0" fontId="4" fillId="0" borderId="1" xfId="0" applyFont="1" applyBorder="1" applyAlignment="1">
      <alignment vertical="center" wrapText="1"/>
    </xf>
    <xf numFmtId="0" fontId="4" fillId="3" borderId="5" xfId="0" applyFont="1" applyFill="1" applyBorder="1" applyAlignment="1">
      <alignment vertical="center" wrapText="1"/>
    </xf>
    <xf numFmtId="164" fontId="4" fillId="5" borderId="1" xfId="0" applyNumberFormat="1" applyFont="1" applyFill="1" applyBorder="1" applyAlignment="1">
      <alignment horizontal="center" vertical="center"/>
    </xf>
    <xf numFmtId="0" fontId="17" fillId="0" borderId="0" xfId="6"/>
    <xf numFmtId="0" fontId="17" fillId="0" borderId="0" xfId="6" applyAlignment="1">
      <alignment horizontal="center"/>
    </xf>
    <xf numFmtId="0" fontId="18" fillId="0" borderId="7" xfId="6" applyFont="1" applyBorder="1" applyAlignment="1">
      <alignment vertical="center" wrapText="1"/>
    </xf>
    <xf numFmtId="0" fontId="18" fillId="0" borderId="8" xfId="6" applyFont="1" applyBorder="1" applyAlignment="1">
      <alignment vertical="center" wrapText="1"/>
    </xf>
    <xf numFmtId="0" fontId="19" fillId="0" borderId="9" xfId="6" applyFont="1" applyBorder="1" applyAlignment="1">
      <alignment horizontal="center" vertical="center" wrapText="1"/>
    </xf>
    <xf numFmtId="0" fontId="19" fillId="0" borderId="9" xfId="6" applyFont="1" applyBorder="1" applyAlignment="1">
      <alignment vertical="center" wrapText="1"/>
    </xf>
    <xf numFmtId="0" fontId="19" fillId="0" borderId="8" xfId="6" applyFont="1" applyBorder="1" applyAlignment="1">
      <alignment vertical="center" wrapText="1"/>
    </xf>
    <xf numFmtId="0" fontId="19" fillId="0" borderId="7" xfId="6" applyFont="1" applyBorder="1" applyAlignment="1">
      <alignment vertical="center" wrapText="1"/>
    </xf>
    <xf numFmtId="0" fontId="19" fillId="0" borderId="7" xfId="6" applyFont="1" applyBorder="1" applyAlignment="1">
      <alignment horizontal="center" vertical="center" wrapText="1"/>
    </xf>
    <xf numFmtId="0" fontId="20" fillId="0" borderId="8" xfId="6" applyFont="1" applyBorder="1" applyAlignment="1">
      <alignment vertical="center" wrapText="1"/>
    </xf>
    <xf numFmtId="0" fontId="21" fillId="0" borderId="9" xfId="6" applyFont="1" applyBorder="1" applyAlignment="1">
      <alignment vertical="center" wrapText="1"/>
    </xf>
    <xf numFmtId="0" fontId="4" fillId="0" borderId="5" xfId="0" applyFont="1" applyBorder="1" applyAlignment="1">
      <alignment horizontal="center" wrapText="1"/>
    </xf>
    <xf numFmtId="0" fontId="4" fillId="0" borderId="5" xfId="0" applyFont="1" applyBorder="1" applyAlignment="1">
      <alignment horizontal="center" vertical="center"/>
    </xf>
    <xf numFmtId="164" fontId="23" fillId="0" borderId="0" xfId="0" applyNumberFormat="1" applyFont="1" applyAlignment="1">
      <alignment vertical="center" wrapText="1"/>
    </xf>
    <xf numFmtId="14" fontId="4" fillId="0" borderId="6" xfId="0" applyNumberFormat="1" applyFont="1" applyBorder="1" applyAlignment="1">
      <alignment horizontal="center" vertical="center" wrapText="1"/>
    </xf>
    <xf numFmtId="0" fontId="4" fillId="5" borderId="1" xfId="0" applyFont="1" applyFill="1" applyBorder="1" applyAlignment="1">
      <alignment horizontal="center" vertical="center"/>
    </xf>
    <xf numFmtId="0" fontId="4" fillId="0" borderId="5" xfId="0" applyFont="1" applyBorder="1" applyAlignment="1">
      <alignment horizontal="left" vertical="center" wrapText="1"/>
    </xf>
    <xf numFmtId="164" fontId="4" fillId="5" borderId="5" xfId="0" applyNumberFormat="1" applyFont="1" applyFill="1" applyBorder="1" applyAlignment="1">
      <alignment horizontal="center" vertical="center"/>
    </xf>
    <xf numFmtId="0" fontId="7" fillId="0" borderId="0" xfId="0" applyFont="1" applyAlignment="1">
      <alignment horizontal="center" vertical="center"/>
    </xf>
    <xf numFmtId="49" fontId="4" fillId="0" borderId="0" xfId="0" applyNumberFormat="1" applyFont="1" applyAlignment="1">
      <alignment horizontal="center" vertical="center" wrapText="1"/>
    </xf>
    <xf numFmtId="0" fontId="4" fillId="0" borderId="0" xfId="0" applyFont="1" applyAlignment="1">
      <alignment horizontal="left" vertical="center" wrapText="1"/>
    </xf>
    <xf numFmtId="0" fontId="4" fillId="0" borderId="0" xfId="0" applyFont="1" applyAlignment="1">
      <alignment horizontal="center" vertical="center" wrapText="1"/>
    </xf>
    <xf numFmtId="49" fontId="6" fillId="0" borderId="0" xfId="0" applyNumberFormat="1" applyFont="1" applyAlignment="1">
      <alignment horizontal="center" vertical="center" wrapText="1"/>
    </xf>
    <xf numFmtId="0" fontId="16" fillId="0" borderId="0" xfId="0" applyFont="1" applyAlignment="1">
      <alignment horizontal="left" vertical="center" wrapText="1"/>
    </xf>
    <xf numFmtId="0" fontId="4" fillId="0" borderId="1" xfId="0" applyFont="1" applyBorder="1" applyAlignment="1">
      <alignment wrapText="1"/>
    </xf>
    <xf numFmtId="0" fontId="4" fillId="0" borderId="5" xfId="0" applyFont="1" applyBorder="1" applyAlignment="1">
      <alignment horizontal="center" vertical="center" wrapText="1"/>
    </xf>
    <xf numFmtId="14" fontId="4" fillId="0" borderId="5" xfId="0" applyNumberFormat="1" applyFont="1" applyBorder="1" applyAlignment="1">
      <alignment horizontal="center" vertical="center" wrapText="1"/>
    </xf>
    <xf numFmtId="164" fontId="4" fillId="0" borderId="6" xfId="0" applyNumberFormat="1" applyFont="1" applyBorder="1" applyAlignment="1">
      <alignment horizontal="center" vertical="center" wrapText="1"/>
    </xf>
    <xf numFmtId="0" fontId="4" fillId="5" borderId="6" xfId="0" applyFont="1" applyFill="1" applyBorder="1" applyAlignment="1">
      <alignment horizontal="center" vertical="center"/>
    </xf>
    <xf numFmtId="0" fontId="24" fillId="6" borderId="1" xfId="8" applyFont="1" applyFill="1" applyBorder="1" applyAlignment="1">
      <alignment horizontal="center" vertical="center" wrapText="1"/>
    </xf>
    <xf numFmtId="14" fontId="24" fillId="7" borderId="1" xfId="8" applyNumberFormat="1" applyFont="1" applyFill="1" applyBorder="1" applyAlignment="1">
      <alignment horizontal="center" vertical="center" wrapText="1"/>
    </xf>
    <xf numFmtId="14" fontId="24" fillId="6" borderId="1" xfId="8" applyNumberFormat="1" applyFont="1" applyFill="1" applyBorder="1" applyAlignment="1">
      <alignment horizontal="center" vertical="center" wrapText="1"/>
    </xf>
    <xf numFmtId="0" fontId="24" fillId="8" borderId="1" xfId="8" applyFont="1" applyFill="1" applyBorder="1" applyAlignment="1">
      <alignment horizontal="left" vertical="center" wrapText="1"/>
    </xf>
    <xf numFmtId="0" fontId="24" fillId="0" borderId="1" xfId="8" applyFont="1" applyBorder="1" applyAlignment="1">
      <alignment horizontal="center" vertical="center" wrapText="1"/>
    </xf>
    <xf numFmtId="0" fontId="24" fillId="0" borderId="1" xfId="8" applyFont="1" applyBorder="1" applyAlignment="1">
      <alignment horizontal="center" vertical="center"/>
    </xf>
    <xf numFmtId="0" fontId="24" fillId="9" borderId="1" xfId="8" applyFont="1" applyFill="1" applyBorder="1" applyAlignment="1">
      <alignment horizontal="center" vertical="center" wrapText="1"/>
    </xf>
    <xf numFmtId="0" fontId="24" fillId="0" borderId="1" xfId="8" applyFont="1" applyBorder="1" applyAlignment="1">
      <alignment vertical="center" wrapText="1"/>
    </xf>
    <xf numFmtId="0" fontId="24" fillId="0" borderId="1" xfId="8" applyFont="1" applyBorder="1" applyAlignment="1">
      <alignment horizontal="left" vertical="center" wrapText="1"/>
    </xf>
    <xf numFmtId="0" fontId="22" fillId="0" borderId="0" xfId="8"/>
    <xf numFmtId="0" fontId="24" fillId="10" borderId="1" xfId="8" applyFont="1" applyFill="1" applyBorder="1" applyAlignment="1">
      <alignment horizontal="center" vertical="center" wrapText="1"/>
    </xf>
    <xf numFmtId="0" fontId="24" fillId="11" borderId="1" xfId="8" applyFont="1" applyFill="1" applyBorder="1" applyAlignment="1">
      <alignment horizontal="center" vertical="center" textRotation="90" wrapText="1"/>
    </xf>
    <xf numFmtId="0" fontId="24" fillId="6" borderId="1" xfId="8" applyFont="1" applyFill="1" applyBorder="1" applyAlignment="1">
      <alignment horizontal="center" vertical="center" textRotation="90" wrapText="1"/>
    </xf>
    <xf numFmtId="0" fontId="24" fillId="11" borderId="1" xfId="8" applyFont="1" applyFill="1" applyBorder="1" applyAlignment="1">
      <alignment vertical="center" wrapText="1"/>
    </xf>
    <xf numFmtId="0" fontId="24" fillId="11" borderId="1" xfId="8" applyFont="1" applyFill="1" applyBorder="1" applyAlignment="1">
      <alignment horizontal="center" vertical="center" wrapText="1"/>
    </xf>
    <xf numFmtId="0" fontId="25" fillId="9" borderId="1" xfId="8" applyFont="1" applyFill="1" applyBorder="1" applyAlignment="1">
      <alignment horizontal="center" vertical="center" wrapText="1"/>
    </xf>
    <xf numFmtId="0" fontId="25" fillId="0" borderId="1" xfId="8" applyFont="1" applyBorder="1" applyAlignment="1">
      <alignment horizontal="center" vertical="center"/>
    </xf>
    <xf numFmtId="0" fontId="1" fillId="6" borderId="1" xfId="8" applyFont="1" applyFill="1" applyBorder="1" applyAlignment="1">
      <alignment horizontal="center" vertical="center" wrapText="1"/>
    </xf>
    <xf numFmtId="0" fontId="1" fillId="0" borderId="1" xfId="8" applyFont="1" applyBorder="1" applyAlignment="1">
      <alignment horizontal="center" vertical="center" wrapText="1"/>
    </xf>
    <xf numFmtId="0" fontId="1" fillId="6" borderId="1" xfId="8" applyFont="1" applyFill="1" applyBorder="1" applyAlignment="1">
      <alignment vertical="center" wrapText="1"/>
    </xf>
    <xf numFmtId="0" fontId="1" fillId="0" borderId="1" xfId="8" applyFont="1" applyBorder="1" applyAlignment="1">
      <alignment vertical="center" wrapText="1"/>
    </xf>
    <xf numFmtId="0" fontId="1" fillId="10" borderId="1" xfId="8" applyFont="1" applyFill="1" applyBorder="1" applyAlignment="1">
      <alignment horizontal="center" vertical="center" wrapText="1"/>
    </xf>
    <xf numFmtId="0" fontId="1" fillId="0" borderId="1" xfId="8" applyFont="1" applyBorder="1" applyAlignment="1">
      <alignment horizontal="left" vertical="center" wrapText="1"/>
    </xf>
    <xf numFmtId="0" fontId="1" fillId="0" borderId="11" xfId="8" applyFont="1" applyBorder="1" applyAlignment="1">
      <alignment wrapText="1"/>
    </xf>
    <xf numFmtId="0" fontId="1" fillId="9" borderId="1" xfId="8" applyFont="1" applyFill="1" applyBorder="1" applyAlignment="1">
      <alignment horizontal="center" vertical="center" wrapText="1"/>
    </xf>
    <xf numFmtId="0" fontId="1" fillId="0" borderId="2" xfId="8" applyFont="1" applyBorder="1" applyAlignment="1">
      <alignment horizontal="center" vertical="center" wrapText="1"/>
    </xf>
    <xf numFmtId="0" fontId="22" fillId="0" borderId="0" xfId="8" applyAlignment="1">
      <alignment horizontal="center" vertical="center" wrapText="1"/>
    </xf>
    <xf numFmtId="0" fontId="27" fillId="0" borderId="11" xfId="8" applyFont="1" applyBorder="1" applyAlignment="1">
      <alignment horizontal="left" vertical="center" wrapText="1"/>
    </xf>
    <xf numFmtId="0" fontId="27" fillId="6" borderId="1" xfId="8" applyFont="1" applyFill="1" applyBorder="1" applyAlignment="1">
      <alignment horizontal="center" vertical="center" wrapText="1"/>
    </xf>
    <xf numFmtId="0" fontId="27" fillId="0" borderId="1" xfId="8" applyFont="1" applyBorder="1" applyAlignment="1">
      <alignment horizontal="left" vertical="center" wrapText="1"/>
    </xf>
    <xf numFmtId="0" fontId="24" fillId="0" borderId="2" xfId="8" applyFont="1" applyBorder="1" applyAlignment="1">
      <alignment horizontal="center" vertical="center" wrapText="1"/>
    </xf>
    <xf numFmtId="0" fontId="1" fillId="0" borderId="11" xfId="8" applyFont="1" applyBorder="1" applyAlignment="1">
      <alignment vertical="top" wrapText="1"/>
    </xf>
    <xf numFmtId="0" fontId="1" fillId="0" borderId="0" xfId="8" applyFont="1" applyAlignment="1">
      <alignment vertical="top" wrapText="1"/>
    </xf>
    <xf numFmtId="0" fontId="1" fillId="0" borderId="19" xfId="8" applyFont="1" applyBorder="1" applyAlignment="1">
      <alignment wrapText="1"/>
    </xf>
    <xf numFmtId="0" fontId="1" fillId="0" borderId="1" xfId="8" applyFont="1" applyBorder="1" applyAlignment="1">
      <alignment wrapText="1"/>
    </xf>
    <xf numFmtId="0" fontId="24" fillId="0" borderId="1" xfId="8" applyFont="1" applyBorder="1" applyAlignment="1">
      <alignment wrapText="1"/>
    </xf>
    <xf numFmtId="0" fontId="27" fillId="9" borderId="1" xfId="8" applyFont="1" applyFill="1" applyBorder="1" applyAlignment="1">
      <alignment horizontal="center" vertical="center" wrapText="1"/>
    </xf>
    <xf numFmtId="0" fontId="24" fillId="0" borderId="1" xfId="8" applyFont="1" applyBorder="1" applyAlignment="1">
      <alignment vertical="top" wrapText="1"/>
    </xf>
    <xf numFmtId="0" fontId="24" fillId="0" borderId="2" xfId="8" applyFont="1" applyBorder="1" applyAlignment="1">
      <alignment vertical="center" wrapText="1"/>
    </xf>
    <xf numFmtId="0" fontId="24" fillId="0" borderId="23" xfId="8" applyFont="1" applyBorder="1" applyAlignment="1">
      <alignment vertical="center" wrapText="1"/>
    </xf>
    <xf numFmtId="0" fontId="1" fillId="0" borderId="24" xfId="8" applyFont="1" applyBorder="1" applyAlignment="1">
      <alignment vertical="center" wrapText="1"/>
    </xf>
    <xf numFmtId="0" fontId="28" fillId="0" borderId="0" xfId="8" applyFont="1"/>
    <xf numFmtId="0" fontId="27" fillId="0" borderId="1" xfId="8" applyFont="1" applyBorder="1" applyAlignment="1">
      <alignment horizontal="center" vertical="center"/>
    </xf>
    <xf numFmtId="0" fontId="26" fillId="0" borderId="25" xfId="8" applyFont="1" applyBorder="1" applyAlignment="1">
      <alignment wrapText="1"/>
    </xf>
    <xf numFmtId="0" fontId="24" fillId="0" borderId="26" xfId="8" applyFont="1" applyBorder="1" applyAlignment="1">
      <alignment vertical="center" wrapText="1"/>
    </xf>
    <xf numFmtId="0" fontId="26" fillId="0" borderId="25" xfId="8" applyFont="1" applyBorder="1" applyAlignment="1">
      <alignment vertical="center" wrapText="1"/>
    </xf>
    <xf numFmtId="14" fontId="24" fillId="0" borderId="1" xfId="8" applyNumberFormat="1" applyFont="1" applyBorder="1" applyAlignment="1">
      <alignment horizontal="center" vertical="center" wrapText="1"/>
    </xf>
    <xf numFmtId="0" fontId="5" fillId="0" borderId="0" xfId="0" applyFont="1" applyAlignment="1">
      <alignment horizontal="left" vertical="center" wrapText="1"/>
    </xf>
    <xf numFmtId="0" fontId="29" fillId="0" borderId="0" xfId="0" applyFont="1" applyAlignment="1">
      <alignment horizontal="left" vertical="center" wrapText="1"/>
    </xf>
    <xf numFmtId="0" fontId="7" fillId="0" borderId="5" xfId="0" applyFont="1" applyBorder="1" applyAlignment="1">
      <alignment horizontal="center" vertical="center" wrapText="1"/>
    </xf>
    <xf numFmtId="0" fontId="16" fillId="0" borderId="6" xfId="0" applyFont="1" applyBorder="1" applyAlignment="1">
      <alignment horizontal="left" vertical="center" wrapText="1"/>
    </xf>
    <xf numFmtId="49" fontId="6" fillId="0" borderId="6" xfId="0" applyNumberFormat="1" applyFont="1" applyBorder="1" applyAlignment="1">
      <alignment horizontal="center" vertical="center" wrapText="1"/>
    </xf>
    <xf numFmtId="0" fontId="4" fillId="0" borderId="2" xfId="0" applyFont="1" applyBorder="1" applyAlignment="1">
      <alignment horizontal="left" vertical="center" wrapText="1"/>
    </xf>
    <xf numFmtId="0" fontId="4" fillId="0" borderId="1" xfId="0" quotePrefix="1" applyFont="1" applyBorder="1" applyAlignment="1">
      <alignment horizontal="left" vertical="center" wrapText="1"/>
    </xf>
    <xf numFmtId="0" fontId="7" fillId="0" borderId="6" xfId="0" applyFont="1" applyBorder="1" applyAlignment="1">
      <alignment horizontal="center" vertical="center"/>
    </xf>
    <xf numFmtId="0" fontId="6" fillId="0" borderId="1" xfId="0" applyFont="1" applyBorder="1" applyAlignment="1">
      <alignment horizontal="left" vertical="center" wrapText="1"/>
    </xf>
    <xf numFmtId="0" fontId="14" fillId="0" borderId="0" xfId="0" applyFont="1"/>
    <xf numFmtId="49" fontId="14" fillId="0" borderId="0" xfId="0" applyNumberFormat="1" applyFont="1" applyAlignment="1">
      <alignment horizontal="center" vertical="center"/>
    </xf>
    <xf numFmtId="164" fontId="14" fillId="0" borderId="0" xfId="0" applyNumberFormat="1" applyFont="1" applyAlignment="1">
      <alignment horizontal="right" vertical="center" wrapText="1"/>
    </xf>
    <xf numFmtId="14" fontId="4" fillId="0" borderId="1" xfId="0" applyNumberFormat="1" applyFont="1" applyBorder="1" applyAlignment="1">
      <alignment vertical="center" wrapText="1"/>
    </xf>
    <xf numFmtId="0" fontId="4" fillId="0" borderId="6" xfId="0" applyFont="1" applyBorder="1" applyAlignment="1">
      <alignment horizontal="center" vertical="center" wrapText="1"/>
    </xf>
    <xf numFmtId="0" fontId="4" fillId="0" borderId="5" xfId="0" applyFont="1" applyBorder="1" applyAlignment="1">
      <alignment horizontal="center" vertical="center" wrapText="1"/>
    </xf>
    <xf numFmtId="0" fontId="4" fillId="0" borderId="6" xfId="0" applyFont="1" applyBorder="1" applyAlignment="1">
      <alignment horizontal="left" vertical="center" wrapText="1"/>
    </xf>
    <xf numFmtId="0" fontId="4" fillId="0" borderId="5" xfId="0" applyFont="1" applyBorder="1" applyAlignment="1">
      <alignment horizontal="left" vertical="center" wrapText="1"/>
    </xf>
    <xf numFmtId="14" fontId="4" fillId="0" borderId="6" xfId="0" applyNumberFormat="1" applyFont="1" applyBorder="1" applyAlignment="1">
      <alignment horizontal="center" vertical="center" wrapText="1"/>
    </xf>
    <xf numFmtId="14" fontId="4" fillId="0" borderId="5" xfId="0" applyNumberFormat="1" applyFont="1" applyBorder="1" applyAlignment="1">
      <alignment horizontal="center" vertical="center" wrapText="1"/>
    </xf>
    <xf numFmtId="0" fontId="4" fillId="0" borderId="1" xfId="0" applyFont="1" applyBorder="1" applyAlignment="1">
      <alignment horizontal="left" vertical="center" wrapText="1"/>
    </xf>
    <xf numFmtId="0" fontId="4" fillId="0" borderId="2" xfId="0" applyFont="1" applyBorder="1" applyAlignment="1">
      <alignment horizontal="left" vertical="center" wrapText="1"/>
    </xf>
    <xf numFmtId="0" fontId="4" fillId="0" borderId="3" xfId="0" applyFont="1" applyBorder="1" applyAlignment="1">
      <alignment horizontal="left" vertical="center" wrapText="1"/>
    </xf>
    <xf numFmtId="0" fontId="4" fillId="0" borderId="4" xfId="0" applyFont="1" applyBorder="1" applyAlignment="1">
      <alignment horizontal="left" vertical="center" wrapText="1"/>
    </xf>
    <xf numFmtId="0" fontId="4" fillId="0" borderId="10" xfId="0" applyFont="1" applyBorder="1" applyAlignment="1">
      <alignment horizontal="center" vertical="center" wrapText="1"/>
    </xf>
    <xf numFmtId="49" fontId="4" fillId="0" borderId="6" xfId="0" applyNumberFormat="1" applyFont="1" applyBorder="1" applyAlignment="1">
      <alignment horizontal="center" vertical="center" wrapText="1"/>
    </xf>
    <xf numFmtId="49" fontId="4" fillId="0" borderId="10" xfId="0" applyNumberFormat="1" applyFont="1" applyBorder="1" applyAlignment="1">
      <alignment horizontal="center" vertical="center" wrapText="1"/>
    </xf>
    <xf numFmtId="49" fontId="4" fillId="0" borderId="5" xfId="0" applyNumberFormat="1" applyFont="1" applyBorder="1" applyAlignment="1">
      <alignment horizontal="center" vertical="center" wrapText="1"/>
    </xf>
    <xf numFmtId="0" fontId="4" fillId="0" borderId="10" xfId="0" applyFont="1" applyBorder="1" applyAlignment="1">
      <alignment horizontal="left" vertical="center" wrapText="1"/>
    </xf>
    <xf numFmtId="14" fontId="4" fillId="0" borderId="10" xfId="0" applyNumberFormat="1" applyFont="1" applyBorder="1" applyAlignment="1">
      <alignment horizontal="center" vertical="center" wrapText="1"/>
    </xf>
    <xf numFmtId="0" fontId="4" fillId="0" borderId="1" xfId="0" applyFont="1" applyBorder="1" applyAlignment="1">
      <alignment horizontal="left" wrapText="1"/>
    </xf>
    <xf numFmtId="0" fontId="4" fillId="4" borderId="2" xfId="0" applyFont="1" applyFill="1" applyBorder="1" applyAlignment="1">
      <alignment horizontal="center" vertical="center" wrapText="1"/>
    </xf>
    <xf numFmtId="0" fontId="4" fillId="4" borderId="3" xfId="0" applyFont="1" applyFill="1" applyBorder="1" applyAlignment="1">
      <alignment horizontal="center" vertical="center" wrapText="1"/>
    </xf>
    <xf numFmtId="0" fontId="4" fillId="4" borderId="4"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4" fillId="0" borderId="2" xfId="0" applyFont="1" applyBorder="1" applyAlignment="1">
      <alignment horizontal="left" wrapText="1"/>
    </xf>
    <xf numFmtId="0" fontId="4" fillId="0" borderId="3" xfId="0" applyFont="1" applyBorder="1" applyAlignment="1">
      <alignment horizontal="left" wrapText="1"/>
    </xf>
    <xf numFmtId="0" fontId="4" fillId="0" borderId="4" xfId="0" applyFont="1" applyBorder="1" applyAlignment="1">
      <alignment horizontal="left" wrapText="1"/>
    </xf>
    <xf numFmtId="0" fontId="4" fillId="0" borderId="1" xfId="0" applyFont="1" applyBorder="1" applyAlignment="1">
      <alignment horizontal="left"/>
    </xf>
    <xf numFmtId="0" fontId="4" fillId="0" borderId="2" xfId="0" applyFont="1" applyBorder="1" applyAlignment="1">
      <alignment horizontal="left"/>
    </xf>
    <xf numFmtId="0" fontId="4" fillId="0" borderId="3" xfId="0" applyFont="1" applyBorder="1" applyAlignment="1">
      <alignment horizontal="left"/>
    </xf>
    <xf numFmtId="0" fontId="4" fillId="0" borderId="4" xfId="0" applyFont="1" applyBorder="1" applyAlignment="1">
      <alignment horizontal="left"/>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164" fontId="4" fillId="5" borderId="6" xfId="0" applyNumberFormat="1" applyFont="1" applyFill="1" applyBorder="1" applyAlignment="1">
      <alignment horizontal="center" vertical="center"/>
    </xf>
    <xf numFmtId="164" fontId="4" fillId="5" borderId="5" xfId="0" applyNumberFormat="1" applyFont="1" applyFill="1" applyBorder="1" applyAlignment="1">
      <alignment horizontal="center" vertical="center"/>
    </xf>
    <xf numFmtId="0" fontId="26" fillId="0" borderId="12" xfId="8" applyFont="1" applyBorder="1" applyAlignment="1">
      <alignment horizontal="center" vertical="center" wrapText="1"/>
    </xf>
    <xf numFmtId="0" fontId="26" fillId="0" borderId="13" xfId="8" applyFont="1" applyBorder="1" applyAlignment="1">
      <alignment horizontal="center" vertical="center" wrapText="1"/>
    </xf>
    <xf numFmtId="0" fontId="26" fillId="0" borderId="14" xfId="8" applyFont="1" applyBorder="1" applyAlignment="1">
      <alignment horizontal="center" vertical="center" wrapText="1"/>
    </xf>
    <xf numFmtId="0" fontId="26" fillId="0" borderId="15" xfId="8" applyFont="1" applyBorder="1" applyAlignment="1">
      <alignment horizontal="center" vertical="center" wrapText="1"/>
    </xf>
    <xf numFmtId="0" fontId="26" fillId="0" borderId="0" xfId="8" applyFont="1" applyAlignment="1">
      <alignment horizontal="center" vertical="center" wrapText="1"/>
    </xf>
    <xf numFmtId="0" fontId="26" fillId="0" borderId="16" xfId="8" applyFont="1" applyBorder="1" applyAlignment="1">
      <alignment horizontal="center" vertical="center" wrapText="1"/>
    </xf>
    <xf numFmtId="0" fontId="26" fillId="0" borderId="17" xfId="8" applyFont="1" applyBorder="1" applyAlignment="1">
      <alignment horizontal="center" vertical="center" wrapText="1"/>
    </xf>
    <xf numFmtId="0" fontId="26" fillId="0" borderId="18" xfId="8" applyFont="1" applyBorder="1" applyAlignment="1">
      <alignment horizontal="center" vertical="center" wrapText="1"/>
    </xf>
    <xf numFmtId="0" fontId="26" fillId="0" borderId="9" xfId="8" applyFont="1" applyBorder="1" applyAlignment="1">
      <alignment horizontal="center" vertical="center" wrapText="1"/>
    </xf>
    <xf numFmtId="0" fontId="26" fillId="0" borderId="20" xfId="8" applyFont="1" applyBorder="1" applyAlignment="1">
      <alignment horizontal="center" vertical="center" wrapText="1"/>
    </xf>
    <xf numFmtId="0" fontId="26" fillId="0" borderId="21" xfId="8" applyFont="1" applyBorder="1" applyAlignment="1">
      <alignment horizontal="center" vertical="center" wrapText="1"/>
    </xf>
    <xf numFmtId="0" fontId="26" fillId="0" borderId="22" xfId="8" applyFont="1" applyBorder="1" applyAlignment="1">
      <alignment horizontal="center" vertical="center" wrapText="1"/>
    </xf>
  </cellXfs>
  <cellStyles count="9">
    <cellStyle name="Įprastas" xfId="0" builtinId="0"/>
    <cellStyle name="Įprastas 10 2 2 2" xfId="8" xr:uid="{5B2E29EF-F230-45BF-9E56-CA7C734730B2}"/>
    <cellStyle name="Įprastas 2" xfId="2" xr:uid="{00000000-0005-0000-0000-000001000000}"/>
    <cellStyle name="Įprastas 2 2" xfId="1" xr:uid="{00000000-0005-0000-0000-000002000000}"/>
    <cellStyle name="Įprastas 2 3" xfId="3" xr:uid="{674543CB-B0C1-487F-AAAE-C3EDBAF82BC1}"/>
    <cellStyle name="Įprastas 3" xfId="6" xr:uid="{8F890804-B3ED-4601-8A7B-656A2F0ACDCF}"/>
    <cellStyle name="Įprastas 4" xfId="4" xr:uid="{8E741488-BAC0-4E66-8250-3B84CB49B7C5}"/>
    <cellStyle name="Įprastas 4 2" xfId="5" xr:uid="{56B7162B-CFED-42D1-85FE-2C59A2251985}"/>
    <cellStyle name="Įprastas 5" xfId="7" xr:uid="{EF74A90E-E101-450E-A24D-94B11808CFE6}"/>
  </cellStyles>
  <dxfs count="0"/>
  <tableStyles count="0" defaultTableStyle="TableStyleMedium2" defaultPivotStyle="PivotStyleLight16"/>
  <colors>
    <mruColors>
      <color rgb="FFE8F2E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outlinePr showOutlineSymbols="0"/>
    <pageSetUpPr fitToPage="1"/>
  </sheetPr>
  <dimension ref="A1:N91"/>
  <sheetViews>
    <sheetView tabSelected="1" showOutlineSymbols="0" zoomScale="80" zoomScaleNormal="80" workbookViewId="0">
      <selection activeCell="N40" sqref="N40"/>
    </sheetView>
  </sheetViews>
  <sheetFormatPr defaultColWidth="8.6640625" defaultRowHeight="15.6" outlineLevelRow="1" x14ac:dyDescent="0.3"/>
  <cols>
    <col min="1" max="1" width="4.33203125" style="1" customWidth="1"/>
    <col min="2" max="2" width="20.6640625" style="23" customWidth="1"/>
    <col min="3" max="3" width="12.44140625" style="21" customWidth="1"/>
    <col min="4" max="4" width="11.44140625" style="21" customWidth="1"/>
    <col min="5" max="5" width="10.5546875" style="22" customWidth="1"/>
    <col min="6" max="6" width="10.109375" style="21" customWidth="1"/>
    <col min="7" max="8" width="10.109375" style="22" customWidth="1"/>
    <col min="9" max="9" width="63.5546875" style="23" customWidth="1"/>
    <col min="10" max="10" width="8.44140625" style="1" customWidth="1"/>
    <col min="11" max="11" width="11.6640625" style="47" customWidth="1"/>
    <col min="12" max="12" width="29.109375" style="23" customWidth="1"/>
    <col min="13" max="13" width="21.109375" style="12" customWidth="1"/>
    <col min="14" max="14" width="20.109375" style="130" customWidth="1"/>
    <col min="15" max="16384" width="8.6640625" style="1"/>
  </cols>
  <sheetData>
    <row r="1" spans="1:13" ht="33" customHeight="1" x14ac:dyDescent="0.3">
      <c r="A1" s="9"/>
      <c r="B1" s="171" t="s">
        <v>79</v>
      </c>
      <c r="C1" s="172"/>
      <c r="D1" s="172"/>
      <c r="E1" s="172"/>
      <c r="F1" s="172"/>
      <c r="G1" s="172"/>
      <c r="H1" s="172"/>
      <c r="I1" s="172"/>
      <c r="J1" s="172"/>
      <c r="K1" s="172"/>
      <c r="L1" s="173"/>
      <c r="M1" s="11" t="s">
        <v>258</v>
      </c>
    </row>
    <row r="2" spans="1:13" ht="93.6" x14ac:dyDescent="0.3">
      <c r="A2" s="13" t="s">
        <v>0</v>
      </c>
      <c r="B2" s="24" t="s">
        <v>1</v>
      </c>
      <c r="C2" s="13" t="s">
        <v>2</v>
      </c>
      <c r="D2" s="14" t="s">
        <v>3</v>
      </c>
      <c r="E2" s="15" t="s">
        <v>4</v>
      </c>
      <c r="F2" s="13" t="s">
        <v>5</v>
      </c>
      <c r="G2" s="15" t="s">
        <v>6</v>
      </c>
      <c r="H2" s="15" t="s">
        <v>257</v>
      </c>
      <c r="I2" s="24" t="s">
        <v>7</v>
      </c>
      <c r="J2" s="13" t="s">
        <v>8</v>
      </c>
      <c r="K2" s="14" t="s">
        <v>9</v>
      </c>
      <c r="L2" s="24" t="s">
        <v>95</v>
      </c>
      <c r="M2" s="13" t="s">
        <v>10</v>
      </c>
    </row>
    <row r="3" spans="1:13" ht="14.4" customHeight="1" x14ac:dyDescent="0.3">
      <c r="A3" s="43"/>
      <c r="B3" s="160" t="s">
        <v>11</v>
      </c>
      <c r="C3" s="161"/>
      <c r="D3" s="161"/>
      <c r="E3" s="161"/>
      <c r="F3" s="161"/>
      <c r="G3" s="161"/>
      <c r="H3" s="161"/>
      <c r="I3" s="161"/>
      <c r="J3" s="161"/>
      <c r="K3" s="161"/>
      <c r="L3" s="161"/>
      <c r="M3" s="162"/>
    </row>
    <row r="4" spans="1:13" ht="32.25" customHeight="1" x14ac:dyDescent="0.3">
      <c r="A4" s="18" t="s">
        <v>247</v>
      </c>
      <c r="B4" s="145" t="s">
        <v>92</v>
      </c>
      <c r="C4" s="147">
        <v>45447</v>
      </c>
      <c r="D4" s="143" t="s">
        <v>243</v>
      </c>
      <c r="E4" s="53">
        <v>-21.1</v>
      </c>
      <c r="F4" s="4" t="s">
        <v>12</v>
      </c>
      <c r="G4" s="4">
        <v>1200</v>
      </c>
      <c r="H4" s="2"/>
      <c r="I4" s="145" t="s">
        <v>246</v>
      </c>
      <c r="J4" s="2">
        <v>11</v>
      </c>
      <c r="K4" s="154" t="s">
        <v>244</v>
      </c>
      <c r="L4" s="145" t="s">
        <v>245</v>
      </c>
      <c r="M4" s="143"/>
    </row>
    <row r="5" spans="1:13" ht="32.25" customHeight="1" x14ac:dyDescent="0.3">
      <c r="A5" s="18" t="s">
        <v>248</v>
      </c>
      <c r="B5" s="157"/>
      <c r="C5" s="158"/>
      <c r="D5" s="153"/>
      <c r="E5" s="53">
        <v>13.6</v>
      </c>
      <c r="F5" s="4" t="s">
        <v>12</v>
      </c>
      <c r="G5" s="2" t="s">
        <v>76</v>
      </c>
      <c r="H5" s="2" t="s">
        <v>76</v>
      </c>
      <c r="I5" s="157"/>
      <c r="J5" s="2" t="s">
        <v>170</v>
      </c>
      <c r="K5" s="155"/>
      <c r="L5" s="157"/>
      <c r="M5" s="153"/>
    </row>
    <row r="6" spans="1:13" ht="106.5" customHeight="1" x14ac:dyDescent="0.3">
      <c r="A6" s="18" t="s">
        <v>249</v>
      </c>
      <c r="B6" s="146"/>
      <c r="C6" s="148"/>
      <c r="D6" s="144"/>
      <c r="E6" s="53">
        <v>7.5</v>
      </c>
      <c r="F6" s="4" t="s">
        <v>12</v>
      </c>
      <c r="G6" s="2" t="s">
        <v>76</v>
      </c>
      <c r="H6" s="2" t="s">
        <v>76</v>
      </c>
      <c r="I6" s="146"/>
      <c r="J6" s="2" t="s">
        <v>172</v>
      </c>
      <c r="K6" s="156"/>
      <c r="L6" s="146"/>
      <c r="M6" s="144"/>
    </row>
    <row r="7" spans="1:13" ht="130.80000000000001" customHeight="1" x14ac:dyDescent="0.3">
      <c r="A7" s="18" t="s">
        <v>369</v>
      </c>
      <c r="B7" s="145" t="s">
        <v>92</v>
      </c>
      <c r="C7" s="147" t="s">
        <v>521</v>
      </c>
      <c r="D7" s="143" t="s">
        <v>522</v>
      </c>
      <c r="E7" s="53">
        <v>35</v>
      </c>
      <c r="F7" s="4" t="s">
        <v>12</v>
      </c>
      <c r="G7" s="4">
        <v>0</v>
      </c>
      <c r="H7" s="4">
        <v>0</v>
      </c>
      <c r="I7" s="145" t="s">
        <v>464</v>
      </c>
      <c r="J7" s="2">
        <v>6</v>
      </c>
      <c r="K7" s="154" t="s">
        <v>94</v>
      </c>
      <c r="L7" s="145" t="s">
        <v>93</v>
      </c>
      <c r="M7" s="51" t="s">
        <v>239</v>
      </c>
    </row>
    <row r="8" spans="1:13" ht="87" customHeight="1" x14ac:dyDescent="0.3">
      <c r="A8" s="18" t="s">
        <v>370</v>
      </c>
      <c r="B8" s="146"/>
      <c r="C8" s="148"/>
      <c r="D8" s="144"/>
      <c r="E8" s="53">
        <v>-35</v>
      </c>
      <c r="F8" s="4" t="s">
        <v>12</v>
      </c>
      <c r="G8" s="4">
        <v>520</v>
      </c>
      <c r="H8" s="4">
        <v>363.3</v>
      </c>
      <c r="I8" s="146"/>
      <c r="J8" s="2">
        <v>11</v>
      </c>
      <c r="K8" s="156"/>
      <c r="L8" s="146"/>
      <c r="M8" s="51" t="s">
        <v>417</v>
      </c>
    </row>
    <row r="9" spans="1:13" ht="75" customHeight="1" x14ac:dyDescent="0.3">
      <c r="A9" s="18" t="s">
        <v>371</v>
      </c>
      <c r="B9" s="145" t="s">
        <v>92</v>
      </c>
      <c r="C9" s="147">
        <v>45447</v>
      </c>
      <c r="D9" s="143" t="s">
        <v>240</v>
      </c>
      <c r="E9" s="53">
        <v>-27.6</v>
      </c>
      <c r="F9" s="4" t="s">
        <v>45</v>
      </c>
      <c r="G9" s="4">
        <v>265</v>
      </c>
      <c r="H9" s="4">
        <v>265</v>
      </c>
      <c r="I9" s="145" t="s">
        <v>468</v>
      </c>
      <c r="J9" s="2">
        <v>6</v>
      </c>
      <c r="K9" s="154" t="s">
        <v>94</v>
      </c>
      <c r="L9" s="145" t="s">
        <v>93</v>
      </c>
      <c r="M9" s="51" t="s">
        <v>239</v>
      </c>
    </row>
    <row r="10" spans="1:13" ht="72" customHeight="1" x14ac:dyDescent="0.3">
      <c r="A10" s="18" t="s">
        <v>372</v>
      </c>
      <c r="B10" s="146"/>
      <c r="C10" s="148"/>
      <c r="D10" s="144"/>
      <c r="E10" s="53">
        <v>27.6</v>
      </c>
      <c r="F10" s="4" t="s">
        <v>45</v>
      </c>
      <c r="G10" s="2" t="s">
        <v>76</v>
      </c>
      <c r="H10" s="2" t="s">
        <v>76</v>
      </c>
      <c r="I10" s="146"/>
      <c r="J10" s="2" t="s">
        <v>242</v>
      </c>
      <c r="K10" s="156"/>
      <c r="L10" s="146"/>
      <c r="M10" s="51" t="s">
        <v>241</v>
      </c>
    </row>
    <row r="11" spans="1:13" ht="36" customHeight="1" x14ac:dyDescent="0.3">
      <c r="A11" s="18" t="s">
        <v>373</v>
      </c>
      <c r="B11" s="145" t="s">
        <v>252</v>
      </c>
      <c r="C11" s="147">
        <v>45426</v>
      </c>
      <c r="D11" s="143" t="s">
        <v>253</v>
      </c>
      <c r="E11" s="53">
        <v>2</v>
      </c>
      <c r="F11" s="4" t="s">
        <v>12</v>
      </c>
      <c r="G11" s="2" t="s">
        <v>76</v>
      </c>
      <c r="H11" s="2" t="s">
        <v>76</v>
      </c>
      <c r="I11" s="145" t="s">
        <v>466</v>
      </c>
      <c r="J11" s="2" t="s">
        <v>180</v>
      </c>
      <c r="K11" s="18" t="s">
        <v>255</v>
      </c>
      <c r="L11" s="145" t="s">
        <v>254</v>
      </c>
      <c r="M11" s="145" t="s">
        <v>256</v>
      </c>
    </row>
    <row r="12" spans="1:13" ht="99.6" customHeight="1" x14ac:dyDescent="0.3">
      <c r="A12" s="18" t="s">
        <v>374</v>
      </c>
      <c r="B12" s="146"/>
      <c r="C12" s="148"/>
      <c r="D12" s="144"/>
      <c r="E12" s="53">
        <v>-2</v>
      </c>
      <c r="F12" s="4" t="s">
        <v>12</v>
      </c>
      <c r="G12" s="2">
        <v>1559.4</v>
      </c>
      <c r="H12" s="2">
        <v>491.3</v>
      </c>
      <c r="I12" s="146"/>
      <c r="J12" s="2">
        <v>9</v>
      </c>
      <c r="K12" s="18" t="s">
        <v>255</v>
      </c>
      <c r="L12" s="146"/>
      <c r="M12" s="146"/>
    </row>
    <row r="13" spans="1:13" ht="120" customHeight="1" x14ac:dyDescent="0.3">
      <c r="A13" s="18" t="s">
        <v>375</v>
      </c>
      <c r="B13" s="70" t="s">
        <v>80</v>
      </c>
      <c r="C13" s="80">
        <v>45447</v>
      </c>
      <c r="D13" s="79" t="s">
        <v>267</v>
      </c>
      <c r="E13" s="53"/>
      <c r="F13" s="4" t="s">
        <v>12</v>
      </c>
      <c r="G13" s="4">
        <v>0</v>
      </c>
      <c r="H13" s="4">
        <v>0</v>
      </c>
      <c r="I13" s="70" t="s">
        <v>528</v>
      </c>
      <c r="J13" s="2">
        <v>9</v>
      </c>
      <c r="K13" s="18" t="s">
        <v>255</v>
      </c>
      <c r="L13" s="30" t="s">
        <v>254</v>
      </c>
      <c r="M13" s="51" t="s">
        <v>266</v>
      </c>
    </row>
    <row r="14" spans="1:13" ht="162" customHeight="1" x14ac:dyDescent="0.3">
      <c r="A14" s="18" t="s">
        <v>77</v>
      </c>
      <c r="B14" s="70" t="s">
        <v>433</v>
      </c>
      <c r="C14" s="80">
        <v>45448</v>
      </c>
      <c r="D14" s="79" t="s">
        <v>444</v>
      </c>
      <c r="E14" s="53">
        <v>20</v>
      </c>
      <c r="F14" s="4" t="s">
        <v>43</v>
      </c>
      <c r="G14" s="4">
        <v>82.6</v>
      </c>
      <c r="H14" s="2" t="s">
        <v>76</v>
      </c>
      <c r="I14" s="70" t="s">
        <v>445</v>
      </c>
      <c r="J14" s="2" t="s">
        <v>172</v>
      </c>
      <c r="K14" s="18" t="s">
        <v>94</v>
      </c>
      <c r="L14" s="30" t="s">
        <v>93</v>
      </c>
      <c r="M14" s="51" t="s">
        <v>443</v>
      </c>
    </row>
    <row r="15" spans="1:13" ht="93.75" customHeight="1" x14ac:dyDescent="0.3">
      <c r="A15" s="18" t="s">
        <v>376</v>
      </c>
      <c r="B15" s="70" t="s">
        <v>437</v>
      </c>
      <c r="C15" s="80">
        <v>45448</v>
      </c>
      <c r="D15" s="79" t="s">
        <v>438</v>
      </c>
      <c r="E15" s="53">
        <v>1</v>
      </c>
      <c r="F15" s="4" t="s">
        <v>43</v>
      </c>
      <c r="G15" s="4">
        <v>108.3</v>
      </c>
      <c r="H15" s="2" t="s">
        <v>76</v>
      </c>
      <c r="I15" s="70" t="s">
        <v>441</v>
      </c>
      <c r="J15" s="2" t="s">
        <v>157</v>
      </c>
      <c r="K15" s="18" t="s">
        <v>94</v>
      </c>
      <c r="L15" s="30" t="s">
        <v>93</v>
      </c>
      <c r="M15" s="51" t="s">
        <v>442</v>
      </c>
    </row>
    <row r="16" spans="1:13" ht="93.75" customHeight="1" x14ac:dyDescent="0.3">
      <c r="A16" s="18" t="s">
        <v>377</v>
      </c>
      <c r="B16" s="145" t="s">
        <v>92</v>
      </c>
      <c r="C16" s="147">
        <v>45454</v>
      </c>
      <c r="D16" s="143" t="s">
        <v>523</v>
      </c>
      <c r="E16" s="53">
        <v>-31.1</v>
      </c>
      <c r="F16" s="4" t="s">
        <v>45</v>
      </c>
      <c r="G16" s="4">
        <v>265</v>
      </c>
      <c r="H16" s="4">
        <v>265</v>
      </c>
      <c r="I16" s="145" t="s">
        <v>498</v>
      </c>
      <c r="J16" s="2">
        <v>6</v>
      </c>
      <c r="K16" s="154" t="s">
        <v>94</v>
      </c>
      <c r="L16" s="145" t="s">
        <v>93</v>
      </c>
      <c r="M16" s="51" t="s">
        <v>239</v>
      </c>
    </row>
    <row r="17" spans="1:14" ht="93.75" customHeight="1" x14ac:dyDescent="0.3">
      <c r="A17" s="18" t="s">
        <v>106</v>
      </c>
      <c r="B17" s="146"/>
      <c r="C17" s="148"/>
      <c r="D17" s="144"/>
      <c r="E17" s="53">
        <v>31.1</v>
      </c>
      <c r="F17" s="4" t="s">
        <v>45</v>
      </c>
      <c r="G17" s="2" t="s">
        <v>76</v>
      </c>
      <c r="H17" s="2" t="s">
        <v>76</v>
      </c>
      <c r="I17" s="146"/>
      <c r="J17" s="2" t="s">
        <v>499</v>
      </c>
      <c r="K17" s="156"/>
      <c r="L17" s="146"/>
      <c r="M17" s="51" t="s">
        <v>241</v>
      </c>
    </row>
    <row r="18" spans="1:14" ht="84" customHeight="1" x14ac:dyDescent="0.3">
      <c r="A18" s="18" t="s">
        <v>378</v>
      </c>
      <c r="B18" s="70" t="s">
        <v>154</v>
      </c>
      <c r="C18" s="80">
        <v>45453</v>
      </c>
      <c r="D18" s="79"/>
      <c r="E18" s="53"/>
      <c r="F18" s="4" t="s">
        <v>21</v>
      </c>
      <c r="G18" s="2" t="s">
        <v>76</v>
      </c>
      <c r="H18" s="2" t="s">
        <v>76</v>
      </c>
      <c r="I18" s="70" t="s">
        <v>509</v>
      </c>
      <c r="J18" s="2">
        <v>9</v>
      </c>
      <c r="K18" s="18" t="s">
        <v>255</v>
      </c>
      <c r="L18" s="30" t="s">
        <v>254</v>
      </c>
      <c r="M18" s="51" t="s">
        <v>510</v>
      </c>
    </row>
    <row r="19" spans="1:14" ht="93.75" customHeight="1" x14ac:dyDescent="0.3">
      <c r="A19" s="18" t="s">
        <v>379</v>
      </c>
      <c r="B19" s="145" t="s">
        <v>92</v>
      </c>
      <c r="C19" s="147">
        <v>45454</v>
      </c>
      <c r="D19" s="143" t="s">
        <v>520</v>
      </c>
      <c r="E19" s="53">
        <v>-10</v>
      </c>
      <c r="F19" s="4" t="s">
        <v>12</v>
      </c>
      <c r="G19" s="2"/>
      <c r="H19" s="2"/>
      <c r="I19" s="145" t="s">
        <v>519</v>
      </c>
      <c r="J19" s="2">
        <v>6</v>
      </c>
      <c r="K19" s="18" t="s">
        <v>94</v>
      </c>
      <c r="L19" s="30" t="s">
        <v>93</v>
      </c>
      <c r="M19" s="51" t="s">
        <v>417</v>
      </c>
    </row>
    <row r="20" spans="1:14" ht="93.75" customHeight="1" x14ac:dyDescent="0.3">
      <c r="A20" s="18" t="s">
        <v>380</v>
      </c>
      <c r="B20" s="146"/>
      <c r="C20" s="148"/>
      <c r="D20" s="144"/>
      <c r="E20" s="53">
        <v>10</v>
      </c>
      <c r="F20" s="4" t="s">
        <v>12</v>
      </c>
      <c r="G20" s="2"/>
      <c r="H20" s="2"/>
      <c r="I20" s="146"/>
      <c r="J20" s="2">
        <v>11</v>
      </c>
      <c r="K20" s="18" t="s">
        <v>518</v>
      </c>
      <c r="L20" s="51" t="s">
        <v>516</v>
      </c>
      <c r="M20" s="138" t="s">
        <v>517</v>
      </c>
    </row>
    <row r="21" spans="1:14" ht="13.95" customHeight="1" x14ac:dyDescent="0.3">
      <c r="A21" s="18" t="s">
        <v>107</v>
      </c>
      <c r="B21" s="163" t="s">
        <v>14</v>
      </c>
      <c r="C21" s="163"/>
      <c r="D21" s="163"/>
      <c r="E21" s="163"/>
      <c r="F21" s="163"/>
      <c r="G21" s="163"/>
      <c r="H21" s="163"/>
      <c r="I21" s="163"/>
      <c r="J21" s="163"/>
      <c r="K21" s="163"/>
      <c r="L21" s="163"/>
      <c r="M21" s="163"/>
    </row>
    <row r="22" spans="1:14" ht="99" customHeight="1" x14ac:dyDescent="0.3">
      <c r="A22" s="18" t="s">
        <v>381</v>
      </c>
      <c r="B22" s="40" t="s">
        <v>220</v>
      </c>
      <c r="C22" s="68">
        <v>45447</v>
      </c>
      <c r="D22" s="39" t="s">
        <v>264</v>
      </c>
      <c r="E22" s="53"/>
      <c r="F22" s="2" t="s">
        <v>12</v>
      </c>
      <c r="G22" s="4">
        <v>200</v>
      </c>
      <c r="H22" s="4">
        <v>200</v>
      </c>
      <c r="I22" s="40" t="s">
        <v>494</v>
      </c>
      <c r="J22" s="39">
        <v>32</v>
      </c>
      <c r="K22" s="44" t="s">
        <v>232</v>
      </c>
      <c r="L22" s="40" t="s">
        <v>233</v>
      </c>
      <c r="M22" s="40" t="s">
        <v>265</v>
      </c>
    </row>
    <row r="23" spans="1:14" ht="113.25" customHeight="1" x14ac:dyDescent="0.3">
      <c r="A23" s="18" t="s">
        <v>382</v>
      </c>
      <c r="B23" s="30" t="s">
        <v>403</v>
      </c>
      <c r="C23" s="3">
        <v>45449</v>
      </c>
      <c r="D23" s="2"/>
      <c r="E23" s="53">
        <v>30</v>
      </c>
      <c r="F23" s="2" t="s">
        <v>12</v>
      </c>
      <c r="G23" s="4">
        <v>0</v>
      </c>
      <c r="H23" s="4">
        <v>0</v>
      </c>
      <c r="I23" s="30" t="s">
        <v>467</v>
      </c>
      <c r="J23" s="2">
        <v>36</v>
      </c>
      <c r="K23" s="18" t="s">
        <v>406</v>
      </c>
      <c r="L23" s="30" t="s">
        <v>405</v>
      </c>
      <c r="M23" s="30" t="s">
        <v>404</v>
      </c>
    </row>
    <row r="24" spans="1:14" ht="160.94999999999999" customHeight="1" x14ac:dyDescent="0.3">
      <c r="A24" s="18" t="s">
        <v>383</v>
      </c>
      <c r="B24" s="30" t="s">
        <v>104</v>
      </c>
      <c r="C24" s="3">
        <v>45449</v>
      </c>
      <c r="D24" s="2"/>
      <c r="E24" s="53">
        <v>-73</v>
      </c>
      <c r="F24" s="2" t="s">
        <v>12</v>
      </c>
      <c r="G24" s="4">
        <v>209</v>
      </c>
      <c r="H24" s="4">
        <v>209</v>
      </c>
      <c r="I24" s="30" t="s">
        <v>469</v>
      </c>
      <c r="J24" s="2">
        <v>2</v>
      </c>
      <c r="K24" s="18" t="s">
        <v>408</v>
      </c>
      <c r="L24" s="30" t="s">
        <v>407</v>
      </c>
      <c r="M24" s="30" t="s">
        <v>409</v>
      </c>
    </row>
    <row r="25" spans="1:14" ht="111.75" customHeight="1" x14ac:dyDescent="0.3">
      <c r="A25" s="18" t="s">
        <v>82</v>
      </c>
      <c r="B25" s="30" t="s">
        <v>104</v>
      </c>
      <c r="C25" s="3">
        <v>45449</v>
      </c>
      <c r="D25" s="2"/>
      <c r="E25" s="53">
        <v>-300</v>
      </c>
      <c r="F25" s="2" t="s">
        <v>12</v>
      </c>
      <c r="G25" s="4">
        <v>700</v>
      </c>
      <c r="H25" s="4">
        <v>700</v>
      </c>
      <c r="I25" s="30" t="s">
        <v>470</v>
      </c>
      <c r="J25" s="2">
        <v>2</v>
      </c>
      <c r="K25" s="18" t="s">
        <v>408</v>
      </c>
      <c r="L25" s="30" t="s">
        <v>407</v>
      </c>
      <c r="M25" s="30" t="s">
        <v>410</v>
      </c>
    </row>
    <row r="26" spans="1:14" ht="110.4" customHeight="1" x14ac:dyDescent="0.3">
      <c r="A26" s="18" t="s">
        <v>384</v>
      </c>
      <c r="B26" s="30" t="s">
        <v>154</v>
      </c>
      <c r="C26" s="3">
        <v>45450</v>
      </c>
      <c r="D26" s="2" t="s">
        <v>488</v>
      </c>
      <c r="E26" s="53"/>
      <c r="F26" s="2" t="s">
        <v>12</v>
      </c>
      <c r="G26" s="4">
        <v>50</v>
      </c>
      <c r="H26" s="4">
        <v>50</v>
      </c>
      <c r="I26" s="30" t="s">
        <v>492</v>
      </c>
      <c r="J26" s="2">
        <v>19</v>
      </c>
      <c r="K26" s="18" t="s">
        <v>472</v>
      </c>
      <c r="L26" s="30" t="s">
        <v>471</v>
      </c>
      <c r="M26" s="30" t="s">
        <v>473</v>
      </c>
    </row>
    <row r="27" spans="1:14" ht="14.4" customHeight="1" x14ac:dyDescent="0.3">
      <c r="A27" s="18" t="s">
        <v>385</v>
      </c>
      <c r="B27" s="160" t="s">
        <v>15</v>
      </c>
      <c r="C27" s="161"/>
      <c r="D27" s="161"/>
      <c r="E27" s="161"/>
      <c r="F27" s="161"/>
      <c r="G27" s="161"/>
      <c r="H27" s="161"/>
      <c r="I27" s="161"/>
      <c r="J27" s="161"/>
      <c r="K27" s="161"/>
      <c r="L27" s="161"/>
      <c r="M27" s="162"/>
    </row>
    <row r="28" spans="1:14" ht="14.4" customHeight="1" x14ac:dyDescent="0.3">
      <c r="A28" s="18" t="s">
        <v>386</v>
      </c>
      <c r="B28" s="160" t="s">
        <v>18</v>
      </c>
      <c r="C28" s="161"/>
      <c r="D28" s="161"/>
      <c r="E28" s="161"/>
      <c r="F28" s="161"/>
      <c r="G28" s="161"/>
      <c r="H28" s="161"/>
      <c r="I28" s="161"/>
      <c r="J28" s="161"/>
      <c r="K28" s="161"/>
      <c r="L28" s="161"/>
      <c r="M28" s="162"/>
    </row>
    <row r="29" spans="1:14" ht="142.94999999999999" customHeight="1" x14ac:dyDescent="0.3">
      <c r="A29" s="18" t="s">
        <v>387</v>
      </c>
      <c r="B29" s="30" t="s">
        <v>99</v>
      </c>
      <c r="C29" s="68">
        <v>45448</v>
      </c>
      <c r="D29" s="39" t="s">
        <v>489</v>
      </c>
      <c r="E29" s="82">
        <v>5.9</v>
      </c>
      <c r="F29" s="2" t="s">
        <v>12</v>
      </c>
      <c r="G29" s="2" t="s">
        <v>76</v>
      </c>
      <c r="H29" s="2" t="s">
        <v>76</v>
      </c>
      <c r="I29" s="30" t="s">
        <v>481</v>
      </c>
      <c r="J29" s="2" t="s">
        <v>125</v>
      </c>
      <c r="K29" s="44" t="s">
        <v>397</v>
      </c>
      <c r="L29" s="30" t="s">
        <v>396</v>
      </c>
      <c r="M29" s="30" t="s">
        <v>398</v>
      </c>
    </row>
    <row r="30" spans="1:14" ht="71.25" customHeight="1" x14ac:dyDescent="0.3">
      <c r="A30" s="18" t="s">
        <v>388</v>
      </c>
      <c r="B30" s="145" t="s">
        <v>99</v>
      </c>
      <c r="C30" s="147">
        <v>45448</v>
      </c>
      <c r="D30" s="143" t="s">
        <v>496</v>
      </c>
      <c r="E30" s="82"/>
      <c r="F30" s="143" t="s">
        <v>12</v>
      </c>
      <c r="G30" s="143" t="s">
        <v>76</v>
      </c>
      <c r="H30" s="143" t="s">
        <v>76</v>
      </c>
      <c r="I30" s="143" t="s">
        <v>502</v>
      </c>
      <c r="J30" s="143" t="s">
        <v>503</v>
      </c>
      <c r="K30" s="44" t="s">
        <v>504</v>
      </c>
      <c r="L30" s="23" t="s">
        <v>505</v>
      </c>
      <c r="M30" s="145" t="s">
        <v>506</v>
      </c>
    </row>
    <row r="31" spans="1:14" ht="71.25" customHeight="1" x14ac:dyDescent="0.3">
      <c r="A31" s="18" t="s">
        <v>389</v>
      </c>
      <c r="B31" s="146"/>
      <c r="C31" s="148"/>
      <c r="D31" s="144"/>
      <c r="E31" s="69"/>
      <c r="F31" s="144"/>
      <c r="G31" s="144"/>
      <c r="H31" s="144"/>
      <c r="I31" s="144"/>
      <c r="J31" s="144"/>
      <c r="K31" s="18" t="s">
        <v>397</v>
      </c>
      <c r="L31" s="51" t="s">
        <v>507</v>
      </c>
      <c r="M31" s="146"/>
    </row>
    <row r="32" spans="1:14" s="10" customFormat="1" ht="14.4" customHeight="1" x14ac:dyDescent="0.3">
      <c r="A32" s="18" t="s">
        <v>390</v>
      </c>
      <c r="B32" s="160" t="s">
        <v>20</v>
      </c>
      <c r="C32" s="161"/>
      <c r="D32" s="161"/>
      <c r="E32" s="161"/>
      <c r="F32" s="161"/>
      <c r="G32" s="161"/>
      <c r="H32" s="161"/>
      <c r="I32" s="161"/>
      <c r="J32" s="161"/>
      <c r="K32" s="161"/>
      <c r="L32" s="161"/>
      <c r="M32" s="162"/>
      <c r="N32" s="131"/>
    </row>
    <row r="33" spans="1:14" s="10" customFormat="1" ht="147.75" customHeight="1" x14ac:dyDescent="0.3">
      <c r="A33" s="18" t="s">
        <v>391</v>
      </c>
      <c r="B33" s="30" t="s">
        <v>89</v>
      </c>
      <c r="C33" s="3">
        <v>45447</v>
      </c>
      <c r="D33" s="50" t="s">
        <v>250</v>
      </c>
      <c r="E33" s="82">
        <v>130.6</v>
      </c>
      <c r="F33" s="34" t="s">
        <v>12</v>
      </c>
      <c r="G33" s="81">
        <v>337.5</v>
      </c>
      <c r="H33" s="44" t="s">
        <v>261</v>
      </c>
      <c r="I33" s="30" t="s">
        <v>251</v>
      </c>
      <c r="J33" s="39">
        <v>8</v>
      </c>
      <c r="K33" s="44" t="s">
        <v>234</v>
      </c>
      <c r="L33" s="40" t="s">
        <v>235</v>
      </c>
      <c r="M33" s="40" t="s">
        <v>262</v>
      </c>
      <c r="N33" s="131"/>
    </row>
    <row r="34" spans="1:14" s="10" customFormat="1" ht="118.2" customHeight="1" x14ac:dyDescent="0.3">
      <c r="A34" s="18" t="s">
        <v>394</v>
      </c>
      <c r="B34" s="30" t="s">
        <v>206</v>
      </c>
      <c r="C34" s="3">
        <v>45448</v>
      </c>
      <c r="D34" s="50" t="s">
        <v>399</v>
      </c>
      <c r="E34" s="53">
        <v>35</v>
      </c>
      <c r="F34" s="34" t="s">
        <v>12</v>
      </c>
      <c r="G34" s="4">
        <v>21</v>
      </c>
      <c r="H34" s="2" t="s">
        <v>76</v>
      </c>
      <c r="I34" s="30" t="s">
        <v>474</v>
      </c>
      <c r="J34" s="2" t="s">
        <v>207</v>
      </c>
      <c r="K34" s="18" t="s">
        <v>400</v>
      </c>
      <c r="L34" s="30" t="s">
        <v>401</v>
      </c>
      <c r="M34" s="30" t="s">
        <v>402</v>
      </c>
      <c r="N34" s="131"/>
    </row>
    <row r="35" spans="1:14" s="10" customFormat="1" ht="60" customHeight="1" x14ac:dyDescent="0.3">
      <c r="A35" s="18" t="s">
        <v>418</v>
      </c>
      <c r="B35" s="30" t="s">
        <v>206</v>
      </c>
      <c r="C35" s="3">
        <v>45447</v>
      </c>
      <c r="D35" s="50" t="s">
        <v>490</v>
      </c>
      <c r="E35" s="53">
        <v>0.8</v>
      </c>
      <c r="F35" s="2" t="s">
        <v>43</v>
      </c>
      <c r="G35" s="4">
        <v>0.5</v>
      </c>
      <c r="H35" s="2" t="s">
        <v>76</v>
      </c>
      <c r="I35" s="30" t="s">
        <v>475</v>
      </c>
      <c r="J35" s="2" t="s">
        <v>207</v>
      </c>
      <c r="K35" s="18" t="s">
        <v>477</v>
      </c>
      <c r="L35" s="30" t="s">
        <v>476</v>
      </c>
      <c r="M35" s="30" t="s">
        <v>478</v>
      </c>
      <c r="N35" s="131"/>
    </row>
    <row r="36" spans="1:14" ht="14.25" customHeight="1" x14ac:dyDescent="0.3">
      <c r="A36" s="18" t="s">
        <v>419</v>
      </c>
      <c r="B36" s="160" t="s">
        <v>22</v>
      </c>
      <c r="C36" s="161"/>
      <c r="D36" s="161"/>
      <c r="E36" s="161"/>
      <c r="F36" s="161"/>
      <c r="G36" s="161"/>
      <c r="H36" s="161"/>
      <c r="I36" s="161"/>
      <c r="J36" s="161"/>
      <c r="K36" s="161"/>
      <c r="L36" s="161"/>
      <c r="M36" s="162"/>
    </row>
    <row r="37" spans="1:14" ht="67.2" customHeight="1" x14ac:dyDescent="0.3">
      <c r="A37" s="18" t="s">
        <v>420</v>
      </c>
      <c r="B37" s="51" t="s">
        <v>80</v>
      </c>
      <c r="C37" s="142">
        <v>45435</v>
      </c>
      <c r="D37" s="51" t="s">
        <v>479</v>
      </c>
      <c r="E37" s="53">
        <v>32.9</v>
      </c>
      <c r="F37" s="2" t="s">
        <v>12</v>
      </c>
      <c r="G37" s="2">
        <v>875.6</v>
      </c>
      <c r="H37" s="2">
        <v>171</v>
      </c>
      <c r="I37" s="30" t="s">
        <v>263</v>
      </c>
      <c r="J37" s="39">
        <v>9</v>
      </c>
      <c r="K37" s="44" t="s">
        <v>236</v>
      </c>
      <c r="L37" s="40" t="s">
        <v>237</v>
      </c>
      <c r="M37" s="30" t="s">
        <v>238</v>
      </c>
    </row>
    <row r="38" spans="1:14" ht="115.2" customHeight="1" x14ac:dyDescent="0.3">
      <c r="A38" s="18" t="s">
        <v>421</v>
      </c>
      <c r="B38" s="51" t="s">
        <v>80</v>
      </c>
      <c r="C38" s="142">
        <v>45455</v>
      </c>
      <c r="D38" s="51" t="s">
        <v>533</v>
      </c>
      <c r="E38" s="174">
        <v>-32.9</v>
      </c>
      <c r="F38" s="143" t="s">
        <v>12</v>
      </c>
      <c r="G38" s="143">
        <v>487.3</v>
      </c>
      <c r="H38" s="143">
        <v>248.3</v>
      </c>
      <c r="I38" s="145" t="s">
        <v>534</v>
      </c>
      <c r="J38" s="143">
        <v>9</v>
      </c>
      <c r="K38" s="154" t="s">
        <v>411</v>
      </c>
      <c r="L38" s="145" t="s">
        <v>412</v>
      </c>
      <c r="M38" s="30" t="s">
        <v>413</v>
      </c>
    </row>
    <row r="39" spans="1:14" ht="100.8" customHeight="1" x14ac:dyDescent="0.3">
      <c r="A39" s="18" t="s">
        <v>422</v>
      </c>
      <c r="B39" s="51" t="s">
        <v>532</v>
      </c>
      <c r="C39" s="142">
        <v>45455</v>
      </c>
      <c r="D39" s="51" t="s">
        <v>529</v>
      </c>
      <c r="E39" s="175"/>
      <c r="F39" s="144"/>
      <c r="G39" s="144"/>
      <c r="H39" s="144"/>
      <c r="I39" s="146"/>
      <c r="J39" s="144"/>
      <c r="K39" s="156"/>
      <c r="L39" s="146"/>
      <c r="M39" s="30" t="s">
        <v>531</v>
      </c>
    </row>
    <row r="40" spans="1:14" ht="76.2" customHeight="1" x14ac:dyDescent="0.3">
      <c r="A40" s="18" t="s">
        <v>423</v>
      </c>
      <c r="B40" s="135" t="s">
        <v>403</v>
      </c>
      <c r="C40" s="3">
        <v>45449</v>
      </c>
      <c r="D40" s="2"/>
      <c r="E40" s="53">
        <v>32</v>
      </c>
      <c r="F40" s="2" t="s">
        <v>12</v>
      </c>
      <c r="G40" s="2">
        <v>825</v>
      </c>
      <c r="H40" s="2">
        <v>492.5</v>
      </c>
      <c r="I40" s="30" t="s">
        <v>535</v>
      </c>
      <c r="J40" s="2">
        <v>9</v>
      </c>
      <c r="K40" s="18" t="s">
        <v>462</v>
      </c>
      <c r="L40" s="136" t="s">
        <v>461</v>
      </c>
      <c r="M40" s="30" t="s">
        <v>460</v>
      </c>
    </row>
    <row r="41" spans="1:14" ht="73.5" customHeight="1" x14ac:dyDescent="0.3">
      <c r="A41" s="18" t="s">
        <v>424</v>
      </c>
      <c r="B41" s="135" t="s">
        <v>403</v>
      </c>
      <c r="C41" s="3">
        <v>45449</v>
      </c>
      <c r="D41" s="2"/>
      <c r="E41" s="53">
        <v>117.5</v>
      </c>
      <c r="F41" s="2" t="s">
        <v>12</v>
      </c>
      <c r="G41" s="4">
        <v>224</v>
      </c>
      <c r="H41" s="4">
        <v>0</v>
      </c>
      <c r="I41" s="30" t="s">
        <v>480</v>
      </c>
      <c r="J41" s="2">
        <v>23</v>
      </c>
      <c r="K41" s="18" t="s">
        <v>430</v>
      </c>
      <c r="L41" s="30" t="s">
        <v>429</v>
      </c>
      <c r="M41" s="30" t="s">
        <v>428</v>
      </c>
    </row>
    <row r="42" spans="1:14" ht="14.4" customHeight="1" x14ac:dyDescent="0.3">
      <c r="A42" s="18" t="s">
        <v>425</v>
      </c>
      <c r="B42" s="160" t="s">
        <v>23</v>
      </c>
      <c r="C42" s="161"/>
      <c r="D42" s="161"/>
      <c r="E42" s="161"/>
      <c r="F42" s="161"/>
      <c r="G42" s="161"/>
      <c r="H42" s="161"/>
      <c r="I42" s="161"/>
      <c r="J42" s="161"/>
      <c r="K42" s="161"/>
      <c r="L42" s="161"/>
      <c r="M42" s="162"/>
    </row>
    <row r="43" spans="1:14" ht="65.25" customHeight="1" x14ac:dyDescent="0.3">
      <c r="A43" s="18" t="s">
        <v>426</v>
      </c>
      <c r="B43" s="40" t="s">
        <v>364</v>
      </c>
      <c r="C43" s="68">
        <v>45446</v>
      </c>
      <c r="D43" s="2" t="s">
        <v>439</v>
      </c>
      <c r="E43" s="53">
        <v>5</v>
      </c>
      <c r="F43" s="2" t="s">
        <v>43</v>
      </c>
      <c r="G43" s="2">
        <v>5</v>
      </c>
      <c r="H43" s="18" t="s">
        <v>76</v>
      </c>
      <c r="I43" s="30" t="s">
        <v>365</v>
      </c>
      <c r="J43" s="39" t="s">
        <v>141</v>
      </c>
      <c r="K43" s="44" t="s">
        <v>367</v>
      </c>
      <c r="L43" s="40" t="s">
        <v>366</v>
      </c>
      <c r="M43" s="30" t="s">
        <v>368</v>
      </c>
    </row>
    <row r="44" spans="1:14" ht="92.25" customHeight="1" x14ac:dyDescent="0.3">
      <c r="A44" s="18" t="s">
        <v>427</v>
      </c>
      <c r="B44" s="30" t="s">
        <v>403</v>
      </c>
      <c r="C44" s="3">
        <v>45449</v>
      </c>
      <c r="D44" s="2"/>
      <c r="E44" s="53">
        <v>-1500</v>
      </c>
      <c r="F44" s="2" t="s">
        <v>33</v>
      </c>
      <c r="G44" s="2">
        <v>1968.7</v>
      </c>
      <c r="H44" s="18" t="s">
        <v>495</v>
      </c>
      <c r="I44" s="30" t="s">
        <v>511</v>
      </c>
      <c r="J44" s="2">
        <v>9</v>
      </c>
      <c r="K44" s="18" t="s">
        <v>415</v>
      </c>
      <c r="L44" s="30" t="s">
        <v>414</v>
      </c>
      <c r="M44" s="30" t="s">
        <v>416</v>
      </c>
    </row>
    <row r="45" spans="1:14" ht="65.25" customHeight="1" x14ac:dyDescent="0.3">
      <c r="A45" s="18" t="s">
        <v>434</v>
      </c>
      <c r="B45" s="30" t="s">
        <v>446</v>
      </c>
      <c r="C45" s="3">
        <v>45447</v>
      </c>
      <c r="D45" s="2" t="s">
        <v>447</v>
      </c>
      <c r="E45" s="53">
        <v>6</v>
      </c>
      <c r="F45" s="2" t="s">
        <v>43</v>
      </c>
      <c r="G45" s="4">
        <v>9</v>
      </c>
      <c r="H45" s="18" t="s">
        <v>76</v>
      </c>
      <c r="I45" s="30" t="s">
        <v>457</v>
      </c>
      <c r="J45" s="2" t="s">
        <v>134</v>
      </c>
      <c r="K45" s="18" t="s">
        <v>367</v>
      </c>
      <c r="L45" s="30" t="s">
        <v>366</v>
      </c>
      <c r="M45" s="30" t="s">
        <v>458</v>
      </c>
    </row>
    <row r="46" spans="1:14" ht="15.6" customHeight="1" x14ac:dyDescent="0.3">
      <c r="A46" s="18" t="s">
        <v>435</v>
      </c>
      <c r="B46" s="160" t="s">
        <v>24</v>
      </c>
      <c r="C46" s="161"/>
      <c r="D46" s="161"/>
      <c r="E46" s="161"/>
      <c r="F46" s="161"/>
      <c r="G46" s="161"/>
      <c r="H46" s="161"/>
      <c r="I46" s="161"/>
      <c r="J46" s="161"/>
      <c r="K46" s="161"/>
      <c r="L46" s="161"/>
      <c r="M46" s="162"/>
    </row>
    <row r="47" spans="1:14" ht="118.2" customHeight="1" x14ac:dyDescent="0.3">
      <c r="A47" s="18" t="s">
        <v>487</v>
      </c>
      <c r="B47" s="30" t="s">
        <v>431</v>
      </c>
      <c r="C47" s="3">
        <v>45450</v>
      </c>
      <c r="D47" s="2" t="s">
        <v>493</v>
      </c>
      <c r="E47" s="53">
        <v>-32</v>
      </c>
      <c r="F47" s="2" t="s">
        <v>12</v>
      </c>
      <c r="G47" s="4">
        <v>230</v>
      </c>
      <c r="H47" s="18" t="s">
        <v>76</v>
      </c>
      <c r="I47" s="30" t="s">
        <v>449</v>
      </c>
      <c r="J47" s="2" t="s">
        <v>103</v>
      </c>
      <c r="K47" s="18" t="s">
        <v>452</v>
      </c>
      <c r="L47" s="30" t="s">
        <v>450</v>
      </c>
      <c r="M47" s="30" t="s">
        <v>451</v>
      </c>
    </row>
    <row r="48" spans="1:14" ht="54.75" customHeight="1" x14ac:dyDescent="0.3">
      <c r="A48" s="18" t="s">
        <v>436</v>
      </c>
      <c r="B48" s="30" t="s">
        <v>431</v>
      </c>
      <c r="C48" s="3">
        <v>45450</v>
      </c>
      <c r="D48" s="2" t="s">
        <v>453</v>
      </c>
      <c r="E48" s="53">
        <v>15</v>
      </c>
      <c r="F48" s="2" t="s">
        <v>432</v>
      </c>
      <c r="G48" s="4">
        <v>125</v>
      </c>
      <c r="H48" s="18" t="s">
        <v>76</v>
      </c>
      <c r="I48" s="30" t="s">
        <v>454</v>
      </c>
      <c r="J48" s="2" t="s">
        <v>103</v>
      </c>
      <c r="K48" s="18" t="s">
        <v>456</v>
      </c>
      <c r="L48" s="30" t="s">
        <v>455</v>
      </c>
      <c r="M48" s="2"/>
    </row>
    <row r="49" spans="1:13" ht="103.5" customHeight="1" x14ac:dyDescent="0.3">
      <c r="A49" s="18" t="s">
        <v>497</v>
      </c>
      <c r="B49" s="30" t="s">
        <v>403</v>
      </c>
      <c r="C49" s="3">
        <v>45449</v>
      </c>
      <c r="D49" s="2"/>
      <c r="E49" s="53">
        <v>1500</v>
      </c>
      <c r="F49" s="2" t="s">
        <v>33</v>
      </c>
      <c r="G49" s="4" t="s">
        <v>392</v>
      </c>
      <c r="H49" s="4" t="s">
        <v>393</v>
      </c>
      <c r="I49" s="138" t="s">
        <v>465</v>
      </c>
      <c r="J49" s="2">
        <v>9</v>
      </c>
      <c r="K49" s="18" t="s">
        <v>81</v>
      </c>
      <c r="L49" s="30" t="s">
        <v>78</v>
      </c>
      <c r="M49" s="2"/>
    </row>
    <row r="50" spans="1:13" ht="16.95" customHeight="1" x14ac:dyDescent="0.3">
      <c r="A50" s="18" t="s">
        <v>500</v>
      </c>
      <c r="B50" s="160" t="s">
        <v>25</v>
      </c>
      <c r="C50" s="161"/>
      <c r="D50" s="161"/>
      <c r="E50" s="161"/>
      <c r="F50" s="161"/>
      <c r="G50" s="161"/>
      <c r="H50" s="161"/>
      <c r="I50" s="161"/>
      <c r="J50" s="161"/>
      <c r="K50" s="161"/>
      <c r="L50" s="161"/>
      <c r="M50" s="162"/>
    </row>
    <row r="51" spans="1:13" ht="126" customHeight="1" x14ac:dyDescent="0.3">
      <c r="A51" s="18" t="s">
        <v>501</v>
      </c>
      <c r="B51" s="70" t="s">
        <v>259</v>
      </c>
      <c r="C51" s="3">
        <v>45441</v>
      </c>
      <c r="D51" s="50" t="s">
        <v>260</v>
      </c>
      <c r="E51" s="53">
        <v>44</v>
      </c>
      <c r="F51" s="137" t="s">
        <v>12</v>
      </c>
      <c r="G51" s="18" t="s">
        <v>76</v>
      </c>
      <c r="H51" s="18" t="s">
        <v>76</v>
      </c>
      <c r="I51" s="30" t="s">
        <v>482</v>
      </c>
      <c r="J51" s="39">
        <v>18</v>
      </c>
      <c r="K51" s="134" t="s">
        <v>87</v>
      </c>
      <c r="L51" s="40" t="s">
        <v>86</v>
      </c>
      <c r="M51" s="133" t="s">
        <v>231</v>
      </c>
    </row>
    <row r="52" spans="1:13" ht="108.6" customHeight="1" x14ac:dyDescent="0.3">
      <c r="A52" s="18" t="s">
        <v>508</v>
      </c>
      <c r="B52" s="70" t="s">
        <v>200</v>
      </c>
      <c r="C52" s="3">
        <v>45435</v>
      </c>
      <c r="D52" s="50" t="s">
        <v>227</v>
      </c>
      <c r="E52" s="71">
        <v>10</v>
      </c>
      <c r="F52" s="34" t="s">
        <v>12</v>
      </c>
      <c r="G52" s="18" t="s">
        <v>76</v>
      </c>
      <c r="H52" s="18" t="s">
        <v>76</v>
      </c>
      <c r="I52" s="30" t="s">
        <v>483</v>
      </c>
      <c r="J52" s="2">
        <v>13</v>
      </c>
      <c r="K52" s="46" t="s">
        <v>228</v>
      </c>
      <c r="L52" s="30" t="s">
        <v>229</v>
      </c>
      <c r="M52" s="78" t="s">
        <v>230</v>
      </c>
    </row>
    <row r="53" spans="1:13" ht="72" customHeight="1" x14ac:dyDescent="0.3">
      <c r="A53" s="18" t="s">
        <v>524</v>
      </c>
      <c r="B53" s="30" t="s">
        <v>359</v>
      </c>
      <c r="C53" s="3">
        <v>45447</v>
      </c>
      <c r="D53" s="50" t="s">
        <v>440</v>
      </c>
      <c r="E53" s="53">
        <v>1</v>
      </c>
      <c r="F53" s="34" t="s">
        <v>43</v>
      </c>
      <c r="G53" s="18" t="s">
        <v>363</v>
      </c>
      <c r="H53" s="18" t="s">
        <v>363</v>
      </c>
      <c r="I53" s="30" t="s">
        <v>395</v>
      </c>
      <c r="J53" s="2">
        <v>30</v>
      </c>
      <c r="K53" s="46" t="s">
        <v>362</v>
      </c>
      <c r="L53" s="30" t="s">
        <v>361</v>
      </c>
      <c r="M53" s="51" t="s">
        <v>360</v>
      </c>
    </row>
    <row r="54" spans="1:13" ht="110.4" customHeight="1" x14ac:dyDescent="0.3">
      <c r="A54" s="18" t="s">
        <v>525</v>
      </c>
      <c r="B54" s="70" t="s">
        <v>154</v>
      </c>
      <c r="C54" s="80">
        <v>45449</v>
      </c>
      <c r="D54" s="132"/>
      <c r="E54" s="71"/>
      <c r="F54" s="34" t="s">
        <v>12</v>
      </c>
      <c r="G54" s="18" t="s">
        <v>76</v>
      </c>
      <c r="H54" s="18" t="s">
        <v>76</v>
      </c>
      <c r="I54" s="30" t="s">
        <v>527</v>
      </c>
      <c r="J54" s="2">
        <v>10</v>
      </c>
      <c r="K54" s="46" t="s">
        <v>228</v>
      </c>
      <c r="L54" s="30" t="s">
        <v>229</v>
      </c>
      <c r="M54" s="51" t="s">
        <v>463</v>
      </c>
    </row>
    <row r="55" spans="1:13" ht="82.8" customHeight="1" x14ac:dyDescent="0.3">
      <c r="A55" s="18" t="s">
        <v>526</v>
      </c>
      <c r="B55" s="70" t="s">
        <v>154</v>
      </c>
      <c r="C55" s="80">
        <v>45454</v>
      </c>
      <c r="D55" s="132"/>
      <c r="E55" s="71"/>
      <c r="F55" s="34" t="s">
        <v>12</v>
      </c>
      <c r="G55" s="18" t="s">
        <v>513</v>
      </c>
      <c r="H55" s="18" t="s">
        <v>514</v>
      </c>
      <c r="I55" s="30" t="s">
        <v>515</v>
      </c>
      <c r="J55" s="2">
        <v>9</v>
      </c>
      <c r="K55" s="18" t="s">
        <v>87</v>
      </c>
      <c r="L55" s="30" t="s">
        <v>86</v>
      </c>
      <c r="M55" s="30" t="s">
        <v>512</v>
      </c>
    </row>
    <row r="56" spans="1:13" ht="56.25" customHeight="1" x14ac:dyDescent="0.3">
      <c r="A56" s="18" t="s">
        <v>530</v>
      </c>
      <c r="B56" s="30" t="s">
        <v>448</v>
      </c>
      <c r="C56" s="3">
        <v>45450</v>
      </c>
      <c r="D56" s="50" t="s">
        <v>491</v>
      </c>
      <c r="E56" s="53">
        <v>-48.8</v>
      </c>
      <c r="F56" s="34" t="s">
        <v>21</v>
      </c>
      <c r="G56" s="18" t="s">
        <v>484</v>
      </c>
      <c r="H56" s="18" t="s">
        <v>485</v>
      </c>
      <c r="I56" s="30" t="s">
        <v>459</v>
      </c>
      <c r="J56" s="2">
        <v>13</v>
      </c>
      <c r="K56" s="46" t="s">
        <v>362</v>
      </c>
      <c r="L56" s="30" t="s">
        <v>361</v>
      </c>
      <c r="M56" s="51" t="s">
        <v>486</v>
      </c>
    </row>
    <row r="57" spans="1:13" ht="15.75" customHeight="1" x14ac:dyDescent="0.3">
      <c r="A57" s="65"/>
      <c r="B57" s="52"/>
      <c r="C57" s="48"/>
      <c r="D57" s="5" t="s">
        <v>26</v>
      </c>
      <c r="E57" s="66"/>
      <c r="F57" s="72"/>
      <c r="G57" s="73"/>
      <c r="H57" s="73"/>
      <c r="I57" s="74"/>
      <c r="J57" s="75"/>
      <c r="K57" s="76"/>
      <c r="M57" s="77"/>
    </row>
    <row r="58" spans="1:13" ht="34.200000000000003" customHeight="1" outlineLevel="1" x14ac:dyDescent="0.3">
      <c r="A58" s="168" t="s">
        <v>27</v>
      </c>
      <c r="B58" s="169"/>
      <c r="C58" s="170"/>
      <c r="D58" s="6" t="s">
        <v>12</v>
      </c>
      <c r="E58" s="16">
        <f>E7+E8+E23+E24+E25+E29+E33+E34+E37+E38+E41+E51+E52+E40+E47+E12+E11+E6+E5+E4</f>
        <v>-2.8421709430404007E-14</v>
      </c>
      <c r="F58" s="42" t="e">
        <f>#REF!+#REF!+#REF!+#REF!+#REF!+#REF!+#REF!+#REF!+#REF!+#REF!+#REF!+#REF!</f>
        <v>#REF!</v>
      </c>
      <c r="G58" s="33"/>
      <c r="H58" s="33"/>
      <c r="I58" s="41">
        <f>E53+E52+E51+E43+E37+E33+E29+E22+E11+E10+E9+E7+E6+E5+E4+E49+E44+E38+E34+E25+E24+E23+E13+E8+E48+E47+E45+E41+E40+E35+E15+E14+E12+E56</f>
        <v>1.1368683772161603E-13</v>
      </c>
      <c r="J58" s="139"/>
      <c r="K58" s="140"/>
      <c r="L58" s="41"/>
    </row>
    <row r="59" spans="1:13" ht="29.25" customHeight="1" outlineLevel="1" x14ac:dyDescent="0.3">
      <c r="A59" s="164" t="s">
        <v>28</v>
      </c>
      <c r="B59" s="165"/>
      <c r="C59" s="166"/>
      <c r="D59" s="6" t="s">
        <v>21</v>
      </c>
      <c r="E59" s="16">
        <f>E56</f>
        <v>-48.8</v>
      </c>
      <c r="I59" s="141"/>
      <c r="J59" s="139"/>
      <c r="K59" s="140"/>
      <c r="L59" s="45"/>
    </row>
    <row r="60" spans="1:13" ht="15.75" hidden="1" customHeight="1" outlineLevel="1" x14ac:dyDescent="0.3">
      <c r="A60" s="164" t="s">
        <v>29</v>
      </c>
      <c r="B60" s="165"/>
      <c r="C60" s="166"/>
      <c r="D60" s="6" t="s">
        <v>13</v>
      </c>
      <c r="E60" s="16"/>
      <c r="I60" s="41"/>
      <c r="J60" s="139"/>
      <c r="K60" s="140"/>
      <c r="L60" s="45"/>
    </row>
    <row r="61" spans="1:13" ht="39.75" hidden="1" customHeight="1" outlineLevel="1" x14ac:dyDescent="0.3">
      <c r="A61" s="164" t="s">
        <v>30</v>
      </c>
      <c r="B61" s="165"/>
      <c r="C61" s="166"/>
      <c r="D61" s="6" t="s">
        <v>31</v>
      </c>
      <c r="E61" s="16"/>
      <c r="I61" s="41"/>
      <c r="J61" s="139"/>
      <c r="K61" s="140"/>
      <c r="L61" s="45"/>
    </row>
    <row r="62" spans="1:13" ht="15.75" customHeight="1" outlineLevel="1" x14ac:dyDescent="0.3">
      <c r="A62" s="164" t="s">
        <v>32</v>
      </c>
      <c r="B62" s="165"/>
      <c r="C62" s="166"/>
      <c r="D62" s="6" t="s">
        <v>33</v>
      </c>
      <c r="E62" s="16">
        <f>E49+E44</f>
        <v>0</v>
      </c>
      <c r="I62" s="45"/>
      <c r="J62" s="139"/>
      <c r="K62" s="140"/>
      <c r="L62" s="45"/>
    </row>
    <row r="63" spans="1:13" ht="15.75" hidden="1" customHeight="1" outlineLevel="1" x14ac:dyDescent="0.3">
      <c r="A63" s="164" t="s">
        <v>34</v>
      </c>
      <c r="B63" s="165"/>
      <c r="C63" s="166"/>
      <c r="D63" s="6" t="s">
        <v>35</v>
      </c>
      <c r="E63" s="16"/>
      <c r="I63" s="45"/>
      <c r="J63" s="139"/>
      <c r="K63" s="140"/>
      <c r="L63" s="45"/>
    </row>
    <row r="64" spans="1:13" ht="31.5" hidden="1" customHeight="1" outlineLevel="1" x14ac:dyDescent="0.3">
      <c r="A64" s="164" t="s">
        <v>36</v>
      </c>
      <c r="B64" s="165"/>
      <c r="C64" s="166"/>
      <c r="D64" s="6" t="s">
        <v>37</v>
      </c>
      <c r="E64" s="16"/>
      <c r="I64" s="45"/>
      <c r="J64" s="139"/>
      <c r="K64" s="140"/>
      <c r="L64" s="45"/>
    </row>
    <row r="65" spans="1:12" ht="15.75" hidden="1" customHeight="1" outlineLevel="1" x14ac:dyDescent="0.3">
      <c r="A65" s="164" t="s">
        <v>38</v>
      </c>
      <c r="B65" s="165"/>
      <c r="C65" s="166"/>
      <c r="D65" s="6" t="s">
        <v>39</v>
      </c>
      <c r="E65" s="16"/>
      <c r="I65" s="45"/>
      <c r="J65" s="139"/>
      <c r="K65" s="140"/>
      <c r="L65" s="45"/>
    </row>
    <row r="66" spans="1:12" ht="25.5" hidden="1" customHeight="1" outlineLevel="1" x14ac:dyDescent="0.3">
      <c r="A66" s="167" t="s">
        <v>40</v>
      </c>
      <c r="B66" s="167"/>
      <c r="C66" s="167"/>
      <c r="D66" s="6" t="s">
        <v>41</v>
      </c>
      <c r="E66" s="17"/>
      <c r="I66" s="45"/>
      <c r="J66" s="139"/>
      <c r="K66" s="140"/>
      <c r="L66" s="45"/>
    </row>
    <row r="67" spans="1:12" ht="28.95" customHeight="1" outlineLevel="1" x14ac:dyDescent="0.3">
      <c r="A67" s="164" t="s">
        <v>42</v>
      </c>
      <c r="B67" s="165"/>
      <c r="C67" s="166"/>
      <c r="D67" s="6" t="s">
        <v>43</v>
      </c>
      <c r="E67" s="16">
        <f>E53+E43+E48+E45+E14+E15+E35</f>
        <v>48.8</v>
      </c>
      <c r="I67" s="41"/>
      <c r="J67" s="139"/>
      <c r="K67" s="140"/>
      <c r="L67" s="45"/>
    </row>
    <row r="68" spans="1:12" ht="28.95" hidden="1" customHeight="1" outlineLevel="1" x14ac:dyDescent="0.3">
      <c r="A68" s="150" t="s">
        <v>65</v>
      </c>
      <c r="B68" s="151"/>
      <c r="C68" s="152"/>
      <c r="D68" s="6" t="s">
        <v>66</v>
      </c>
      <c r="E68" s="16"/>
      <c r="I68" s="41"/>
      <c r="J68" s="139"/>
      <c r="K68" s="140"/>
      <c r="L68" s="45"/>
    </row>
    <row r="69" spans="1:12" ht="31.2" customHeight="1" outlineLevel="1" x14ac:dyDescent="0.3">
      <c r="A69" s="164" t="s">
        <v>44</v>
      </c>
      <c r="B69" s="165"/>
      <c r="C69" s="166"/>
      <c r="D69" s="6" t="s">
        <v>45</v>
      </c>
      <c r="E69" s="16">
        <f>E9+E10</f>
        <v>0</v>
      </c>
      <c r="I69" s="41">
        <f>E23+E24+E25+E29+E33+E34+E41+E51+E52</f>
        <v>-2.8421709430404007E-14</v>
      </c>
      <c r="J69" s="139"/>
      <c r="K69" s="140"/>
      <c r="L69" s="41">
        <f>E4+E5+E6+E7+E8+E11+E23+E24+E25+E29+E33+E34+E37+E38+E40+E41+E47+E51+E52+E12</f>
        <v>-2.8421709430404007E-14</v>
      </c>
    </row>
    <row r="70" spans="1:12" ht="31.2" hidden="1" customHeight="1" outlineLevel="1" x14ac:dyDescent="0.3">
      <c r="A70" s="164" t="s">
        <v>46</v>
      </c>
      <c r="B70" s="165"/>
      <c r="C70" s="166"/>
      <c r="D70" s="6" t="s">
        <v>47</v>
      </c>
      <c r="E70" s="16"/>
      <c r="I70" s="41"/>
    </row>
    <row r="71" spans="1:12" ht="31.5" hidden="1" customHeight="1" outlineLevel="1" x14ac:dyDescent="0.3">
      <c r="A71" s="164" t="s">
        <v>29</v>
      </c>
      <c r="B71" s="165"/>
      <c r="C71" s="166"/>
      <c r="D71" s="6" t="s">
        <v>74</v>
      </c>
      <c r="E71" s="16"/>
      <c r="I71" s="67"/>
    </row>
    <row r="72" spans="1:12" ht="37.200000000000003" hidden="1" customHeight="1" outlineLevel="1" x14ac:dyDescent="0.3">
      <c r="A72" s="164" t="s">
        <v>48</v>
      </c>
      <c r="B72" s="165"/>
      <c r="C72" s="166"/>
      <c r="D72" s="6" t="s">
        <v>49</v>
      </c>
      <c r="E72" s="16"/>
      <c r="I72" s="45"/>
    </row>
    <row r="73" spans="1:12" ht="27.6" hidden="1" customHeight="1" outlineLevel="1" x14ac:dyDescent="0.3">
      <c r="A73" s="168" t="s">
        <v>50</v>
      </c>
      <c r="B73" s="169"/>
      <c r="C73" s="170"/>
      <c r="D73" s="6" t="s">
        <v>51</v>
      </c>
      <c r="E73" s="16"/>
      <c r="I73" s="45"/>
    </row>
    <row r="74" spans="1:12" ht="30" hidden="1" customHeight="1" outlineLevel="1" x14ac:dyDescent="0.3">
      <c r="A74" s="159" t="s">
        <v>52</v>
      </c>
      <c r="B74" s="159"/>
      <c r="C74" s="159"/>
      <c r="D74" s="6" t="s">
        <v>53</v>
      </c>
      <c r="E74" s="17"/>
      <c r="I74" s="45"/>
    </row>
    <row r="75" spans="1:12" ht="27.75" hidden="1" customHeight="1" outlineLevel="1" x14ac:dyDescent="0.3">
      <c r="A75" s="159" t="s">
        <v>54</v>
      </c>
      <c r="B75" s="159"/>
      <c r="C75" s="159"/>
      <c r="D75" s="7" t="s">
        <v>55</v>
      </c>
      <c r="E75" s="17"/>
      <c r="I75" s="45"/>
    </row>
    <row r="76" spans="1:12" hidden="1" outlineLevel="1" x14ac:dyDescent="0.3">
      <c r="A76" s="164" t="s">
        <v>56</v>
      </c>
      <c r="B76" s="165"/>
      <c r="C76" s="166"/>
      <c r="D76" s="8" t="s">
        <v>57</v>
      </c>
      <c r="E76" s="17"/>
    </row>
    <row r="77" spans="1:12" hidden="1" outlineLevel="1" x14ac:dyDescent="0.3">
      <c r="A77" s="164" t="s">
        <v>58</v>
      </c>
      <c r="B77" s="165"/>
      <c r="C77" s="166"/>
      <c r="D77" s="8" t="s">
        <v>59</v>
      </c>
      <c r="E77" s="17"/>
      <c r="I77" s="45"/>
    </row>
    <row r="78" spans="1:12" ht="31.95" hidden="1" customHeight="1" outlineLevel="1" x14ac:dyDescent="0.3">
      <c r="A78" s="164" t="s">
        <v>60</v>
      </c>
      <c r="B78" s="165"/>
      <c r="C78" s="166"/>
      <c r="D78" s="25" t="s">
        <v>61</v>
      </c>
      <c r="E78" s="17"/>
      <c r="I78" s="45"/>
    </row>
    <row r="79" spans="1:12" ht="42.6" hidden="1" customHeight="1" outlineLevel="1" x14ac:dyDescent="0.3">
      <c r="A79" s="164" t="s">
        <v>62</v>
      </c>
      <c r="B79" s="165"/>
      <c r="C79" s="166"/>
      <c r="D79" s="19" t="s">
        <v>19</v>
      </c>
      <c r="E79" s="17"/>
      <c r="I79" s="45"/>
    </row>
    <row r="80" spans="1:12" hidden="1" outlineLevel="1" x14ac:dyDescent="0.3">
      <c r="A80" s="164" t="s">
        <v>52</v>
      </c>
      <c r="B80" s="165"/>
      <c r="C80" s="166"/>
      <c r="D80" s="19" t="s">
        <v>75</v>
      </c>
      <c r="E80" s="17"/>
      <c r="I80" s="45"/>
    </row>
    <row r="81" spans="1:9" ht="33.6" hidden="1" customHeight="1" outlineLevel="1" x14ac:dyDescent="0.3">
      <c r="A81" s="20" t="s">
        <v>63</v>
      </c>
      <c r="B81" s="27"/>
      <c r="C81" s="49"/>
      <c r="D81" s="26" t="s">
        <v>64</v>
      </c>
      <c r="E81" s="29"/>
      <c r="I81" s="41"/>
    </row>
    <row r="82" spans="1:9" ht="38.25" hidden="1" customHeight="1" outlineLevel="1" x14ac:dyDescent="0.3">
      <c r="A82" s="150" t="s">
        <v>67</v>
      </c>
      <c r="B82" s="151"/>
      <c r="C82" s="152"/>
      <c r="D82" s="26" t="s">
        <v>16</v>
      </c>
      <c r="E82" s="29"/>
      <c r="I82" s="45"/>
    </row>
    <row r="83" spans="1:9" ht="16.95" hidden="1" customHeight="1" outlineLevel="1" x14ac:dyDescent="0.3">
      <c r="A83" s="150" t="s">
        <v>68</v>
      </c>
      <c r="B83" s="151"/>
      <c r="C83" s="152"/>
      <c r="D83" s="26" t="s">
        <v>17</v>
      </c>
      <c r="E83" s="29"/>
      <c r="I83" s="45"/>
    </row>
    <row r="84" spans="1:9" ht="32.4" hidden="1" customHeight="1" outlineLevel="1" x14ac:dyDescent="0.3">
      <c r="A84" s="149" t="s">
        <v>69</v>
      </c>
      <c r="B84" s="149"/>
      <c r="C84" s="149"/>
      <c r="D84" s="26" t="s">
        <v>70</v>
      </c>
      <c r="E84" s="29"/>
      <c r="I84" s="45"/>
    </row>
    <row r="85" spans="1:9" ht="31.2" hidden="1" outlineLevel="1" x14ac:dyDescent="0.3">
      <c r="A85" s="159" t="s">
        <v>71</v>
      </c>
      <c r="B85" s="159"/>
      <c r="C85" s="159"/>
      <c r="D85" s="32" t="s">
        <v>72</v>
      </c>
      <c r="E85" s="29"/>
    </row>
    <row r="86" spans="1:9" ht="45" hidden="1" customHeight="1" outlineLevel="1" x14ac:dyDescent="0.3">
      <c r="A86" s="159" t="s">
        <v>226</v>
      </c>
      <c r="B86" s="159"/>
      <c r="C86" s="159"/>
      <c r="D86" s="32" t="s">
        <v>225</v>
      </c>
      <c r="E86" s="29"/>
    </row>
    <row r="87" spans="1:9" ht="13.95" customHeight="1" x14ac:dyDescent="0.3">
      <c r="D87" s="28" t="s">
        <v>73</v>
      </c>
      <c r="E87" s="22">
        <f>SUM(E58:E86)</f>
        <v>-2.8421709430404007E-14</v>
      </c>
      <c r="I87" s="41">
        <f>E87-I58</f>
        <v>-1.4210854715202004E-13</v>
      </c>
    </row>
    <row r="88" spans="1:9" x14ac:dyDescent="0.3">
      <c r="I88" s="31"/>
    </row>
    <row r="90" spans="1:9" x14ac:dyDescent="0.3">
      <c r="A90" s="37"/>
      <c r="B90" s="38"/>
      <c r="C90" s="36"/>
      <c r="D90" s="36"/>
      <c r="E90" s="35"/>
      <c r="F90" s="36"/>
      <c r="G90" s="35"/>
      <c r="I90" s="31"/>
    </row>
    <row r="91" spans="1:9" x14ac:dyDescent="0.3">
      <c r="A91" s="37"/>
      <c r="B91" s="38"/>
      <c r="C91" s="36"/>
      <c r="D91" s="36"/>
      <c r="E91" s="35"/>
      <c r="F91" s="36"/>
      <c r="G91" s="35"/>
    </row>
  </sheetData>
  <mergeCells count="90">
    <mergeCell ref="M11:M12"/>
    <mergeCell ref="L16:L17"/>
    <mergeCell ref="B30:B31"/>
    <mergeCell ref="C30:C31"/>
    <mergeCell ref="D30:D31"/>
    <mergeCell ref="F30:F31"/>
    <mergeCell ref="G30:G31"/>
    <mergeCell ref="H30:H31"/>
    <mergeCell ref="I30:I31"/>
    <mergeCell ref="J30:J31"/>
    <mergeCell ref="B16:B17"/>
    <mergeCell ref="C16:C17"/>
    <mergeCell ref="D16:D17"/>
    <mergeCell ref="A69:C69"/>
    <mergeCell ref="A72:C72"/>
    <mergeCell ref="K16:K17"/>
    <mergeCell ref="L11:L12"/>
    <mergeCell ref="K9:K10"/>
    <mergeCell ref="L9:L10"/>
    <mergeCell ref="I16:I17"/>
    <mergeCell ref="L38:L39"/>
    <mergeCell ref="K38:K39"/>
    <mergeCell ref="J38:J39"/>
    <mergeCell ref="I38:I39"/>
    <mergeCell ref="F38:F39"/>
    <mergeCell ref="G38:G39"/>
    <mergeCell ref="H38:H39"/>
    <mergeCell ref="E38:E39"/>
    <mergeCell ref="A76:C76"/>
    <mergeCell ref="A82:C82"/>
    <mergeCell ref="A78:C78"/>
    <mergeCell ref="A79:C79"/>
    <mergeCell ref="A74:C74"/>
    <mergeCell ref="A73:C73"/>
    <mergeCell ref="A77:C77"/>
    <mergeCell ref="B1:L1"/>
    <mergeCell ref="B3:M3"/>
    <mergeCell ref="B27:M27"/>
    <mergeCell ref="A65:C65"/>
    <mergeCell ref="A59:C59"/>
    <mergeCell ref="A60:C60"/>
    <mergeCell ref="A61:C61"/>
    <mergeCell ref="A62:C62"/>
    <mergeCell ref="A63:C63"/>
    <mergeCell ref="B50:M50"/>
    <mergeCell ref="B46:M46"/>
    <mergeCell ref="B36:M36"/>
    <mergeCell ref="A58:C58"/>
    <mergeCell ref="I9:I10"/>
    <mergeCell ref="I4:I6"/>
    <mergeCell ref="L4:L6"/>
    <mergeCell ref="A86:C86"/>
    <mergeCell ref="B28:M28"/>
    <mergeCell ref="B21:M21"/>
    <mergeCell ref="B32:M32"/>
    <mergeCell ref="A64:C64"/>
    <mergeCell ref="B42:M42"/>
    <mergeCell ref="A71:C71"/>
    <mergeCell ref="A68:C68"/>
    <mergeCell ref="A70:C70"/>
    <mergeCell ref="A75:C75"/>
    <mergeCell ref="A85:C85"/>
    <mergeCell ref="A80:C80"/>
    <mergeCell ref="A66:C66"/>
    <mergeCell ref="A67:C67"/>
    <mergeCell ref="A84:C84"/>
    <mergeCell ref="A83:C83"/>
    <mergeCell ref="M30:M31"/>
    <mergeCell ref="M4:M6"/>
    <mergeCell ref="K4:K6"/>
    <mergeCell ref="B9:B10"/>
    <mergeCell ref="C9:C10"/>
    <mergeCell ref="D9:D10"/>
    <mergeCell ref="B4:B6"/>
    <mergeCell ref="C4:C6"/>
    <mergeCell ref="D4:D6"/>
    <mergeCell ref="K7:K8"/>
    <mergeCell ref="L7:L8"/>
    <mergeCell ref="B7:B8"/>
    <mergeCell ref="I7:I8"/>
    <mergeCell ref="C7:C8"/>
    <mergeCell ref="D7:D8"/>
    <mergeCell ref="I11:I12"/>
    <mergeCell ref="I19:I20"/>
    <mergeCell ref="C19:C20"/>
    <mergeCell ref="B19:B20"/>
    <mergeCell ref="D19:D20"/>
    <mergeCell ref="B11:B12"/>
    <mergeCell ref="C11:C12"/>
    <mergeCell ref="D11:D12"/>
  </mergeCells>
  <phoneticPr fontId="10" type="noConversion"/>
  <pageMargins left="0.25" right="0.25" top="0.75" bottom="0.75" header="0.3" footer="0.3"/>
  <pageSetup paperSize="9" scale="63" fitToHeight="0" orientation="landscape" horizontalDpi="4294967293" verticalDpi="4294967293"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57565A-F32B-4EC3-828D-B90961C3E70E}">
  <dimension ref="B1:D88"/>
  <sheetViews>
    <sheetView topLeftCell="A43" workbookViewId="0">
      <selection activeCell="B11" sqref="B11"/>
    </sheetView>
  </sheetViews>
  <sheetFormatPr defaultColWidth="9.109375" defaultRowHeight="13.2" x14ac:dyDescent="0.25"/>
  <cols>
    <col min="1" max="1" width="9.109375" style="54"/>
    <col min="2" max="2" width="50.109375" style="54" customWidth="1"/>
    <col min="3" max="3" width="14.88671875" style="55" customWidth="1"/>
    <col min="4" max="4" width="16.6640625" style="54" hidden="1" customWidth="1"/>
    <col min="5" max="16384" width="9.109375" style="54"/>
  </cols>
  <sheetData>
    <row r="1" spans="2:4" ht="13.8" thickBot="1" x14ac:dyDescent="0.3"/>
    <row r="2" spans="2:4" ht="65.25" customHeight="1" x14ac:dyDescent="0.25">
      <c r="B2" s="56" t="s">
        <v>112</v>
      </c>
      <c r="C2" s="56" t="s">
        <v>8</v>
      </c>
      <c r="D2" s="56" t="s">
        <v>113</v>
      </c>
    </row>
    <row r="3" spans="2:4" ht="13.5" customHeight="1" thickBot="1" x14ac:dyDescent="0.3">
      <c r="B3" s="57"/>
      <c r="C3" s="57"/>
      <c r="D3" s="57"/>
    </row>
    <row r="4" spans="2:4" ht="16.2" thickBot="1" x14ac:dyDescent="0.3">
      <c r="B4" s="57" t="s">
        <v>114</v>
      </c>
      <c r="C4" s="58">
        <v>1</v>
      </c>
      <c r="D4" s="59">
        <v>188773688</v>
      </c>
    </row>
    <row r="5" spans="2:4" ht="15.6" thickBot="1" x14ac:dyDescent="0.3">
      <c r="B5" s="60" t="s">
        <v>104</v>
      </c>
      <c r="C5" s="58">
        <v>2</v>
      </c>
      <c r="D5" s="59">
        <v>188773688</v>
      </c>
    </row>
    <row r="6" spans="2:4" ht="15.6" thickBot="1" x14ac:dyDescent="0.3">
      <c r="B6" s="60" t="s">
        <v>115</v>
      </c>
      <c r="C6" s="58">
        <v>3</v>
      </c>
      <c r="D6" s="59">
        <v>188773688</v>
      </c>
    </row>
    <row r="7" spans="2:4" ht="15.6" thickBot="1" x14ac:dyDescent="0.3">
      <c r="B7" s="60" t="s">
        <v>116</v>
      </c>
      <c r="C7" s="58">
        <v>4</v>
      </c>
      <c r="D7" s="59">
        <v>188773688</v>
      </c>
    </row>
    <row r="8" spans="2:4" ht="15.6" thickBot="1" x14ac:dyDescent="0.3">
      <c r="B8" s="60" t="s">
        <v>117</v>
      </c>
      <c r="C8" s="58">
        <v>5</v>
      </c>
      <c r="D8" s="59">
        <v>188773688</v>
      </c>
    </row>
    <row r="9" spans="2:4" ht="15.6" thickBot="1" x14ac:dyDescent="0.3">
      <c r="B9" s="60" t="s">
        <v>105</v>
      </c>
      <c r="C9" s="58">
        <v>6</v>
      </c>
      <c r="D9" s="59">
        <v>188773688</v>
      </c>
    </row>
    <row r="10" spans="2:4" ht="15.6" thickBot="1" x14ac:dyDescent="0.3">
      <c r="B10" s="60" t="s">
        <v>99</v>
      </c>
      <c r="C10" s="58">
        <v>7</v>
      </c>
      <c r="D10" s="59">
        <v>188773688</v>
      </c>
    </row>
    <row r="11" spans="2:4" ht="30.6" thickBot="1" x14ac:dyDescent="0.3">
      <c r="B11" s="61" t="s">
        <v>118</v>
      </c>
      <c r="C11" s="62" t="s">
        <v>119</v>
      </c>
      <c r="D11" s="61">
        <v>163530625</v>
      </c>
    </row>
    <row r="12" spans="2:4" ht="30.6" thickBot="1" x14ac:dyDescent="0.3">
      <c r="B12" s="61" t="s">
        <v>120</v>
      </c>
      <c r="C12" s="62" t="s">
        <v>121</v>
      </c>
      <c r="D12" s="61">
        <v>163537566</v>
      </c>
    </row>
    <row r="13" spans="2:4" ht="30.6" thickBot="1" x14ac:dyDescent="0.3">
      <c r="B13" s="61" t="s">
        <v>122</v>
      </c>
      <c r="C13" s="62" t="s">
        <v>123</v>
      </c>
      <c r="D13" s="61">
        <v>163730145</v>
      </c>
    </row>
    <row r="14" spans="2:4" ht="30" x14ac:dyDescent="0.25">
      <c r="B14" s="61" t="s">
        <v>124</v>
      </c>
      <c r="C14" s="62" t="s">
        <v>125</v>
      </c>
      <c r="D14" s="61">
        <v>163368415</v>
      </c>
    </row>
    <row r="15" spans="2:4" ht="30.6" thickBot="1" x14ac:dyDescent="0.3">
      <c r="B15" s="60" t="s">
        <v>126</v>
      </c>
      <c r="C15" s="58" t="s">
        <v>127</v>
      </c>
      <c r="D15" s="59">
        <v>300624344</v>
      </c>
    </row>
    <row r="16" spans="2:4" ht="15.6" thickBot="1" x14ac:dyDescent="0.3">
      <c r="B16" s="60" t="s">
        <v>128</v>
      </c>
      <c r="C16" s="58" t="s">
        <v>110</v>
      </c>
      <c r="D16" s="59">
        <v>163740449</v>
      </c>
    </row>
    <row r="17" spans="2:4" ht="15.6" thickBot="1" x14ac:dyDescent="0.3">
      <c r="B17" s="60" t="s">
        <v>129</v>
      </c>
      <c r="C17" s="58" t="s">
        <v>108</v>
      </c>
      <c r="D17" s="59">
        <v>163748481</v>
      </c>
    </row>
    <row r="18" spans="2:4" ht="15.6" thickBot="1" x14ac:dyDescent="0.3">
      <c r="B18" s="60" t="s">
        <v>130</v>
      </c>
      <c r="C18" s="58" t="s">
        <v>109</v>
      </c>
      <c r="D18" s="59">
        <v>163748339</v>
      </c>
    </row>
    <row r="19" spans="2:4" ht="15.6" thickBot="1" x14ac:dyDescent="0.3">
      <c r="B19" s="60" t="s">
        <v>131</v>
      </c>
      <c r="C19" s="58" t="s">
        <v>132</v>
      </c>
      <c r="D19" s="59">
        <v>190793986</v>
      </c>
    </row>
    <row r="20" spans="2:4" ht="15.6" thickBot="1" x14ac:dyDescent="0.3">
      <c r="B20" s="60" t="s">
        <v>89</v>
      </c>
      <c r="C20" s="58">
        <v>8</v>
      </c>
      <c r="D20" s="59">
        <v>188773688</v>
      </c>
    </row>
    <row r="21" spans="2:4" ht="15.6" thickBot="1" x14ac:dyDescent="0.3">
      <c r="B21" s="60" t="s">
        <v>133</v>
      </c>
      <c r="C21" s="58" t="s">
        <v>134</v>
      </c>
      <c r="D21" s="59">
        <v>188202579</v>
      </c>
    </row>
    <row r="22" spans="2:4" ht="15.6" thickBot="1" x14ac:dyDescent="0.3">
      <c r="B22" s="60" t="s">
        <v>135</v>
      </c>
      <c r="C22" s="58" t="s">
        <v>136</v>
      </c>
      <c r="D22" s="59">
        <v>300077665</v>
      </c>
    </row>
    <row r="23" spans="2:4" ht="15.6" thickBot="1" x14ac:dyDescent="0.3">
      <c r="B23" s="60" t="s">
        <v>137</v>
      </c>
      <c r="C23" s="58" t="s">
        <v>138</v>
      </c>
      <c r="D23" s="59">
        <v>300112970</v>
      </c>
    </row>
    <row r="24" spans="2:4" ht="15.6" thickBot="1" x14ac:dyDescent="0.3">
      <c r="B24" s="60" t="s">
        <v>139</v>
      </c>
      <c r="C24" s="58" t="s">
        <v>111</v>
      </c>
      <c r="D24" s="59">
        <v>163547140</v>
      </c>
    </row>
    <row r="25" spans="2:4" ht="15.6" thickBot="1" x14ac:dyDescent="0.3">
      <c r="B25" s="60" t="s">
        <v>140</v>
      </c>
      <c r="C25" s="58" t="s">
        <v>141</v>
      </c>
      <c r="D25" s="59">
        <v>302295940</v>
      </c>
    </row>
    <row r="26" spans="2:4" ht="15.6" thickBot="1" x14ac:dyDescent="0.3">
      <c r="B26" s="60" t="s">
        <v>142</v>
      </c>
      <c r="C26" s="58" t="s">
        <v>143</v>
      </c>
      <c r="D26" s="59">
        <v>302296063</v>
      </c>
    </row>
    <row r="27" spans="2:4" ht="15.6" thickBot="1" x14ac:dyDescent="0.3">
      <c r="B27" s="60" t="s">
        <v>144</v>
      </c>
      <c r="C27" s="58" t="s">
        <v>145</v>
      </c>
      <c r="D27" s="59">
        <v>302324961</v>
      </c>
    </row>
    <row r="28" spans="2:4" ht="15.6" thickBot="1" x14ac:dyDescent="0.3">
      <c r="B28" s="60" t="s">
        <v>146</v>
      </c>
      <c r="C28" s="58" t="s">
        <v>147</v>
      </c>
      <c r="D28" s="59">
        <v>302324922</v>
      </c>
    </row>
    <row r="29" spans="2:4" ht="15.6" thickBot="1" x14ac:dyDescent="0.3">
      <c r="B29" s="60" t="s">
        <v>80</v>
      </c>
      <c r="C29" s="58">
        <v>9</v>
      </c>
      <c r="D29" s="59">
        <v>188773688</v>
      </c>
    </row>
    <row r="30" spans="2:4" ht="15.6" thickBot="1" x14ac:dyDescent="0.3">
      <c r="B30" s="60" t="s">
        <v>148</v>
      </c>
      <c r="C30" s="58" t="s">
        <v>149</v>
      </c>
      <c r="D30" s="59">
        <v>188773688</v>
      </c>
    </row>
    <row r="31" spans="2:4" ht="15.6" thickBot="1" x14ac:dyDescent="0.3">
      <c r="B31" s="60" t="s">
        <v>150</v>
      </c>
      <c r="C31" s="58" t="s">
        <v>151</v>
      </c>
      <c r="D31" s="59">
        <v>140089260</v>
      </c>
    </row>
    <row r="32" spans="2:4" ht="16.2" thickBot="1" x14ac:dyDescent="0.3">
      <c r="B32" s="63" t="s">
        <v>152</v>
      </c>
      <c r="C32" s="58" t="s">
        <v>153</v>
      </c>
      <c r="D32" s="64">
        <v>302827126</v>
      </c>
    </row>
    <row r="33" spans="2:4" ht="21" customHeight="1" thickBot="1" x14ac:dyDescent="0.3">
      <c r="B33" s="60" t="s">
        <v>154</v>
      </c>
      <c r="C33" s="58">
        <v>10</v>
      </c>
      <c r="D33" s="59">
        <v>188773688</v>
      </c>
    </row>
    <row r="34" spans="2:4" ht="15.6" thickBot="1" x14ac:dyDescent="0.3">
      <c r="B34" s="60" t="s">
        <v>92</v>
      </c>
      <c r="C34" s="58">
        <v>11</v>
      </c>
      <c r="D34" s="59">
        <v>188773688</v>
      </c>
    </row>
    <row r="35" spans="2:4" ht="15.6" thickBot="1" x14ac:dyDescent="0.3">
      <c r="B35" s="60" t="s">
        <v>155</v>
      </c>
      <c r="C35" s="58" t="s">
        <v>97</v>
      </c>
      <c r="D35" s="59">
        <v>191788974</v>
      </c>
    </row>
    <row r="36" spans="2:4" ht="15.6" thickBot="1" x14ac:dyDescent="0.3">
      <c r="B36" s="60" t="s">
        <v>156</v>
      </c>
      <c r="C36" s="58" t="s">
        <v>157</v>
      </c>
      <c r="D36" s="59">
        <v>191789019</v>
      </c>
    </row>
    <row r="37" spans="2:4" ht="15.6" thickBot="1" x14ac:dyDescent="0.3">
      <c r="B37" s="60" t="s">
        <v>158</v>
      </c>
      <c r="C37" s="58" t="s">
        <v>159</v>
      </c>
      <c r="D37" s="59">
        <v>191788821</v>
      </c>
    </row>
    <row r="38" spans="2:4" ht="15.6" thickBot="1" x14ac:dyDescent="0.3">
      <c r="B38" s="60" t="s">
        <v>160</v>
      </c>
      <c r="C38" s="58" t="s">
        <v>161</v>
      </c>
      <c r="D38" s="59">
        <v>191791956</v>
      </c>
    </row>
    <row r="39" spans="2:4" ht="15.6" thickBot="1" x14ac:dyDescent="0.3">
      <c r="B39" s="60" t="s">
        <v>162</v>
      </c>
      <c r="C39" s="58" t="s">
        <v>100</v>
      </c>
      <c r="D39" s="59">
        <v>291793050</v>
      </c>
    </row>
    <row r="40" spans="2:4" ht="15.6" thickBot="1" x14ac:dyDescent="0.3">
      <c r="B40" s="60" t="s">
        <v>163</v>
      </c>
      <c r="C40" s="58" t="s">
        <v>164</v>
      </c>
      <c r="D40" s="59">
        <v>191788789</v>
      </c>
    </row>
    <row r="41" spans="2:4" ht="15.6" thickBot="1" x14ac:dyDescent="0.3">
      <c r="B41" s="60" t="s">
        <v>165</v>
      </c>
      <c r="C41" s="58" t="s">
        <v>166</v>
      </c>
      <c r="D41" s="59">
        <v>191787872</v>
      </c>
    </row>
    <row r="42" spans="2:4" ht="15.6" thickBot="1" x14ac:dyDescent="0.3">
      <c r="B42" s="60" t="s">
        <v>101</v>
      </c>
      <c r="C42" s="58" t="s">
        <v>102</v>
      </c>
      <c r="D42" s="59">
        <v>191788440</v>
      </c>
    </row>
    <row r="43" spans="2:4" ht="15.6" thickBot="1" x14ac:dyDescent="0.3">
      <c r="B43" s="60" t="s">
        <v>167</v>
      </c>
      <c r="C43" s="58" t="s">
        <v>98</v>
      </c>
      <c r="D43" s="59">
        <v>191788593</v>
      </c>
    </row>
    <row r="44" spans="2:4" ht="15.6" thickBot="1" x14ac:dyDescent="0.3">
      <c r="B44" s="60" t="s">
        <v>168</v>
      </c>
      <c r="C44" s="58" t="s">
        <v>88</v>
      </c>
      <c r="D44" s="59">
        <v>191790669</v>
      </c>
    </row>
    <row r="45" spans="2:4" ht="15.6" thickBot="1" x14ac:dyDescent="0.3">
      <c r="B45" s="60" t="s">
        <v>169</v>
      </c>
      <c r="C45" s="58" t="s">
        <v>170</v>
      </c>
      <c r="D45" s="59">
        <v>191790854</v>
      </c>
    </row>
    <row r="46" spans="2:4" ht="15.6" thickBot="1" x14ac:dyDescent="0.3">
      <c r="B46" s="60" t="s">
        <v>171</v>
      </c>
      <c r="C46" s="58" t="s">
        <v>172</v>
      </c>
      <c r="D46" s="59">
        <v>191791760</v>
      </c>
    </row>
    <row r="47" spans="2:4" ht="15.6" thickBot="1" x14ac:dyDescent="0.3">
      <c r="B47" s="60" t="s">
        <v>173</v>
      </c>
      <c r="C47" s="58" t="s">
        <v>174</v>
      </c>
      <c r="D47" s="59">
        <v>191793430</v>
      </c>
    </row>
    <row r="48" spans="2:4" ht="15.6" thickBot="1" x14ac:dyDescent="0.3">
      <c r="B48" s="60" t="s">
        <v>175</v>
      </c>
      <c r="C48" s="58" t="s">
        <v>176</v>
      </c>
      <c r="D48" s="59">
        <v>191789542</v>
      </c>
    </row>
    <row r="49" spans="2:4" ht="15.6" thickBot="1" x14ac:dyDescent="0.3">
      <c r="B49" s="60" t="s">
        <v>177</v>
      </c>
      <c r="C49" s="58" t="s">
        <v>178</v>
      </c>
      <c r="D49" s="59">
        <v>191789161</v>
      </c>
    </row>
    <row r="50" spans="2:4" ht="15.6" thickBot="1" x14ac:dyDescent="0.3">
      <c r="B50" s="60" t="s">
        <v>179</v>
      </c>
      <c r="C50" s="58" t="s">
        <v>180</v>
      </c>
      <c r="D50" s="59">
        <v>191789357</v>
      </c>
    </row>
    <row r="51" spans="2:4" ht="15.6" thickBot="1" x14ac:dyDescent="0.3">
      <c r="B51" s="60" t="s">
        <v>181</v>
      </c>
      <c r="C51" s="58" t="s">
        <v>182</v>
      </c>
      <c r="D51" s="59">
        <v>191789695</v>
      </c>
    </row>
    <row r="52" spans="2:4" ht="15.6" thickBot="1" x14ac:dyDescent="0.3">
      <c r="B52" s="60" t="s">
        <v>183</v>
      </c>
      <c r="C52" s="58" t="s">
        <v>184</v>
      </c>
      <c r="D52" s="59">
        <v>191787491</v>
      </c>
    </row>
    <row r="53" spans="2:4" ht="15.6" thickBot="1" x14ac:dyDescent="0.3">
      <c r="B53" s="60" t="s">
        <v>185</v>
      </c>
      <c r="C53" s="58" t="s">
        <v>186</v>
      </c>
      <c r="D53" s="59">
        <v>191649661</v>
      </c>
    </row>
    <row r="54" spans="2:4" ht="15.6" thickBot="1" x14ac:dyDescent="0.3">
      <c r="B54" s="60" t="s">
        <v>187</v>
      </c>
      <c r="C54" s="58" t="s">
        <v>188</v>
      </c>
      <c r="D54" s="59">
        <v>195174984</v>
      </c>
    </row>
    <row r="55" spans="2:4" ht="15.6" thickBot="1" x14ac:dyDescent="0.3">
      <c r="B55" s="60" t="s">
        <v>189</v>
      </c>
      <c r="C55" s="58" t="s">
        <v>190</v>
      </c>
      <c r="D55" s="59">
        <v>300520961</v>
      </c>
    </row>
    <row r="56" spans="2:4" ht="15.6" thickBot="1" x14ac:dyDescent="0.3">
      <c r="B56" s="60" t="s">
        <v>191</v>
      </c>
      <c r="C56" s="58" t="s">
        <v>192</v>
      </c>
      <c r="D56" s="59">
        <v>300016203</v>
      </c>
    </row>
    <row r="57" spans="2:4" ht="15.6" thickBot="1" x14ac:dyDescent="0.3">
      <c r="B57" s="60" t="s">
        <v>193</v>
      </c>
      <c r="C57" s="58" t="s">
        <v>96</v>
      </c>
      <c r="D57" s="59">
        <v>302850915</v>
      </c>
    </row>
    <row r="58" spans="2:4" ht="15.6" thickBot="1" x14ac:dyDescent="0.3">
      <c r="B58" s="60" t="s">
        <v>194</v>
      </c>
      <c r="C58" s="58" t="s">
        <v>103</v>
      </c>
      <c r="D58" s="59">
        <v>163740253</v>
      </c>
    </row>
    <row r="59" spans="2:4" ht="15.6" thickBot="1" x14ac:dyDescent="0.3">
      <c r="B59" s="60" t="s">
        <v>195</v>
      </c>
      <c r="C59" s="58" t="s">
        <v>196</v>
      </c>
      <c r="D59" s="59">
        <v>163740634</v>
      </c>
    </row>
    <row r="60" spans="2:4" ht="15.6" thickBot="1" x14ac:dyDescent="0.3">
      <c r="B60" s="60" t="s">
        <v>197</v>
      </c>
      <c r="C60" s="58" t="s">
        <v>198</v>
      </c>
      <c r="D60" s="59">
        <v>303046835</v>
      </c>
    </row>
    <row r="61" spans="2:4" ht="15.6" thickBot="1" x14ac:dyDescent="0.3">
      <c r="B61" s="60" t="s">
        <v>199</v>
      </c>
      <c r="C61" s="58">
        <v>12</v>
      </c>
      <c r="D61" s="59">
        <v>188773688</v>
      </c>
    </row>
    <row r="62" spans="2:4" ht="15.6" thickBot="1" x14ac:dyDescent="0.3">
      <c r="B62" s="60" t="s">
        <v>200</v>
      </c>
      <c r="C62" s="58">
        <v>13</v>
      </c>
      <c r="D62" s="59">
        <v>188773688</v>
      </c>
    </row>
    <row r="63" spans="2:4" ht="15.6" thickBot="1" x14ac:dyDescent="0.3">
      <c r="B63" s="60" t="s">
        <v>201</v>
      </c>
      <c r="C63" s="58">
        <v>14</v>
      </c>
      <c r="D63" s="59">
        <v>188773688</v>
      </c>
    </row>
    <row r="64" spans="2:4" ht="15.6" thickBot="1" x14ac:dyDescent="0.3">
      <c r="B64" s="60" t="s">
        <v>202</v>
      </c>
      <c r="C64" s="58">
        <v>15</v>
      </c>
      <c r="D64" s="59">
        <v>188773688</v>
      </c>
    </row>
    <row r="65" spans="2:4" ht="15.6" thickBot="1" x14ac:dyDescent="0.3">
      <c r="B65" s="60" t="s">
        <v>203</v>
      </c>
      <c r="C65" s="58" t="s">
        <v>204</v>
      </c>
      <c r="D65" s="59">
        <v>163715766</v>
      </c>
    </row>
    <row r="66" spans="2:4" ht="30.6" thickBot="1" x14ac:dyDescent="0.3">
      <c r="B66" s="60" t="s">
        <v>205</v>
      </c>
      <c r="C66" s="58">
        <v>16</v>
      </c>
      <c r="D66" s="59">
        <v>188773688</v>
      </c>
    </row>
    <row r="67" spans="2:4" ht="15.6" thickBot="1" x14ac:dyDescent="0.3">
      <c r="B67" s="60" t="s">
        <v>206</v>
      </c>
      <c r="C67" s="58" t="s">
        <v>207</v>
      </c>
      <c r="D67" s="59">
        <v>304173180</v>
      </c>
    </row>
    <row r="68" spans="2:4" ht="30.6" thickBot="1" x14ac:dyDescent="0.3">
      <c r="B68" s="60" t="s">
        <v>208</v>
      </c>
      <c r="C68" s="58">
        <v>17</v>
      </c>
      <c r="D68" s="59">
        <v>188773688</v>
      </c>
    </row>
    <row r="69" spans="2:4" ht="15.6" thickBot="1" x14ac:dyDescent="0.3">
      <c r="B69" s="60" t="s">
        <v>85</v>
      </c>
      <c r="C69" s="58">
        <v>18</v>
      </c>
      <c r="D69" s="59">
        <v>188773688</v>
      </c>
    </row>
    <row r="70" spans="2:4" ht="15.6" thickBot="1" x14ac:dyDescent="0.3">
      <c r="B70" s="60" t="s">
        <v>209</v>
      </c>
      <c r="C70" s="58" t="s">
        <v>210</v>
      </c>
      <c r="D70" s="59">
        <v>302720220</v>
      </c>
    </row>
    <row r="71" spans="2:4" ht="15.6" thickBot="1" x14ac:dyDescent="0.3">
      <c r="B71" s="60" t="s">
        <v>211</v>
      </c>
      <c r="C71" s="58">
        <v>19</v>
      </c>
      <c r="D71" s="59">
        <v>188773688</v>
      </c>
    </row>
    <row r="72" spans="2:4" ht="15.6" thickBot="1" x14ac:dyDescent="0.3">
      <c r="B72" s="60" t="s">
        <v>212</v>
      </c>
      <c r="C72" s="58">
        <v>20</v>
      </c>
      <c r="D72" s="59">
        <v>188773688</v>
      </c>
    </row>
    <row r="73" spans="2:4" ht="15.6" thickBot="1" x14ac:dyDescent="0.3">
      <c r="B73" s="60" t="s">
        <v>84</v>
      </c>
      <c r="C73" s="58">
        <v>21</v>
      </c>
      <c r="D73" s="59">
        <v>188773688</v>
      </c>
    </row>
    <row r="74" spans="2:4" ht="15.6" thickBot="1" x14ac:dyDescent="0.3">
      <c r="B74" s="60" t="s">
        <v>213</v>
      </c>
      <c r="C74" s="58">
        <v>22</v>
      </c>
      <c r="D74" s="59">
        <v>188773688</v>
      </c>
    </row>
    <row r="75" spans="2:4" ht="15.6" thickBot="1" x14ac:dyDescent="0.3">
      <c r="B75" s="60" t="s">
        <v>214</v>
      </c>
      <c r="C75" s="58">
        <v>23</v>
      </c>
      <c r="D75" s="59">
        <v>188773688</v>
      </c>
    </row>
    <row r="76" spans="2:4" ht="15.6" thickBot="1" x14ac:dyDescent="0.3">
      <c r="B76" s="60" t="s">
        <v>215</v>
      </c>
      <c r="C76" s="58">
        <v>24</v>
      </c>
      <c r="D76" s="59">
        <v>188773688</v>
      </c>
    </row>
    <row r="77" spans="2:4" ht="15.6" thickBot="1" x14ac:dyDescent="0.3">
      <c r="B77" s="60" t="s">
        <v>216</v>
      </c>
      <c r="C77" s="58">
        <v>25</v>
      </c>
      <c r="D77" s="59">
        <v>188773688</v>
      </c>
    </row>
    <row r="78" spans="2:4" ht="15.6" thickBot="1" x14ac:dyDescent="0.3">
      <c r="B78" s="60" t="s">
        <v>83</v>
      </c>
      <c r="C78" s="58">
        <v>26</v>
      </c>
      <c r="D78" s="59">
        <v>188773688</v>
      </c>
    </row>
    <row r="79" spans="2:4" ht="15.6" thickBot="1" x14ac:dyDescent="0.3">
      <c r="B79" s="60" t="s">
        <v>91</v>
      </c>
      <c r="C79" s="58">
        <v>27</v>
      </c>
      <c r="D79" s="59">
        <v>188773688</v>
      </c>
    </row>
    <row r="80" spans="2:4" ht="15.6" thickBot="1" x14ac:dyDescent="0.3">
      <c r="B80" s="60" t="s">
        <v>217</v>
      </c>
      <c r="C80" s="58">
        <v>28</v>
      </c>
      <c r="D80" s="59">
        <v>188773688</v>
      </c>
    </row>
    <row r="81" spans="2:4" ht="15.6" thickBot="1" x14ac:dyDescent="0.3">
      <c r="B81" s="60" t="s">
        <v>90</v>
      </c>
      <c r="C81" s="58">
        <v>29</v>
      </c>
      <c r="D81" s="59">
        <v>188773688</v>
      </c>
    </row>
    <row r="82" spans="2:4" ht="15.6" thickBot="1" x14ac:dyDescent="0.3">
      <c r="B82" s="60" t="s">
        <v>218</v>
      </c>
      <c r="C82" s="58">
        <v>30</v>
      </c>
      <c r="D82" s="59">
        <v>302519630</v>
      </c>
    </row>
    <row r="83" spans="2:4" ht="15.6" thickBot="1" x14ac:dyDescent="0.3">
      <c r="B83" s="60" t="s">
        <v>219</v>
      </c>
      <c r="C83" s="58">
        <v>31</v>
      </c>
      <c r="D83" s="59">
        <v>163252987</v>
      </c>
    </row>
    <row r="84" spans="2:4" ht="15.6" thickBot="1" x14ac:dyDescent="0.3">
      <c r="B84" s="60" t="s">
        <v>220</v>
      </c>
      <c r="C84" s="58">
        <v>32</v>
      </c>
      <c r="D84" s="59">
        <v>188773688</v>
      </c>
    </row>
    <row r="85" spans="2:4" ht="15.6" thickBot="1" x14ac:dyDescent="0.3">
      <c r="B85" s="60" t="s">
        <v>221</v>
      </c>
      <c r="C85" s="58">
        <v>33</v>
      </c>
      <c r="D85" s="59">
        <v>188773688</v>
      </c>
    </row>
    <row r="86" spans="2:4" ht="15.6" thickBot="1" x14ac:dyDescent="0.3">
      <c r="B86" s="60" t="s">
        <v>222</v>
      </c>
      <c r="C86" s="58">
        <v>34</v>
      </c>
      <c r="D86" s="59">
        <v>188773688</v>
      </c>
    </row>
    <row r="87" spans="2:4" ht="30.6" thickBot="1" x14ac:dyDescent="0.3">
      <c r="B87" s="60" t="s">
        <v>223</v>
      </c>
      <c r="C87" s="58">
        <v>35</v>
      </c>
      <c r="D87" s="59">
        <v>188773688</v>
      </c>
    </row>
    <row r="88" spans="2:4" ht="15.6" thickBot="1" x14ac:dyDescent="0.3">
      <c r="B88" s="60" t="s">
        <v>224</v>
      </c>
      <c r="C88" s="58">
        <v>36</v>
      </c>
      <c r="D88" s="59">
        <v>188773688</v>
      </c>
    </row>
  </sheetData>
  <pageMargins left="0.7" right="0.7" top="0.75" bottom="0.75" header="0.3" footer="0.3"/>
  <pageSetup paperSize="9" orientation="portrait" horizontalDpi="4294967293" verticalDpi="4294967293"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5680EB-F7B4-4D49-8565-C2C475BCB7D6}">
  <sheetPr>
    <pageSetUpPr fitToPage="1"/>
  </sheetPr>
  <dimension ref="A1:X35"/>
  <sheetViews>
    <sheetView workbookViewId="0">
      <selection activeCell="D10" sqref="D10"/>
    </sheetView>
  </sheetViews>
  <sheetFormatPr defaultColWidth="9.109375" defaultRowHeight="14.4" x14ac:dyDescent="0.3"/>
  <cols>
    <col min="1" max="3" width="9.109375" style="92"/>
    <col min="4" max="4" width="33.6640625" style="92" customWidth="1"/>
    <col min="5" max="7" width="9.109375" style="92"/>
    <col min="8" max="8" width="16.33203125" style="92" customWidth="1"/>
    <col min="9" max="11" width="9.109375" style="92"/>
    <col min="12" max="12" width="16.33203125" style="92" customWidth="1"/>
    <col min="13" max="16384" width="9.109375" style="92"/>
  </cols>
  <sheetData>
    <row r="1" spans="1:24" ht="30.6" x14ac:dyDescent="0.3">
      <c r="A1" s="83">
        <v>2</v>
      </c>
      <c r="B1" s="84">
        <v>37258</v>
      </c>
      <c r="C1" s="85">
        <v>37258</v>
      </c>
      <c r="D1" s="86" t="s">
        <v>268</v>
      </c>
      <c r="E1" s="87">
        <v>32</v>
      </c>
      <c r="F1" s="87" t="s">
        <v>269</v>
      </c>
      <c r="G1" s="88" t="s">
        <v>12</v>
      </c>
      <c r="H1" s="89">
        <v>30</v>
      </c>
      <c r="I1" s="88">
        <v>50</v>
      </c>
      <c r="J1" s="88">
        <v>50</v>
      </c>
      <c r="K1" s="90" t="s">
        <v>270</v>
      </c>
      <c r="L1" s="91" t="s">
        <v>271</v>
      </c>
      <c r="M1" s="87">
        <v>20</v>
      </c>
    </row>
    <row r="2" spans="1:24" x14ac:dyDescent="0.3">
      <c r="A2" s="83">
        <v>2</v>
      </c>
      <c r="B2" s="87"/>
      <c r="C2" s="83"/>
      <c r="D2" s="90"/>
      <c r="E2" s="87">
        <v>32</v>
      </c>
      <c r="F2" s="90"/>
      <c r="G2" s="93" t="s">
        <v>73</v>
      </c>
      <c r="H2" s="93">
        <v>30</v>
      </c>
      <c r="I2" s="93">
        <v>50</v>
      </c>
      <c r="J2" s="93">
        <v>50</v>
      </c>
      <c r="K2" s="90"/>
      <c r="L2" s="91"/>
      <c r="M2" s="87"/>
    </row>
    <row r="3" spans="1:24" ht="57" customHeight="1" x14ac:dyDescent="0.3">
      <c r="A3" s="83">
        <v>2</v>
      </c>
      <c r="B3" s="94"/>
      <c r="C3" s="95"/>
      <c r="D3" s="96" t="s">
        <v>272</v>
      </c>
      <c r="E3" s="97"/>
      <c r="F3" s="94"/>
      <c r="G3" s="97"/>
      <c r="H3" s="97"/>
      <c r="I3" s="97"/>
      <c r="J3" s="97"/>
      <c r="K3" s="90"/>
      <c r="L3" s="91"/>
      <c r="M3" s="87"/>
    </row>
    <row r="4" spans="1:24" ht="48.75" customHeight="1" x14ac:dyDescent="0.3">
      <c r="A4" s="83">
        <v>2</v>
      </c>
      <c r="B4" s="84">
        <v>37288</v>
      </c>
      <c r="C4" s="85">
        <v>37288</v>
      </c>
      <c r="D4" s="86" t="s">
        <v>233</v>
      </c>
      <c r="E4" s="87"/>
      <c r="F4" s="87"/>
      <c r="G4" s="88"/>
      <c r="H4" s="98">
        <v>687.2</v>
      </c>
      <c r="I4" s="99">
        <v>605.1</v>
      </c>
      <c r="J4" s="99">
        <v>440.9</v>
      </c>
      <c r="K4" s="90"/>
      <c r="L4" s="91"/>
      <c r="M4" s="87"/>
    </row>
    <row r="5" spans="1:24" ht="123" customHeight="1" x14ac:dyDescent="0.3">
      <c r="A5" s="83">
        <v>2</v>
      </c>
      <c r="B5" s="87"/>
      <c r="C5" s="83" t="s">
        <v>273</v>
      </c>
      <c r="D5" s="90" t="s">
        <v>274</v>
      </c>
      <c r="E5" s="87">
        <v>32</v>
      </c>
      <c r="F5" s="90" t="s">
        <v>275</v>
      </c>
      <c r="G5" s="87" t="s">
        <v>21</v>
      </c>
      <c r="H5" s="89">
        <v>240.9</v>
      </c>
      <c r="I5" s="83">
        <v>240.9</v>
      </c>
      <c r="J5" s="83">
        <v>240.9</v>
      </c>
      <c r="K5" s="90" t="s">
        <v>276</v>
      </c>
      <c r="L5" s="91" t="s">
        <v>277</v>
      </c>
      <c r="M5" s="87">
        <v>40</v>
      </c>
    </row>
    <row r="6" spans="1:24" x14ac:dyDescent="0.3">
      <c r="A6" s="83">
        <v>2</v>
      </c>
      <c r="B6" s="87"/>
      <c r="C6" s="83" t="s">
        <v>273</v>
      </c>
      <c r="D6" s="90"/>
      <c r="E6" s="87">
        <v>32</v>
      </c>
      <c r="F6" s="90" t="s">
        <v>275</v>
      </c>
      <c r="G6" s="87" t="s">
        <v>12</v>
      </c>
      <c r="H6" s="89">
        <v>200</v>
      </c>
      <c r="I6" s="87">
        <v>200</v>
      </c>
      <c r="J6" s="87">
        <v>200</v>
      </c>
      <c r="K6" s="90"/>
      <c r="L6" s="91"/>
      <c r="M6" s="87"/>
    </row>
    <row r="7" spans="1:24" ht="15" thickBot="1" x14ac:dyDescent="0.35">
      <c r="A7" s="100">
        <v>2</v>
      </c>
      <c r="B7" s="101"/>
      <c r="C7" s="102"/>
      <c r="D7" s="103"/>
      <c r="E7" s="101"/>
      <c r="F7" s="103" t="s">
        <v>275</v>
      </c>
      <c r="G7" s="104" t="s">
        <v>73</v>
      </c>
      <c r="H7" s="104">
        <v>440.9</v>
      </c>
      <c r="I7" s="104">
        <v>440.9</v>
      </c>
      <c r="J7" s="104">
        <v>440.9</v>
      </c>
      <c r="K7" s="103"/>
      <c r="L7" s="105"/>
      <c r="M7" s="101"/>
    </row>
    <row r="8" spans="1:24" ht="45" customHeight="1" x14ac:dyDescent="0.3">
      <c r="A8" s="100">
        <v>2</v>
      </c>
      <c r="B8" s="101"/>
      <c r="C8" s="100" t="s">
        <v>278</v>
      </c>
      <c r="D8" s="106" t="s">
        <v>279</v>
      </c>
      <c r="E8" s="101">
        <v>32</v>
      </c>
      <c r="F8" s="103" t="s">
        <v>275</v>
      </c>
      <c r="G8" s="100" t="s">
        <v>12</v>
      </c>
      <c r="H8" s="107">
        <v>14.8</v>
      </c>
      <c r="I8" s="100"/>
      <c r="J8" s="100"/>
      <c r="K8" s="105" t="s">
        <v>280</v>
      </c>
      <c r="L8" s="105" t="s">
        <v>281</v>
      </c>
      <c r="M8" s="108">
        <v>1</v>
      </c>
      <c r="N8" s="176" t="s">
        <v>282</v>
      </c>
      <c r="O8" s="177"/>
      <c r="P8" s="177"/>
      <c r="Q8" s="177"/>
      <c r="R8" s="177"/>
      <c r="S8" s="177"/>
      <c r="T8" s="177"/>
      <c r="U8" s="177"/>
      <c r="V8" s="177"/>
      <c r="W8" s="178"/>
      <c r="X8" s="109"/>
    </row>
    <row r="9" spans="1:24" ht="58.5" customHeight="1" x14ac:dyDescent="0.3">
      <c r="A9" s="83">
        <v>2</v>
      </c>
      <c r="B9" s="87"/>
      <c r="C9" s="83" t="s">
        <v>283</v>
      </c>
      <c r="D9" s="110" t="s">
        <v>284</v>
      </c>
      <c r="E9" s="87">
        <v>32</v>
      </c>
      <c r="F9" s="90" t="s">
        <v>285</v>
      </c>
      <c r="G9" s="111" t="s">
        <v>12</v>
      </c>
      <c r="H9" s="107">
        <v>30</v>
      </c>
      <c r="I9" s="83"/>
      <c r="J9" s="83"/>
      <c r="K9" s="112" t="s">
        <v>286</v>
      </c>
      <c r="L9" s="91" t="s">
        <v>287</v>
      </c>
      <c r="M9" s="113">
        <v>1</v>
      </c>
      <c r="N9" s="179"/>
      <c r="O9" s="180"/>
      <c r="P9" s="180"/>
      <c r="Q9" s="180"/>
      <c r="R9" s="180"/>
      <c r="S9" s="180"/>
      <c r="T9" s="180"/>
      <c r="U9" s="180"/>
      <c r="V9" s="180"/>
      <c r="W9" s="181"/>
      <c r="X9" s="109"/>
    </row>
    <row r="10" spans="1:24" ht="42.75" customHeight="1" x14ac:dyDescent="0.3">
      <c r="A10" s="100">
        <v>2</v>
      </c>
      <c r="B10" s="101"/>
      <c r="C10" s="100" t="s">
        <v>288</v>
      </c>
      <c r="D10" s="106" t="s">
        <v>289</v>
      </c>
      <c r="E10" s="101">
        <v>32</v>
      </c>
      <c r="F10" s="103" t="s">
        <v>275</v>
      </c>
      <c r="G10" s="100" t="s">
        <v>12</v>
      </c>
      <c r="H10" s="107">
        <v>15</v>
      </c>
      <c r="I10" s="100"/>
      <c r="J10" s="100"/>
      <c r="K10" s="105" t="s">
        <v>280</v>
      </c>
      <c r="L10" s="105" t="s">
        <v>281</v>
      </c>
      <c r="M10" s="108">
        <v>1</v>
      </c>
      <c r="N10" s="179"/>
      <c r="O10" s="180"/>
      <c r="P10" s="180"/>
      <c r="Q10" s="180"/>
      <c r="R10" s="180"/>
      <c r="S10" s="180"/>
      <c r="T10" s="180"/>
      <c r="U10" s="180"/>
      <c r="V10" s="180"/>
      <c r="W10" s="181"/>
      <c r="X10" s="109"/>
    </row>
    <row r="11" spans="1:24" ht="30" customHeight="1" x14ac:dyDescent="0.3">
      <c r="A11" s="100">
        <v>2</v>
      </c>
      <c r="B11" s="101"/>
      <c r="C11" s="100" t="s">
        <v>290</v>
      </c>
      <c r="D11" s="114" t="s">
        <v>291</v>
      </c>
      <c r="E11" s="101">
        <v>32</v>
      </c>
      <c r="F11" s="103" t="s">
        <v>275</v>
      </c>
      <c r="G11" s="100" t="s">
        <v>12</v>
      </c>
      <c r="H11" s="107">
        <v>10</v>
      </c>
      <c r="I11" s="100"/>
      <c r="J11" s="100"/>
      <c r="K11" s="105" t="s">
        <v>280</v>
      </c>
      <c r="L11" s="105" t="s">
        <v>292</v>
      </c>
      <c r="M11" s="108">
        <v>1</v>
      </c>
      <c r="N11" s="179"/>
      <c r="O11" s="180"/>
      <c r="P11" s="180"/>
      <c r="Q11" s="180"/>
      <c r="R11" s="180"/>
      <c r="S11" s="180"/>
      <c r="T11" s="180"/>
      <c r="U11" s="180"/>
      <c r="V11" s="180"/>
      <c r="W11" s="181"/>
      <c r="X11" s="109"/>
    </row>
    <row r="12" spans="1:24" ht="49.5" customHeight="1" thickBot="1" x14ac:dyDescent="0.35">
      <c r="A12" s="100">
        <v>2</v>
      </c>
      <c r="B12" s="101"/>
      <c r="C12" s="100" t="s">
        <v>293</v>
      </c>
      <c r="D12" s="115" t="s">
        <v>294</v>
      </c>
      <c r="E12" s="101">
        <v>32</v>
      </c>
      <c r="F12" s="103" t="s">
        <v>275</v>
      </c>
      <c r="G12" s="100" t="s">
        <v>12</v>
      </c>
      <c r="H12" s="107"/>
      <c r="I12" s="100">
        <v>15</v>
      </c>
      <c r="J12" s="100"/>
      <c r="K12" s="105" t="s">
        <v>280</v>
      </c>
      <c r="L12" s="105" t="s">
        <v>281</v>
      </c>
      <c r="M12" s="108">
        <v>1</v>
      </c>
      <c r="N12" s="182"/>
      <c r="O12" s="183"/>
      <c r="P12" s="183"/>
      <c r="Q12" s="183"/>
      <c r="R12" s="183"/>
      <c r="S12" s="183"/>
      <c r="T12" s="183"/>
      <c r="U12" s="183"/>
      <c r="V12" s="183"/>
      <c r="W12" s="184"/>
      <c r="X12" s="109"/>
    </row>
    <row r="13" spans="1:24" ht="63" customHeight="1" thickBot="1" x14ac:dyDescent="0.35">
      <c r="A13" s="83">
        <v>2</v>
      </c>
      <c r="B13" s="87"/>
      <c r="C13" s="83" t="s">
        <v>295</v>
      </c>
      <c r="D13" s="116" t="s">
        <v>296</v>
      </c>
      <c r="E13" s="87">
        <v>32</v>
      </c>
      <c r="F13" s="90" t="s">
        <v>275</v>
      </c>
      <c r="G13" s="111" t="s">
        <v>12</v>
      </c>
      <c r="H13" s="107">
        <v>70.2</v>
      </c>
      <c r="I13" s="83"/>
      <c r="J13" s="83"/>
      <c r="K13" s="112" t="s">
        <v>280</v>
      </c>
      <c r="L13" s="91" t="s">
        <v>297</v>
      </c>
      <c r="M13" s="113">
        <v>1</v>
      </c>
      <c r="N13" s="185" t="s">
        <v>298</v>
      </c>
      <c r="O13" s="186"/>
      <c r="P13" s="186"/>
      <c r="Q13" s="186"/>
      <c r="R13" s="186"/>
      <c r="S13" s="186"/>
      <c r="T13" s="186"/>
      <c r="U13" s="186"/>
      <c r="V13" s="186"/>
      <c r="W13" s="187"/>
    </row>
    <row r="14" spans="1:24" ht="54" customHeight="1" thickBot="1" x14ac:dyDescent="0.35">
      <c r="A14" s="100">
        <v>2</v>
      </c>
      <c r="B14" s="101"/>
      <c r="C14" s="100" t="s">
        <v>299</v>
      </c>
      <c r="D14" s="117" t="s">
        <v>300</v>
      </c>
      <c r="E14" s="101">
        <v>32</v>
      </c>
      <c r="F14" s="103" t="s">
        <v>275</v>
      </c>
      <c r="G14" s="100" t="s">
        <v>12</v>
      </c>
      <c r="H14" s="107">
        <v>60</v>
      </c>
      <c r="I14" s="100"/>
      <c r="J14" s="100"/>
      <c r="K14" s="105" t="s">
        <v>280</v>
      </c>
      <c r="L14" s="105" t="s">
        <v>301</v>
      </c>
      <c r="M14" s="108">
        <v>1</v>
      </c>
      <c r="N14" s="185" t="s">
        <v>302</v>
      </c>
      <c r="O14" s="186"/>
      <c r="P14" s="186"/>
      <c r="Q14" s="186"/>
      <c r="R14" s="186"/>
      <c r="S14" s="186"/>
      <c r="T14" s="186"/>
      <c r="U14" s="186"/>
      <c r="V14" s="186"/>
      <c r="W14" s="187"/>
    </row>
    <row r="15" spans="1:24" ht="45.75" customHeight="1" thickBot="1" x14ac:dyDescent="0.35">
      <c r="A15" s="83">
        <v>2</v>
      </c>
      <c r="B15" s="87"/>
      <c r="C15" s="83" t="s">
        <v>303</v>
      </c>
      <c r="D15" s="90" t="s">
        <v>304</v>
      </c>
      <c r="E15" s="87">
        <v>32</v>
      </c>
      <c r="F15" s="90" t="s">
        <v>275</v>
      </c>
      <c r="G15" s="111" t="s">
        <v>21</v>
      </c>
      <c r="H15" s="107">
        <v>67.900000000000006</v>
      </c>
      <c r="I15" s="83"/>
      <c r="J15" s="83"/>
      <c r="K15" s="112" t="s">
        <v>305</v>
      </c>
      <c r="L15" s="91" t="s">
        <v>306</v>
      </c>
      <c r="M15" s="113">
        <v>40</v>
      </c>
      <c r="N15" s="185" t="s">
        <v>307</v>
      </c>
      <c r="O15" s="186"/>
      <c r="P15" s="186"/>
      <c r="Q15" s="186"/>
      <c r="R15" s="186"/>
      <c r="S15" s="186"/>
      <c r="T15" s="186"/>
      <c r="U15" s="186"/>
      <c r="V15" s="186"/>
      <c r="W15" s="187"/>
    </row>
    <row r="16" spans="1:24" ht="40.5" customHeight="1" x14ac:dyDescent="0.3">
      <c r="A16" s="83">
        <v>2</v>
      </c>
      <c r="B16" s="87"/>
      <c r="C16" s="83" t="s">
        <v>308</v>
      </c>
      <c r="D16" s="118" t="s">
        <v>309</v>
      </c>
      <c r="E16" s="87">
        <v>32</v>
      </c>
      <c r="F16" s="90" t="s">
        <v>275</v>
      </c>
      <c r="G16" s="111" t="s">
        <v>21</v>
      </c>
      <c r="H16" s="119">
        <v>10</v>
      </c>
      <c r="I16" s="83"/>
      <c r="J16" s="83"/>
      <c r="K16" s="112" t="s">
        <v>310</v>
      </c>
      <c r="L16" s="91" t="s">
        <v>311</v>
      </c>
      <c r="M16" s="87">
        <v>55</v>
      </c>
    </row>
    <row r="17" spans="1:19" ht="32.25" customHeight="1" x14ac:dyDescent="0.3">
      <c r="A17" s="83">
        <v>2</v>
      </c>
      <c r="B17" s="87"/>
      <c r="C17" s="83" t="s">
        <v>312</v>
      </c>
      <c r="D17" s="120" t="s">
        <v>313</v>
      </c>
      <c r="E17" s="87">
        <v>32</v>
      </c>
      <c r="F17" s="90" t="s">
        <v>275</v>
      </c>
      <c r="G17" s="111" t="s">
        <v>21</v>
      </c>
      <c r="H17" s="89">
        <v>50</v>
      </c>
      <c r="I17" s="87"/>
      <c r="J17" s="87"/>
      <c r="K17" s="112" t="s">
        <v>305</v>
      </c>
      <c r="L17" s="91" t="s">
        <v>314</v>
      </c>
      <c r="M17" s="87">
        <v>27</v>
      </c>
    </row>
    <row r="18" spans="1:19" ht="42" customHeight="1" x14ac:dyDescent="0.3">
      <c r="A18" s="83">
        <v>2</v>
      </c>
      <c r="B18" s="87"/>
      <c r="C18" s="83" t="s">
        <v>315</v>
      </c>
      <c r="D18" s="120" t="s">
        <v>316</v>
      </c>
      <c r="E18" s="87">
        <v>32</v>
      </c>
      <c r="F18" s="90" t="s">
        <v>275</v>
      </c>
      <c r="G18" s="111" t="s">
        <v>21</v>
      </c>
      <c r="H18" s="89">
        <v>2</v>
      </c>
      <c r="I18" s="87"/>
      <c r="J18" s="87"/>
      <c r="K18" s="112" t="s">
        <v>305</v>
      </c>
      <c r="L18" s="91" t="s">
        <v>317</v>
      </c>
      <c r="M18" s="87">
        <v>1</v>
      </c>
    </row>
    <row r="19" spans="1:19" ht="43.5" customHeight="1" x14ac:dyDescent="0.3">
      <c r="A19" s="83">
        <v>2</v>
      </c>
      <c r="B19" s="87"/>
      <c r="C19" s="83" t="s">
        <v>318</v>
      </c>
      <c r="D19" s="121" t="s">
        <v>319</v>
      </c>
      <c r="E19" s="87">
        <v>32</v>
      </c>
      <c r="F19" s="90" t="s">
        <v>275</v>
      </c>
      <c r="G19" s="111" t="s">
        <v>21</v>
      </c>
      <c r="H19" s="89">
        <v>65.8</v>
      </c>
      <c r="I19" s="87"/>
      <c r="J19" s="87"/>
      <c r="K19" s="112" t="s">
        <v>305</v>
      </c>
      <c r="L19" s="91" t="s">
        <v>320</v>
      </c>
      <c r="M19" s="87">
        <v>4.7</v>
      </c>
    </row>
    <row r="20" spans="1:19" ht="39" customHeight="1" thickBot="1" x14ac:dyDescent="0.35">
      <c r="A20" s="83">
        <v>2</v>
      </c>
      <c r="B20" s="87"/>
      <c r="C20" s="83" t="s">
        <v>321</v>
      </c>
      <c r="D20" s="122" t="s">
        <v>322</v>
      </c>
      <c r="E20" s="87">
        <v>32</v>
      </c>
      <c r="F20" s="90" t="s">
        <v>275</v>
      </c>
      <c r="G20" s="111" t="s">
        <v>21</v>
      </c>
      <c r="H20" s="107">
        <v>7.2</v>
      </c>
      <c r="I20" s="87"/>
      <c r="J20" s="87"/>
      <c r="K20" s="112" t="s">
        <v>305</v>
      </c>
      <c r="L20" s="91" t="s">
        <v>323</v>
      </c>
      <c r="M20" s="87">
        <v>4</v>
      </c>
    </row>
    <row r="21" spans="1:19" ht="39" customHeight="1" thickBot="1" x14ac:dyDescent="0.35">
      <c r="A21" s="83">
        <v>2</v>
      </c>
      <c r="B21" s="101"/>
      <c r="C21" s="100" t="s">
        <v>324</v>
      </c>
      <c r="D21" s="123" t="s">
        <v>325</v>
      </c>
      <c r="E21" s="101">
        <v>32</v>
      </c>
      <c r="F21" s="103" t="s">
        <v>285</v>
      </c>
      <c r="G21" s="100" t="s">
        <v>21</v>
      </c>
      <c r="H21" s="107">
        <v>38</v>
      </c>
      <c r="I21" s="87"/>
      <c r="J21" s="87"/>
      <c r="K21" s="112" t="s">
        <v>305</v>
      </c>
      <c r="L21" s="91" t="s">
        <v>326</v>
      </c>
      <c r="M21" s="87">
        <v>1.5</v>
      </c>
    </row>
    <row r="22" spans="1:19" ht="54.75" customHeight="1" x14ac:dyDescent="0.3">
      <c r="A22" s="100">
        <v>2</v>
      </c>
      <c r="B22" s="101"/>
      <c r="C22" s="100" t="s">
        <v>327</v>
      </c>
      <c r="D22" s="103" t="s">
        <v>328</v>
      </c>
      <c r="E22" s="101">
        <v>32</v>
      </c>
      <c r="F22" s="103" t="s">
        <v>329</v>
      </c>
      <c r="G22" s="100" t="s">
        <v>31</v>
      </c>
      <c r="H22" s="107">
        <v>0</v>
      </c>
      <c r="I22" s="101">
        <v>177.3</v>
      </c>
      <c r="J22" s="101">
        <v>49.2</v>
      </c>
      <c r="K22" s="105" t="s">
        <v>310</v>
      </c>
      <c r="L22" s="105" t="s">
        <v>330</v>
      </c>
      <c r="M22" s="108">
        <v>6.1719999999999997</v>
      </c>
      <c r="N22" s="176" t="s">
        <v>331</v>
      </c>
      <c r="O22" s="177"/>
      <c r="P22" s="177"/>
      <c r="Q22" s="177"/>
      <c r="R22" s="177"/>
      <c r="S22" s="178"/>
    </row>
    <row r="23" spans="1:19" ht="20.399999999999999" x14ac:dyDescent="0.3">
      <c r="A23" s="100">
        <v>2</v>
      </c>
      <c r="B23" s="101"/>
      <c r="C23" s="100" t="s">
        <v>327</v>
      </c>
      <c r="D23" s="103"/>
      <c r="E23" s="101">
        <v>32</v>
      </c>
      <c r="F23" s="103" t="s">
        <v>329</v>
      </c>
      <c r="G23" s="100" t="s">
        <v>61</v>
      </c>
      <c r="H23" s="107">
        <v>0</v>
      </c>
      <c r="I23" s="101">
        <v>31.3</v>
      </c>
      <c r="J23" s="101">
        <v>8.6999999999999993</v>
      </c>
      <c r="K23" s="103" t="s">
        <v>310</v>
      </c>
      <c r="L23" s="105" t="s">
        <v>330</v>
      </c>
      <c r="M23" s="108">
        <v>6.1719999999999997</v>
      </c>
      <c r="N23" s="179"/>
      <c r="O23" s="180"/>
      <c r="P23" s="180"/>
      <c r="Q23" s="180"/>
      <c r="R23" s="180"/>
      <c r="S23" s="181"/>
    </row>
    <row r="24" spans="1:19" ht="31.2" thickBot="1" x14ac:dyDescent="0.35">
      <c r="A24" s="100">
        <v>2</v>
      </c>
      <c r="B24" s="101"/>
      <c r="C24" s="100" t="s">
        <v>327</v>
      </c>
      <c r="D24" s="103"/>
      <c r="E24" s="101">
        <v>32</v>
      </c>
      <c r="F24" s="103" t="s">
        <v>329</v>
      </c>
      <c r="G24" s="101" t="s">
        <v>12</v>
      </c>
      <c r="H24" s="101">
        <v>86.4</v>
      </c>
      <c r="I24" s="101">
        <v>178.4</v>
      </c>
      <c r="J24" s="101">
        <v>0</v>
      </c>
      <c r="K24" s="103" t="s">
        <v>332</v>
      </c>
      <c r="L24" s="105" t="s">
        <v>330</v>
      </c>
      <c r="M24" s="108">
        <v>6.1719999999999997</v>
      </c>
      <c r="N24" s="182"/>
      <c r="O24" s="183"/>
      <c r="P24" s="183"/>
      <c r="Q24" s="183"/>
      <c r="R24" s="183"/>
      <c r="S24" s="184"/>
    </row>
    <row r="25" spans="1:19" ht="20.399999999999999" x14ac:dyDescent="0.3">
      <c r="A25" s="100">
        <v>2</v>
      </c>
      <c r="B25" s="101"/>
      <c r="C25" s="100" t="s">
        <v>327</v>
      </c>
      <c r="D25" s="103"/>
      <c r="E25" s="101"/>
      <c r="F25" s="103" t="s">
        <v>333</v>
      </c>
      <c r="G25" s="104" t="s">
        <v>73</v>
      </c>
      <c r="H25" s="104">
        <v>86.4</v>
      </c>
      <c r="I25" s="104">
        <v>387</v>
      </c>
      <c r="J25" s="104">
        <v>57.9</v>
      </c>
      <c r="K25" s="103"/>
      <c r="L25" s="105"/>
      <c r="M25" s="101"/>
      <c r="N25" s="124"/>
      <c r="O25" s="124"/>
      <c r="P25" s="124"/>
      <c r="Q25" s="124"/>
      <c r="R25" s="124"/>
      <c r="S25" s="124"/>
    </row>
    <row r="26" spans="1:19" ht="92.25" customHeight="1" x14ac:dyDescent="0.3">
      <c r="A26" s="83">
        <v>2</v>
      </c>
      <c r="B26" s="84">
        <v>37289</v>
      </c>
      <c r="C26" s="85">
        <v>37289</v>
      </c>
      <c r="D26" s="86" t="s">
        <v>334</v>
      </c>
      <c r="E26" s="87"/>
      <c r="F26" s="87"/>
      <c r="G26" s="88"/>
      <c r="H26" s="98">
        <v>217.1</v>
      </c>
      <c r="I26" s="99">
        <v>217.1</v>
      </c>
      <c r="J26" s="99">
        <v>217.1</v>
      </c>
      <c r="K26" s="90"/>
      <c r="L26" s="91"/>
      <c r="M26" s="87"/>
    </row>
    <row r="27" spans="1:19" ht="40.799999999999997" x14ac:dyDescent="0.3">
      <c r="A27" s="83">
        <v>2</v>
      </c>
      <c r="B27" s="87"/>
      <c r="C27" s="83" t="s">
        <v>335</v>
      </c>
      <c r="D27" s="90" t="s">
        <v>336</v>
      </c>
      <c r="E27" s="87">
        <v>32</v>
      </c>
      <c r="F27" s="87" t="s">
        <v>337</v>
      </c>
      <c r="G27" s="87" t="s">
        <v>21</v>
      </c>
      <c r="H27" s="89">
        <v>212</v>
      </c>
      <c r="I27" s="83">
        <v>212</v>
      </c>
      <c r="J27" s="83">
        <v>212</v>
      </c>
      <c r="K27" s="91" t="s">
        <v>310</v>
      </c>
      <c r="L27" s="91" t="s">
        <v>338</v>
      </c>
      <c r="M27" s="87">
        <v>100</v>
      </c>
    </row>
    <row r="28" spans="1:19" ht="69.75" customHeight="1" x14ac:dyDescent="0.3">
      <c r="A28" s="83">
        <v>2</v>
      </c>
      <c r="B28" s="87"/>
      <c r="C28" s="83" t="s">
        <v>335</v>
      </c>
      <c r="D28" s="90"/>
      <c r="E28" s="87"/>
      <c r="F28" s="90"/>
      <c r="G28" s="93" t="s">
        <v>73</v>
      </c>
      <c r="H28" s="93">
        <v>212</v>
      </c>
      <c r="I28" s="93">
        <v>212</v>
      </c>
      <c r="J28" s="93">
        <v>212</v>
      </c>
      <c r="K28" s="91"/>
      <c r="L28" s="91"/>
      <c r="M28" s="87"/>
    </row>
    <row r="29" spans="1:19" ht="76.5" customHeight="1" x14ac:dyDescent="0.3">
      <c r="A29" s="83">
        <v>2</v>
      </c>
      <c r="B29" s="87"/>
      <c r="C29" s="83" t="s">
        <v>339</v>
      </c>
      <c r="D29" s="90" t="s">
        <v>340</v>
      </c>
      <c r="E29" s="87">
        <v>32</v>
      </c>
      <c r="F29" s="87" t="s">
        <v>337</v>
      </c>
      <c r="G29" s="87" t="s">
        <v>21</v>
      </c>
      <c r="H29" s="89">
        <v>10</v>
      </c>
      <c r="I29" s="125"/>
      <c r="J29" s="87"/>
      <c r="K29" s="91" t="s">
        <v>310</v>
      </c>
      <c r="L29" s="91" t="s">
        <v>341</v>
      </c>
      <c r="M29" s="87">
        <v>22.24</v>
      </c>
    </row>
    <row r="30" spans="1:19" ht="41.4" thickBot="1" x14ac:dyDescent="0.35">
      <c r="A30" s="83">
        <v>2</v>
      </c>
      <c r="B30" s="87"/>
      <c r="C30" s="83" t="s">
        <v>342</v>
      </c>
      <c r="D30" s="90" t="s">
        <v>343</v>
      </c>
      <c r="E30" s="87">
        <v>32</v>
      </c>
      <c r="F30" s="87" t="s">
        <v>337</v>
      </c>
      <c r="G30" s="87" t="s">
        <v>21</v>
      </c>
      <c r="H30" s="89">
        <v>95</v>
      </c>
      <c r="I30" s="83"/>
      <c r="J30" s="87"/>
      <c r="K30" s="91" t="s">
        <v>310</v>
      </c>
      <c r="L30" s="91" t="s">
        <v>344</v>
      </c>
      <c r="M30" s="87">
        <v>7</v>
      </c>
    </row>
    <row r="31" spans="1:19" ht="29.25" customHeight="1" thickBot="1" x14ac:dyDescent="0.35">
      <c r="A31" s="83">
        <v>2</v>
      </c>
      <c r="B31" s="87"/>
      <c r="C31" s="83" t="s">
        <v>345</v>
      </c>
      <c r="D31" s="103" t="s">
        <v>346</v>
      </c>
      <c r="E31" s="87">
        <v>32</v>
      </c>
      <c r="F31" s="87" t="s">
        <v>337</v>
      </c>
      <c r="G31" s="87" t="s">
        <v>21</v>
      </c>
      <c r="H31" s="89">
        <v>105</v>
      </c>
      <c r="I31" s="83"/>
      <c r="J31" s="87"/>
      <c r="K31" s="91" t="s">
        <v>310</v>
      </c>
      <c r="L31" s="91" t="s">
        <v>326</v>
      </c>
      <c r="M31" s="113">
        <v>1.5</v>
      </c>
      <c r="N31" s="126" t="s">
        <v>347</v>
      </c>
    </row>
    <row r="32" spans="1:19" ht="105" customHeight="1" thickBot="1" x14ac:dyDescent="0.35">
      <c r="A32" s="83">
        <v>2</v>
      </c>
      <c r="B32" s="87"/>
      <c r="C32" s="83" t="s">
        <v>348</v>
      </c>
      <c r="D32" s="127" t="s">
        <v>349</v>
      </c>
      <c r="E32" s="87">
        <v>32</v>
      </c>
      <c r="F32" s="87" t="s">
        <v>337</v>
      </c>
      <c r="G32" s="87" t="s">
        <v>21</v>
      </c>
      <c r="H32" s="89">
        <v>2</v>
      </c>
      <c r="I32" s="83"/>
      <c r="J32" s="87"/>
      <c r="K32" s="91" t="s">
        <v>310</v>
      </c>
      <c r="L32" s="91" t="s">
        <v>350</v>
      </c>
      <c r="M32" s="113">
        <v>1</v>
      </c>
      <c r="N32" s="128" t="s">
        <v>347</v>
      </c>
    </row>
    <row r="33" spans="1:13" ht="61.2" x14ac:dyDescent="0.3">
      <c r="A33" s="83">
        <v>2</v>
      </c>
      <c r="B33" s="129">
        <v>37289</v>
      </c>
      <c r="C33" s="83" t="s">
        <v>351</v>
      </c>
      <c r="D33" s="90" t="s">
        <v>352</v>
      </c>
      <c r="E33" s="87">
        <v>32</v>
      </c>
      <c r="F33" s="87" t="s">
        <v>353</v>
      </c>
      <c r="G33" s="87" t="s">
        <v>21</v>
      </c>
      <c r="H33" s="89">
        <v>3.5</v>
      </c>
      <c r="I33" s="87">
        <v>3.5</v>
      </c>
      <c r="J33" s="87">
        <v>3.5</v>
      </c>
      <c r="K33" s="91" t="s">
        <v>305</v>
      </c>
      <c r="L33" s="91" t="s">
        <v>354</v>
      </c>
      <c r="M33" s="87">
        <v>1</v>
      </c>
    </row>
    <row r="34" spans="1:13" ht="86.25" customHeight="1" x14ac:dyDescent="0.3">
      <c r="A34" s="83">
        <v>2</v>
      </c>
      <c r="B34" s="129">
        <v>37289</v>
      </c>
      <c r="C34" s="83" t="s">
        <v>351</v>
      </c>
      <c r="D34" s="90"/>
      <c r="E34" s="87"/>
      <c r="F34" s="87" t="s">
        <v>353</v>
      </c>
      <c r="G34" s="93" t="s">
        <v>73</v>
      </c>
      <c r="H34" s="93">
        <v>3.5</v>
      </c>
      <c r="I34" s="93">
        <v>3.5</v>
      </c>
      <c r="J34" s="93">
        <v>3.5</v>
      </c>
      <c r="K34" s="90"/>
      <c r="L34" s="91"/>
      <c r="M34" s="87"/>
    </row>
    <row r="35" spans="1:13" ht="51" x14ac:dyDescent="0.3">
      <c r="A35" s="83">
        <v>2</v>
      </c>
      <c r="B35" s="129">
        <v>37289</v>
      </c>
      <c r="C35" s="83" t="s">
        <v>355</v>
      </c>
      <c r="D35" s="90" t="s">
        <v>356</v>
      </c>
      <c r="E35" s="87">
        <v>32</v>
      </c>
      <c r="F35" s="87" t="s">
        <v>357</v>
      </c>
      <c r="G35" s="87" t="s">
        <v>21</v>
      </c>
      <c r="H35" s="89">
        <v>1.6</v>
      </c>
      <c r="I35" s="87">
        <v>1.6</v>
      </c>
      <c r="J35" s="87">
        <v>1.6</v>
      </c>
      <c r="K35" s="90" t="s">
        <v>280</v>
      </c>
      <c r="L35" s="91" t="s">
        <v>358</v>
      </c>
      <c r="M35" s="87">
        <v>1</v>
      </c>
    </row>
  </sheetData>
  <mergeCells count="5">
    <mergeCell ref="N8:W12"/>
    <mergeCell ref="N13:W13"/>
    <mergeCell ref="N14:W14"/>
    <mergeCell ref="N15:W15"/>
    <mergeCell ref="N22:S24"/>
  </mergeCells>
  <pageMargins left="0.7" right="0.7" top="0.75" bottom="0.75" header="0.3" footer="0.3"/>
  <pageSetup paperSize="9" scale="52"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3</vt:i4>
      </vt:variant>
      <vt:variant>
        <vt:lpstr>Įvardytieji diapazonai</vt:lpstr>
      </vt:variant>
      <vt:variant>
        <vt:i4>1</vt:i4>
      </vt:variant>
    </vt:vector>
  </HeadingPairs>
  <TitlesOfParts>
    <vt:vector size="4" baseType="lpstr">
      <vt:lpstr>SVP </vt:lpstr>
      <vt:lpstr>VYKDYTOJŲ KODAI</vt:lpstr>
      <vt:lpstr>Melioracija</vt:lpstr>
      <vt:lpstr>'VYKDYTOJŲ KODAI'!_Hlk159870901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Vaida Čedavičienė</dc:creator>
  <cp:keywords/>
  <dc:description/>
  <cp:lastModifiedBy>Vaida Čedavičienė</cp:lastModifiedBy>
  <cp:revision/>
  <cp:lastPrinted>2024-06-12T09:15:26Z</cp:lastPrinted>
  <dcterms:created xsi:type="dcterms:W3CDTF">2015-06-05T18:19:34Z</dcterms:created>
  <dcterms:modified xsi:type="dcterms:W3CDTF">2024-06-13T07:25:25Z</dcterms:modified>
  <cp:category/>
  <cp:contentStatus/>
</cp:coreProperties>
</file>